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43394464aef227f0/Escritorio/AJUSTES ARARACUARA/266/"/>
    </mc:Choice>
  </mc:AlternateContent>
  <xr:revisionPtr revIDLastSave="14" documentId="13_ncr:1_{C2E78BA4-1BD9-4F43-BF2C-8DEF42779343}" xr6:coauthVersionLast="47" xr6:coauthVersionMax="47" xr10:uidLastSave="{FA0E13D2-CD47-451D-B054-12A7AF7CB2A2}"/>
  <bookViews>
    <workbookView xWindow="-110" yWindow="-110" windowWidth="19420" windowHeight="11500" firstSheet="16" activeTab="19" xr2:uid="{3A7A17DF-E473-489F-939B-8BCB9D1B1A9D}"/>
  </bookViews>
  <sheets>
    <sheet name="1. Usaquén " sheetId="23" r:id="rId1"/>
    <sheet name="2. Chapinero" sheetId="2" r:id="rId2"/>
    <sheet name="3.Santa Fé" sheetId="3" r:id="rId3"/>
    <sheet name="4.San Cristóbal" sheetId="4" r:id="rId4"/>
    <sheet name="5. Usme" sheetId="5" r:id="rId5"/>
    <sheet name="6. Tunjuelito" sheetId="6" r:id="rId6"/>
    <sheet name="7. Bosa" sheetId="7" r:id="rId7"/>
    <sheet name="8. Kennedy" sheetId="8" r:id="rId8"/>
    <sheet name="9. Fontibón" sheetId="9" r:id="rId9"/>
    <sheet name="10. Engativá " sheetId="22" r:id="rId10"/>
    <sheet name="11. Suba" sheetId="11" r:id="rId11"/>
    <sheet name="12.Barrios Unidos" sheetId="12" r:id="rId12"/>
    <sheet name="13. Teusaquillo" sheetId="13" r:id="rId13"/>
    <sheet name="14.Los Mártires" sheetId="14" r:id="rId14"/>
    <sheet name="15.Antonio Nariño " sheetId="15" r:id="rId15"/>
    <sheet name="16. Puente Aranda" sheetId="16" r:id="rId16"/>
    <sheet name="17. La Candelaria" sheetId="17" r:id="rId17"/>
    <sheet name="18. Rafael Uribe Uribe" sheetId="18" r:id="rId18"/>
    <sheet name="19. Ciudad Bolivar " sheetId="19" r:id="rId19"/>
    <sheet name="20. Sumapaz" sheetId="20" r:id="rId20"/>
  </sheets>
  <definedNames>
    <definedName name="_xlnm._FilterDatabase" localSheetId="0" hidden="1">'1. Usaquén '!$A$4:$W$82</definedName>
    <definedName name="_xlnm._FilterDatabase" localSheetId="9" hidden="1">'10. Engativá '!$A$2:$K$16</definedName>
    <definedName name="_xlnm._FilterDatabase" localSheetId="10" hidden="1">'11. Suba'!$A$4:$K$4</definedName>
    <definedName name="_xlnm._FilterDatabase" localSheetId="11" hidden="1">'12.Barrios Unidos'!$A$4:$K$4</definedName>
    <definedName name="_xlnm._FilterDatabase" localSheetId="12" hidden="1">'13. Teusaquillo'!$A$4:$W$85</definedName>
    <definedName name="_xlnm._FilterDatabase" localSheetId="13" hidden="1">'14.Los Mártires'!$A$4:$K$4</definedName>
    <definedName name="_xlnm._FilterDatabase" localSheetId="14" hidden="1">'15.Antonio Nariño '!$B$4:$L$4</definedName>
    <definedName name="_xlnm._FilterDatabase" localSheetId="15" hidden="1">'16. Puente Aranda'!$A$4:$Z$108</definedName>
    <definedName name="_xlnm._FilterDatabase" localSheetId="16" hidden="1">'17. La Candelaria'!$A$4:$L$4</definedName>
    <definedName name="_xlnm._FilterDatabase" localSheetId="17" hidden="1">'18. Rafael Uribe Uribe'!$A$4:$K$4</definedName>
    <definedName name="_xlnm._FilterDatabase" localSheetId="1" hidden="1">'2. Chapinero'!$A$4:$K$4</definedName>
    <definedName name="_xlnm._FilterDatabase" localSheetId="19" hidden="1">'20. Sumapaz'!$A$4:$W$327</definedName>
    <definedName name="_xlnm._FilterDatabase" localSheetId="3" hidden="1">'4.San Cristóbal'!$A$4:$L$4</definedName>
    <definedName name="_xlnm._FilterDatabase" localSheetId="4" hidden="1">'5. Usme'!$A$4:$K$4</definedName>
    <definedName name="_xlnm._FilterDatabase" localSheetId="5" hidden="1">'6. Tunjuelito'!$A$4:$K$4</definedName>
    <definedName name="_xlnm._FilterDatabase" localSheetId="7" hidden="1">'8. Kennedy'!$A$4:$K$4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8" i="16" l="1"/>
  <c r="R107" i="16"/>
  <c r="R106" i="16"/>
  <c r="R105" i="16"/>
  <c r="R104" i="16"/>
  <c r="R103" i="16"/>
  <c r="R102" i="16"/>
  <c r="R101" i="16"/>
  <c r="R77" i="16"/>
  <c r="R76" i="16"/>
  <c r="R56" i="16"/>
  <c r="R45" i="16"/>
  <c r="R43" i="16"/>
  <c r="R42" i="16"/>
  <c r="R55" i="16"/>
  <c r="R54" i="16"/>
  <c r="R53" i="16"/>
  <c r="R52" i="16"/>
  <c r="R51" i="16"/>
  <c r="R50" i="16"/>
  <c r="R49" i="16"/>
  <c r="R48" i="16"/>
  <c r="R47" i="16"/>
  <c r="R46" i="16"/>
  <c r="R44" i="16"/>
  <c r="R41" i="16"/>
  <c r="R40" i="16"/>
  <c r="R39" i="16"/>
  <c r="R38" i="16"/>
  <c r="R37" i="16"/>
  <c r="R36" i="16"/>
  <c r="R35" i="16"/>
  <c r="R34" i="16"/>
  <c r="R31" i="16"/>
  <c r="R30" i="16"/>
  <c r="R29" i="16"/>
  <c r="R28" i="16"/>
  <c r="R27" i="16"/>
  <c r="R26" i="16"/>
  <c r="R25" i="16"/>
  <c r="R24" i="16"/>
  <c r="R23" i="16"/>
  <c r="R22" i="16"/>
  <c r="R21" i="16"/>
  <c r="R20" i="16"/>
  <c r="R19" i="16"/>
  <c r="R18" i="16"/>
  <c r="R17" i="16"/>
  <c r="R16" i="16"/>
  <c r="R15" i="16"/>
  <c r="R14" i="16"/>
  <c r="R13" i="16"/>
  <c r="R12" i="16"/>
  <c r="R11" i="16"/>
  <c r="R10" i="16"/>
  <c r="R9" i="16"/>
  <c r="R8" i="16"/>
  <c r="R7" i="16"/>
  <c r="R6" i="16"/>
  <c r="R5" i="16"/>
  <c r="R52" i="14"/>
  <c r="R51" i="14"/>
  <c r="R50" i="14"/>
  <c r="R49" i="14"/>
  <c r="R113" i="17"/>
  <c r="R112" i="17"/>
  <c r="R111" i="17"/>
  <c r="R110" i="17"/>
  <c r="R109" i="17"/>
  <c r="R108" i="17"/>
  <c r="R107" i="17"/>
  <c r="R106" i="17"/>
  <c r="R105" i="17"/>
  <c r="R104" i="17"/>
  <c r="R103" i="17"/>
  <c r="R102" i="17"/>
  <c r="R101" i="17"/>
  <c r="R100" i="17"/>
  <c r="R99" i="17"/>
  <c r="R98" i="17"/>
  <c r="R97" i="17"/>
  <c r="R96" i="17"/>
  <c r="R95" i="17"/>
  <c r="R94" i="17"/>
  <c r="R93" i="17"/>
  <c r="R92" i="17"/>
  <c r="R91" i="17"/>
  <c r="R90" i="17"/>
  <c r="R89" i="17"/>
  <c r="R88" i="17"/>
  <c r="R87" i="17"/>
  <c r="R86" i="17"/>
  <c r="R85" i="17"/>
  <c r="R84" i="17"/>
  <c r="R83" i="17"/>
  <c r="R82" i="17"/>
  <c r="R81" i="17"/>
  <c r="R80" i="17"/>
  <c r="R79" i="17"/>
  <c r="R78" i="17"/>
  <c r="R77" i="17"/>
  <c r="R76" i="17"/>
  <c r="R75" i="17"/>
  <c r="R74" i="17"/>
  <c r="R73" i="17"/>
  <c r="R72" i="17"/>
  <c r="R71" i="17"/>
  <c r="R70" i="17"/>
  <c r="R69" i="17"/>
  <c r="R68" i="17"/>
  <c r="R67" i="17"/>
  <c r="R66" i="17"/>
  <c r="R65" i="17"/>
  <c r="R64" i="17"/>
  <c r="R63" i="17"/>
  <c r="R62" i="17"/>
  <c r="R61" i="17"/>
  <c r="R60" i="17"/>
  <c r="R59" i="17"/>
  <c r="R58" i="17"/>
  <c r="R57" i="17"/>
  <c r="R56" i="17"/>
  <c r="R55" i="17"/>
  <c r="R54" i="17"/>
  <c r="R53" i="17"/>
  <c r="R52" i="17"/>
  <c r="R51" i="17"/>
  <c r="R50" i="17"/>
  <c r="R49" i="17"/>
  <c r="R48" i="17"/>
  <c r="R47" i="17"/>
  <c r="R46" i="17"/>
  <c r="R45" i="17"/>
  <c r="R44" i="17"/>
  <c r="R43" i="17"/>
  <c r="R42" i="17"/>
  <c r="R41" i="17"/>
  <c r="R40" i="17"/>
  <c r="R39" i="17"/>
  <c r="R38" i="17"/>
  <c r="R37" i="17"/>
  <c r="R36" i="17"/>
  <c r="R35" i="17"/>
  <c r="R34" i="17"/>
  <c r="R33" i="17"/>
  <c r="R32" i="17"/>
  <c r="R31" i="17"/>
  <c r="R30" i="17"/>
  <c r="R29" i="17"/>
  <c r="R28" i="17"/>
  <c r="R27" i="17"/>
  <c r="R26" i="17"/>
  <c r="R25" i="17"/>
  <c r="R24" i="17"/>
  <c r="R23" i="17"/>
  <c r="R22" i="17"/>
  <c r="R21" i="17"/>
  <c r="R20" i="17"/>
  <c r="R19" i="17"/>
  <c r="R18" i="17"/>
  <c r="R17" i="17"/>
  <c r="R16" i="17"/>
  <c r="R15" i="17"/>
  <c r="R14" i="17"/>
  <c r="R13" i="17"/>
  <c r="R12" i="17"/>
  <c r="R11" i="17"/>
  <c r="R10" i="17"/>
  <c r="R9" i="17"/>
  <c r="R8" i="17"/>
  <c r="R7" i="17"/>
  <c r="R6" i="17"/>
  <c r="R5" i="17"/>
  <c r="R75" i="23"/>
  <c r="R76" i="23"/>
  <c r="R77" i="23"/>
  <c r="R78" i="23"/>
  <c r="R79" i="23"/>
  <c r="R8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Alejandra Rios Barrios</author>
  </authors>
  <commentList>
    <comment ref="U18" authorId="0" shapeId="0" xr:uid="{DAA2D087-4E73-49DB-B61E-9C5265ECD987}">
      <text>
        <r>
          <rPr>
            <sz val="11"/>
            <color theme="1"/>
            <rFont val="Aptos Narrow"/>
            <family val="2"/>
            <scheme val="minor"/>
          </rPr>
          <t>Maria Alejandra Rios Barrios:
para la vigencia 2025. Cuenta con recursos de vigencias futuras.</t>
        </r>
      </text>
    </comment>
    <comment ref="U19" authorId="0" shapeId="0" xr:uid="{5F749CF3-5F7D-4620-A561-D379240E558B}">
      <text>
        <r>
          <rPr>
            <sz val="11"/>
            <color theme="1"/>
            <rFont val="Aptos Narrow"/>
            <family val="2"/>
            <scheme val="minor"/>
          </rPr>
          <t>Maria Alejandra Rios Barrios:
para la vigencia 2025. Cuenta con recursos de vigencias futuras.</t>
        </r>
      </text>
    </comment>
  </commentList>
</comments>
</file>

<file path=xl/sharedStrings.xml><?xml version="1.0" encoding="utf-8"?>
<sst xmlns="http://schemas.openxmlformats.org/spreadsheetml/2006/main" count="33684" uniqueCount="6548">
  <si>
    <t>NOTA: Para la correcta visualización de los enlaces de SECOP, tenga en cuenta lo siguiente:
- Algunos enlaces dirigen a la plataforma SECOP I y otros a SECOP II.
- Para los enlaces de SECOP I, se recomienda copiar y pegar el enlace directamente en el navegador, ya que el hipervínculo podría no direccionar correctamente.
- Se sugiere tener iniciada la sesión en SECOP para asegurar el acceso adecuado a la información.</t>
  </si>
  <si>
    <t>LOCALIDAD</t>
  </si>
  <si>
    <t>ID</t>
  </si>
  <si>
    <t>TÍTULO</t>
  </si>
  <si>
    <t xml:space="preserve">No. De votos </t>
  </si>
  <si>
    <t>VIGENCIA</t>
  </si>
  <si>
    <t xml:space="preserve">No. Contrato </t>
  </si>
  <si>
    <t>objeto</t>
  </si>
  <si>
    <t xml:space="preserve">Valor </t>
  </si>
  <si>
    <t xml:space="preserve">Tipo de contratacion </t>
  </si>
  <si>
    <t>Proyecto POAI</t>
  </si>
  <si>
    <t xml:space="preserve">Link de secop </t>
  </si>
  <si>
    <t xml:space="preserve">Nombre del contratista </t>
  </si>
  <si>
    <t xml:space="preserve">Fecha de inicio </t>
  </si>
  <si>
    <t xml:space="preserve">Plazo inicial </t>
  </si>
  <si>
    <t xml:space="preserve">Valor inicial del contrato </t>
  </si>
  <si>
    <t xml:space="preserve">Adición </t>
  </si>
  <si>
    <t xml:space="preserve">Prórroga </t>
  </si>
  <si>
    <t xml:space="preserve">Valor total actual </t>
  </si>
  <si>
    <t xml:space="preserve">Estado actual </t>
  </si>
  <si>
    <t xml:space="preserve">% avance físico  actual </t>
  </si>
  <si>
    <t xml:space="preserve">% avance presupuestal </t>
  </si>
  <si>
    <t xml:space="preserve">Fecha de radicación del ultimo informe presentado </t>
  </si>
  <si>
    <t xml:space="preserve">fecha del ultimo pago </t>
  </si>
  <si>
    <t>Usaquén</t>
  </si>
  <si>
    <t>Cultivando saberes</t>
  </si>
  <si>
    <t>FDLUSA-LP-004-  2024</t>
  </si>
  <si>
    <t>PRESTAR SERVICIOS DE ASISTENCIA TÉCNICA Y LOGÍSTICA PARA LA EJECUCIÓN DE LOS COMPONENTES DE GESTIÓN SOSTENIBLE DE RESIDUOS SÓLIDOS, AGRICULTURA URBANA Y EDUCACIÓN AMBIENTAL INCLUIDOS EN LOS PROYECTOS DE INVERSIÓN DEL PLAN DE DESARROLLO LOCAL 2021 - 2024 USAQUÉN REVERDECE</t>
  </si>
  <si>
    <t>Licitación Pública</t>
  </si>
  <si>
    <t>https://community.secop.gov.co/Public/Tendering/OpportunityDetail/Index?noticeUID=CO1.NTC.7098392&amp;isFromPublicArea=True&amp;isModal=False</t>
  </si>
  <si>
    <t>Jardín Botánico José Celestino Mutis</t>
  </si>
  <si>
    <t>4 meses</t>
  </si>
  <si>
    <t>N/A</t>
  </si>
  <si>
    <t>Terminado</t>
  </si>
  <si>
    <t xml:space="preserve">16/12/2025 - Durante la vigencia 2024 no fue posible ejecutar la propuesta priorizada en Presupuestos Participativos, toda vez que, aunque la Alcaldía Local concentró sus esfuerzos en la estructuración y adelanto del proceso de contratación mediante la Licitación Pública No. FDLUSA-LP-004-2024, este fue declarado desierto el 26 de diciembre de 2024 al no cumplir ninguno de los proponentes con los requisitos habilitantes establecidos en el pliego de condiciones. En consecuencia, la propuesta fue concertada con su promotora para ser ejecutada en la vigencia 2025 a través del Convenio Interadministrativo FDLUSA-CI-342-2025 suscrito con el Jardín Botánico de Bogotá, garantizando además su vinculación directa en la ejecución de la iniciativa.
</t>
  </si>
  <si>
    <t>Pyp en salud mental en las JAC</t>
  </si>
  <si>
    <t>FDLUSA-CI-627-2024</t>
  </si>
  <si>
    <t>CAPACITAR A JÓVENES Y MIEMBROS DE JUNTAS DE ACCIÓN COMUNAL, A TRAVÉS DE PROCESOS DE FORMACIÓN PRESENCIALES Y VIRTUALES QUE FORTALEZCAN LA PARTICIPACIÓN CIUDADANA EN LOS HABITANTES DE LA LOCALIDAD Y QUE APORTEN CONOCIMIENTOS PARA SU DESARROLLO SOCIA</t>
  </si>
  <si>
    <t>Convenio Interadministrativo</t>
  </si>
  <si>
    <r>
      <rPr>
        <u/>
        <sz val="10"/>
        <color rgb="FF1155CC"/>
        <rFont val="Garamond"/>
        <family val="1"/>
      </rPr>
      <t>https://community.secop.gov.co/Public/Tendering/OpportunityDetail/Index?noticeUID=CO1.NTC.7001684&amp;isFromPublicArea=True&amp;isModal=False</t>
    </r>
    <r>
      <rPr>
        <u/>
        <sz val="10"/>
        <color rgb="FF000000"/>
        <rFont val="Garamond"/>
        <family val="1"/>
      </rPr>
      <t xml:space="preserve">
</t>
    </r>
  </si>
  <si>
    <t>UNIVERSIDAD NACIONAL DE COLOMBIA</t>
  </si>
  <si>
    <t>6 meses</t>
  </si>
  <si>
    <t>2 meses</t>
  </si>
  <si>
    <t>Orden de compra 140608</t>
  </si>
  <si>
    <t>la Alcaldía Local de Usaquén busca fortalecer la incidencia comunitaria de las Juntas de Acción Comunal facilitando herramientas tecnológicas de computadores portátiles e impresoras multifuncionales, los cuales sirven como herramientas para que las Juntas de Acción Comunal de Usaquén puedan gestionar sus acciones y actividades de manera eficiente, aportando así en la construcción de una comunidad más incluyente, productiva y sostenible</t>
  </si>
  <si>
    <t>Compra Colombia Compra Eficiente</t>
  </si>
  <si>
    <t>https://operaciones.colombiacompra.gov.co/tienda-virtual-del-estado-colombiano/ordenes-compra/140608</t>
  </si>
  <si>
    <t>SISTETRONICS S.A.S.</t>
  </si>
  <si>
    <t>Escuelas de Formación en Nuevas Tendencias Deportivas NTD2023</t>
  </si>
  <si>
    <t>FDLUSA-SAMC-002-2024</t>
  </si>
  <si>
    <t>PRESTAR LOS SERVICIOS DE PLANEACIÓN, ORGANIZACIÓN, DESARROLLO, SEGUIMIENTO Y EVALUACIÓN AL PROCESO DE FORMACION DE NUEVAS TENDENCIAS DEPORTIVAS 2024 (NTD</t>
  </si>
  <si>
    <t>Selección abreviada menor cuantia</t>
  </si>
  <si>
    <t>https://community.secop.gov.co/Public/Tendering/ContractNoticePhases/View?PPI=CO1.PPI.34361258&amp;isFromPublicArea=True&amp;isModal=False</t>
  </si>
  <si>
    <t>FUNDACION G3</t>
  </si>
  <si>
    <t>7 meses</t>
  </si>
  <si>
    <t>31 días</t>
  </si>
  <si>
    <t>LA BASURA EN SU LUGAR, NO EN LOS ANDENES Y CALLES</t>
  </si>
  <si>
    <t>FDLUSA-LP-004-2024</t>
  </si>
  <si>
    <t>CONSORCIO RESIDUOS SOLIDOS G&amp;G</t>
  </si>
  <si>
    <t>5 meses</t>
  </si>
  <si>
    <t>En ejecución</t>
  </si>
  <si>
    <t>09/03/2026 - Durante la vigencia 2024 no fue posible ejecutar la propuesta priorizada en Presupuestos Participativos, toda vez que, aunque la Alcaldía Local concentró sus esfuerzos en la estructuración y desarrollo del proceso de contratación mediante la Licitación Pública No. FDLUSA-LP-004-2024, este fue declarado desierto el 26 de diciembre de 2024, dado que ninguno de los proponentes cumplió con los requisitos habilitantes establecidos en el pliego de condiciones. En consecuencia, la propuesta fue concertada con su promotora para ser ejecutada en la vigencia 2025, a través del contrato FDLUSA-CTO-371-2025, el cual actualmente se encuentra en ejecución.</t>
  </si>
  <si>
    <t>Jóvenes Usaquén a la programación y la robótica</t>
  </si>
  <si>
    <t>https://community.secop.gov.co/Public/Tendering/ContractNoticePhases/View?PPI=CO1.PPI.35453157&amp;isFromPublicArea=True&amp;isModal=False</t>
  </si>
  <si>
    <t>TODAS LAS JAC DE USAQUÉN DOTADAS</t>
  </si>
  <si>
    <t>TODAS LAS JAC DE USAQUÉN FORTALECIDAS Y CAPACITADAS</t>
  </si>
  <si>
    <t>Voleibol, un deporte para todos en Usaquén</t>
  </si>
  <si>
    <t>FDLUSA-SAMC-003-2024</t>
  </si>
  <si>
    <t>CONTRATAR LAS OBRAS DE ADECUACIÓN Y/O REPARACIÓN Y/O MANTENIMIENTO DE LA INFRAESTRUCTURA FÍSICA, PARA LAS SEDES DE PROPIEDAD Y TENENCIA DEL FONDO DE DESARROLLO LOCAL DE USAQUÉN</t>
  </si>
  <si>
    <t>https://community.secop.gov.co/Public/Tendering/ContractNoticePhases/View?PPI=CO1.PPI.34525809&amp;isFromPublicArea=True&amp;isModal=False</t>
  </si>
  <si>
    <t>COINVER BR</t>
  </si>
  <si>
    <t>135 dás</t>
  </si>
  <si>
    <t xml:space="preserve">2 meses y 20 dias </t>
  </si>
  <si>
    <t>IMPULSEMOS EL RESPETO DE LAS SEÑALES DE TRANSITO Y SENDEROS PEATONALES POR PARTE DE LOS BICITAXISTAS</t>
  </si>
  <si>
    <t>FDLUSA-LP-003-2024</t>
  </si>
  <si>
    <t>PRESTAR SERVICIOS DE OPERADOR LOGÍSTICO PARA LA PLANEACIÓN, ORGANIZACIÓN, PRODUCCIÓN Y EJECUCIÓN DE LOS EVENTOS Y ACTIVIDADES QUE SE REQUIERAN EN DESARROLLO DE LOS PLANES, PROGRAMAS, PROYECTOS Y METAS EN EL MARCO DEL CUMPLIMIENTO DEL PDL USAQUÉN REVERDECE 2021-2024: UN NUEVO CONTRATO SOCIAL Y AMBIENTAL PARA USAQUÉN VIGENCIA 2024</t>
  </si>
  <si>
    <t>https://community.secop.gov.co/Public/Tendering/ContractNoticePhases/View?PPI=CO1.PPI.34452700&amp;isFromPublicArea=True&amp;isModal=False</t>
  </si>
  <si>
    <t>P73 GROUP S.A.S.</t>
  </si>
  <si>
    <t>165 días</t>
  </si>
  <si>
    <t>$250.000.000</t>
  </si>
  <si>
    <t>61 días</t>
  </si>
  <si>
    <t>La cultura ciudadana cuida de Usaquén!</t>
  </si>
  <si>
    <t>Circuito Recreo Deportivo “Usaquén Saludable”</t>
  </si>
  <si>
    <t>FDLUSA-SAMC-004-2024</t>
  </si>
  <si>
    <t>PRESTAR LOS SERVICIOS DE PLANEACIÓN, ORGANIZACIÓN, DESARROLLO, SEGUIMIENTO Y EVALUACIÓN AL PROCESO DENOMINADO CIRCUITO RECREO DEPORTIVO "USAQUÉN SALUDABLE"</t>
  </si>
  <si>
    <t>https://community.secop.gov.co/Public/Tendering/ContractNoticePhases/View?PPI=CO1.PPI.35367482&amp;isFromPublicArea=True&amp;isModal=False</t>
  </si>
  <si>
    <t>CORPORACIÓN COLECTIVO DIGERATI</t>
  </si>
  <si>
    <t>Lab.Civ BIENESTAR ANIMAL Y SUS ALIADOS</t>
  </si>
  <si>
    <t>FDLUSA-LP-001-2024</t>
  </si>
  <si>
    <t>PRESTAR LOS SERVICIOS PARA LA EJECUCIÓN DE LOS COMPONENTES DE PROTECCIÓN Y BIENESTR ANIMAL MEDIANTE LOS SERVICIOS DE ESTERILIZACIONES QUIRÚRGICAS PARA CANINOS Y FELINOS, BRIGADAS MÉDICAS, ATENCIÓN DE URGENCIAS MÉDICAS VETERINARIAS, PROGRAMAS DE SENSIBILIZACIÓN Y ADOPCIÓN INCLUIDOS EN EL PROYECTO DE INVERSIÓN 1933 "PROTEGEMOS LA VIDA Y EL BIENESTAR DE NUESTROS ANIMALES", CONTEMPLADO EN EL PLAN DE DESARROLLO LOCAL 2021 - 2024 USAQUÉN REVERDECE</t>
  </si>
  <si>
    <t>https://community.secop.gov.co/Public/Tendering/ContractNoticePhases/View?PPI=CO1.PPI.34302797&amp;isFromPublicArea=True&amp;isModal=False</t>
  </si>
  <si>
    <t>FUNDACIÓN ECODES</t>
  </si>
  <si>
    <t xml:space="preserve">2 meses </t>
  </si>
  <si>
    <t>Lab.Civ FESTIVAL, POR UNA USAQUÉN MÁS VERDE</t>
  </si>
  <si>
    <t>!00%</t>
  </si>
  <si>
    <t>Lab.Civ USAQUÉN EMPODERA Y RECONOCE LAS MUJERES CUIDADORAS</t>
  </si>
  <si>
    <t>FDLUSA-CI-678-2024</t>
  </si>
  <si>
    <t>PRESTAR SERVICIOS PARA LA PREVENCIÓN DE LAS VIOLENCIAS CONTRA LAS MUJERES Y EL FEMINICIDIO, EL FORTALECIMIENTO DE CAPACIDADES PARA EL EJERCICIO DE LOS DERECHOS Y CIUDADANÍA DE LAS MUJERES Y EL RECONOCIMIENTO DEL TRABAJO DE CUIDADO NO REMUNERADO, MEDIANTE EL DESARROLLO DE PROCESOS DE FORMACIÓN, ATENCIÓN PSICOSOCIAL, BIENESTAR Y SENSIBILIZACIÓN, LO CUAL SE ENCUENTRA INSERTO EN EL PROYECTO NO.1991 USAQUÉN TERRITORIO DE MUJERES SIN MIEDO Y EL PROYECTO NO.1989 USAQUÉN CUIDADORA</t>
  </si>
  <si>
    <t>https://community.secop.gov.co/Public/Tendering/ContractNoticePhases/View?PPI=CO1.PPI.35953225&amp;isFromPublicArea=True&amp;isModal=False</t>
  </si>
  <si>
    <t>8 meses</t>
  </si>
  <si>
    <t>Lab.Civ DALE LA VUELTA A LAS VIOLENCIAS HACIA LAS MUJERES EN USAQUÉN</t>
  </si>
  <si>
    <t xml:space="preserve">Convenio Interadministrativo </t>
  </si>
  <si>
    <t>Lab.Civ SEMBRANDO SEMILLAS PARA MUJERES MULTIPLICADORAS EN USAQUEN</t>
  </si>
  <si>
    <t>Lab.Civ Circulos de paz</t>
  </si>
  <si>
    <t>FDLUSA-SAMC-005-2024, FDLUSA-CTO-742-2024</t>
  </si>
  <si>
    <t>CONTRATAR LA PRESTACIÓN DE SERVICIOS PARA FORMAR, SENSIBILIZAR, ACOMPAÑAR, INVESTIGAR Y VISIBILIZAR LA VIOLENCIA EN EL CONTEXTO FAMILIAR Y/O, VIOLENCIA SEXUAL EN NIÑAS, NIÑOS Y ADOLESCENTES, ASÍ COMO PROCESOS DE ORIENTACIÓN Y ASESORÍA FAMILIAR, INSERTO EN EL PROYECTO 1988 "FORMACIÓN DE FAMILIA USAQUÉN</t>
  </si>
  <si>
    <t>Selección Abreviada de Menor Cuantía</t>
  </si>
  <si>
    <t>https://community.secop.gov.co/Public/Tendering/ContractNoticePhases/View?PPI=CO1.PPI.35771231&amp;isFromPublicArea=True&amp;isModal=False</t>
  </si>
  <si>
    <t>FUNXI</t>
  </si>
  <si>
    <t>Lab.Civ Corredores culturales de artes y oficios de artesanos de Usaquén fase III emprendimiento</t>
  </si>
  <si>
    <t>CI-740-2024 , FDLUSA-CI-665-2024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</si>
  <si>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</si>
  <si>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$158.400.006</t>
  </si>
  <si>
    <t>https://www.contratos.gov.co/consultas/detalleProceso.do?numConstancia=24-22-99975&amp;g-recaptcha-response=0cAFcWeA4goGtIJjcgNxn0xY9DGKDRJYKk6IbwXCqskQiD1VmVn-eDOlGtXApzuDEePw7F9FylkoVQ272HcGaWYe33EqktigP-bSHps8zKbdNFzMEg1paYIDj9au6fVlxGRYQEMPGVJDwpiJ3mkDwqSwfufZPbTG_bSVmt88Ac0fWOPFJPXNwoQhk2MhgnJOrVqwYoE-uX1hfZ-MRBLnuxedjriLMxXv22j1TlhA_v0Fecuu4DG7kLJfInsaA3CvlYwQr1TQOaDoRYTjRCqk20yYALtxupcS7sF7X-Rmm85OQMhKsoWzfsPCzvilNhOknzZDR76A8HpZr7wu4Z6RqkANINn-40gtc8LA-qrHaQ-NRIJ4YxAGFc-7aDFJxQ6gD3OQwVdtp_6VdKiX4YlYHbZKip9tmaW85D2klD_loEJUCf4R6VjhXymtsEWRAnsQwCxtPNVFjDeszNAJFGknfGr6hWgRO_LN1vdZYzTH1t-duLyhymYKFfhXdSSaKpX7a8-1m9k7poYnKrV7fVrQWrjOJOfDW4dHHcCZi7YdnYWNuSHUTkbZF1nM_ffn8iRPnm2EpNteLgQoLQB5IdkHSah_nmJydU2uaNA6fELrBbTXIVJRDNJxRNwdlpulYzitGNf7wPHQpwg65-xyHNbnknteoSR9p0IFRiALiB6urmjiuQfc4K9raPNp1gA0XYpg3_kwpALzexYLva_7i0v8z_2GQaQ-rkNU8vLxc9EZC8ltUTU2zows6NLAJnHns2YzBtWuF7C-xvrEel-nxb5XKm3rHA-J0bG4SJN66M-yXukuAeFrEkzEVRDXCxEBQEi7w8NfjevZBFX184OZ3bJ3PBr8d4RM9ggVt0zW0SJPsnlhQ96gU8WMpV--Yy_xgCq_D4kcnWmmbwYp1RQkA0Lt36zCTrtoDIVnfZqFXybCO1KdNrYK97fG5BwqpwzkqskOLxcHWKkLtnV1W7m1un9QmXalbbbi38tXROpJMEbpObASX7Hbcnqv-uBtsCJzg6CnCMJCLxYg7TLUWAF1jNUFI-nCYe3SnF5oj3MQ</t>
  </si>
  <si>
    <t>SCRD - IDARTES - FDL</t>
  </si>
  <si>
    <t>3 meses</t>
  </si>
  <si>
    <t xml:space="preserve">Terminado </t>
  </si>
  <si>
    <t>Lab.Civ Festival de memorias de las victimas del conflicto.</t>
  </si>
  <si>
    <t>Lab.Jov Red juvenil de apoyo cultural</t>
  </si>
  <si>
    <t>Priorizada según regla diferencial</t>
  </si>
  <si>
    <t>$18.679.885</t>
  </si>
  <si>
    <t>Lab.Jov FESTIVAL DEPORTIVO FILMARTE USACA SIN MIEDO</t>
  </si>
  <si>
    <t>Tejo y Bolirana al parque</t>
  </si>
  <si>
    <t>SAMC-013-2025 - FDLUSA-CTO-414-2025</t>
  </si>
  <si>
    <t>PRESTAR LOS SERVICIOS DE REALIZACIÓN DE TORNEOS DEPORTIVOS DE MICROFUTBOL, TEJO Y BOLIRANA AL PARQUE, DE LA LOCALIDAD DE USAQUÉN, EN CUMPLIMIENTO DE LAS PROPUESTAS DE PRESUPUESTOS PARTICIPATIVOS DENOMINADAS "90 MINUTOS POR LA PAZ- 43087" Y "TEJO Y BOLIRANA AL PARQUE - 37512", EN EL MARCO DEL PROYECTO DE INVERSIÓN 2367.</t>
  </si>
  <si>
    <t>https://community.secop.gov.co/Public/Tendering/OpportunityDetail/Index?noticeUID=CO1.NTC.8799770&amp;isFromPublicArea=True&amp;isModal=true&amp;asPopupView=true</t>
  </si>
  <si>
    <t>COLSERVICO &amp; SUMINISTROS S.A.S</t>
  </si>
  <si>
    <t> $                   250.721.036 </t>
  </si>
  <si>
    <t>En ejecucion </t>
  </si>
  <si>
    <t>90 MINUTOS PARA RESPIRAR</t>
  </si>
  <si>
    <t>SAMC-009-2025-FDLUSA-CTO-399-2025</t>
  </si>
  <si>
    <t>PRESTAR LOS SERVICIOS DE FORMACION DEPORTIVA EN LA LOCALIDAD DE USAQUEN INCLUYENDO LA ORGANIZACION, DESARROLLO, SEGUIMIENTO Y EVALUACIÓN AL PROCESO, EN CUMPLIMIENTO DE LAS PROPUESTAS DE PRESUPUESTOS PARTICIPATIVOS DENOMINADAS "90 MINUTOS PARA RESPIRAR - 39077" Y "COMBATE POR LA PAZ - 43085", PROYECTO 2367 "USAQUEN CAMINA POR EL DEPORTE" Y META "CAPACITAR 723 PERSONAS EN LOS CAMPOS DEPORTIVOS O RECREATIVOS.</t>
  </si>
  <si>
    <t>$258.444.908</t>
  </si>
  <si>
    <t>https://community.secop.gov.co/Public/Tendering/OpportunityDetail/Index?noticeUID=CO1.NTC.8660169&amp;isFromPublicArea=True&amp;isModal=true&amp;asPopupView=true</t>
  </si>
  <si>
    <t>Consultores y Asesores TIC</t>
  </si>
  <si>
    <t>$ 258444908</t>
  </si>
  <si>
    <t>RED DE RECUPERACIÓN DE SABERES RURALES Y CAMPESINOS DE USAQUÉN</t>
  </si>
  <si>
    <t xml:space="preserve">Licitación presentada en secop en la vigencia 2025. Sin embargo el proceso resultó desierto y por esa razón se ejecutará la propuesta en la vigencia 2026. </t>
  </si>
  <si>
    <t>Fortalecimiento de la Convivencia Comunitaria</t>
  </si>
  <si>
    <t xml:space="preserve">La propuesta fue construida en el proceso 2024 para su implementación en la vigencia 2025. Sin embargo, la Secretaría de Gobierno y la Secretaría de Planeación Distrital informaron al Fondo de Desarrollo Local que la meta no tenía en el PDL  presupuesto asignado para la vigencia 2025 y que por esa razón esta debía ejecutarse porsteriormente. Por esa razón, la propuesta está siendo formulada para su ejecución en la vigencia correspondiente. </t>
  </si>
  <si>
    <t>SALUD MENTAL EN MOVIMIENTO</t>
  </si>
  <si>
    <t>Priorizadas según norma N &lt;= Propuestas Planeadas</t>
  </si>
  <si>
    <t>LP-007-2025 -FDLUSA-CTO-490-2025</t>
  </si>
  <si>
    <t>ELECCIONAR AL CONTRATISTA RESPONSABLE DE LA EJECUCIÓN DE ACCIONES COMPLEMENTARIAS DE PROMOCIÓN Y PREVENCIÓN EN SALUD MENTAL DIRIGIDAS A LA CIUDADANÍA DE LA LOCALIDAD DE USAQUÉN, DE CONFORMIDAD CON LO PREVISTO EN EL ANEXO TÉCNICO Y EN EL MARCO DEL PROYECTO DE INVERSIÓN 2660 USAQUÉN TERRITORIO SALUDABLE Y SIN BARRERAS</t>
  </si>
  <si>
    <t>$ 515.723.916</t>
  </si>
  <si>
    <t>https://community.secop.gov.co/Public/Tendering/OpportunityDetail/Index?noticeUID=CO1.NTC.9216158&amp;isFromPublicArea=True&amp;isModal=true&amp;asPopupView=true</t>
  </si>
  <si>
    <t>PROYCONSULT</t>
  </si>
  <si>
    <t> $                   532.222.824 </t>
  </si>
  <si>
    <t>En trámite</t>
  </si>
  <si>
    <t>Recuperando espacios públicos para vivir la cultura el deporte y las artes del futuro.</t>
  </si>
  <si>
    <t>ESCUELA DE ARTES Y OFICIOS ARTESANALES DE USAQUÉN - AOA</t>
  </si>
  <si>
    <t>-CTO-679 de 2025</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</si>
  <si>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</si>
  <si>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$ 80.840.000</t>
  </si>
  <si>
    <t>Convenio Interadministrativo SCRD- IDARTES</t>
  </si>
  <si>
    <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t>
  </si>
  <si>
    <t xml:space="preserve">Depende de la resolución de los ganadores </t>
  </si>
  <si>
    <t>Dotando a la persona mayor</t>
  </si>
  <si>
    <t>SASI-002-2025 -FDLUSA-CV-341-2025</t>
  </si>
  <si>
    <t>"""ADQUISICION DE DOTACION DE ELEMENTOS DEPORTIVOS PARA EL FOMENTO DE LA ACTIVIDAD FISICA DEL ADULTO MAYOR DE USAQUEN, PARA EL DESARROLLO DE LA PROPUESTA DE PRESUPUESTOS PARTICIPATIVOS DENOMINADA ""DOTANDO A LA PERSONA MAYOR - 42924"", PROYECTO 2367 ""USAQUEN CAMINA POR EL DEPORTE"" Y META ""BENEFICIAR 731 PERSONAS CON LA ENTREGA DE DOTACIONES DEPORTIVAS.""        "</t>
  </si>
  <si>
    <t>$ 141.242.175</t>
  </si>
  <si>
    <t>Selección abreviada de subasta inversa</t>
  </si>
  <si>
    <t>https://community.secop.gov.co/Public/Tendering/ContractNoticePhases/View?PPI=CO1.PPI.39838006&amp;isFromPublicArea=True&amp;isModal=False</t>
  </si>
  <si>
    <t>TEMPOEFECTIVA SAS</t>
  </si>
  <si>
    <t> $                   141.242.175 </t>
  </si>
  <si>
    <t>Terminado </t>
  </si>
  <si>
    <t>PRESTAR LOS SERVICIOS PARA LA CAPACITACIÓN, SENSIBILIZACIÓN EN SEPARACIÓN EN LA FUENTE Y RECICLAJE, ASÍ COMO LA RECUPERACIÓN DE PUNTOS CRÍTICOS CON LA FINALIDAD DE FOMENTAR UNA ADECUADA GESTIÓN DE RESIDUOS SÓLIDOS</t>
  </si>
  <si>
    <t>https://community.secop.gov.co/Public/Tendering/OpportunityDetail/Index?noticeUID=CO1.NTC.8489327&amp;isFromPublicArea=True&amp;isModal=False</t>
  </si>
  <si>
    <t>Festival Internacional de Circo y Comparsa de Usaquén para Bogotá</t>
  </si>
  <si>
    <t>CTO-679 de 2025</t>
  </si>
  <si>
    <t>$50.000.000,00</t>
  </si>
  <si>
    <t>SECRETARÍA DISTRITAL DE CULTURA, RECREACIÓN Y DEPORTE</t>
  </si>
  <si>
    <t xml:space="preserve">Depende de la resolución de los ganadores  y entrega de informes finales </t>
  </si>
  <si>
    <t>Protege a tu amigo Fiel</t>
  </si>
  <si>
    <t>LP-002-2025-FDLUSA-LP-373-2025</t>
  </si>
  <si>
    <t>"PRESTAR LOS SERVICIOS NECESARIOS PARA LA EJECUCION DE LOS TEMAS DE PROTECCION Y BIENESTAR ANIMAL EN LA LOCALIDAD DE USAQUEN, MEDIANTE LA REALIZACION DE ESTERILIZACIONES QUIRURGICAS PARA CANINOS Y FELINOS CUYO CUIDADOR RESIDA EN ESTRATOS 1, 2 Y 3, BRIGADAS MEDICAS, ATENCION DE URGENCIAS VETERINARIAS SIN TENEDOR RESPONSABLE O QUE SU TENEDOR SEA HABITANTE DE CALLE, CARRETERO O ESTE EN CUIDADO DE PROTECCIONISTAS O EN HOGARES DE PASO Y LA IMPLEMENTACION DE PROGRAMAS DE SENSIBILIZACION Y ADOPCION ...	"</t>
  </si>
  <si>
    <t>$ 710.475.333</t>
  </si>
  <si>
    <t>https://community.secop.gov.co/Public/Tendering/ContractNoticePhases/View?PPI=CO1.PPI.40637379&amp;isFromPublicArea=True&amp;isModal=False</t>
  </si>
  <si>
    <t> 12/09/2025</t>
  </si>
  <si>
    <t> $                  710.475.333</t>
  </si>
  <si>
    <t>1 mes y 15 días</t>
  </si>
  <si>
    <t>En ejecucion</t>
  </si>
  <si>
    <t>Renovarte</t>
  </si>
  <si>
    <t>FDLUSA-SAMC-026-2025</t>
  </si>
  <si>
    <t>https://community.secop.gov.co/Public/Tendering/OpportunityDetail/Index?noticeUID=CO1.NTC.9275013&amp;isFromPublicArea=True&amp;isModal=False</t>
  </si>
  <si>
    <t>DDifRur. Las Huertas rurales como estrategia de la cocina de sobrevivencia</t>
  </si>
  <si>
    <t>FDLUSA-CI-342-2025</t>
  </si>
  <si>
    <t>AUNAR ESFUERZOS TÉCNICOS, ADMINISTRATIVOS Y FINANCIEROS ENTRE EL JARDÍN BOTÁNICO JOSÉ CELESTINO MUTIS (JBB) Y EL FONDO DE DESARROLLO LOCAL DE USAQUÉN PARA EJECUTAR ACTIVIDADES DE AGRICULTURA URBANA, PERIURBANAS, CENTROS POBLADOS (ÁREAS RURALES) ORIENTADAS A LAS BUENAS PRÁCTICAS AGROPECUARIAS Y AMBIENTALES QUE FORTALEZCAN LA CONSOLIDACIÓN Y PROTECCIÓN DE LAS COBERTURAS VEGETALES Y EL RECURSO HÍDRICO EN LA LOCALIDAD DE USAQUÉN</t>
  </si>
  <si>
    <t>convenio Interadministrativos</t>
  </si>
  <si>
    <t>https://community.secop.gov.co/Public/Tendering/OpportunityDetail/Index?noticeUID=CO1.NTC.8500543&amp;isFromPublicArea=True&amp;isModal=False</t>
  </si>
  <si>
    <t>JARDÍN BOTÁNICO JOSÉ CELESTINO MUTIS</t>
  </si>
  <si>
    <t> $                   616.942.261 </t>
  </si>
  <si>
    <t>DGral. Cultura verde para nuestro comercio</t>
  </si>
  <si>
    <t>SAMC-006-2025-FDLUSA-CTO-371-2025</t>
  </si>
  <si>
    <t> $                   354.790.257 </t>
  </si>
  <si>
    <t>DGral. Cultivando ancestralidad</t>
  </si>
  <si>
    <t>En ruta de Empleabilidad, por un trabajo seguro</t>
  </si>
  <si>
    <t>FDLUSA-CTO-486-2025</t>
  </si>
  <si>
    <t>LA PRESTACIÓN DE LOS SERVICIOS DE UNA INSTITUCIÓN DE EDUCACIÓN SUPERIOR - IES, CON ACREDITACIÓN INSTITUCIONAL, CON EL FIN DE OFRECER CURSOS CORTOS, SEMINARIOS O TALLERES, DE LIBRE ELECCIÓN EN LA MODALIDAD VIRTUAL DE FORMA SINCRÓNICA O PRESENCIAL, CON CERTIFICACIÓN DE ASISTENCIA EN TEMAS COMO MICROSOFT OFFICE, MEDIOS AUDIOVISUALES Y COMUNICACIÓN, CONTABILIDAD BÁSICA, INVENTARIOS, LOGÍSTICA ADMINISTRATIVA, INTELIGENCIA ARTIFICIAL, INNOVACIÓN Y EMPRENDIMIENTO, NEGOCIACIONES EMPRESARIALES, RECURSOS</t>
  </si>
  <si>
    <t> $                   411.870.000 </t>
  </si>
  <si>
    <t>Licitacion Publica</t>
  </si>
  <si>
    <t>https://community.secop.gov.co/Public/Tendering/OpportunityDetail/Index?noticeUID=CO1.NTC.9172766&amp;isFromPublicArea=True&amp;isModal=False</t>
  </si>
  <si>
    <t>COLEGIO MAYOR DE NUESTRA SEÑORA DEL ROSARIO</t>
  </si>
  <si>
    <t>A la fecha no se han radicado cuentas, razon por la cual no se tiene fecha de ultimo informe presentado. No obstante, la primera cuenta se radicara los primeos dias de abril</t>
  </si>
  <si>
    <t>DDifMujer. Huertas urbanas para la vida</t>
  </si>
  <si>
    <t>Aunar esfuerzos técnicos, administrativos y financieros entre el Jardín Botánico José Celestino Mutis (JBB) y el Fondo de Desarrollo Local de Usaquén para ejecutar actividades de agricultura urbana, periurbanas, centros poblados (áreas rurales) orientadas a las buenas prácticas agropecuarias y ambientales que fortalezcan la consolidación y protección de las coberturas vegetales y el recurso hídrico en la localidad de Usaquén</t>
  </si>
  <si>
    <t>convenio Interadministrativo</t>
  </si>
  <si>
    <t>DDifMujer. Mujeres que producen en usaquen</t>
  </si>
  <si>
    <t>FDLUSA-CI-417-2025</t>
  </si>
  <si>
    <t>"AUNAR ESFUERZOS TÉCNICOS, ADMINISTRATIVOS Y FINANCIEROS ENTRE LA UNIVERSIDAD NACIONAL DE COLOMBIA Y EL FONDO DE DESARROLLO LOCAL DE USAQUÉN PARA EJECUTAR ACTIVIDADES RELACIONADAS CON LA PREVENCIÓN DE LAS VIOLENCIAS CONTRA LAS MUJERES Y EL FEMINICIDIO, EL FORTALECIMIENTO DE CAPACIDADES PARA EL EJERCICIO DE LOS DERECHOS Y PARA LA AUTONOMÍA ECONÓMICA DE LAS MUJERES Y EL RECONOCIMIENTO DEL TRABAJO DE CUIDADO NO REMUNERADO, MEDIANTE EL DESARROLLO DE PROCESOS DE FORMACIÓN, ATENCIÓN PSICOSOCIAL, BIENES	"</t>
  </si>
  <si>
    <t>https://community.secop.gov.co/Public/Tendering/ContractNoticePhases/View?PPI=CO1.PPI.43254037&amp;isFromPublicArea=True&amp;isModal=False</t>
  </si>
  <si>
    <t xml:space="preserve">UNIVERSIDAD NACIONAL DE COLOMBIA </t>
  </si>
  <si>
    <t>8 MESES</t>
  </si>
  <si>
    <t> $1.469.361.000 </t>
  </si>
  <si>
    <t>DGral. Aprendo emprendo mujer Usaquén</t>
  </si>
  <si>
    <t>DGral. Red de Cuidadoras de Usaquén</t>
  </si>
  <si>
    <t>DDifMujer. Acciones para reconocer retribuir y reducir el cuidado a tu barrio</t>
  </si>
  <si>
    <t>Ponte en mi lugar</t>
  </si>
  <si>
    <t>DGral. Usacá Cerros de Paz</t>
  </si>
  <si>
    <t>Conectando personas , fortaleciendo lazos</t>
  </si>
  <si>
    <t>DGral. Usaquén emplea Usaquén</t>
  </si>
  <si>
    <t>FDLUSA-CI-434-2025</t>
  </si>
  <si>
    <t>CAPACITAR Y FORMAR ACADÉMICAMENTE, EN LA MODALIDAD DE DIPLOMADO EN DERECHOS HUMANOS, CONSTRUCCIÓN DE PAZ Y RESOLUCIÓN DE CONFLICTOS, Y EN LA MODALIDAD DE CURSO DE EMPLEABILIDAD DENOMINADO "USAQUÉN EMPLEA USAQUÉN", A PERSONAS VÍCTIMAS DEL CONFLICTO ARMADO DE LA LOCALIDAD DE USAQUÉN, CON EL PROPÓSITO DE FORTALECER SUS CONOCIMIENTOS, HABILIDADES Y COMPETENCIAS PARA LA CONVIVENCIA SOCIAL Y EL ACCESO A MAYORES OPORTUNIDADES DE DESARROLLO PERSONAL Y LABORAL; EN EL MARCO DEL PROYECTO 2870 "USAQUÉN CONS</t>
  </si>
  <si>
    <t>$ 169.000.000</t>
  </si>
  <si>
    <r>
      <rPr>
        <u/>
        <sz val="10"/>
        <color rgb="FF1155CC"/>
        <rFont val="Garamond, serif"/>
      </rPr>
      <t>https://community.secop.gov.co/Public/Tendering/OpportunityDetail/Index?noticeUID=CO1.NTC.9081229&amp;isFromPublicArea=True&amp;isModal=true&amp;asPopupView=tru</t>
    </r>
  </si>
  <si>
    <t>UNIVERSIDAD MILITAR NUEVA GRANADA</t>
  </si>
  <si>
    <t>4 MESES</t>
  </si>
  <si>
    <t>$169.000.000</t>
  </si>
  <si>
    <t xml:space="preserve">
  2 MESES</t>
  </si>
  <si>
    <t xml:space="preserve"> SE REALIZARÁ RADICACION DE PRIMER PAGO EL 16/03/2026</t>
  </si>
  <si>
    <t>DGral. Pedagogía de la participación</t>
  </si>
  <si>
    <t>DDifJuv. entrenamiento para el futuro</t>
  </si>
  <si>
    <t>DDifLGBTIQ. Bienestar por la diversidad en Usaquén</t>
  </si>
  <si>
    <t>LP-007-2025-FDLUSA-CTO-490-2025</t>
  </si>
  <si>
    <t>https://community.secop.gov.co/Public/Tendering/OpportunityDetail/Index?noticeUID=CO1.NTC.9216158&amp;isFromPublicArea=True&amp;isModal=False</t>
  </si>
  <si>
    <t>DDifJuv. Patitas y posturas: yoga con animales</t>
  </si>
  <si>
    <t>DGral. Papás al kinder</t>
  </si>
  <si>
    <t>DGral. Vida sana para los peludos</t>
  </si>
  <si>
    <t>PRESTAR LOS SERVICIOS NECESARIOS PARA LA EJECUCION DE LOS TEMAS DE PROTECCION Y BIENESTAR ANIMAL EN LA LOCALIDAD DE USAQUEN, MEDIANTE LA REALIZACION DE ESTERILIZACIONES QUIRURGICAS PARA CANINOS Y FELINOS CUYO CUIDADOR RESIDA EN ESTRATOS 1, 2 Y 3, BRIGADAS MEDICAS, ATENCION DE URGENCIAS VETERINARIAS SIN TENEDOR RESPONSABLE O QUE SU TENEDOR SEA HABITANTE DE CALLE, CARRETERO O ESTE EN CUIDADO DE PROTECCIONISTAS O EN HOGARES DE PASO Y LA IMPLEMENTACION DE PROGRAMAS DE SENSIBILIZACION Y ADOPCION ENFO</t>
  </si>
  <si>
    <t>https://community.secop.gov.co/Public/Tendering/OpportunityDetail/Index?noticeUID=CO1.NTC.8514927&amp;isFromPublicArea=True&amp;isModal=False</t>
  </si>
  <si>
    <t>DGral. Círculo de guardianes de protección animal de Usaquén</t>
  </si>
  <si>
    <t>DDifMujer. Tu voz cuenta, tu vida importa</t>
  </si>
  <si>
    <t>FDLUSA-CCI-470-2025</t>
  </si>
  <si>
    <t>AUNAR ESFUERZOS PARA FORTALECER LA COOPERACIÓN TÉCNICA, ADMINISTRATIVA Y FINANCIERA ENTRE EL FONDO DE DESARROLLO LOCAL DE USAQUÉN Y LA OFICINA DE LAS NACIONES UNIDAS CONTRA LA DROGA Y EL DELITO (UNODC) PARA LA REGIÓN ANDINA Y EL CONO SUR, CON EL PROPOSITO DE FORMAR, SENSIBILIZAR, ACOMPAÑAR, INVESTIGAR Y VISIBILIZAR LA VIOLENCIA EN EL CONTEXTO FAMILIAR Y/O, VIOLENCIA SEXUAL EN NIÑAS, NIÑOS Y ADOLESCENTES, ASÍ COMO PROCESOS DE ORIENTACIÓN Y ASESORÍA FAMILIAR, INSERTO EN EL PROYECTO 2630 USAQUÉN</t>
  </si>
  <si>
    <t>https://community.secop.gov.co/Public/Tendering/OpportunityDetail/Index?noticeUID=CO1.NTC.9264363&amp;isFromPublicArea=True&amp;isModal=False</t>
  </si>
  <si>
    <t>OFICINA DE LAS NACIONES UNIDAS  CONTRA LA DRO-GA Y EL DELITO</t>
  </si>
  <si>
    <t>10/12/2025 </t>
  </si>
  <si>
    <t> $270.000.000 </t>
  </si>
  <si>
    <t> $              540.000.000</t>
  </si>
  <si>
    <t>DGral. Cuidemos sus risas, no sus lágrimas</t>
  </si>
  <si>
    <t> $             540.000.000</t>
  </si>
  <si>
    <t>DGral. Tres Jardines Felices y un Futuro Transformado</t>
  </si>
  <si>
    <t>FDLUSA-CPS-435-2025</t>
  </si>
  <si>
    <t xml:space="preserve">ADQUISICIÓN DE DOTACIÓN, DE ELEMENTOS PARA EL FOMENTO DEL DESARROLLO DURANTE EL CICLO VITAL DE LOS BENEFICIARIOS DE LAS UNIDADES OPERATIVAS DE LA SDIS, COMO JARDINES INFANTILES, CENTROS CRECER, CENTROS AMAR, CASAS DE JUVENTUD, CASAS DE PERSONA MAYOR Y CENTROS DE DESARROLLO COMUNITARIO DE LA LOCALIDAD DE USAQUEN, A TRAVES DEL PROYECTO NO 2766 USAQUEN ESPACIOS DE VIDA Y CRECIMIENTO EN SU COMPONENTE DE DOTACION
</t>
  </si>
  <si>
    <t xml:space="preserve">Subasta Inversa
</t>
  </si>
  <si>
    <t>https://community.secop.gov.co/Public/Common/GoogleReCaptcha/Index?previousUrl=https%3a%2f%2fcommunity.secop.gov.co%2fPublic%2fTendering%2fOpportunityDetail%2fIndex%3fnoticeUID%3dCO1.NTC.8726620%26isFromPublicArea%3dTrue%26isModal%3dFalse y https://community.secop.gov.co/Public/Tendering/OpportunityDetail/Index?noticeUID=CO1.NTC.8789586</t>
  </si>
  <si>
    <t xml:space="preserve">GRUPO EMPRESARIAL MULTISERVICE LUVIC </t>
  </si>
  <si>
    <t xml:space="preserve">A la fecha no se ha radicado cuenta de pago, razón por la cual no se tiene fecha de último informe presentado. No obstante, se tiene proyectado un único pago y  se radicara los primeros días de abril. </t>
  </si>
  <si>
    <t>DGral. Juntos somos más</t>
  </si>
  <si>
    <t>FDLUSA-CI-338-2025</t>
  </si>
  <si>
    <t>CONTRATAR EL DISEÑO, EJECUCIÓN Y EVALUACIÓN DE UN PROCESO DE FORMACIÓN EN CAPACIDADES DEMOCRÁTICAS ORIENTADO A CAPACITAR PERSONAS Y FORTALECER ORGANIZACIONES SOCIALES Y/O INSTANCIAS DE PARTICIPACIÓN CIUDADANA DE LA LOCALIDAD DE USAQUÉN</t>
  </si>
  <si>
    <t>https://community.secop.gov.co/Public/Tendering/OpportunityDetail/Index?noticeUID=CO1.NTC.8493105&amp;isFromPublicArea=True&amp;isModal=true&amp;asPopupView=true</t>
  </si>
  <si>
    <t> $                   300.566.545 </t>
  </si>
  <si>
    <t>1 mes 16 dias </t>
  </si>
  <si>
    <t>TERMINADO</t>
  </si>
  <si>
    <t>Mi barrio mi junta</t>
  </si>
  <si>
    <t>FDLUSA-SAMC-017-2025</t>
  </si>
  <si>
    <t>CONTRATAR A PRECIOS UNITARIOS, FIJOS Y A MONTO AGOTABLE EL DIAGNÓSTICO Y LAS OBRAS DE ADECUACIÓN Y/O MANTENIMIENTO Y/O REHABILITACION DE LOS SALONES COMUNALES Y JARDINES INFANTILES DE LA LOCALIDAD DE USAQUÉN</t>
  </si>
  <si>
    <t>https://community.secop.gov.co/Public/Tendering/ContractNoticePhases/View?PPI=CO1.PPI.41891786&amp;isFromPublicArea=True&amp;isModal=False</t>
  </si>
  <si>
    <t>CONSTRUCTORA ECODISEÑO</t>
  </si>
  <si>
    <t> $                   344.290.000 </t>
  </si>
  <si>
    <t>1 mes</t>
  </si>
  <si>
    <t>DGral. Tú decides</t>
  </si>
  <si>
    <t>DDifJuv. Usacá aprende joven</t>
  </si>
  <si>
    <t>DDifEtnico. Escuela de formación Ancestral Negra.</t>
  </si>
  <si>
    <t>FDLUSA-CTO-443-2025</t>
  </si>
  <si>
    <t>CONTRATAR LA PRESTACIÓN DE SERVICIOS INTEGRALES PARA EL DISEÑO, PLANEACIÓN, 
 ORGANIZACIÓN, PRODUCCIÓN Y EJECUCIÓN DE LAS ACTIVIDADES ENMARCADAS EN LA 
 INICIATIVA DE INVERSIÓN LOCAL CONCERTADA CON LA POBLACIÓN NEGRA, AFROCOLOMBIANA 
 Y PALENQUERA (NAP) DE LA LOCALIDAD DE USAQUÉN</t>
  </si>
  <si>
    <t>$364.597.848</t>
  </si>
  <si>
    <t>https://www.secop.gov.co/CO1BusinessLine/Tendering/ContractNoticeView/Index?prevCtxLbl=Buscar+procesos&amp;prevCtxUrl=https%3a%2f%2fwww.secop.gov.co%3a443%2fCO1BusinessLine%2fTendering%2fContractNoticeManagement%2fIndex&amp;notice=CO1.NTC.8997672</t>
  </si>
  <si>
    <t>DISTRINDUSTRIAL</t>
  </si>
  <si>
    <t>Suspendido</t>
  </si>
  <si>
    <t>DGral. Voces Usaquen</t>
  </si>
  <si>
    <t>SAMC-018-2025-FDLUSA-CTO-439-2025</t>
  </si>
  <si>
    <t>“CONTRATAR LA PRESTACIÓN DE SERVICIOS DE ASESORÍA Y TUTORÍA, DISEÑO, Y 
 EJECUCIÓN DE UN PROCESO DE FORTALECIMIENTO ORGANIZACIONAL, TÉCNICO Y 
 COMUNICATIVO DE MEDIOS COMUNITARIOS Y ALTERNATIVOS DE LA LOCALIDAD DE 
 USAQUÉN.”</t>
  </si>
  <si>
    <t>$ 165.886.233</t>
  </si>
  <si>
    <t>https://community.secop.gov.co/Public/Tendering/OpportunityDetail/Index?noticeUID=CO1.NTC.8947356&amp;isFromPublicArea=True&amp;isModal=true&amp;asPopupView=true</t>
  </si>
  <si>
    <t>INGEPLAN</t>
  </si>
  <si>
    <t>2 mese</t>
  </si>
  <si>
    <t> $                   165.886.233 </t>
  </si>
  <si>
    <t>1 mes </t>
  </si>
  <si>
    <t>DDifJuv. Combate por la paz</t>
  </si>
  <si>
    <t>SAMC-009-2025 -FDLUSA-CTO-399-2025</t>
  </si>
  <si>
    <t>PRESTAR LOS SERVICIOS DE PLANEACIÓN, ORGANIZACIÓN, DESARROLLO, SEGUIMIENTO Y EVALUACIÓN AL PROCESO DE FORMACION DEPORTIVA, EN CUMPLIMIENTO DE LAS PROPUESTAS DE PRESUPUESTOS PARTICIPATIVOS DENOMINADAS “90 MINUTOS PARA RESPIRAR - 39077” Y “COMBATE POR LA PAZ – 43085”, PROYECTO 2367 “USAQUÉN CAMINA POR EL DEPORTE” Y META “CAPACITAR 723 PERSONAS EN LOS CAMPOS DEPORTIVOS O RECREATIVOS"</t>
  </si>
  <si>
    <t>$ 258.444.908</t>
  </si>
  <si>
    <t>DDifJuv. 90 minutos por la paz</t>
  </si>
  <si>
    <t>FDLUSA-CTO-399-2025</t>
  </si>
  <si>
    <t>PRESTAR LOS SERVICIOS DE REALIZACIÓN DE TORNEOS DEPORTIVOS DE MICROFUTBOL, TEJO Y BOLIRANA AL PARQUE, DE LA LOCALIDAD DE USAQUÉN, EN CUMPLIMIENTO DE LAS PROPUESTAS DE PRESUPUESTOS PARTICIPATIVOS DENOMINADAS “90 MINUTOS POR LA PAZ- 43087” Y “TEJO Y BOLIRANA AL PARQUE – 37512”, EN EL MARCO DEL PROYECTO DE INVERSIÓN 2367.</t>
  </si>
  <si>
    <t> $250.721.036 </t>
  </si>
  <si>
    <t>DGral. Festival Memoria y Patrimonio Usaquén</t>
  </si>
  <si>
    <t>$39.760.000,00</t>
  </si>
  <si>
    <t>3 Meses</t>
  </si>
  <si>
    <t xml:space="preserve">Depende de la resolución de ganadores </t>
  </si>
  <si>
    <t>DGral. 1, 2 ,3 por ti, una infancia feliz</t>
  </si>
  <si>
    <t>$ 119.752.700</t>
  </si>
  <si>
    <t>DGral. Cerrando brechas</t>
  </si>
  <si>
    <t>$ 75.225.120</t>
  </si>
  <si>
    <t>DDifLGBTIQ. Escuela de formación artes y oficios diversos Usaquén</t>
  </si>
  <si>
    <t>$ 46.840.000</t>
  </si>
  <si>
    <t>DGral. Laboratorios para crear mejor</t>
  </si>
  <si>
    <t xml:space="preserve">$ 161.840.000 </t>
  </si>
  <si>
    <t>TLL. Recuperación de franjas paralelas a rondas hídricas en “ECOBARRIO” HORIZONTE</t>
  </si>
  <si>
    <t>TLL. Construcción y/o conservación de Malla vial local en CL 163A</t>
  </si>
  <si>
    <t>LP-004-2025-FDLUSA-CTO 423-2025</t>
  </si>
  <si>
    <t>CONTRATAR POR EL SISTEMA DE PRECIOS UNITARIOS Y A MONTO AGOTABLE LA INTERVENCIÓN DE LA MALLA VIAL LOCAL E INTERMEDIA Y/O ESPACIO PÚBLICO DE LA LOCALIDAD DE USAQUÉN EN BOGOTÁ CON OBRAS Y ACTIVIDADES DE CONSERVACION.</t>
  </si>
  <si>
    <t>Licitación pública</t>
  </si>
  <si>
    <t>https://community.secop.gov.co/Public/Tendering/ContractNoticePhases/View?PPI=CO1.PPI.42185231&amp;isFromPublicArea=True&amp;isModal=False</t>
  </si>
  <si>
    <t xml:space="preserve">CONSORCIO CON: CONSTRUCCIONES HHT S.A.S. </t>
  </si>
  <si>
    <t>10 meses</t>
  </si>
  <si>
    <t>No se han realizado pagos</t>
  </si>
  <si>
    <t>TLL. Construcción y/o conservación de Malla vial local en KR 7BBIS</t>
  </si>
  <si>
    <t>TLL. Construcción y conservación de Redes peatonales en San Antonio Norte</t>
  </si>
  <si>
    <t>TLL. Construcción y conservación de Redes peatonales en Canaima</t>
  </si>
  <si>
    <t xml:space="preserve">TLL. Construcción y conservación de Redes peatonales </t>
  </si>
  <si>
    <t>TLL. Construcción y conservación de Redes peatonales en barrio Verbenal San Antonio I</t>
  </si>
  <si>
    <t>TLL. Construcción y conservación de Redes peatonales en barrio Verbenal San Antonio II</t>
  </si>
  <si>
    <t>TLL. Usaquén Florece: Plan Integral para el Mantenimiento de Áreas Verdes</t>
  </si>
  <si>
    <t>FDLUSA-CI-416-2025</t>
  </si>
  <si>
    <t>REALIZAR ACTIVIDADES DE MANEJO SILVICULTURAL DEL ARBOLADO EN ZONAS URBANAS Y/O EXPANSIÓN URBANA Y ZONA RURAL, ASÍ COMO IMPLEMENTAR ACCIONES JARDINERÍA Y ECOURBANISMO.</t>
  </si>
  <si>
    <t>$ 675.556.899</t>
  </si>
  <si>
    <t>Contrato Interadministrativo</t>
  </si>
  <si>
    <t>https://community.secop.gov.co/Public/Tendering/OpportunityDetail/Index?noticeUID=CO1.NTC.9044588&amp;isFromPublicArea=True&amp;isModal=False</t>
  </si>
  <si>
    <t>Aguas de Bogotá S.A. E.S.P.</t>
  </si>
  <si>
    <t>07 meses</t>
  </si>
  <si>
    <t xml:space="preserve">hola </t>
  </si>
  <si>
    <t>/</t>
  </si>
  <si>
    <t xml:space="preserve">Localidad </t>
  </si>
  <si>
    <t xml:space="preserve">Código </t>
  </si>
  <si>
    <t xml:space="preserve">Título </t>
  </si>
  <si>
    <t xml:space="preserve">Vigencia </t>
  </si>
  <si>
    <t>Objeto</t>
  </si>
  <si>
    <t xml:space="preserve">Proyecto POAI </t>
  </si>
  <si>
    <t xml:space="preserve">Link secop </t>
  </si>
  <si>
    <t xml:space="preserve">%avance físico actual </t>
  </si>
  <si>
    <t xml:space="preserve">%avance presupuestal </t>
  </si>
  <si>
    <t>Chapinero</t>
  </si>
  <si>
    <t>FERIA DE EMPRENDIMIENTO INGEMAR EL CASTILLO</t>
  </si>
  <si>
    <t>432-2024- CPS- FDLCH (120041)</t>
  </si>
  <si>
    <t>PRESTAR LOS SERVICIOS PARA EL DESARROLLO DE ACTIVIDADES Y EVENTOS ORIENTADOS AL FORTALECIMIENTO DE EMPRENDIMIENTOS Y/O UNIDADES CULTURALES, CREATIVAS Y/O TURÍSTICAS EN LA LOCALIDAD DE CHAPINERO</t>
  </si>
  <si>
    <t>$ 157.809.292</t>
  </si>
  <si>
    <t>SELECCIÓN ABREVIADA MENOR CUANTÍA</t>
  </si>
  <si>
    <t>1671-Chapinero productivo y emprendedor</t>
  </si>
  <si>
    <t>https://community.secop.gov.co/Public/Tendering/OpportunityDetail/Index?noticeUID=CO1.NTC.7222902&amp;isFromPublicArea=True&amp;isModal=False</t>
  </si>
  <si>
    <t>UT ESTRATÉGICA-CEDAVIDA</t>
  </si>
  <si>
    <t>6 MESES</t>
  </si>
  <si>
    <t>NO</t>
  </si>
  <si>
    <t>Finalizado</t>
  </si>
  <si>
    <t>Reciclador por un dia 2.0</t>
  </si>
  <si>
    <t>389-2024-CPS-FDLCH (118219)</t>
  </si>
  <si>
    <t>Prestar servicios para la gestión ambiental territorial mediante procesos de sensibilización ambiental que permitan estimular y promover hábitos de consumo responsable, separación en la fuente y reciclaje en la localidad de Chapinero.</t>
  </si>
  <si>
    <t>$ 229.926.663</t>
  </si>
  <si>
    <t>1728-Chapinero sostenible y consciente</t>
  </si>
  <si>
    <t>https://community.secop.gov.co/Public/Tendering/OpportunityDetail/Index?noticeUID=CO1.NTC.7066343&amp;isFromPublicArea=True&amp;isModal=true&amp;asPopupView=true</t>
  </si>
  <si>
    <t>CARLOS ALBERTO PINZON MOLINA</t>
  </si>
  <si>
    <t>150 DÍAS</t>
  </si>
  <si>
    <t>En Ejecución</t>
  </si>
  <si>
    <t>Juegos de Siempre: Un Festival de Tradiciones Generacionales</t>
  </si>
  <si>
    <t>341-2024_CPS (115761)</t>
  </si>
  <si>
    <t>PRESTAR SERVICIOS PARA REALIZAR ACTIVIDADES Y EVENTOS DEPORTIVOS EN LA LOCALIDAD DE CHAPINERO</t>
  </si>
  <si>
    <t>$ 113.846.736</t>
  </si>
  <si>
    <t>1845-Chapinero epicentro del deporte y la recreación</t>
  </si>
  <si>
    <t>https://community.secop.gov.co/Public/Tendering/OpportunityDetail/Index?noticeUID=CO1.NTC.6649552&amp;isFromPublicArea=True&amp;isModal=true&amp;asPopupView=true</t>
  </si>
  <si>
    <t>4 CUARTOS SOCIEDAD POR ACCIONES SIMPLIFICADA</t>
  </si>
  <si>
    <t>60 DÍAS</t>
  </si>
  <si>
    <t>Propiedad Horizontal para Todos en Chapinero: Educación y Empoderamiento</t>
  </si>
  <si>
    <t>430-2024-CCV-FDLCH(121110)</t>
  </si>
  <si>
    <t>PRESTAR SERVICIOS PARA EL FORTALECIMIENTO, CONSTRUCCIÓN DE SOSTENIBILIDAD A LARGO PLAZO Y CAPACITACIÓN DE LAS ORGANIZACIONES SOCIALES, COMUNITARIAS E INSTANCIAS DE PARTICIPACIÓN CIUDADANA. Y EL FOMENTO DE LA PARTICIPACIÓN CIUDADANA, ESTRATEGIA DE PRESUPUESTOS PARTICIPATIVOS, EL GOBIERNO ABIERTO, EN LA LOCALIDAD DE CHAPINERO</t>
  </si>
  <si>
    <t>$ 575.150.000</t>
  </si>
  <si>
    <t>SELECCION ABREVIADA SUBASTA INVERSA</t>
  </si>
  <si>
    <t>1739-Chapinero liderado por la ciudadania</t>
  </si>
  <si>
    <t>https://community.secop.gov.co/Public/Tendering/OpportunityDetail/Index?noticeUID=CO1.NTC.7206297&amp;isFromPublicArea=True&amp;isModal=False</t>
  </si>
  <si>
    <t>ASOCIACION PARA EL DESARROLLO INTEGRAL DE LA FAMILIA COLOMBIANA</t>
  </si>
  <si>
    <t>10 MESES</t>
  </si>
  <si>
    <t>92 DÍAS</t>
  </si>
  <si>
    <t>Salud a mi huerta</t>
  </si>
  <si>
    <t>442-2024_CPS (116114)</t>
  </si>
  <si>
    <t xml:space="preserve">Prestar servicios para desarrollar y fortalecer, huertas urbanas y periurbanas, a través de la implementación de acciones de fomento en agricultura urbana y periurbana, en el marco de la agroecología entorno a la adaptación al cambio climático. </t>
  </si>
  <si>
    <t>$ 141.247.907</t>
  </si>
  <si>
    <t>1631-Chapinero siembra esperanza</t>
  </si>
  <si>
    <t>https://community.secop.gov.co/Public/Tendering/OpportunityDetail/Index?noticeUID=CO1.NTC.7167101&amp;isFromPublicArea=True&amp;isModal=False</t>
  </si>
  <si>
    <t>LCB GROUP SAS</t>
  </si>
  <si>
    <t>30 DÍAS</t>
  </si>
  <si>
    <t>SI</t>
  </si>
  <si>
    <t>ComuniAlerta: Servicio publico de anuncios comunitarios y de emergencia</t>
  </si>
  <si>
    <t>10 de octubre 2025</t>
  </si>
  <si>
    <t>¿Como desde hippies llegamos al paraíso?</t>
  </si>
  <si>
    <t>436-2024-CIA-(125549)</t>
  </si>
  <si>
    <t>FORTALECER LA GESTIÓN AMBIENTAL URBANA Y RURAL DE LA LOCALIDAD DE CHAPINERO A TRAVÉS DE LA IMPLEMENTACIÓN DE PROCEDAS (PROCESOS COMUNITARIOS DE EDUCACIÓN AMBIENTAL), LA EJECUCIÓN DE INICIATIVAS AMBIENTALES DE PRESUPUESTOS PARTICIPATIVOS, Y LA INTERVENCIÓN TÉCNICA Y COMUNITARIA PARA EL SANEAMIENTO BÁSICO EN ACUEDUCTOS VEREDALES DE LA LOCALIDAD.</t>
  </si>
  <si>
    <t>$ 1.140.400.000</t>
  </si>
  <si>
    <t>CONTRATACIÓN DIRECTA</t>
  </si>
  <si>
    <t>1712-Chapinero consiente y resilente con el cambio climatico</t>
  </si>
  <si>
    <t>https://community.secop.gov.co/Public/Tendering/OpportunityDetail/Index?noticeUID=CO1.NTC.7249523&amp;isFromPublicArea=True&amp;isModal=False</t>
  </si>
  <si>
    <t>AGUAS DE BOGOTA S.A. E.S.P.</t>
  </si>
  <si>
    <t>69 DÍAS</t>
  </si>
  <si>
    <t>31 de diciembre de 2025</t>
  </si>
  <si>
    <t>INGLÉS PARA EMPRENDEDORES 2.0</t>
  </si>
  <si>
    <t>PARCHA TODO CHAPI: Recorridos inmersivos en el territorio</t>
  </si>
  <si>
    <t>Festival de paz y reconciliacion: Distrito diverso.</t>
  </si>
  <si>
    <t>Fortaleciendo la Educación Superior en Chapinero</t>
  </si>
  <si>
    <t>FRENTE DE SEGURIDAD INGEMAR EL CASTILLO</t>
  </si>
  <si>
    <t>Voces de los cerros</t>
  </si>
  <si>
    <t>Fortalecimiento</t>
  </si>
  <si>
    <t>Chapinero más verde, menos cemento</t>
  </si>
  <si>
    <t>PODER FEMENINO Y LAS HUERTAS.</t>
  </si>
  <si>
    <t>Fortaleciendo Talentos: Programa de Capacitación para el Empleo</t>
  </si>
  <si>
    <t>Proyecto piloto de aprovechamiento de residuos orgánicos en los hogares</t>
  </si>
  <si>
    <t xml:space="preserve">CELEBRACIÓN DIA COMUNAL </t>
  </si>
  <si>
    <t>Organizacion y gestion comunitaria para el manejo del reciclaje</t>
  </si>
  <si>
    <t>Una Pola Por mi Perro</t>
  </si>
  <si>
    <t>Una Pola por el Ambiente</t>
  </si>
  <si>
    <t xml:space="preserve">Lab.Civ FESTIVAL DE COLORES POR UNA VIDA LIBRE DE VIOLENCIA </t>
  </si>
  <si>
    <t>434-2024 CPS-FDLCH (121025)</t>
  </si>
  <si>
    <t>PRESTAR SERVICIOS PARA EL FORTALECIMIENTO DE CAPACIDADES Y LA DIGNIFICACIÓN DE LAS MUJERES EN EL MARCO DE: ESTRATEGÍAS DE CUIDADO A CUIDADORAS Y A PERSONAS CON DISCAPACIDAD, CONSTRUCCIÓN DE CIUDADANÍA PARA EL EJERCICIOS DE DERECHOS, Y, PREVENCIÓN DEL FEMINICIDIO, VIOLENCIAS BASADAS EN GÉNERO Y/O VIOLENCIAS CONTRA LAS MUJERES EN LA LOCALIDAD DE CHAPINERO</t>
  </si>
  <si>
    <t>$ 605.104.069</t>
  </si>
  <si>
    <t xml:space="preserve">LICITACIÓN PÚBLICA </t>
  </si>
  <si>
    <t>2035-En chapinero todas contamos</t>
  </si>
  <si>
    <t>https://community.secop.gov.co/Public/Tendering/OpportunityDetail/Index?noticeUID=CO1.NTC.7159344&amp;isFromPublicArea=True&amp;isModal=true&amp;asPopupView=true</t>
  </si>
  <si>
    <t>UT CUIDADO AL CUIDADOR</t>
  </si>
  <si>
    <t>8  MESES</t>
  </si>
  <si>
    <t>75 DÍAS</t>
  </si>
  <si>
    <t>Lab.Civ Podcast, Ni una rosa más</t>
  </si>
  <si>
    <t>Lab.Civ LAS MUJERES DEL CAMPO RECIBEN A LAS MUJERES DE LA CIUDAD</t>
  </si>
  <si>
    <t>Lab.Civ BINGO POR LOS DERECHOS DE LAS MUJERES (8M)</t>
  </si>
  <si>
    <t xml:space="preserve">LAB. CIVICO UNIMOS NUESTRAS VOCES POR LOS ANIMALES DE COMPAÑIA. </t>
  </si>
  <si>
    <t>311-2024 (114948)</t>
  </si>
  <si>
    <t>PRESTAR SERVICIOS PARA REALIZAR ACCIONES DE ESTERILIZACIÓN; ATENCIÓN DE URGENCIAS; BRIGADAS MÉDICO-VETERINARIAS; JORNADAS DE ADOPCIÓN DE ANIMALES DE COMPAÑÍA EN CONDICIONES DE VULNERABILIDAD; EDUCACIÓN EN TENENCIA RESPONSABLE y FORTALECIMIENTO DE LA RED DE PROTECCIONISTAS EN LA LOCALIDAD DE CHAPINERO.</t>
  </si>
  <si>
    <t>$ 315.559.414</t>
  </si>
  <si>
    <t>1731-Chapinero dejando huella por los animales</t>
  </si>
  <si>
    <t>https://community.secop.gov.co/Public/Tendering/OpportunityDetail/Index?noticeUID=CO1.NTC.6796056&amp;isFromPublicArea=True&amp;isModal=False</t>
  </si>
  <si>
    <t>20/06/2025 </t>
  </si>
  <si>
    <t xml:space="preserve">LAB. CIVICO ESTO TIENE QUE CAMBIAR, MAS RESPETO ANIMAL </t>
  </si>
  <si>
    <t>LAB. CIVICO MI VOZ ES TU VOZ:  UNAMONOS TODOS YA, SOLO TIENES QUE AYUDAR</t>
  </si>
  <si>
    <t>Lab.Civ SPARA CUIDARTE MUJER CUIDADORA</t>
  </si>
  <si>
    <t>1855-Chapinero te cuida</t>
  </si>
  <si>
    <t>Lab.Civ EL EMBELLECIMIENTO DE CUIDARNOS</t>
  </si>
  <si>
    <t xml:space="preserve">LAB. JUVENTUD FERIA ROMPIENDO NOCTURNA </t>
  </si>
  <si>
    <t>LAB. JUVENTUD TORNEO DE DEBATE 2.0</t>
  </si>
  <si>
    <t>Lab.Rur EN EL VERJON ME CUIDO PARA CUIDAR MEJOR</t>
  </si>
  <si>
    <t>Lab.Rur AUTONOMIA ENERGETICA PARA LAS FAMILIAS DEL VERJON BAJO</t>
  </si>
  <si>
    <t>421-2024-CPS-FDLCH (120769)</t>
  </si>
  <si>
    <t>PRESTAR SERVICIOS PARA LA INSTALACIÓN DE ACCIONES DE ENERGÍAS ALTERNATIVAS EN LAS VIVIENDAS SELECCIONADAS DE LA ZONAN RURAL DE LA LOCALIDAD DE CHAPINERO EN LA VEREDA EL VERJÓN A MONTO AGOTABLE</t>
  </si>
  <si>
    <t>$ 330.483.515</t>
  </si>
  <si>
    <t>https://community.secop.gov.co/Public/Tendering/OpportunityDetail/Index?noticeUID=CO1.NTC.7200747&amp;isFromPublicArea=True&amp;isModal=true&amp;asPopupView=true</t>
  </si>
  <si>
    <t>ENELICO SAS</t>
  </si>
  <si>
    <t xml:space="preserve">Lab.Rur FOGON ECOEFICIENTE EN EL VERJON BAJO </t>
  </si>
  <si>
    <t>Lab.Civ AMATE QUIERETE Y CUIDATE</t>
  </si>
  <si>
    <t>412-2024-CPS-FDLCH (119011)</t>
  </si>
  <si>
    <t>GESTIONAR E IMPLEMENTAR ACCIONES Y PROCESOS DE PREVENCIÓN DE VIOLENCIA EN EL CONTEXTO FAMILIAR, SEXUAL Y OTRAS VULNERACIONES, ASÍ COMO LA PROMOCIÓN DE LOS DERECHOS DE LAS NIÑAS, LOS NIÑOS, ADOLESCENTES Y LAS FAMILIAS DE LA LOCALIDAD DE CHAPINERO</t>
  </si>
  <si>
    <t>$ 292.865.070</t>
  </si>
  <si>
    <t>1710-Chapinero construye infraestructura social</t>
  </si>
  <si>
    <t>https://community.secop.gov.co/Public/Tendering/OpportunityDetail/Index?noticeUID=CO1.NTC.7124460&amp;isFromPublicArea=True&amp;isModal=true&amp;asPopupView=true</t>
  </si>
  <si>
    <t>ASOCIACIÓN DE HOGARES SI A LA VIDA</t>
  </si>
  <si>
    <t>Lab.Civ VAMOS POR EL BUEN TRATO SIN LIMITES</t>
  </si>
  <si>
    <t>Lab.Jov 10 K POR CHAPINERO</t>
  </si>
  <si>
    <t xml:space="preserve">Lab.Rur LA JUNTA A TU CASA </t>
  </si>
  <si>
    <t>Lab.Juv Embajadores locales por el clima 2.0</t>
  </si>
  <si>
    <t>Lab.Rur La comunidad de El Verjón Bajo se lee y se apropiado de su flora</t>
  </si>
  <si>
    <t>Lab.Jov Más violeta, menos violencia</t>
  </si>
  <si>
    <t>Creación de un producto turístico y el fortalecimiento del sector turístico, cultural y empresarial</t>
  </si>
  <si>
    <t>No contradas en la vigencia 2025</t>
  </si>
  <si>
    <t xml:space="preserve"> $                              -  </t>
  </si>
  <si>
    <t>2475-2475-CHAPINERO PROGRESA: OPORTUNIDADES PARA EL DESARROLLO PRODUCTIVO Y LABORAL</t>
  </si>
  <si>
    <t>No adjudicado para 2025</t>
  </si>
  <si>
    <t> </t>
  </si>
  <si>
    <t>Escuela Rock y Metal de Chapinero</t>
  </si>
  <si>
    <t>679-2025 EXTERNO 286-2025 INTERNO</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</si>
  <si>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</si>
  <si>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 $            1.166.394.000</t>
  </si>
  <si>
    <t>2507-2507-CHAPINERO CULTURAL: PROMUEVE EL TALENTO Y EL PATRIMONIO LOCAL</t>
  </si>
  <si>
    <t>https://www.contratos.gov.co/consultas/detalleProceso.do?numConstancia=25-22-109419</t>
  </si>
  <si>
    <t>Sin información</t>
  </si>
  <si>
    <t>HASTA EL 31 DE JULIO 2026</t>
  </si>
  <si>
    <t>Fortalece el hip hop</t>
  </si>
  <si>
    <t>Jornadas de capacitación en reciclaje</t>
  </si>
  <si>
    <t>FDLCH-306-2025 (145261)</t>
  </si>
  <si>
    <t xml:space="preserve">PRESTAR SERVICIOS PARA EL DESARROLLO DE PROCESOS AMBIENTALES QUE PERMITAN ESTIMULAR Y PROMOVER, HÁBITOS DE CONSUMO RESPONSABLE, SEPARACIÓN EN LA FUENTE Y RECICLAJE, IMPLEMENTACIÓN DE PROCESOS COMUNITARIOS DE EDUCACIÓN AMBIENTAL, FORTALECIMIENTO DE HUERTAS URBANAS Y PERIURBANAS, COBERTURAS VEGETALES EN LA LOCALIDAD DE CHAPINERO  </t>
  </si>
  <si>
    <t>$ 746.783.838</t>
  </si>
  <si>
    <t>2484-2484-CHAPINERO VERDE POR NATURALEZA</t>
  </si>
  <si>
    <t>https://community.secop.gov.co/Public/Tendering/OpportunityDetail/Index?noticeUID=CO1.NTC.9086206&amp;isFromPublicArea=True&amp;isModal=False</t>
  </si>
  <si>
    <t>No</t>
  </si>
  <si>
    <t>sin tramite de pago</t>
  </si>
  <si>
    <t>Brigadas médico veterinarias</t>
  </si>
  <si>
    <t>CPS-295-2025 (134438)</t>
  </si>
  <si>
    <t>PRESTAR SERVICIOS INTEGRALES DE PROTECCIÓN Y BIENESTAR ANIMAL EN LA LOCALIDAD DE CHAPINERO, EN EL MARCO DEL PROGRAMA 15 "BOGOTÁ PROTEGE LA VIDA ANIMAL" DEL PLAN DE DESARROLLO LOCAL DE CHAPINERO 2025-2028</t>
  </si>
  <si>
    <t>$ 392.409.320</t>
  </si>
  <si>
    <t>2302-2302-CHAPINERO RESPETA TODAS LAS FORMAS DE VIDA</t>
  </si>
  <si>
    <t>https://community.secop.gov.co/Public/Tendering/OpportunityDetail/Index?noticeUID=CO1.NTC.8476360&amp;isFromPublicArea=True&amp;isModal=False</t>
  </si>
  <si>
    <t>Asociación Arkambiental</t>
  </si>
  <si>
    <t>7 MESES</t>
  </si>
  <si>
    <t xml:space="preserve">Esterilizar animales </t>
  </si>
  <si>
    <t>Salud y adopciones para animales</t>
  </si>
  <si>
    <t>ALFABETIZACIÓN DIGITAL PARA LA GESTIÓN COMUNITARIA DEL AGUA Y LA MITIGACIÓN DEL CAMBIO CLIMÁTICO</t>
  </si>
  <si>
    <t>2310-2310-CHAPINERO PARTICIPA Y CONSTRUYE COMUNIDAD</t>
  </si>
  <si>
    <t>fortalecer 60 organizaciones sociales e instancias de participacion</t>
  </si>
  <si>
    <t>2500-2500-CHAPINERO EMPRENDE CON PROPÓSITO: TRANSFORMA VIDAS Y NEGOCIOS LOCALES</t>
  </si>
  <si>
    <t>Chapinero potencia de las huertas urbanas</t>
  </si>
  <si>
    <t>Arte para colegios</t>
  </si>
  <si>
    <t>Brigadistas en atencion y promoción de la salud mental en chapi</t>
  </si>
  <si>
    <t>FDLCHCD-362-2025 (149631)</t>
  </si>
  <si>
    <t>PRESTAR SUS SERVICIOS PROFESIONALES PARA ARTICULAR LA ESTRATEGIA TERRITORIAL DE SALUD MENTAL DEL FONDO DE DESARROLLO LOCAL DE CHAPINERO EN EL MARCO DEL PROYECTO DE INVERSION 2543 Y EL CUMPLIMIENTO DE LAS METAS DEL PLAN DE DESARROLLO LOCAL 2025 2028</t>
  </si>
  <si>
    <t>$ 48.720.000</t>
  </si>
  <si>
    <t>2543-2543-CHAPINERO CUIDA TU VIDA: ACCIONES INTEGRALES EN SALUD Y BIENESTAR COMUNITARIO</t>
  </si>
  <si>
    <t>https://www.secop.gov.co/CO1ContractsManagement/Tendering/ProcurementContractEdit/View?docUniqueIdentifier=CO1.PCCNTR.8725926&amp;prevCtxUrl=https%3a%2f%2fwww.secop.gov.co%3a443%2fCO1ContractsManagement%2fTendering%2fProcurementContractManagement%2fIndex&amp;prevCtxLbl=Contratos+</t>
  </si>
  <si>
    <t>Leonardo Garzón Rayo</t>
  </si>
  <si>
    <t>En formulación</t>
  </si>
  <si>
    <t>FDLCHCD-361-2025 (149631)</t>
  </si>
  <si>
    <t>PRESTAR SUS SERVICIOS PROFESIONALES PARA IMPLEMENTAR LA ESTRATEGIA TERRITORIAL DE SALUD MENTAL DEL FONDO DE DESARROLLO LOCAL DE CHAPINERO EN EL MARCO DEL PROYECTO DE INVERSIÓN 2543 Y EL CUMPLIMIENTO DE LAS METAS DE LA VIGENCIA 2025 DEL PLAN DE DESARROLLO LOCAL 2025-2028</t>
  </si>
  <si>
    <t>https://community.secop.gov.co/Public/Tendering/ContractNoticePhases/View?PPI=CO1.PPI.44236021&amp;isFromPublicArea=True&amp;isModal=False</t>
  </si>
  <si>
    <t>LILIANA PEREZ RODRIGUEZ</t>
  </si>
  <si>
    <t>FDLCHCD-359-2025-(149631)</t>
  </si>
  <si>
    <t>PRESTAR SUS SERVICIOS PROFESIONALES PARA IMPLEMENTAR LA ESTRATEGIA TERRITORIAL DE SALUD MENTAL DEL FONDO DE DESARROLLO LOCAL DE CHAPINERO EN EL MARCO DEL PROYECTO DE INVERSIÓN 2543 Y EL CUMPLIMIENTO DE LAS METAS DE LA VIGENCIA 2025 DEL PLAN DE DESARROLLO LOCAL 2025-2028.</t>
  </si>
  <si>
    <t>https://community.secop.gov.co/Public/Tendering/ContractNoticePhases/View?PPI=CO1.PPI.44220506&amp;isFromPublicArea=True&amp;isModal=False</t>
  </si>
  <si>
    <t>PAOLA ANDREA JARAMILLO IZQUIERDO</t>
  </si>
  <si>
    <t>FDLCHCD-344-2025 (148227)</t>
  </si>
  <si>
    <t>$ 59.200.000</t>
  </si>
  <si>
    <t>https://community.secop.gov.co/Public/Tendering/ContractNoticePhases/View?PPI=CO1.PPI.44077180&amp;isFromPublicArea=True&amp;isModal=False</t>
  </si>
  <si>
    <t>LUZ ANGELA URREGO VANEGA</t>
  </si>
  <si>
    <t>FDLCHCD-349-2025 (149631)</t>
  </si>
  <si>
    <t>https://community.secop.gov.co/Public/Tendering/ContractNoticePhases/View?PPI=CO1.PPI.44173688&amp;isFromPublicArea=True&amp;isModal=False</t>
  </si>
  <si>
    <t>CONSTANZA MARCELA TORRES</t>
  </si>
  <si>
    <t>FDLCHCD-350-2025 (149631)</t>
  </si>
  <si>
    <t>https://community.secop.gov.co/Public/Tendering/ContractNoticePhases/View?PPI=CO1.PPI.44174422&amp;isFromPublicArea=True&amp;isModal=False</t>
  </si>
  <si>
    <t>NATHALY TATIANA MORELA ABELLA</t>
  </si>
  <si>
    <t>FDLCHCD-348-2025 (149631)</t>
  </si>
  <si>
    <t>https://community.secop.gov.co/Public/Tendering/ContractNoticePhases/View?PPI=CO1.PPI.44173498&amp;isFromPublicArea=True&amp;isModal=False</t>
  </si>
  <si>
    <t>CAROLINA LINDARTE GONZALEZ</t>
  </si>
  <si>
    <t>FDLCHCD-384-2025 (149631)</t>
  </si>
  <si>
    <t>https://community.secop.gov.co/Public/Tendering/ContractNoticePhases/View?PPI=CO1.PPI.44336415&amp;isFromPublicArea=True&amp;isModal=False</t>
  </si>
  <si>
    <t>MAGDA LILIANA MORENO RAYO</t>
  </si>
  <si>
    <t>FDLCHCD-382-2025(149631)</t>
  </si>
  <si>
    <t>https://community.secop.gov.co/Public/Tendering/ContractNoticePhases/View?PPI=CO1.PPI.44311245&amp;isFromPublicArea=True&amp;isModal=False</t>
  </si>
  <si>
    <t>DAVID ALEJANDRO PULIDO ROMERO</t>
  </si>
  <si>
    <t>Alfabetizadores TIC, competencias digitales para mejorar las oportunidades educativas y de empleo.</t>
  </si>
  <si>
    <t>Fortalecimiento turístico del sendero Quebrada Las Delicias y  su cadena de valor en los Cerros</t>
  </si>
  <si>
    <t>Beneficios Centro Filarmónico de Chapinero: Un Motor para el Desarrollo Cultural de la Ciudad</t>
  </si>
  <si>
    <t>Niños TIC: Fomentando el Potencial Humano a Través de la Educación Digital</t>
  </si>
  <si>
    <t>2303-2303-CHAPINERO CONECTA CON SU COMUNIDAD</t>
  </si>
  <si>
    <t>Formación para generar capacidades, fortalecer el tejido social y fomentar la participación activa</t>
  </si>
  <si>
    <t>Rimuleros Chapinero</t>
  </si>
  <si>
    <t xml:space="preserve">Campeonato de microfutbol intercultural  </t>
  </si>
  <si>
    <t>CPS-374-2025</t>
  </si>
  <si>
    <t>PRESTAR SERVICIOS PARA REALIZAR TORNEOS DEPORTIVOS Y ACTIVIDADES RECREODEPORTIVAS EN LA LOCALIDAD DE CHAPINERO</t>
  </si>
  <si>
    <t>$ 267.037.000</t>
  </si>
  <si>
    <t>2503-2503-CHAPINERO EN MOVIMIENTO: CONSTRUYE COMUNIDAD A TRAVÉS DEL DEPORTE</t>
  </si>
  <si>
    <t>https://community.secop.gov.co/Public/Tendering/OpportunityDetail/Index?noticeUID=CO1.NTC.9270672&amp;isFromPublicArea=True&amp;isModal=False</t>
  </si>
  <si>
    <t>EXPOEVENTOS Y LOGISTICA SAS</t>
  </si>
  <si>
    <t>lleva un mes de ejecución y no se tiene aún actividadeds para presentar informe</t>
  </si>
  <si>
    <t xml:space="preserve">Menos, es más: esteriliza - Patas sin crías - Cero huellitas </t>
  </si>
  <si>
    <t>DGral. Formación cultura ciudadan al territorio enfocada en la Ley 1801</t>
  </si>
  <si>
    <t>CPS- 379-2025</t>
  </si>
  <si>
    <t>PRESTAR LOS SERVICIOS PARA FORMAR Y SENSIBILIZAR A LÍDERES SOCIALES, CIUDADANOS Y GRUPOS DE INTERÉS DE LA LOCALIDAD DE CHAPINERO EN CULTURA Y CONVIVENCIA CIUDADANA ORIENTADA A LA PREVENCIÓN DE DELITOS Y CONTRAVENCIONES DE LA VIGENCIA 2025</t>
  </si>
  <si>
    <t>$ 174.496.744</t>
  </si>
  <si>
    <t xml:space="preserve">2326-2326-TEJIENDO COMUNIDAD: SEGURIDAD Y CONVIVENCIA CON CORRESPONSABILIDAD CIUDADANA </t>
  </si>
  <si>
    <t>https://community.secop.gov.co/Public/Tendering/OpportunityDetail/Index?noticeUID=CO1.NTC.9287895&amp;isFromPublicArea=True&amp;isModal=False</t>
  </si>
  <si>
    <t>esta en ejecucion y no se tiene aún actividades para presentar informe</t>
  </si>
  <si>
    <t>DGral. Prevención riesgo público</t>
  </si>
  <si>
    <t>esta en ejecucion y no se tiene aún actividadeds para presentar informe</t>
  </si>
  <si>
    <t>DGral. Estrategias para generar bienestar</t>
  </si>
  <si>
    <t>DGral. Chapinero tiene memoria</t>
  </si>
  <si>
    <t>2513-2513-CHAPINERO ENTRETEJE RECONCILIACIÓN: ARTE, MEMORIA Y CONSTRUCCIÓN DE PAZ</t>
  </si>
  <si>
    <t>DGral. Reciclador por un día 3.0</t>
  </si>
  <si>
    <t>DDifJuv. Circuito D´Mente</t>
  </si>
  <si>
    <t>DDifJuv. Dotación Consejo Local de Juventud</t>
  </si>
  <si>
    <t>DDifJuv. Juntanza juvenil por los cerros</t>
  </si>
  <si>
    <t>DDifJuv. Chapineros Sports Club</t>
  </si>
  <si>
    <t>DDifJuv. Generación digital</t>
  </si>
  <si>
    <t xml:space="preserve">DDifRur. Digitaliza Tu Cosecha: talleres para productores. </t>
  </si>
  <si>
    <t>FDLCH-289-2025 (133452)</t>
  </si>
  <si>
    <t>PRESTAR SERVICIOS PARA IMPLEMENTAR Y FORTALECER UNIDADES PRODUCTIVAS DEL SECTOR RURAL DE LA LOCALIDAD DE CHAPINERO DE ACUERDO CON EL PROYECTO 2500 CHAPINERO EMPRENDE CON PROPÓSITO: TRANSFORMA VIDAS Y NEGOCIOS LOCALES</t>
  </si>
  <si>
    <t>$ 549.160.092</t>
  </si>
  <si>
    <t>https://community.secop.gov.co/Public/Tendering/OpportunityDetail/Index?noticeUID=CO1.NTC.8278756&amp;isFromPublicArea=True&amp;isModal=False</t>
  </si>
  <si>
    <t>UT SENCOFESCO</t>
  </si>
  <si>
    <t>DDifRur. Chapinero a más de 3000 metros sobre el nivel del mar</t>
  </si>
  <si>
    <t>DDifRur. Feria de la tierra y la cultura Verjón Bajo</t>
  </si>
  <si>
    <t>DDifRur. El Verjón composta</t>
  </si>
  <si>
    <t xml:space="preserve">DDifRur. Verjón Bajo: Mapa de Realidades. </t>
  </si>
  <si>
    <t>DDifLGBTIQ. Memorias diversas.</t>
  </si>
  <si>
    <t>DDifLGBTIQ. Chapinerazo, diverso y de colores.</t>
  </si>
  <si>
    <t>DDifLGBTIQ. Comunic-Arte sin violencia.</t>
  </si>
  <si>
    <t>CPS-369-2025</t>
  </si>
  <si>
    <t>PRESTAR LOS SERVICIOS PROFESIONALES PARA EL DISEÑO, IMPLEMENTACIÓN Y ARTICULACIÓN DE UNA ESTRATEGIA INTEGRAL DE PREVENCIÓN DE LA VIOLENCIA INTRAFAMILIAR Y/O SEXUAL EN LA LOCALIDAD DE CHAPINERO, EN EL MARCO DEL PROYECTO DE INVERSION 2538 CHAPINERO CAMBIA TU VIDA: PREVENCIÓN DE VIOLENCIAS Y PROMOCIÓN DE LA AUTONOMÍA DE LA MUJER- META 3, Vigencia 2025</t>
  </si>
  <si>
    <t>$ 394.900.972</t>
  </si>
  <si>
    <t>2538-2538-CHAPINERO CAMBIA TU VIDA: PREVENCIÓN DE VIOLENCIAS Y PROMOCIÓN DE LA AUTONOMÍA DE LA MUJER</t>
  </si>
  <si>
    <t>https://community.secop.gov.co/Public/Tendering/OpportunityDetail/Index?noticeUID=CO1.NTC.9270806&amp;isFromPublicArea=True&amp;isModal=False</t>
  </si>
  <si>
    <t>FUNDACION STAR COP HUMANITY</t>
  </si>
  <si>
    <t>DDifLGBTIQ. Tejiendo mentes diversas</t>
  </si>
  <si>
    <t>DDifLGBTIQ. Rainbow camp Diverso</t>
  </si>
  <si>
    <t>DDifMujer. Onces de liberación emocional dispositive de base comunitario.</t>
  </si>
  <si>
    <t>DGral. Curso habilidades blandas-técnicas generales de acceso a empleo</t>
  </si>
  <si>
    <t>DGral. Agrupados se innova y se progresa.</t>
  </si>
  <si>
    <t>DGral. Laboratorio para emprendimientos la formación de emprendedores y emprendimiento.</t>
  </si>
  <si>
    <t>DGral. Rompecabezas comparendo ambiental</t>
  </si>
  <si>
    <t>DGral. Puerta a puerta amigos reciclando</t>
  </si>
  <si>
    <t>DGral. Chapinero dignifica los recicladores</t>
  </si>
  <si>
    <t>DDifMujer. Construyendo y jugando en familia.</t>
  </si>
  <si>
    <t>DDifMujer. En Chapinero todas contamos: participamos e incidimos.</t>
  </si>
  <si>
    <t>DDifMujer. Escuelas Me Cuido, Te Cuido, Nos Cuidamos.</t>
  </si>
  <si>
    <t>DDifMujer. Chapinero cero violencias contra las mujeres.</t>
  </si>
  <si>
    <t>2511-2511-CHAPINERO LIBRE DE VIOLENCIA: UNIDOS Y UNIDAS CONTRA EL FEMINICIDIO</t>
  </si>
  <si>
    <t>DGral. Formando y empleando con amor.</t>
  </si>
  <si>
    <t>Santa Fe</t>
  </si>
  <si>
    <t>Pintando sueños</t>
  </si>
  <si>
    <t xml:space="preserve">FDLSF-CIN-256-2024 </t>
  </si>
  <si>
    <t>AUNAR ESFUERZOS ECONÓMICOS, TÉCNICOS, ADMINISTRATIVOS Y DE GESTIÓN PARA LA EJECUCIÓN DE METAS RELACIONADAS CON LAS LÍNEAS DE INVERSIÓN DE EDUCACIÓN PARA LA PRIMERA INFANCIA, DESARROLLO DE, CONDICIONES DE SALUD, DESARROLLO SOCIAL Y CULTURAL, DESARROLLO DE LA ECONOMÍA LOCAL, RURALIDAD E INVERSIONES AMBIENTALES SOSTENIBLES Y EVENTOS DE PROMOCIÓN DE ACTIVIDADES CULTURALES EN EL MARCO DEL PLAN DE DESARROLLO LOCAL UN NUEVO CONTRATO SOCIAL Y AMBIENTAL PARA SANTA FE. VIGENCIA 2024"</t>
  </si>
  <si>
    <t>FDLSF-CD-256-2024</t>
  </si>
  <si>
    <t>https://community.secop.gov.co/Public/Tendering/OpportunityDetail/Index?noticeUID=CO1.NTC.6265944&amp;isFromPublicArea=True&amp;isModal=False</t>
  </si>
  <si>
    <t>ALDESARROLLO</t>
  </si>
  <si>
    <t>8 (Meses)</t>
  </si>
  <si>
    <t>No Aplica</t>
  </si>
  <si>
    <t>Se realizan Diez (10) Modificaciones Contractuales:</t>
  </si>
  <si>
    <t>No compra, adopta, esteriliza y cuida a tu mascota</t>
  </si>
  <si>
    <t>FDLSF-CPS-328-2023</t>
  </si>
  <si>
    <t>CONTRATAR LOS SERVICIOS PARA LA PROTECCIÓN Y BIENESTAR ANIMAL; Y LA REPLICA Y FORTALECIMIENTO DE PROCESOS PRODUCTIVOS, ASISTENCIA TÉCNICA AGROPECUARIA Y DE COMERCIALIZACIÓN EN LA LOCALIDAD DE SANTA FE</t>
  </si>
  <si>
    <t>FDLSF-LP-006-2023</t>
  </si>
  <si>
    <t>https://community.secop.gov.co/Public/Tendering/OpportunityDetail/Index?noticeUID=CO1.NTC.5182669&amp;isFromPublicArea=True&amp;isModal=False</t>
  </si>
  <si>
    <t>FUNDACIÓN PARA EL DESARROLLO SOCIOCULTURAL, DEPORTIVO, COMUNITARIO, AGROPECUARIO</t>
  </si>
  <si>
    <t>410 Días</t>
  </si>
  <si>
    <t>Se realiza Una (1) Modificacion Contractual:</t>
  </si>
  <si>
    <t>Brigadas médico veterinaria</t>
  </si>
  <si>
    <t>MAYORES EMPODERADOS, ACTIVOS Y SALUDABLES</t>
  </si>
  <si>
    <t>OLIMPIADA MAYOR JUEGOS AUTÓCTONOS SANTA FE</t>
  </si>
  <si>
    <t>FDLSF-CPS-308-2023</t>
  </si>
  <si>
    <t>PRESTAR SERVICIOS INTEGRALES QUE INCLUYAN ESTRATEGIAS PARA DESARROLLAR LAS ACCIONES CON LOS DISPOSITIVOS DE BASE COMUNITARIA DIRIGIDAS A LA COMUNIDAD, LAS SALIDAS RECREODEPORTIVAS DE LA PERSONA MAYOR, ACCIONES DE PREVENCION DE VIOLENCIA INTRAFAMILIAR, PROMOCION DEL BUEN TRATO Y PROCESOS DE FORTALECIMIENTO DE LA PARTICIPACION EN LA LOCALIDAD DE SANTA FE.</t>
  </si>
  <si>
    <t>FDLSF-LP-005-2023</t>
  </si>
  <si>
    <t>https://community.secop.gov.co/Public/Tendering/OpportunityDetail/Index?noticeUID=CO1.NTC.5108462&amp;isFromPublicArea=True&amp;isModal=False</t>
  </si>
  <si>
    <t>366 Días</t>
  </si>
  <si>
    <t>Se realizan Cuatro (4) Modificaciones Contractuales:</t>
  </si>
  <si>
    <t>MAYORES CON CONOCIMIENTO Y LIDERAZGO</t>
  </si>
  <si>
    <t>ARTE Y CULTURA EN FAMILIA INTERGENERACIONAL</t>
  </si>
  <si>
    <t>Del taller a tu closet</t>
  </si>
  <si>
    <t>FDLSF-CPS-302-2023</t>
  </si>
  <si>
    <t>CONTRATAR LOS SERVICIOS PARA LLEVAR A CABO LAS ACTIVIDADES INTEGRALES QUE PERMITAN FORTALECER LAS UNIDADES PRODUCTIVAS EN PROCESOS DE FORMACIÓN, CAPITALIZACIÓN Y PROMOVER LA FORMALIZACIÓN DE VENDEDORES INFORMALES CON IDEA DE NEGOCIO CON EL FIN DE REACTIVAR LA ECONOMÍA LOCAL DE LA LOCALIDAD DE SANTA FE</t>
  </si>
  <si>
    <t>FDLSF-LP-004-2023</t>
  </si>
  <si>
    <t>https://community.secop.gov.co/Public/Tendering/OpportunityDetail/Index?noticeUID=CO1.NTC.5099904&amp;isFromPublicArea=True&amp;isModal=False</t>
  </si>
  <si>
    <t>1/02/2024 </t>
  </si>
  <si>
    <t>555 Días</t>
  </si>
  <si>
    <t>Mujeres con sabiduría Ancestral</t>
  </si>
  <si>
    <t>Echándole ganas al reciclaje, por la salud del planeta</t>
  </si>
  <si>
    <t>Diseñar para la paz desde la pintura</t>
  </si>
  <si>
    <t>Rediseñando el modelo de negocio de los sectores creativos y productivos</t>
  </si>
  <si>
    <t>Personas con discapacidad emprendedoras en Santa Fe</t>
  </si>
  <si>
    <t>Emprendimientos con poder transformador para la paz</t>
  </si>
  <si>
    <t xml:space="preserve">Generosos en Santa Fe cuidando la casa común </t>
  </si>
  <si>
    <t>LA DANZA URBANA TE TRANSFORMA</t>
  </si>
  <si>
    <t>Escuela de participación AGORA</t>
  </si>
  <si>
    <t>CULTURA HIPHOP SANTA FE</t>
  </si>
  <si>
    <t>Organización Grupo Mujer</t>
  </si>
  <si>
    <t>Paz, reconciliación, deporte y recreación.</t>
  </si>
  <si>
    <t>FDLSF-CPS-022-2024/024-2024/026-2024/012-2024/013-2024/015-2024/011-2024/320-2024/166-2024/169-2024/170-2024/171-2024/196-2024</t>
  </si>
  <si>
    <t>PRESTAR SERVICIOS PROFESIONALES COMO INSTRUCTOR EN PROCESOS DE ACONDICIONAMIENTO FÍSICO EN LA LOCALIDAD DE SANTA FE./ PRESTAR LOS SERVICIOS PROFESIONALES EN TEMAS ADMINISTRATIVOS Y/O TERRITORIALES Y/O SOCIALES EN EL ÁREA A LA QUE SEA DESIGNADO EN PRO DE LA GARANTÍA DE LOS DERECHOS DE LA POBLACIÓN EN LA LOCALIDAD DE SANTA FE./ PRESTAR SERVICIOS PROFESIONALES COMO COORDINADOR(A) DE ACTIVIDADES DE ACONDICIONAMIENTO FÍSICO - EN EL MARCO DE LAS INICIATIVAS CIUDADANAS PROPUESTAS Y RELACIONADAS CON FORMACIÓN DEPORTIVA EN EL PROYECTO 2100 SANTA FE, REFERENTE EN CULTURA, DEPORTE, RECREACIÓN Y ACTIVIDAD FÍSICA, CON PARQUES PARA EL DESARROLLO Y LA SALUD./ PRESTAR LOS SERVICIOS ASISTENCIALES Y DE APOYO A LA GESTIÓN EN LOS TEMAS ADMINISTRATIVOS, OPERATIVOS Y/O SOCIALES EN EL ÁREA A LA QUE SEA DESIGNADO EN PRO DE LA GARANTÍA DE LOS DERECHOS DE LA POBLACIÓN EN LA LOCALIDAD DE SANTA FE./ PRESTAR SUS SERVICIOS TÉCNICOS EN LAS ACTIVIDADES ASOCIADAS CON LA IMPLEMENTACIÓN DE PROCESOS DE FORMACIÓN. DEPORTIVA EN LA LOCALIDAD DE SANTA FE./ PRESTAR SERVICIOS DE APOYO TÉCNICO EN LA EJECUCIÓN DE ACTIVIDADES ADMINISTRATIVAS Y OPERATIVAS EN EL ÁREA DE GESTIÓN DE DESARROLLO LOCAL DE SANTA FE. /PRESTAR SERVICIOS PROFESIONALES COMO COORDINADOR(A) DE LAS ESCUELAS DEPORTIVAS - EN EL MARCO DE LAS INICIATIVAS CIUDADANAS PROPUESTAS Y RELACIONADAS CON FORMACIÓN DEPORTIVA DEL PROYECTO 2100 SANTA FE, REFERENTE EN CULTURA, DEPORTE, RECREACIÓN Y ACTIVIDAD FÍSICA, CON PARQUES PARA EL DESARROLLO Y LA SALUD.</t>
  </si>
  <si>
    <t>FDLSF-CD-022-2024/024-2024/026-2024/012-2024/013-2024/015-2024/011-2024/320-2024/166-2024/169-2024/170-2024/171-2024/196-2024</t>
  </si>
  <si>
    <t>https://community.secop.gov.co/Public/Tendering/OpportunityDetail/Index?noticeUID=CO1.NTC.5780732&amp;isFromPublicArea=True&amp;isModal=False</t>
  </si>
  <si>
    <t>Sneyder Gonzalo Vargas Pedraza</t>
  </si>
  <si>
    <t>Marzo de 2024</t>
  </si>
  <si>
    <t>4 Meses</t>
  </si>
  <si>
    <t>Si Aplica</t>
  </si>
  <si>
    <t>2 Meses</t>
  </si>
  <si>
    <t>Estefanny Juieth Castañeda Piñeros</t>
  </si>
  <si>
    <t>Sergio Alejandro Villa Gomez</t>
  </si>
  <si>
    <t>Ivan Dario Ballesta Montalvo</t>
  </si>
  <si>
    <t>Jhon Mario Cubillos Rodriguez</t>
  </si>
  <si>
    <t>Jheison Rafael Castro Diaz</t>
  </si>
  <si>
    <t>Gustavo Enrique Cortes Monterroza</t>
  </si>
  <si>
    <t>Cristian Leonardo Espitia Gaitan</t>
  </si>
  <si>
    <t>Kevin Eduardo Aguirre Traslaviña</t>
  </si>
  <si>
    <t>David Fabian Antolinez Rodriguez</t>
  </si>
  <si>
    <t>Rafael Leonardo Hernandez Losada</t>
  </si>
  <si>
    <t>Carlos Alberto Gonzalez Caldera</t>
  </si>
  <si>
    <t>Julian Guillermo Peña Rios</t>
  </si>
  <si>
    <t>Familias resilientes, libres de violencia</t>
  </si>
  <si>
    <t>Santa Fe, protege con amor sus huellitas</t>
  </si>
  <si>
    <t>FERIAS Y MERCADO COMUNALES PARA 50 MIPYMES</t>
  </si>
  <si>
    <t>HIP-HOP FORMATION</t>
  </si>
  <si>
    <t>rescatemos nuestra memoria</t>
  </si>
  <si>
    <t>consolidar EL CORREDOR CULTURAL PATRIMONIAL  TURISTICO Y ECOLOGICO DEL BARRIO LA PERSEVERANCIA</t>
  </si>
  <si>
    <t>PazAporte musical</t>
  </si>
  <si>
    <t>Escuelas de Deporte Santa fe</t>
  </si>
  <si>
    <t>4Meses</t>
  </si>
  <si>
    <t>Santa Fe Patina</t>
  </si>
  <si>
    <t>Lab.Civ En Santa Fe redistribuimos el cuidad</t>
  </si>
  <si>
    <t>Lab.Civ Mujeres de Santa Fe sororas con le cuidado</t>
  </si>
  <si>
    <t>El Fondo de Desarrollo Local de Santa Fe No cuenta con esta Iniciativa (Propuesta) Priorizada.</t>
  </si>
  <si>
    <t>Lab.Civ El poder de las mujeres en Santa Fe</t>
  </si>
  <si>
    <t>Lab.Jov Asamblea Juvenil Santa Fe</t>
  </si>
  <si>
    <t xml:space="preserve">Lab.Civ Santa Fe vive sin violencia contra las mujeres </t>
  </si>
  <si>
    <t xml:space="preserve">Lab.Civ Prevengamos las violencias contra la mujer a través de la cultura </t>
  </si>
  <si>
    <t>Lab.Civ Festival Hip-Hop</t>
  </si>
  <si>
    <t xml:space="preserve">Lab.Rur Santa Fe rural se organiza </t>
  </si>
  <si>
    <t>Lab.Rur Reconocimiento cultural campesino</t>
  </si>
  <si>
    <t>Lab.Rur Revitalización de la producción campesina Limpia en la localidad de Santa FE</t>
  </si>
  <si>
    <t xml:space="preserve">Lab.Rur Más cerca a la justicia por la ruralidad en Santa Fe </t>
  </si>
  <si>
    <t xml:space="preserve">Lab.Civ Formación y capitalización </t>
  </si>
  <si>
    <t>FDLSF-CSU-261-2024</t>
  </si>
  <si>
    <t>REALIZAR LA PRODUCCIÓN DEL LIBRO DE LA CONMEMORACIÓN DE LAS VICTIMAS DE LA LOCALIDAD DE SANTA FE, INCLUYENDO CORRECCIÓN DE ESTILO, DISEÑO, DIAGRAMACIÓN DE CONTENIDO Y CARÁTULAS E IMPRESIÓN</t>
  </si>
  <si>
    <t>FDLSF-CD-261-2024 </t>
  </si>
  <si>
    <t>https://community.secop.gov.co/Public/Tendering/OpportunityDetail/Index?noticeUID=CO1.NTC.6281405&amp;isFromPublicArea=True&amp;isModal=False</t>
  </si>
  <si>
    <t>EDITORIAL ENCUENTRO SAS</t>
  </si>
  <si>
    <t>281 Días</t>
  </si>
  <si>
    <t>Se realizan Seis (6) Modificaciones Contractuales:</t>
  </si>
  <si>
    <t>28/01/2025 </t>
  </si>
  <si>
    <t xml:space="preserve">Lab.Civ Caracterizando para evidenciar realidades sociales, politicas y culturales de las victimas  </t>
  </si>
  <si>
    <t xml:space="preserve">Lab.Civ Mujeres firmes por Santa Fe </t>
  </si>
  <si>
    <t xml:space="preserve">Puntos creativos de reciclaje en Santa Fe </t>
  </si>
  <si>
    <t>FDLSF-LP-002-2025</t>
  </si>
  <si>
    <t>CONTRATAR LA EJECUCIÓN DE ACTIVIDADES Y ACCIONES EDUCATIVAS, OPERATIVAS Y DE SENSIBILIZACIÓN ORIENTADAS AL FORTALECIMIENTO DE LA GESTIÓN AMBIENTAL EN LA LOCALIDAD DE SANTA FE</t>
  </si>
  <si>
    <t>https://www.secop.gov.co/CO1ContractsManagement/Tendering/ProcurementContractEdit/Update?ProfileName=CCE-02-Licitacion_Publica&amp;PPI=CO1.PPI.42125034&amp;DocUniqueName=ContratoDeCompra&amp;DocTypeName=NextWay.Entities.Marketplace.Tendering.ProcurementContract&amp;ProfileVersion=11&amp;DocUniqueIdentifier=CO1.PCCNTR.8607509&amp;prevCtxUrl=https%3a%2f%2fwww.secop.gov.co%3a443%2fCO1ContractsManagement%2fTendering%2fProcurementContractManagement%2fIndex&amp;prevCtxLbl=Contratos+</t>
  </si>
  <si>
    <t>CONSORCIO FE AMBIENTAL</t>
  </si>
  <si>
    <t>8 Meses</t>
  </si>
  <si>
    <t xml:space="preserve">En Ejecución </t>
  </si>
  <si>
    <t>DANZA QUE TRANSFORMA</t>
  </si>
  <si>
    <t>FDLSF-LP-009-2025</t>
  </si>
  <si>
    <t>CONTRATAR LA PRESTACIÓN DE SERVICIOS PARA LA EJECUCIÓN DE ACCIONES ORIENTADAS AL FORTALECIMIENTO DE LAS PRÁCTICAS RECREO-DEPORTIVAS, LA INTEGRACIÓN COMUNITARIA Y LA PROMOCIÓN DE HÁBITOS DE VIDA SALUDABLES EN LA LOCALIDAD DE SANTA FE, GARANTIZANDO UN ENFOQUE TERRITORIAL, DIFERENCIAL Y POBLACIONAL QUE RESPONDA A LAS NECESIDADES Y PARTICULARIDADES DE LOS HABITANTES</t>
  </si>
  <si>
    <t>https://www.secop.gov.co/CO1ContractsManagement/Tendering/ProcurementContractEdit/Update?ProfileName=CCE-02-Licitacion_Publica&amp;PPI=CO1.PPI.43054348&amp;DocUniqueName=ContratoDeCompra&amp;DocTypeName=NextWay.Entities.Marketplace.Tendering.ProcurementContract&amp;ProfileVersion=11&amp;DocUniqueIdentifier=CO1.PCCNTR.8725436&amp;prevCtxUrl=https%3a%2f%2fwww.secop.gov.co%3a443%2fCO1ContractsManagement%2fTendering%2fProcurementContractManagement%2fIndex&amp;prevCtxLbl=Contratos+</t>
  </si>
  <si>
    <t>C FUNDEPORTES</t>
  </si>
  <si>
    <t>6 Meses</t>
  </si>
  <si>
    <t>fortalecimiento de la casa cultural comunitaria la perseverancia</t>
  </si>
  <si>
    <t>Fortalecer Escuelas Deportivas Santa Fe</t>
  </si>
  <si>
    <t>FDLSF-LP-004-2025</t>
  </si>
  <si>
    <t>CONTRATAR LA PRESTACIÓN DE SERVICIOS PARA EL DESARROLLO DE ESTRATEGIAS PEDAGÓGICAS DE FORMACIÓN Y ACCIONES ENCAMINADAS A LA PROMOCIÓN DE LA CONVIVENCIA CIUDADANA Y EL FORTALECIMIENTO DE COMUNIDADES Y ORGANIZACIONES SOCIALES, ORIENTADAS A LA PREVENCIÓN DE CONFLICTOS Y LA GENERACIÓN DE ENTORNOS SEGUROS EN LA LOCALIDAD DE SANTA FE</t>
  </si>
  <si>
    <t>https://www.secop.gov.co/CO1ContractsManagement/Tendering/ProcurementContractEdit/View?docUniqueIdentifier=CO1.PCCNTR.8605592&amp;prevCtxUrl=https%3a%2f%2fwww.secop.gov.co%3a443%2fCO1ContractsManagement%2fTendering%2fProcurementContractManagement%2fIndex&amp;prevCtxLbl=Contratos+</t>
  </si>
  <si>
    <t>SantaFe Convive</t>
  </si>
  <si>
    <t>Santa Patina</t>
  </si>
  <si>
    <t>FDLSF-LP-010-2025</t>
  </si>
  <si>
    <t>CONTRATAR LA PRESTACIÓN DE SERVICIOS PARA DESARROLLAR ACTIVIDADES Y ACCIONES QUE FORTALEZCAN LA EMPLEABILIDAD Y EL DESARROLLO PRODUCTIVO EN LA LOCALIDAD DE SANTA FE</t>
  </si>
  <si>
    <t>2.228.210.000 </t>
  </si>
  <si>
    <t>https://www.secop.gov.co/CO1ContractsManagement/Tendering/ProcurementContractEdit/View?docUniqueIdentifier=CO1.PCCNTR.8717840&amp;prevCtxUrl=https%3a%2f%2fwww.secop.gov.co%3a443%2fCO1ContractsManagement%2fTendering%2fProcurementContractManagement%2fIndex&amp;prevCtxLbl=Contratos+</t>
  </si>
  <si>
    <t>Dotación de escuelas deportivas</t>
  </si>
  <si>
    <t>FDLSF-LP-007-2025</t>
  </si>
  <si>
    <t>PRESTAR LOS SERVICIOS PARA LA IMPLEMENTACIÓN Y EJECUCIÓN DE LAS ACTIVIDADES, ESTRATEGIAS Y AC CIONES QUE FORTALEZCAN A LAS ORGANIZACIONES SOCIALES, COMUNALES, MEDIOS COMUNITARIOS Y ALTERNATIVOS DE LA LOCALIDAD DE SANTA FE</t>
  </si>
  <si>
    <t>1.601.474.797 </t>
  </si>
  <si>
    <t>https://www.secop.gov.co/CO1ContractsManagement/Tendering/ProcurementContractEdit/View?docUniqueIdentifier=CO1.PCCNTR.8725717&amp;prevCtxUrl=https%3a%2f%2fwww.secop.gov.co%3a443%2fCO1ContractsManagement%2fTendering%2fProcurementContractManagement%2fIndex&amp;prevCtxLbl=Contratos+</t>
  </si>
  <si>
    <t>CONSORCIO COMUNITARIO SANTA FE 2025</t>
  </si>
  <si>
    <t>Implementos para escuelas de patinaje Slalom</t>
  </si>
  <si>
    <t>Copa Freestyle Slalom Cerros Santa Fe</t>
  </si>
  <si>
    <t>III Festival de Juegos Tradicionales</t>
  </si>
  <si>
    <t>Del Barrio Pá la Vereda: Expresiones Artístico rurales de jóvenes del Verjón Alto</t>
  </si>
  <si>
    <t>Pedagogía para la convivencia escolar</t>
  </si>
  <si>
    <t>Casa Artchimia: formación artística para el barrio</t>
  </si>
  <si>
    <t>Recorrido Cultural Pasajes Peatonales – Bocaditos Pasajeros</t>
  </si>
  <si>
    <t xml:space="preserve">Fortalecimiento para la paz y el Liderazgo asertivo. </t>
  </si>
  <si>
    <t>MAYORES, SOCIABLES, SOLIDARIOS Y SALUDABLES</t>
  </si>
  <si>
    <t>Revivamos el turismo en Santa Fe</t>
  </si>
  <si>
    <t>Expresión cultural arte mayor.</t>
  </si>
  <si>
    <t xml:space="preserve">FDLSF-SASI-002-2025 </t>
  </si>
  <si>
    <t>ADQUISICIÓN DE ELEMENTOS DEPORTIVOS, DESTINADOS AL FORTALECIMIENTO DE LAS ESCUELAS Y PROGRAMAS DE FORMACIÓN DEPORTIVA DE LA LOCALIDAD DE SANTA FE.</t>
  </si>
  <si>
    <t>Selección Abreviada por Subasta Inversa</t>
  </si>
  <si>
    <t>https://www.secop.gov.co/CO1ContractsManagement/Tendering/ProcurementContractEdit/View?docUniqueIdentifier=CO1.PCCNTR.8717709&amp;prevCtxUrl=https%3a%2f%2fwww.secop.gov.co%3a443%2fCO1ContractsManagement%2fTendering%2fProcurementContractManagement%2fIndex&amp;prevCtxLbl=Contratos+</t>
  </si>
  <si>
    <t>FABRICAMOS SU SUDADERA LTDA</t>
  </si>
  <si>
    <t>3ra versión: Circuitos Artisticos Juveniles por Santa Fe</t>
  </si>
  <si>
    <t>FDLSF-LP-003-2025</t>
  </si>
  <si>
    <t>ACCIONES Y ESTRATEGIAS COMUNITARIAS, CULTURALES Y PEDAGÓGICAS EN LA LOCALIDAD DE SANTA FE, ORIENTADAS A FORTALECER LA AUTONOMÍA, EL CUIDADO, LA PARTICIPACIÓN Y LA PROTECCIÓN INTEGRAL DE LAS MUJERES EN SUS DIVERSIDADES.</t>
  </si>
  <si>
    <t>https://www.secop.gov.co/CO1ContractsManagement/Tendering/ProcurementContractEdit/View?docUniqueIdentifier=CO1.PCCNTR.8556862&amp;prevCtxUrl=https%3a%2f%2fwww.secop.gov.co%3a443%2fCO1ContractsManagement%2fTendering%2fProcurementContractManagement%2fIndex&amp;prevCtxLbl=Contratos+</t>
  </si>
  <si>
    <t>CORPORACIÓN ESCALANDO FUTURO</t>
  </si>
  <si>
    <t>9 Meses</t>
  </si>
  <si>
    <t>27/01/2026 </t>
  </si>
  <si>
    <t xml:space="preserve">Memoria del cuerpo </t>
  </si>
  <si>
    <t>FDLSF-LP-005-2025</t>
  </si>
  <si>
    <t>PRESTAR LOS SERVICIOS NECESARIOS PARA LA IMPLEMENTACIÓN DE ACCIONES INTEGRALES DE PROMOCIÓN Y PREVENCIÓN EN SALUD DE LA POBLACIÓN DE LA LOCALIDAD DE SANTA FE, DE ACUERDO CON LAS METAS DEL PLAN DE DESARROLLO DISTRITAL "BOGOTÁ CAMINA SEGURA", Y EN ARTICULACIÓN CON LINEAMIENTOS DEL SECTOR SALUD</t>
  </si>
  <si>
    <t>https://www.secop.gov.co/CO1ContractsManagement/Tendering/ProcurementContractEdit/View?docUniqueIdentifier=CO1.PCCNTR.8605480&amp;prevCtxUrl=https%3a%2f%2fwww.secop.gov.co%3a443%2fCO1ContractsManagement%2fTendering%2fProcurementContractManagement%2fIndex&amp;prevCtxLbl=Contratos+</t>
  </si>
  <si>
    <t>FUNVIVE 2.0</t>
  </si>
  <si>
    <t>Seguridad activa en Santa Fe</t>
  </si>
  <si>
    <t>Santa Fe en Voces: Documental Participativo para Fortalecer la Identidad Comunitaria</t>
  </si>
  <si>
    <t>Participación Ciudadana a Través de la Creación Audiovisual Comunitaria</t>
  </si>
  <si>
    <t xml:space="preserve">Bienestar y recreación Santa Fe </t>
  </si>
  <si>
    <t>Copa Santa Fé por la paz y la convivencia</t>
  </si>
  <si>
    <t>Ciclismo en Santa Fe</t>
  </si>
  <si>
    <t xml:space="preserve">Raye por la paz </t>
  </si>
  <si>
    <t>Jugando, participando y aprendiendo</t>
  </si>
  <si>
    <t>La defensa personal por la salud mental</t>
  </si>
  <si>
    <t>Dotaciones de amor</t>
  </si>
  <si>
    <t>Mujeres rodando</t>
  </si>
  <si>
    <t>Frentes de seguridad en las Cruces</t>
  </si>
  <si>
    <t xml:space="preserve">FORTALECIENDO  Y TRANSFORMANDO  HUERTAS URBANAS </t>
  </si>
  <si>
    <t>Practica un deporte y vive feliz.</t>
  </si>
  <si>
    <t xml:space="preserve">Sembrando Paz en la Consciencia </t>
  </si>
  <si>
    <t xml:space="preserve">Formación y capacitación para ocupar espacios de representación local y distrital JAC, JAL, Concejo </t>
  </si>
  <si>
    <t xml:space="preserve">Aprendiendo a vivir con la diferencia </t>
  </si>
  <si>
    <t xml:space="preserve">Reciclamos, recuperamos y trasnformamos nuestros resiudos </t>
  </si>
  <si>
    <t>PawCare: Atención Veterinaria Santa Fe</t>
  </si>
  <si>
    <t>FDLSF-LP-008-2025</t>
  </si>
  <si>
    <t>CONTRATAR LA PRESTACIÓN DE SERVICIOS PARA ADELANTAR Y EJECUTAR ACCIONES QUE FOMENTEN LA PROTECCIÓN ANIMAL, LA ATENCION EN URGENCIAS VETERINARIAS Y LAS ACCIONES DE ESTERILIZACIÓN EN LA LOCALIDAD DE SANTA FE</t>
  </si>
  <si>
    <t>789.713.156 </t>
  </si>
  <si>
    <t>https://www.secop.gov.co/CO1ContractsManagement/Tendering/ProcurementContractEdit/View?docUniqueIdentifier=CO1.PCCNTR.8591906&amp;prevCtxUrl=https%3a%2f%2fwww.secop.gov.co%3a443%2fCO1ContractsManagement%2fTendering%2fProcurementContractManagement%2fIndex&amp;prevCtxLbl=Contratos+</t>
  </si>
  <si>
    <t>7 Meses</t>
  </si>
  <si>
    <t>Santa Fe Protege, Esteriliza y Ama</t>
  </si>
  <si>
    <t>Mujeres Empoderadas Formación y Emprendimiento para el Cambio</t>
  </si>
  <si>
    <t xml:space="preserve">Historia, patrimonio y cultura local </t>
  </si>
  <si>
    <t>"JARDINES POR LA CUADRA"</t>
  </si>
  <si>
    <t xml:space="preserve">Huertas de la memoria </t>
  </si>
  <si>
    <t>Tenencia Responsable de Mascotas</t>
  </si>
  <si>
    <t>Conectados para el futuro: Cerrando la brecha digital</t>
  </si>
  <si>
    <t>Bogotá Talento Activo</t>
  </si>
  <si>
    <t>pintando el futuro</t>
  </si>
  <si>
    <t>Cuidemos nuestras mascotas</t>
  </si>
  <si>
    <t xml:space="preserve">DGral. Victimas transformando paz </t>
  </si>
  <si>
    <t>FDLSF-SAMC-005-2025</t>
  </si>
  <si>
    <t>PRESTAR LOS SERVICIOS PARA ADELANTAR ESTRATEGIAS DE FORMACIÓN, FORTALECIMIENTO, SOSTENIBILIDAD ECONÓMICA Y PROMOCIÓN DE LA MEMORIA, LA PAZ Y LA RECONCILIACIÓN EN LA LOCALIDAD DE SANTA FE</t>
  </si>
  <si>
    <t>Selección Abreviada de Menor Cuantia</t>
  </si>
  <si>
    <t>https://www.secop.gov.co/CO1ContractsManagement/Tendering/ProcurementContractEdit/Update?ProfileName=CCE-06-Seleccion_Abreviada_Menor_Cuantia&amp;PPI=CO1.PPI.43210138&amp;DocUniqueName=ContratoDeCompra&amp;DocTypeName=NextWay.Entities.Marketplace.Tendering.ProcurementContract&amp;ProfileVersion=11&amp;DocUniqueIdentifier=CO1.PCCNTR.8668270&amp;prevCtxUrl=https%3a%2f%2fwww.secop.gov.co%3a443%2fCO1ContractsManagement%2fTendering%2fProcurementContractManagement%2fIndex&amp;prevCtxLbl=Contratos+</t>
  </si>
  <si>
    <t>5 Meses</t>
  </si>
  <si>
    <t>DGral. Victimas reconstruyendo vidas</t>
  </si>
  <si>
    <t>DGral. Generaciones unidas</t>
  </si>
  <si>
    <t>DGral. ¡Barrio, Familia y Diversión!</t>
  </si>
  <si>
    <t>DGral. Familias diálogo</t>
  </si>
  <si>
    <t xml:space="preserve">DdifMujer. La mujer en la historia, la historia de la mujeres </t>
  </si>
  <si>
    <t>Inviable</t>
  </si>
  <si>
    <t>DDifMujer. Re-frescas</t>
  </si>
  <si>
    <t>DGral. Dotación jardines</t>
  </si>
  <si>
    <t>DDifMujer. Hacer para construir</t>
  </si>
  <si>
    <t>DGral. Dotar el centro de desarrollo comunitario Lourdes</t>
  </si>
  <si>
    <t>DGral. Sembrando oportunidades</t>
  </si>
  <si>
    <t>DDifMujer. Calles libres de acoso, Santa Fe segura para las mujeres</t>
  </si>
  <si>
    <t>DDifRur Agua para El Verjón</t>
  </si>
  <si>
    <t>DDifMujer. Escuadron de mujeres violeta</t>
  </si>
  <si>
    <t>DDifMujer En Santa Fe las mujeres caminan seguras</t>
  </si>
  <si>
    <t>DDifMujer Celebrar la manzana del cuidado y conmemorar el día del autocuidado</t>
  </si>
  <si>
    <t>DDifMujer Alimentando el bienestar</t>
  </si>
  <si>
    <t>DDifMujer Las duras de Santa Fe (re) conectándonos</t>
  </si>
  <si>
    <t>DDifMujer Parches fuertes - Parches de mujeres</t>
  </si>
  <si>
    <t>DDifRur La ruralidad de Santa Fe se capacita</t>
  </si>
  <si>
    <t xml:space="preserve">DGral. Vendedores y emprendedores </t>
  </si>
  <si>
    <t>DDifLGBTIQ III Versión festival di no a la discriminación</t>
  </si>
  <si>
    <t>LP-009-2025</t>
  </si>
  <si>
    <t>CONTRATAR LA PRESTACIÓN DE SERVICIOS PARA LA EJECUCIÓN DE ACCIONES ORIENTADAS AL FORTALECIMIENTO DE LAS PRÁCTICAS RECREO-DEPORTIVAS, LA INTEGRACIÓN COMUNITARIA Y LA PROMOCIÓN DE HÁBITOS DE VIDA SALUDABLES EN LA LOCALIDAD DE SANTA FE, GARANTIZANDO UN ENFOQUE TERRITORIAL, DIFERENCIAL Y POBLACIONAL QUE RESPONDA A LAS NECESIDADES Y PARTICULARIDADES DE LOS HABITANTES.</t>
  </si>
  <si>
    <t>http://secop.gov.co/CO1ContractsManagement/Tendering/ProcurementContractEdit/Update?ProfileName=CCE-02-Licitacion_Publica&amp;PPI=CO1.PPI.43054348&amp;DocUniqueName=ContratoDeCompra&amp;DocTypeName=NextWay.Entities.Marketplace.Tendering.ProcurementContract&amp;ProfileVersion=11&amp;DocUniqueIdentifier=CO1.PCCNTR.8725436&amp;prevCtxUrl=https%3a%2f%2fwww.secop.gov.co%3a443%2fCO1ContractsManagement%2fTendering%2fProcurementContractManagement%2fIndex&amp;prevCtxLbl=Contratos+</t>
  </si>
  <si>
    <t>SASI-002-2025</t>
  </si>
  <si>
    <t>http://secop.gov.co/CO1ContractsManagement/Tendering/ProcurementContractEdit/View?docUniqueIdentifier=CO1.PCCNTR.8717709&amp;prevCtxUrl=https%3a%2f%2fwww.secop.gov.co%3a443%2fCO1ContractsManagement%2fTendering%2fProcurementContractManagement%2fIndex&amp;prevCtxLbl=Contratos+</t>
  </si>
  <si>
    <t>ADQUISICIÓN DE ELEMENTOS DEPORTIVOS, DESTINADOS AL FORTALECIMIENTO DE LAS ESCUELAS Y PROGRAMAS DE FORMACIÓN DEPORTIVA DE LA LOCALIDAD DE SANTA FE</t>
  </si>
  <si>
    <t>DDifLGBTIQ Formación en disminución de prejuicios</t>
  </si>
  <si>
    <t>DDifLGBTIQ Crecer para el fortalecimiento social LGBTI</t>
  </si>
  <si>
    <t>DDifRur Escuela de lideres 2.0</t>
  </si>
  <si>
    <t>DDifRur Fortaleciendo procesos jueveniles en Santa Fe</t>
  </si>
  <si>
    <t>DDifRur Festival de Raices Campesinas en Santa fe</t>
  </si>
  <si>
    <t>DDifRur Concurso artístico juvenil  Santa FEST</t>
  </si>
  <si>
    <t>DDifRur Los Campesinos se organizan socialmente</t>
  </si>
  <si>
    <t>Proyecto</t>
  </si>
  <si>
    <t>San Cristobal</t>
  </si>
  <si>
    <t> curso de guitarra para principiantes</t>
  </si>
  <si>
    <t>FDLSC-CVNI-740-2024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</si>
  <si>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</si>
  <si>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$ 2.496.601.120</t>
  </si>
  <si>
    <t>CONVENIO INTERADMINISTRATIVO</t>
  </si>
  <si>
    <t>San Cristóbal promotora del arte, la cultura y el patrimonio</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</si>
  <si>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</si>
  <si>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SECRETARÍA DISTRITAL DE CULTURA, RECREACIÓN Y DEPORTE - IDARTES</t>
  </si>
  <si>
    <t>11 MESES</t>
  </si>
  <si>
    <t>$ 22.769.364.502</t>
  </si>
  <si>
    <t>EN EJECUCIÓN</t>
  </si>
  <si>
    <t>Taekwondo mente cuerpo y espíritu</t>
  </si>
  <si>
    <t>FDLSC-CTOI-1149-2024</t>
  </si>
  <si>
    <t>PRESTAR LOS SERVICIOS DE GERENCIA INTEGRAL PARA LA REALIZACION DE LAS METAS DE DEPORTE, RECREACIÓN Y ACTIVIDAD FISICA DE LA LOCALIDAD DE SAN CRISTOBAL Y ENTREGA DE LOS ELEMENTOS DEPORTIVOS.</t>
  </si>
  <si>
    <t>$ 2.229.153.468</t>
  </si>
  <si>
    <t>San Cristóbal es deporte</t>
  </si>
  <si>
    <t>https://community.secop.gov.co/Public/Tendering/OpportunityDetail/Index?noticeUID=CO1.NTC.7254632&amp;isFromPublicArea=True&amp;isModal=False</t>
  </si>
  <si>
    <t>EMPRESA INMOBILIARIA Y DE SERVICIOS LOGISTICOS DE CUNDINAMARCA</t>
  </si>
  <si>
    <t>9 MESES</t>
  </si>
  <si>
    <t>Formacion comunal asojuntas</t>
  </si>
  <si>
    <t>FDLSC-CVNI-833-2024</t>
  </si>
  <si>
    <t>AUNAR ESFUERZOS TÉCNICOS, HUMANOS, ADMINISTRATIVOS Y FINANCIEROS ENTRE EL FONDO DE DESARROLLO LOCAL SAN CRISTOBAL Y EL INSTITUTO DISTRITAL DE LA PARTICIPACIÓN Y ACCIÓN COMUNAL –IDPAC, IMPLEMENTANDO ESTRATEGIAS DE FORMACIÓN Y FORTALECIMIENTO DE LAS CAPACIDADES DE LOS MIEMBROS DE LAS ORGANIZACIONES DE ACCIÓN COMUNAL E INSTANCIAS DE PARTICIPACION CIUDADANA.</t>
  </si>
  <si>
    <t>Participación ciudadana para el desarrollo local</t>
  </si>
  <si>
    <t>https://community.secop.gov.co/Public/Tendering/OpportunityDetail/Index?noticeUID=CO1.NTC.6916368&amp;isFromPublicArea=True&amp;isModal=False</t>
  </si>
  <si>
    <t>INSTITUTO DISTRITAL DE LA PARTICIPACIÓN Y ACCIÓN COMUNAL IDPAC</t>
  </si>
  <si>
    <t>9 MESES 4 DIAS</t>
  </si>
  <si>
    <t>62.5%</t>
  </si>
  <si>
    <t>Sin pagos a la fecha</t>
  </si>
  <si>
    <t>Entrega de Dotación al salón Managua</t>
  </si>
  <si>
    <t>FDLSC-CSU-1151-2024</t>
  </si>
  <si>
    <t>CONTRATAR A MONTO AGOTABLE LA ADQUISICIÓN Y DISTRIBUCIÓN DE ELEMENTOS PARA LA DOTACIÓN ESCOLAR PRIMERA INFANCIA, DOTACIÓN DE INSTITUCIONES EDUCATIVAS, DOTACIÓN DE ORGANIZACIONES COMUNALES, Y DOTACIÓN DEL CENTRO DE DESARROLLO COMUNITARIO, EN LA LOCALIDAD DE SAN CRISTÓBAL, EN EL MARCO DE LOS PROYECTOS DE INVERSIÓN 1724, 1790, 1872 Y 1811</t>
  </si>
  <si>
    <t>$ 3.559.957.572</t>
  </si>
  <si>
    <t>COTRATO DE SUMINISTRO</t>
  </si>
  <si>
    <t>https://community.secop.gov.co/Public/Tendering/OpportunityDetail/Index?noticeUID=CO1.NTC.7195419&amp;isFromPublicArea=True&amp;isModal=False</t>
  </si>
  <si>
    <t>LPX GROUP SAS</t>
  </si>
  <si>
    <t>Entrega de dotación al Salón San Pedro Sur Oriental</t>
  </si>
  <si>
    <t>Seguridad Vial en San Cristóbal</t>
  </si>
  <si>
    <t>FDLSC-CTOI -1011 DE 2024</t>
  </si>
  <si>
    <t>CONTRATAR A MONTO AGOTABLE LA PRESTACION DE SERVICIOS LOGISTICOS PARA LA ORGANIZACION Y REALIZACION DE EVENTOS, ACTIVIDADES Y/O ESTRATEGIAS DESARROLLADAS POR LA ALCALDIA LOCAL DE SAN CRISTOBAL</t>
  </si>
  <si>
    <t>$ 1.831.669.645</t>
  </si>
  <si>
    <t>Por un buen uso en el espacio publico en San Cristóbal</t>
  </si>
  <si>
    <t>https://community.secop.gov.co/Public/Tendering/OpportunityDetail/Index?noticeUID=CO1.NTC.7001731&amp;isFromPublicArea=True&amp;isModal=False</t>
  </si>
  <si>
    <t>INFOTIC S A</t>
  </si>
  <si>
    <t>$ 1.707.669.645</t>
  </si>
  <si>
    <t xml:space="preserve"> N/A </t>
  </si>
  <si>
    <t>Dotar 13 sedes de salones comunales</t>
  </si>
  <si>
    <t>Dotar la JAC del barrio Amapolas</t>
  </si>
  <si>
    <t>Bacatá Rumbera Escuela de Bailadores</t>
  </si>
  <si>
    <t>Dotar la JAC del barrio Primero de Mayo</t>
  </si>
  <si>
    <t>Donde Florecen las Amapolas Huerta el Palmar</t>
  </si>
  <si>
    <t>FDLSC-CPS-906-2023</t>
  </si>
  <si>
    <t>CONTRATAR LOS SERVICIOS TÉCNICOS Y OPERATIVOS PARA EJECUTAR ACTIVIDADES DE CAPACITACIÓN, ASISTENCIA TÉCNICA, Y FORTALECIMIENTO DE LA AGRICULTURA URBANA EN LA LOCALIDAD DE SAN CRISTÓBAL</t>
  </si>
  <si>
    <t>$ 451.645.109</t>
  </si>
  <si>
    <t>PRESTACION DE SERVICIOS</t>
  </si>
  <si>
    <t>Espacios mas verdes en San Cristóbal</t>
  </si>
  <si>
    <t>https://community.secop.gov.co/Public/Tendering/OpportunityDetail/Index?noticeUID=CO1.NTC.5196009&amp;isFromPublicArea=True&amp;isModal=False</t>
  </si>
  <si>
    <t>FUNDACION TIEMPOS DE COLOR</t>
  </si>
  <si>
    <t>San Cristóbal presente en Bogotá</t>
  </si>
  <si>
    <t>FDLSC-CVNI-869-2024</t>
  </si>
  <si>
    <t>AUNAR ESFUERZOS ADMINISTRATIVOS, TÉCNICOS, FINANCIEROS Y LOGÍSTICOS ENTRE LA CORPORACIÓN PARA EL DESARROLLO DE LAS MICROEMPRESAS-PROPAIS Y EL FONDO DE DESARROLLO LOCAL DE SAN CRISTOBAL PARA LA CONSOLIDACIÓN Y FORTALECIMIENTO ECONÓMICO DE LAS MICROMPRESAS LOCALES A TRAVÉS DEL PROGRAMA MICROEMPRESA LOCAL 5.0</t>
  </si>
  <si>
    <t>San Cristóbal le apuesta a la reactivación económica apoyando lo nuestro</t>
  </si>
  <si>
    <t>https://community.secop.gov.co/Public/Tendering/OpportunityDetail/Index?noticeUID=CO1.NTC.6950861&amp;isFromPublicArea=True&amp;isModal=False</t>
  </si>
  <si>
    <t>CORPORACION PARA EL DESARROLLO DE LAS MICROEMPRESAS PROPAIS</t>
  </si>
  <si>
    <t xml:space="preserve"> 1 MES </t>
  </si>
  <si>
    <t>Escalera al éxito</t>
  </si>
  <si>
    <t>Limpieza de purificación del Río Fucha</t>
  </si>
  <si>
    <t>FDLSC-CPS-871-2023</t>
  </si>
  <si>
    <t>PRESTACIÓN DE SERVICIOS PARA EL FORTALECIMIENTO, ACOMPAÑAMIENTO Y ASESORÍA EN LA FORMULACIÓN Y EJECUCIÓN DE LOS PROCESOS CIUDADANOS DE EDUCACIÓN AMBIENTAL- PROCEDAS, DE LA LOCALIDAD DE SAN CRISTÓBAL</t>
  </si>
  <si>
    <t>$ 968.506.421</t>
  </si>
  <si>
    <t xml:space="preserve"> San Cristóbal ambientalmente sostenible</t>
  </si>
  <si>
    <t>https://community.secop.gov.co/Public/Tendering/OpportunityDetail/Index?noticeUID=CO1.NTC.5196211&amp;isFromPublicArea=True&amp;isModal=False</t>
  </si>
  <si>
    <t>CIDOR CONSULTING ALLIANCE SAS</t>
  </si>
  <si>
    <t xml:space="preserve"> 1 Mes </t>
  </si>
  <si>
    <t>HUERTA LAS BRISAS</t>
  </si>
  <si>
    <t>El adulto mayor a la huerta</t>
  </si>
  <si>
    <t>Dotación para la Junta de Acción Comunal de Bello Horizonte</t>
  </si>
  <si>
    <t>PROMOVIENDO LA CULTURA DE LA CONVIVENCIA, LA PAZ Y LA SEGUIRIDAD.</t>
  </si>
  <si>
    <t>FDLSC-CTOI-1159-2024</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</si>
  <si>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</si>
  <si>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$ 2.313.090.531</t>
  </si>
  <si>
    <t>San Cristóbal construye confianza y convivencia</t>
  </si>
  <si>
    <t>https://community.secop.gov.co/Public/Tendering/OpportunityDetail/Index?noticeUID=CO1.NTC.7258190&amp;isFromPublicArea=True&amp;isModal=False</t>
  </si>
  <si>
    <t>CORPORACIÓN COLOMBIA DIGITAL</t>
  </si>
  <si>
    <t>4 MESES 9 DIAS</t>
  </si>
  <si>
    <t>emprendamos desde casa</t>
  </si>
  <si>
    <t>Por el rescate de nuestra tradiciones</t>
  </si>
  <si>
    <t>fortalecimiento comunal</t>
  </si>
  <si>
    <t>Reciclando ando en Gaviotas</t>
  </si>
  <si>
    <t>FDLSC-CV-488-2024</t>
  </si>
  <si>
    <t>CONTRATAR LA ADQUISICIÓN DE ELEMENTOS, COMO BOLSAS PLÁSTICAS BIODEGRADABLES, TARJETAS IMANTADAS, BOLSAS ECOLÓGICAS (TULAS), PARA EL FORTALECIMIENTO DE LAS CAPACIDADES COMUNITARIAS EN LA LOCALIDAD EN CUANTO AL FOMENTO DE LA SEPARACIÓN Y DISPOSICIÓN ADECUADA DE RESIDUOS</t>
  </si>
  <si>
    <t>$ 29.332.310</t>
  </si>
  <si>
    <t>COMPRAVENTA</t>
  </si>
  <si>
    <t>San Cristóbal fomenta la separación, transformación y aprovechamiento de sus residuos</t>
  </si>
  <si>
    <t>https://community.secop.gov.co/Public/Tendering/OpportunityDetail/Index?noticeUID=CO1.NTC.5966426&amp;isFromPublicArea=True&amp;isModal=False</t>
  </si>
  <si>
    <t>GENERACIÓN DE TALENTOS S.A.S</t>
  </si>
  <si>
    <t>2 MESES</t>
  </si>
  <si>
    <t xml:space="preserve"> 15 DÍAS</t>
  </si>
  <si>
    <t>99.98%</t>
  </si>
  <si>
    <t>Entrega de dotación al salón Ayacucho sur oriental</t>
  </si>
  <si>
    <t>HUERTA COMUNAL</t>
  </si>
  <si>
    <t>ADULTO AMOR (danza y teatro)</t>
  </si>
  <si>
    <t>San Cristóbal y Consorcio Express comprometidos con espacios artísticos y culturales</t>
  </si>
  <si>
    <t>Fortalecer la agrupación musical Auténtico Sol de Oriente</t>
  </si>
  <si>
    <t>dotación salón comunal Jac Macarena los Alpes  Alpes</t>
  </si>
  <si>
    <t>Detección salón comunal barrio La Victoria 5.0</t>
  </si>
  <si>
    <t xml:space="preserve">Ecocarriles para el uso de la bici en San Cristobal </t>
  </si>
  <si>
    <t>$ 124.000.000</t>
  </si>
  <si>
    <t>Rio de colores: donde la naturaleza y el arte se entrelazan en una sinfonía visual</t>
  </si>
  <si>
    <t xml:space="preserve">Gravity Bike en un espacio publico seguro </t>
  </si>
  <si>
    <t>FDLSC-CPS-809-2025</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</si>
  <si>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</si>
  <si>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https://community.secop.gov.co/Public/Tendering/OpportunityDetail/Index?noticeUID=CO1.NTC.8860361&amp;isFromPublicArea=True&amp;isModal=False</t>
  </si>
  <si>
    <t>UT EVENTOS LOGISTICOS</t>
  </si>
  <si>
    <t>$ 3.250.000.000</t>
  </si>
  <si>
    <t>$ 1.413.956.957</t>
  </si>
  <si>
    <t>$ 4.663.956.957</t>
  </si>
  <si>
    <t>Dotación al salón comunal barrios San Isidro y San Luis</t>
  </si>
  <si>
    <t>Dotación al salón comunal barrio las Mercedes</t>
  </si>
  <si>
    <t>CORAZONES ACTIVAMENTE SALUDABLES</t>
  </si>
  <si>
    <t>Las artes audiovisuales para el desarrollo del liderazgo social</t>
  </si>
  <si>
    <t>Instalemos camaras para la seguridad de nuestro barrio</t>
  </si>
  <si>
    <t>CONTRATAR LA PRESTACIÓN DE SERVICIOS PARA LA EJECUCIÓN DE LOS COMPONENTES CONTEMPLADOS EN LOS PROYECTOS 1843 Y 1861 DEL PLAN DE DESARROLLO LOCAL “UN NUEVO CONTRATO SOCIAL Y AMBIENTAL PARA LA LOCALIDAD DE SAN CRISTÓBAL, EN EL DESARROLLO DE ACCIONES COMPLEMENTARIAS PARA PERSONAS CON DISCAPACIDAD Y CUIDADORES, VINCULAR PERSONAS EN LA ESTRATEGIA TERRITORIAL DE SALUD, PREVENCIÓN DE EMBARAZO EN ADOLECENTES Y DISMINUCIÓN DE FACTORES DE RIESGO FRENTE AL CONSUMO DE SUSTANCIAS PSICOACTIVAS</t>
  </si>
  <si>
    <t>camaras por la vida</t>
  </si>
  <si>
    <t>Conoce tu Localidad. Recréate y se Feliz</t>
  </si>
  <si>
    <t>ARTESC4 - RDN</t>
  </si>
  <si>
    <t>capacitación incluyente en los campos deportivos</t>
  </si>
  <si>
    <t>Alfabetización digital</t>
  </si>
  <si>
    <t>Con el deporte se construye la paz</t>
  </si>
  <si>
    <t>Festival de danza urbana all style</t>
  </si>
  <si>
    <t>ORIENTACIÓN Y PROYECCIÓN DE EMPRENDIMIENTOS PARA LA CREACIÓN DE EMPRESAS</t>
  </si>
  <si>
    <t>AUNAR ESFUERZOS ADMINISTRATIVOS, TÉCNICOS, FINANCIEROS Y LOGÍSTICOS ENTRE PROPAIS Y EL FONDO DE DESARROLLO LOCAL DE SAN CRISTOBAL PARA LA CONSOLIDACIÓN Y FORTALECIMIENTO ECONÓMICO DE LOS EMPRENDIMIENTOS LOCALES A TRAVÉS DEL PROGRAMA IMPULSO LOCAL 4.0.</t>
  </si>
  <si>
    <t>https://community.secop.gov.co/Public/Tendering/OpportunityDetail/Index?noticeUID=CO1.NTC.6950988&amp;isFromPublicArea=True&amp;isModal=False</t>
  </si>
  <si>
    <t>10,5 MESES</t>
  </si>
  <si>
    <t>Niñas y niños ciudadanos</t>
  </si>
  <si>
    <t>Torneo recreo deportivo “diversamente hábiles”</t>
  </si>
  <si>
    <t>Lab.Civ Sub-versión Audiovisual</t>
  </si>
  <si>
    <t>San Cristóbal creativa</t>
  </si>
  <si>
    <t>Lab.Civ Compilado músical y literario Z4</t>
  </si>
  <si>
    <t>Lab.Civ El Territorio y las artes se encuentran</t>
  </si>
  <si>
    <t>Lab.Civ Mujeres de fé y deportistas libre de violencia.</t>
  </si>
  <si>
    <t>FDLSC-CTOI-1163-2024</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</si>
  <si>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</si>
  <si>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$ 1.194.754.448</t>
  </si>
  <si>
    <t>Mujeres empoderadas en San Cristóbal</t>
  </si>
  <si>
    <t>https://community.secop.gov.co/Public/Tendering/OpportunityDetail/Index?noticeUID=CO1.NTC.7257344&amp;isFromPublicArea=True&amp;isModal=False</t>
  </si>
  <si>
    <t>INSTITUTO DE DESARROLLO Y ECONOMIA PARA AMERICA LATINA</t>
  </si>
  <si>
    <t>3 MESES</t>
  </si>
  <si>
    <t>Lab.Civ San Cristóbal camina por una vida lbre de violencias contra las mujeres diversas.</t>
  </si>
  <si>
    <t>Lab.Civ Me muevo sin miedo.</t>
  </si>
  <si>
    <t>Lab.Civ Los Animales tambien Cuentan.</t>
  </si>
  <si>
    <t>San Cristóbal protege todas las formas de vida</t>
  </si>
  <si>
    <t>Lab.Civ San Cristobal y Sus Animales Cuentan.</t>
  </si>
  <si>
    <t>FDLSC-CVNI-1161-2024</t>
  </si>
  <si>
    <t>AUNAR ESFUERZOS TECNICOS, ADMNISTRATIVOS, LOGÍSTICOS Y FINANCIEROS PARA PARA EJECUTAR ACCIONES DE ACOMPAÑAMIENTO TÉCNICO EN AGRICULTURA URBANA, PROCESOS CIUDADANOS DE EDUCACIÓN AMBIENTAL – PROCEDAS, PLANTACIÓN Y MANTENIMIENTO DE ARBOLADO Y JARDINERÍA, ASÍ COMO ACCIONES DE PROTECCIÓN Y BIENESTAR ANIMAL EN LA LOCALIDAD DE SAN CRISTÓBAL</t>
  </si>
  <si>
    <t>$ 2.426.796.261</t>
  </si>
  <si>
    <t>https://community.secop.gov.co/Public/Tendering/OpportunityDetail/Index?noticeUID=CO1.NTC.7258123&amp;isFromPublicArea=True&amp;isModal=False</t>
  </si>
  <si>
    <t>UNIVERSIDAD DISTRITAL FRANCISCO JOSE DE CALDAS</t>
  </si>
  <si>
    <t>Lab.Civ Transformación para las victimas.</t>
  </si>
  <si>
    <t>FDLSC-CTOI-1162-2024</t>
  </si>
  <si>
    <t>REALIZAR LA EJECUCIÓN Y DESARROLLO DE PROCESOS DE FORMACIÓN E INTERCAMBIO DE SABERES DE LAS COMUNIDADES INDIGENAS, ASI COMO LA ORGANIZACIÓN Y REALIZACION DEL I ENCUENTRO DE PUEBLOS INDÍGENAS DE LA LOCALIDAD DE SAN CRISTÓBAL</t>
  </si>
  <si>
    <t>$ 188.125.250</t>
  </si>
  <si>
    <t>San Cristóbal territorio de paz y reconciliación</t>
  </si>
  <si>
    <t>https://community.secop.gov.co/Public/Tendering/OpportunityDetail/Index?noticeUID=CO1.NTC.7257341&amp;isFromPublicArea=True&amp;isModal=False</t>
  </si>
  <si>
    <t>COMUNIDAD INDÍGENA PASTOS DE BOGOTA</t>
  </si>
  <si>
    <t>Lab.Civ Esperanza Local</t>
  </si>
  <si>
    <t>Lab.Civ Red de sueños</t>
  </si>
  <si>
    <t>$ 1.305.010.000</t>
  </si>
  <si>
    <t>Lab.Civ Reverdecer juntos</t>
  </si>
  <si>
    <t>FDLSC-CVNI-870-2024</t>
  </si>
  <si>
    <t>Lab.Jov JUVENTUD QUE EMPRENDE Y CREA</t>
  </si>
  <si>
    <t xml:space="preserve">Lab.Jov JOVENES A EMPRENDER </t>
  </si>
  <si>
    <t>Lab.Jov CIRCUITO XL</t>
  </si>
  <si>
    <t>Lab.Jov JOVENES AL DEPORTE</t>
  </si>
  <si>
    <t>Lab.Jov EMPRENDIMIENTO DE LA CULTURA JOVEN</t>
  </si>
  <si>
    <t>Lab.Jov CULTURIZANDO LA CUARTA: INTÉGRATE, APRENDE Y CREA.</t>
  </si>
  <si>
    <t>Lab.Civ Por un mundo mejor, vamos a cambiar</t>
  </si>
  <si>
    <t>San Cristóbal te cuida</t>
  </si>
  <si>
    <t>Lab.Civ Formarnos para cuidarnos y cuidar.</t>
  </si>
  <si>
    <t>FDLSC-CPS-1150-2024</t>
  </si>
  <si>
    <t>CONTRATAR LA PRESTACIÓN DE SERVICIOS ENFOCADOS A LAS ESTRATEGIAS DE CUIDADO QUE VINCULE A MUJERES CUIDADORAS EN ACTIVIDADES PARA SU BIENESTAR FÍSICO, EMOCIONAL Y AUTONOMÍA, EN LA LOCALIDAD DE SAN CRISTÓBAL; Y DAR CUMPLIMIENTO A LAS INICIATIVAS DE PRESUPUESTOS PAR-TICIPATIVOS 2023, A MONTO AGOTABLE</t>
  </si>
  <si>
    <t>https://community.secop.gov.co/Public/Tendering/OpportunityDetail/Index?noticeUID=CO1.NTC.7215722&amp;isFromPublicArea=True&amp;isModal=False</t>
  </si>
  <si>
    <t>CARLOS ALBERTO PINZÓN MOLINA</t>
  </si>
  <si>
    <t>5 MESES</t>
  </si>
  <si>
    <t>Lab.Civ Mujeres en el poder del autocuidado.</t>
  </si>
  <si>
    <t>Lab.Civ Cuidadoras delegando para emprender.</t>
  </si>
  <si>
    <t>Lab.Civ Conmemorando y reflexionando con nuestras mujeres en San Cristóbal.</t>
  </si>
  <si>
    <t>Lab.Civ Mujeres formadas par hacer incidencia.</t>
  </si>
  <si>
    <t>Lab.Civ Organizando y Movilizando las mujeres.</t>
  </si>
  <si>
    <t>Lab.Civ Semillero y poder de las mujeres desde sus derechos.</t>
  </si>
  <si>
    <t>Lab.Civ Escribir textos poéticos y narrativos para generar memoria.</t>
  </si>
  <si>
    <t>Lab.Civ Observatorio de mujeres de San Cristóbal</t>
  </si>
  <si>
    <t>noche de antifaces</t>
  </si>
  <si>
    <t>FDLSC-CVNI-700-2025 (CONVENIO INTERADMINISTRATIVO - 679 2025)</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</si>
  <si>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</si>
  <si>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Cultura y memoria en movimiento, San Cristóbal vive su patrimonio</t>
  </si>
  <si>
    <t>https://www.contratos.gov.co/consultas/detalleProceso.do?numConstancia=25-22-109644&amp;g-recaptcha-response=03AFcWeA5zmg380BXgqShdpee8HK9tZjc-suWnDaZ-nx6--WUOSFujMKm1Kd49R-Xa_dKEMV3q3qWLEWhFGVRV5UkfMG9ezTV3FaNuHUtrHYJMcrsmcyipQnChgsCJQz9_1VSgZoZc9DB2yXHRwA1RAEcJyJwLsXfgVK3hJCMWHtV1o5VoOb0UAiAPFERaYZBRJEfuENcm6rfMdQF7iN7CaN8cNDlLeungLvdJYwyspEKW3KBPvPukeQ4mNsMmAGI-kX8FtHU50Eo8-H4k3jcdOGFrLsoQScUEjNRwY4ZUQbeXfcU-sJ1898xdOwdvrHibfQpZno46wSkMj_G9n6RqOctBjkmsbDnAOD3Fa8CV1BZXizEan9v1uIhBOP3vtjwJtWBQpLDTnSpXYotlvL1zHK0u6TARJ_dshfIwnKKger6QWuye3dmmTVhB5AUD0QlaE4OlDEn30CTNiJxSGDliYGOqp8qp21CnlKwFJW53MILW2akcrgTf7KRhmnZmDuV4cruYvtYKsa8PxJEQBpzGbSuUsOvEThrRphMxdTXnNz6glUMtl3onVr8X6delCGiPzkgnmh6g6249u6v04_k1nYqoJCR_E4BDCTrGnPtvNclLw5puHh96VYqu2Z-pyw0u08qVHlYxpgbl6t-eSiObDPlkGiTNwsURoV3D1sAk30JmnX-IBQWSXNTopMf4-P9up8dk-hujGH0g3I7x3uctWAy7wG1U8YDLxmXz-fv4fefQfooWf2QLkR9awt6uak6yvqofcaZCLekWWwF0C7MeO8D1EH9Jnyqk8BpDLLjb9FNmxwFmM88BjWnvCcrWqQtUpOaiJKOwGNs39a8pOmdTKfVNHWqYCVgRo9QSSieUCKnDImsWxRjCdCwVE0PUbYw5UFv1bUu_6cHsm02tms8mdwm6NfGYZi66ui-nxNRiQW3cW7LCWQmsgVdieih0YZb8L2aXPRMDgQbAYbXQj04K1-8dFfddUIQSdw</t>
  </si>
  <si>
    <t>SECRETARIA DISTRITAL DE CULTURA, RECREACION Y DEPORTE E INSTITUTO DISTRITAL DE LAS ARTES-IDEARTES</t>
  </si>
  <si>
    <t>12 MESES Y 20 DIAS</t>
  </si>
  <si>
    <t>escuela de rock</t>
  </si>
  <si>
    <t>aprende producción musical</t>
  </si>
  <si>
    <t>Mujeres Emprendedoras La Gloria</t>
  </si>
  <si>
    <t>2385 / 2627 / 2802</t>
  </si>
  <si>
    <t>FDLSC-CPS-848-2025</t>
  </si>
  <si>
    <t>PRESTAR LOS SERVICIOS DE APOYO TÉCNICO Y OPERATIVO PARA LA EJECUCIÓN DEL PROYECTO SAN CRISTÓBAL MULTIPLICADORA DE TALENTOS 2025.</t>
  </si>
  <si>
    <t>San Cristóbal: Mujeres en Acción contra la Violencia  /  El Delirio del Turismo/San Cristóbal: Un Delirio Turístico de Oportunidades  /  Fortaleciendo Vidas: Mujeres en San Cristóbal por la Prevención y Autonomía</t>
  </si>
  <si>
    <t>https://community.secop.gov.co/Public/Tendering/OpportunityDetail/Index?noticeUID=CO1.NTC.8993022&amp;isFromPublicArea=True&amp;isModal=False</t>
  </si>
  <si>
    <t>FUNDACIÓN WR TEJIDO SOCIAL</t>
  </si>
  <si>
    <t xml:space="preserve">8 MESES </t>
  </si>
  <si>
    <t>$ 2.326.253.500</t>
  </si>
  <si>
    <t>No ha presentado informe para pago</t>
  </si>
  <si>
    <t xml:space="preserve">ARTESC4 3.0 </t>
  </si>
  <si>
    <t>ALIMENTOS PREPARADOS</t>
  </si>
  <si>
    <t>2606 / 2608 / 2802</t>
  </si>
  <si>
    <t>FDLSC-CPS-776-2025</t>
  </si>
  <si>
    <t>PRESTAR LOS SERVICIOS DE APOYO TÉCNICO Y OPERATIVO PARA LA EJECUCIÓN DE LAS "INCUBADORAS DE IDEAS DE NEGOCIO E INICIATIVAS PRODUCTIVAS EN LA LOCALIDAD DE SAN CRISTÓBAL 2.0 - 2025</t>
  </si>
  <si>
    <t>Tejiendo Memoria y Reconciliación para el Futuro
San Cristóbal Emprende: Fortaleciendo el Tejido Empresarial Local
Fortaleciendo Vidas: Mujeres en San Cristóbal por la Prevención y Autonomía</t>
  </si>
  <si>
    <t>https://community.secop.gov.co/Public/Tendering/OpportunityDetail/Index?noticeUID=CO1.NTC.8726671&amp;isFromPublicArea=True&amp;isModal=False</t>
  </si>
  <si>
    <t>UNION TEMPORAL CRISALIS</t>
  </si>
  <si>
    <t>ACTIVEMOS LA COHESION SOCIAL</t>
  </si>
  <si>
    <t>2620 / 2633</t>
  </si>
  <si>
    <t>FDLSC-CPS-816-2025</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</si>
  <si>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</si>
  <si>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890.918.56</t>
  </si>
  <si>
    <t>San Cristóbal: Camina Seguro, Vive Seguro   /   San Cristóbal: Un Territorio de Oportunidades para la Gestión de Conflictos y la Convivencia</t>
  </si>
  <si>
    <t>https://community.secop.gov.co/Public/Tendering/OpportunityDetail/Index?noticeUID=CO1.NTC.9063920&amp;isFromPublicArea=True&amp;isModal=False</t>
  </si>
  <si>
    <t>CORPORACION ENCAMINADA AL DESARROLLO INTEGRAL DE LA COMUNIDAD</t>
  </si>
  <si>
    <t>$ 890.918.567</t>
  </si>
  <si>
    <t>No ha  presentado  informe  para cobro</t>
  </si>
  <si>
    <t>RESTAUREMOS LA CHIGUAZA</t>
  </si>
  <si>
    <t>FDLSC-CPS-873-2025</t>
  </si>
  <si>
    <t>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ESPECIALIZADA,FORTALECIMIENTO ORGANIZACIONAL, CAMPAÑAS COMUNICATIVAS Y GENERACIÓN DE CAPACIDADES SOSTENIBLES P</t>
  </si>
  <si>
    <t>San Cristóbal: Oportunidades para el Futuro Sostenible</t>
  </si>
  <si>
    <t>https://community.secop.gov.co/Public/Tendering/OpportunityDetail/Index?noticeUID=CO1.NTC.8751803&amp;isFromPublicArea=True&amp;isModal=False</t>
  </si>
  <si>
    <t>UNIÓN TEMPORAL AMBIENTAL S.C.</t>
  </si>
  <si>
    <t>$ 980.732.514</t>
  </si>
  <si>
    <t xml:space="preserve">No  ha presentado informe  de  actividades  para  pago </t>
  </si>
  <si>
    <t xml:space="preserve">E-SPORTS BOXING </t>
  </si>
  <si>
    <t>FDLSC-CVNI-716-2025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</si>
  <si>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</si>
  <si>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 xml:space="preserve">2495- Actívate San Cristóbal: Deporte,Recreación y Bienestar  </t>
  </si>
  <si>
    <t>https://community.secop.gov.co/Public/Tendering/OpportunityDetail/Index?noticeUID=CO1.NTC.8646735&amp;isFromPublicArea=True&amp;isModal=False</t>
  </si>
  <si>
    <t>festival del folclore  colombiano</t>
  </si>
  <si>
    <t>DIVERSION SEGURA PARA LOS MAS PEQUEÑOS</t>
  </si>
  <si>
    <t xml:space="preserve">ART 4  FERIA DE ARTE Y DISEÑO DE SAN CRISTOBAL </t>
  </si>
  <si>
    <t xml:space="preserve">SABOR Y TRADICION UN VIAJE CULINARIO POR SAN CRISTOBAL </t>
  </si>
  <si>
    <t>Red de Emisoras Escolares para la Convivencia y Solución de Conflictos</t>
  </si>
  <si>
    <t>FDLSC-CPS-885-2025</t>
  </si>
  <si>
    <t>CONTRATAR BIENES Y SERVICIOS PARA EL DESARROLLO DE ACTIVIDADES PEDAGÓGICAS, CULTURALES Y COMUNITARIAS ORIENTADAS A LA PROMOCIÓN DE LA CONVIVENCIA CIUDADANA Y LA JUSTICIA RESTAURATIVA, INCLUYENDO PRODUCCIÓN AUDIOVISUAL, SUMINISTRO DE MATERIALES Y KITS ACADÉMICOS, LOGÍSTICA DE EVENTOS, SERVICIOS DE FORMACIÓN, SISTEMATIZACIÓN Y APOYO METODOLÓGICO EN LA LOCALIDAD DE SAN CRISTÓBAL</t>
  </si>
  <si>
    <t>https://community.secop.gov.co/Public/Tendering/OpportunityDetail/Index?noticeUID=CO1.NTC.9168105&amp;isFromPublicArea=True&amp;isModal=False</t>
  </si>
  <si>
    <t>DISTRINDUSTRIAL COMERCIAL COLOMBIA S.A.S.</t>
  </si>
  <si>
    <t>SIN INICIO DE EJECUCIÓN A LA FECHA</t>
  </si>
  <si>
    <t>$ 557.820.933</t>
  </si>
  <si>
    <t>FIRMADO</t>
  </si>
  <si>
    <t>Aterrizando la inteligencia artificial a San Cristóbal</t>
  </si>
  <si>
    <t>FDLSC-CVNI-819-2025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</si>
  <si>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t>
  </si>
  <si>
    <t>Redes de oportunidad, formación digital y participación ciudadana</t>
  </si>
  <si>
    <t>https://community.secop.gov.co/Public/Tendering/OpportunityDetail/Index?noticeUID=CO1.NTC.9092497&amp;isFromPublicArea=True&amp;isModal=False</t>
  </si>
  <si>
    <t>CORPORACION AGENCIA NACIONAL DE GOBIERNO DIGITAL</t>
  </si>
  <si>
    <t>$ 4.623.543.052</t>
  </si>
  <si>
    <t>$ 1.138.362.462</t>
  </si>
  <si>
    <t>$ 5.761.905.514</t>
  </si>
  <si>
    <t>19,72 %</t>
  </si>
  <si>
    <t>vive el boxeo viva la vida</t>
  </si>
  <si>
    <t>CPL al territorio</t>
  </si>
  <si>
    <t>San Cristobal incidente</t>
  </si>
  <si>
    <t xml:space="preserve">Huerta semillas de vida </t>
  </si>
  <si>
    <t xml:space="preserve">Mujeres en transformación, aguante lucha y corazón </t>
  </si>
  <si>
    <t>La Tienda  San Cristóbal</t>
  </si>
  <si>
    <t>San Cristóbal emprende, fortaleciendo el tejido empresarial local</t>
  </si>
  <si>
    <t>La Leyenda De El Dorado En Marcha</t>
  </si>
  <si>
    <t>fortalecer el consejo local de movilidad y cultura vial de la localidad de San Cristóbal</t>
  </si>
  <si>
    <t>FDLSC-CPS-866-2025</t>
  </si>
  <si>
    <t>PRESTACIÓN DE SERVICIOS TÉCNICOS, LOGÍSTICOS Y METODOLÓGICOS DIRIGIDOS AL FORTALECIMIENTO DE LAS ORGANIZACIONES COMUNALES, SOCIALES COMUNITARIAS E INSTANCIAS DE PARTICIPACIÓN DE LA LOCALIDAD DE SAN CRISTÓBAL, MEDIANTE LA IMPLEMENTACIÓN DE PROCESOS INCIDENTES Y DECISORIOS, ASÍ COMO EL DESARROLLO DE CAPACITACIONES TÉCNICAS ORIENTADAS A LA FORMULACIÓN, GESTIÓN Y EJECUCIÓN DE PROYECTOS ASOCIATIVOS QUE CONTRIBUYAN AL FORTALECIMIENTO DE LA PARTICIPACIÓN COMUNITARIA Y AL DESARROLLO LOCAL</t>
  </si>
  <si>
    <t>https://community.secop.gov.co/Public/Tendering/OpportunityDetail/Index?noticeUID=CO1.NTC.8846975&amp;isFromPublicArea=True&amp;isModal=False</t>
  </si>
  <si>
    <t>CONSORCIO CIVI 02 SAN CRISTOBAL</t>
  </si>
  <si>
    <t>$ 1.150.438.333</t>
  </si>
  <si>
    <t xml:space="preserve">RAICES Y SABORES - caja de memoria de sabores </t>
  </si>
  <si>
    <t>FDLSC-CPS-807-2025</t>
  </si>
  <si>
    <t>PRESTAR LOS SERVICIOS DE APOYO TÉCNICO Y OPERATIVO PARA LA EJECUCIÓN DE "SAN CRISTÓBAL: UN DELIRIO TURÍSTICO DE OPORTUNIDADES 2025</t>
  </si>
  <si>
    <t>879.909.22</t>
  </si>
  <si>
    <t>El delirio del turismo, San Cristóbal, un delirio turístico de oportunidades</t>
  </si>
  <si>
    <t>https://community.secop.gov.co/Public/Tendering/OpportunityDetail/Index?noticeUID=CO1.NTC.8733243&amp;isFromPublicArea=True&amp;isModal=False</t>
  </si>
  <si>
    <t>UNION TEMPORAL UT CONECTA</t>
  </si>
  <si>
    <t>$ 879.909.226</t>
  </si>
  <si>
    <t>Contrato  sin  iniciar</t>
  </si>
  <si>
    <t xml:space="preserve">Sueños con mil colores </t>
  </si>
  <si>
    <t>FDLSC-CSU-850-2025</t>
  </si>
  <si>
    <t>SUMINISTRAR LOS ELEMENTOS, MATERIALES E INSUMOS NECESARIOS PARA LA REALIZACIÓN DE TALLERES DIRIGIDOS A VENDEDORES INFORMALES Y PARA LA EJECUCIÓN DE ACTIVIDADES DE EMBELLECIMIENTO Y ADECUACIÓN DEL ESPACIO PÚBLICO, INCLUYENDO LOS IMPLEMENTOS PARA LA ORGANIZACIÓN DE UNA FERIA NAVIDEÑA, ASÍ COMO LAS ACCIONES LOGÍSTICAS MÍNIMAS REQUERIDAS PARA SU ENTREGA E INSTALACIÓN, DE ACUERDO CON LAS CONDICIONES TÉCNICAS, CANTIDADES Y ESPECIFICACIONES DEFINIDAS POR LA ENTIDAD.</t>
  </si>
  <si>
    <t>Pacto por espacios sostenibles en San Cristóbal</t>
  </si>
  <si>
    <t>https://community.secop.gov.co/Public/Tendering/OpportunityDetail/Index?noticeUID=CO1.NTC.8993205&amp;isFromPublicArea=True&amp;isModal=False</t>
  </si>
  <si>
    <t>INTEGRA DE COLOMBIA SAS</t>
  </si>
  <si>
    <t>$ 237.468.913</t>
  </si>
  <si>
    <t>Feria navideña juntos por un mundo mas verde</t>
  </si>
  <si>
    <t>San Cristóbal: Un Territorio de Oportunidades para la Gestión de Conflictos y la Convivencia</t>
  </si>
  <si>
    <t>como integrar a los actores del turismo</t>
  </si>
  <si>
    <t>el turismo en san Cristóbal una oportunidad para todos en el territorio</t>
  </si>
  <si>
    <t>fortalecimiento de capacidades multiplicando saberes en agricultura urbana</t>
  </si>
  <si>
    <t>MANAGUA TE CUIDAD</t>
  </si>
  <si>
    <t>San Cristóbal: Camina Seguro, Vive Seguro</t>
  </si>
  <si>
    <t xml:space="preserve">La Cuarta Estudio </t>
  </si>
  <si>
    <t>ALIMENTANDO A NUESTRAS MASCOTAS DE LA CALLE</t>
  </si>
  <si>
    <t>San Cristóbal cuida, bienestar animal y educación para todos</t>
  </si>
  <si>
    <t>EL CUIDADO DE NUESTRAS MASCOTAS</t>
  </si>
  <si>
    <t>FDLSC-CPS-785-2025</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</si>
  <si>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</si>
  <si>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https://community.secop.gov.co/Public/Tendering/OpportunityDetail/Index?noticeUID=CO1.NTC.8708167&amp;isFromPublicArea=True&amp;isModal=False</t>
  </si>
  <si>
    <t>CLÍNICA VETERINARIA VISIÓN DE COLOMBIA S.A.S.</t>
  </si>
  <si>
    <t>$ 914.834.250</t>
  </si>
  <si>
    <t xml:space="preserve">Por una Niñez empoderada: Mi voz, mis Derechos, mi Política </t>
  </si>
  <si>
    <t>PATITAS UNIDAS</t>
  </si>
  <si>
    <t>RESTAURACION ANIMAL</t>
  </si>
  <si>
    <t xml:space="preserve">Dohko Sala de ensayo </t>
  </si>
  <si>
    <t xml:space="preserve">GUARDIANES DEL PLANETA: EL CAMBIO COMIENZA EN MI CASA </t>
  </si>
  <si>
    <t xml:space="preserve">TEJIENDO CONVIVENCIA ESCOLAR </t>
  </si>
  <si>
    <t xml:space="preserve">SEMILLERO INFANTIL DE JUSTICIA Y CONVIVENCIA </t>
  </si>
  <si>
    <t xml:space="preserve">ESFERICA - REALIDAD VIRTUAL </t>
  </si>
  <si>
    <t>Torneo de mini tejo nuestra época dorada</t>
  </si>
  <si>
    <t>FESTIVAL DE FESTIVALES SANCRISTOBAL</t>
  </si>
  <si>
    <t>PRIMER FORO LOCAL DE DEPORTE DE BASE</t>
  </si>
  <si>
    <t xml:space="preserve">Fortaleciendo el turismo en San Cristóbal </t>
  </si>
  <si>
    <t>Mujeres Creativas que tejen sueños</t>
  </si>
  <si>
    <t>FDLSC-CVNI-805-2025</t>
  </si>
  <si>
    <t>AUNAR ESFUERZOS PARA LA IMPLEMENTACIÓN DE LAS INICIATIVAS PRIORIZADAS EN LOS PRESUPUESTOS PARTICIPATIVOS, ORIENTADAS A LA PREVENCIÓN DEL FEMINICIDIO, LA VIOLENCIA 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</si>
  <si>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Fortaleciendo Vidas: Mujeres en San Cristóbal por la Prevención y Autonomía</t>
  </si>
  <si>
    <t>https://community.secop.gov.co/Public/Tendering/OpportunityDetail/Index?noticeUID=CO1.NTC.9028571&amp;isFromPublicArea=True&amp;isModal=False</t>
  </si>
  <si>
    <t>CORPORACIÓN ROTORR–MOTOR DE INNOVACIÓN</t>
  </si>
  <si>
    <t>$ 3.479.197.659</t>
  </si>
  <si>
    <t xml:space="preserve">TransformaTec </t>
  </si>
  <si>
    <t>RAICES DE SABIDURIA: AGRICULTURA URBANA PARA EL ADULTO MAYOR</t>
  </si>
  <si>
    <t xml:space="preserve">emprendiendo con deporte y cultura en Gaviotas </t>
  </si>
  <si>
    <t>Convivencia pacifica local</t>
  </si>
  <si>
    <t xml:space="preserve">Reactivación comunitaria, fortalecimiento del tejido social a través del emprendimiento </t>
  </si>
  <si>
    <t>Artes marciales mixtas impactando territorio</t>
  </si>
  <si>
    <t>Convivencia en juego, paz en las calles</t>
  </si>
  <si>
    <t>DESCUBRE SAN CRISTÓBAL "Tu Guía Turística Digital"</t>
  </si>
  <si>
    <t xml:space="preserve">Internet a mi barrio </t>
  </si>
  <si>
    <t xml:space="preserve">escuela de formación deportiva la Joyita Jericó </t>
  </si>
  <si>
    <t xml:space="preserve">La Joyita </t>
  </si>
  <si>
    <t>Nuevo Bello Horizonte</t>
  </si>
  <si>
    <t>Formándome desde la ancestralidad, participo e incido.</t>
  </si>
  <si>
    <t>EcoInnova</t>
  </si>
  <si>
    <t>DIPLOMADO CON ENFOQUE DIFERENCIAL AFRO JUNTANZA ETNICA</t>
  </si>
  <si>
    <t>Emprendiendo En-Señas</t>
  </si>
  <si>
    <t xml:space="preserve">HUERTAS CASERAS EN LA LOCALIDAD DE SAN CRISTOBAL </t>
  </si>
  <si>
    <t>Convivencia Sana comunitaria</t>
  </si>
  <si>
    <t>ABRAZO ANCESTRAL A SAN CRISTOBAL</t>
  </si>
  <si>
    <t xml:space="preserve">IMPLEMENTACIÓN DE HUERTAS URBANAS Y CULTURA AMBIENTAL EN LA LOCALIDAD DE SAN CRISTÓBAL </t>
  </si>
  <si>
    <t xml:space="preserve">Reactiva: Magazine Cultural </t>
  </si>
  <si>
    <t xml:space="preserve">Creencias que inspiran e impactan: Fortalecimiento del comite local de libertad religiosa </t>
  </si>
  <si>
    <t>Escuela de deportes - Damawha (Talleres de boxeo, pin pon y voleibol)</t>
  </si>
  <si>
    <t>ESTRELLITA SIMPATICA</t>
  </si>
  <si>
    <t>Talleres en Derechos Humanos (DDHH) y Paz</t>
  </si>
  <si>
    <t>TENIS PARA TU COMUNIDAD</t>
  </si>
  <si>
    <t>ESCUELA PRACTICA DE DISEÑO Y CONFECCIONES</t>
  </si>
  <si>
    <t>Pendiente</t>
  </si>
  <si>
    <t>No aplica</t>
  </si>
  <si>
    <t>$ 0</t>
  </si>
  <si>
    <t>EN FORMULACIÓN</t>
  </si>
  <si>
    <t>DDifMujer. Entre todo nos cuidamos</t>
  </si>
  <si>
    <t xml:space="preserve">DDifMujer. Mujeres en movimiento </t>
  </si>
  <si>
    <t>DGral. Cámaras por la seguridad de la comunidad</t>
  </si>
  <si>
    <t>DGral. Construyendo paz y convivencia en San Cristóbal</t>
  </si>
  <si>
    <t>DDifJuv. New Trends Fest</t>
  </si>
  <si>
    <t>DGral. Escuadrón de Convivencia y Valores</t>
  </si>
  <si>
    <t>DDifMujer. Laboratorio de mujeres</t>
  </si>
  <si>
    <t>DDifMujer. Reconozco, multiplico y transformo: San Cristóbal territorio cuidador.</t>
  </si>
  <si>
    <t>DDifJuv. Festivsal Floor Hunters</t>
  </si>
  <si>
    <t>DDifMujer. Festival Flor del Alba</t>
  </si>
  <si>
    <t>DDifJuv. New Treds School</t>
  </si>
  <si>
    <t>DDifLGBTIQ. Festival diverso de San Cristóbal</t>
  </si>
  <si>
    <t>DDifJuv. Red de organizaciones deportivas juveniles</t>
  </si>
  <si>
    <t>DDifLGBTIQ. Olimpiadas diversas</t>
  </si>
  <si>
    <t>DDifMujer. Transformando realidades: prevención de violencia.</t>
  </si>
  <si>
    <t>DDifLGBTIQ. Formando y replicando</t>
  </si>
  <si>
    <t>FDLSC-CPS-896-2025</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</si>
  <si>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</si>
  <si>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San Cristóbal sin barreras, salud, bienestar y oportunidades para todos</t>
  </si>
  <si>
    <t>https://community.secop.gov.co/Public/Tendering/OpportunityDetail/Index?noticeUID=CO1.NTC.9165466&amp;isFromPublicArea=True&amp;isModal=False</t>
  </si>
  <si>
    <t>CORPORACION PUNTOS CARDINALES</t>
  </si>
  <si>
    <t>$ 2.949.670.983</t>
  </si>
  <si>
    <t>DDifMujer. Encuentros y acciones pedagógicas para la resolución de conflictos</t>
  </si>
  <si>
    <t>DDifLGBTIQ. Carnaval diverso yo marcho trans San Cristóbal 2025</t>
  </si>
  <si>
    <t>FDLSC-CPS-694-2025</t>
  </si>
  <si>
    <t>CONTRATAR LA ADQUISICIÓN DE BIENES Y SERVICIOS PARA LA MOVILIZACIÓN ¡YO MARCHO TRANS!, EN EL MARCO DEL PROYECTO 2385 SAN CRISTÓBAL: MUJERES EN ACCIÓN CONTRA LA VIOLENCIA</t>
  </si>
  <si>
    <t>San Cristóbal, mujeres en acción contra la violencia</t>
  </si>
  <si>
    <t>https://community.secop.gov.co/Public/Tendering/OpportunityDetail/Index?noticeUID=CO1.NTC.8353954&amp;isFromPublicArea=True&amp;isModal=False</t>
  </si>
  <si>
    <t>CENTRO PARA EL PROGRESO Y ORIENTACIÓN AL FUTURO (CEPOF)</t>
  </si>
  <si>
    <t>1 MES</t>
  </si>
  <si>
    <t>$ 61.467.473</t>
  </si>
  <si>
    <t>DDifLGBTIQ. Comunidades transformadoras</t>
  </si>
  <si>
    <t>DDifMujer. Cuadrando mujeres</t>
  </si>
  <si>
    <t>DDifJuv. Feria Sentipensante</t>
  </si>
  <si>
    <t>DDifLGBTIQ. Arcoiris del cuidado</t>
  </si>
  <si>
    <t>DDifJuv. Romper la violencia</t>
  </si>
  <si>
    <t>DDifLGBTIQ. Diversas renaciendo</t>
  </si>
  <si>
    <t>DDifMujer. Rompiendo estereotipos</t>
  </si>
  <si>
    <t>DDifMujer. Ruta pedagógica del arte y la mujer</t>
  </si>
  <si>
    <t>DDifMujer. Ponte en mis ideas</t>
  </si>
  <si>
    <t>DGral. Escuela de memoria, paz y reconciliacion de conflictos.</t>
  </si>
  <si>
    <t>FDLSC-CPS-892-2025</t>
  </si>
  <si>
    <t>IMPLEMENTAR UNA ESTRATEGIA PEDAGÓGICA DIRIGIDA A LA POBLACIÓN VÍCTIMA DEL CONFLICTO ARMADO MEDIANTE EL DESARROLLO DE LA ESCUELA DE PAZ, QUE PROMUEVA LA MEMORIA, LA REPARACIÓN, LA RECONCILIACIÓN Y EL FORTALECIMIENTO DE CAPACIDADES PARA LA CONSTRUCCIÓN DE PAZ.</t>
  </si>
  <si>
    <t>SELECCIÓN ABREVIADA POR MENOR CUANTIA</t>
  </si>
  <si>
    <t>Tejiendo memoria y reconciliación para el futuro</t>
  </si>
  <si>
    <t>https://community.secop.gov.co/Public/Tendering/OpportunityDetail/Index?noticeUID=CO1.NTC.9216882&amp;isFromPublicArea=True&amp;isModal=False</t>
  </si>
  <si>
    <t>CORPORACION SOCIAL DE COLOMBIA- CORSOCIAL</t>
  </si>
  <si>
    <t>$ 439.904.945</t>
  </si>
  <si>
    <t>No  ha  presentado informe para cobro</t>
  </si>
  <si>
    <t>DDifMujer. Mujeres con el poder del autocuidado</t>
  </si>
  <si>
    <t xml:space="preserve">DGral. Contruyendo sueños de paz y reconciliacion para la reactivación económica </t>
  </si>
  <si>
    <t>DDifMujer. Respira con tranquilidad mientras cuidamos de los tuyos</t>
  </si>
  <si>
    <t>DDifMujer. MCLE: mujeres cuidadoras, luchadoras y emprendedoras por San Cristóbal</t>
  </si>
  <si>
    <t>DDifMujer. Memorias de vida</t>
  </si>
  <si>
    <t>DDifMujer. Apropiamiento de mujeres en mi localidad</t>
  </si>
  <si>
    <t>DDifMujer. Mujeres guerreras y empoderadas por los derechos</t>
  </si>
  <si>
    <t>DDifMujer. Mujeres emprendedoras del Alto de Fucha</t>
  </si>
  <si>
    <t xml:space="preserve">DDifMujer. Agentes y líderes multiplicadores de conocimiento </t>
  </si>
  <si>
    <t>DDifJuv. Escuela de artes, oficios y autocuidado de las mujeres jóvenes cuidadoras</t>
  </si>
  <si>
    <t>DDifJuv. Reconociendo al breaking local deportivo</t>
  </si>
  <si>
    <t xml:space="preserve">DDifMujer. Taller de resilencia con enfoques diferenciales e inclusión. </t>
  </si>
  <si>
    <t>DDifJuv. Festival de talentos juveniles El Arte Emprende</t>
  </si>
  <si>
    <t>DGral. Explorando mentes</t>
  </si>
  <si>
    <t>DGral. Veterinarios junior</t>
  </si>
  <si>
    <t>Fortalecimiento del Consejo de Sabios y Sabias de la localidad cuarta de San Cristóbal</t>
  </si>
  <si>
    <t xml:space="preserve">DDifJuv. La salud mental de los jovenes no es un juego de locos </t>
  </si>
  <si>
    <t>DGral. Camino de integracion y rencocilacion: Un viaje intercultural y participativo</t>
  </si>
  <si>
    <t>DGral. Escuela de paz y liderazgo social para la construccion de paz.</t>
  </si>
  <si>
    <t>No de votos</t>
  </si>
  <si>
    <t xml:space="preserve">Proytecto POAI </t>
  </si>
  <si>
    <t>Link de secop</t>
  </si>
  <si>
    <t>Usme</t>
  </si>
  <si>
    <t>Actividad fisica para la adultez de Usme</t>
  </si>
  <si>
    <t>FDLU-SUM-1226-2024 (121505)</t>
  </si>
  <si>
    <t>ADQUISICIÓN DE LA DOTACIÓN DEPORTIVA PARA LOS PROCESOS DE FORMACIÓN E INICIATIVAS DEL FONDO DE DESARROLLO LOCAL DE USME</t>
  </si>
  <si>
    <t>Selección abreviada inversa subasta</t>
  </si>
  <si>
    <t xml:space="preserve"> No. Proyecto: 2514 "Usme Vive Activa Recreación y Deporte para la Vida" - No. 2493 “Usme Territorio Patrimonial y Cultural” </t>
  </si>
  <si>
    <t>https://community.secop.gov.co/Public/Tendering/OpportunityDetail/Index?noticeUID=CO1.NTC.7131810&amp;isFromPublicArea=True&amp;isModal=False</t>
  </si>
  <si>
    <t xml:space="preserve">INVERSIONES BLUCHER S.A.S </t>
  </si>
  <si>
    <t>3 MESES Y 8 DIAS</t>
  </si>
  <si>
    <t>Materializada</t>
  </si>
  <si>
    <t>Usme conoce, recorre y proteje sus montañas</t>
  </si>
  <si>
    <t>FDLU-PS-1231-2024 (120808)</t>
  </si>
  <si>
    <t>PRESTAR SERVICIOS PARA LA PROMOCIÓN Y CAPACI TACIÓN EN HÁBITOS DE CONSUMO RESPONSABLES, SEPARACIÓN EN LA FUENTE Y RECICLAJE. IMPLE MENTAR PROCEDIMIENTOS PARA LA RECUPERA CIÓN AMBIENTAL MEDIANTE EL USO DE JARDINE RÍA VERTICAL Y HORIZONTAL, ASÍ COMO LA SIEMBRA Y MANTENIMIENTO DE ÁRBOLES EN LA LOCALI DAD DE USME</t>
  </si>
  <si>
    <t>https://community.secop.gov.co/Public/Tendering/OpportunityDetail/Index?noticeUID=CO1.NTC.7088499&amp;isFromPublicArea=True&amp;isModal=False</t>
  </si>
  <si>
    <t>DIRECCIÓN Y GESTIÓN DE PROYECTOS SAS</t>
  </si>
  <si>
    <t>una vejez deportiva y saludable</t>
  </si>
  <si>
    <t>Viva la Música por el Libano</t>
  </si>
  <si>
    <t>FDLU-PS-1232-2024 (120810)</t>
  </si>
  <si>
    <t>REALIZAR LA EJECUCIÓN DE LOS FESTIVALES CORRES PONDIENTES A LAS 7 UPZ DEL ACUERDO 003 DE 2022 - JUNTA ADMINSTRADORA LOCAL (JAL), DIFERENCIALES Y DE TRADICIÓN CULTURAL DE LA LOCALIDAD DE USME; AL IGUAL QUE CAPACITAR EN TEMAS CULTURA LES A LA POBLACIÓN DE LA LOCALIDAD PARA LA VI GENCIA 2024 Y EL DESARROLLO DE INICIATIVAS DE PRE SUPUESTOS PARTICIPATIVOS.</t>
  </si>
  <si>
    <t>https://community.secop.gov.co/Public/Tendering/OpportunityDetail/Index?noticeUID=CO1.NTC.7090532&amp;isFromPublicArea=True&amp;isModal=False</t>
  </si>
  <si>
    <t>FUNDACION STAR COP HUMANITY CUYA  SIGLA ES S C H</t>
  </si>
  <si>
    <t>2 MESES Y 20 DIAS</t>
  </si>
  <si>
    <t>ESCUELA DE BOXEO LOCAL DE USME</t>
  </si>
  <si>
    <t>"FDLU-CD-424-2025(130116 FDLU-CD-439-2025 (130116) FDLU-CD-425-2025(130116) FDLU-CD-404-2025 (13011</t>
  </si>
  <si>
    <t>PRESTAR LOS SERVICIOS PROFESIONALES ORIENTADOS A LA FORMACIÓN DEPORTIVA, CULTURA FISICA Y ENTRENAMIENTO DEPORTIVO</t>
  </si>
  <si>
    <t>VIVIANA CAROLINA RODRIGUEZ BARRERA</t>
  </si>
  <si>
    <t>3 MESES Y 15 DIAS</t>
  </si>
  <si>
    <t>https://community.secop.gov.co/Public/Tendering/OpportunityDetail/Index?noticeUID=CO1.NTC.5950453&amp;isFromPublicArea=True&amp;isModal=true&amp;asPopupView=true</t>
  </si>
  <si>
    <t>https://community.secop.gov.co/Public/Tendering/OpportunityDetail/Index?noticeUID=CO1.NTC.5956284&amp;isFromPublicArea=True&amp;isModal=true&amp;asPopupView=true</t>
  </si>
  <si>
    <t>https://community.secop.gov.co/Public/Tendering/OpportunityDetail/Index?noticeUID=CO1.NTC.5956348&amp;isFromPublicArea=True&amp;isModal=true&amp;asPopupView=true</t>
  </si>
  <si>
    <t>https://community.secop.gov.co/Public/Tendering/OpportunityDetail/Index?noticeUID=CO1.NTC.5956458&amp;isFromPublicArea=True&amp;isModal=true&amp;asPopupView=true</t>
  </si>
  <si>
    <t>FESTIVAL PARA PERSONA MAYOR USME</t>
  </si>
  <si>
    <t>No. 740 DE 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</si>
  <si>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</si>
  <si>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(SCRD ) (IDARTES) (MAS CULTURA LOCAL)</t>
  </si>
  <si>
    <t>11 MESES Y 6 DIAS</t>
  </si>
  <si>
    <t>PRIMER FESTIVAL LOCAL DE MUSICA Y EMPRENDIMIENTO POPULAR</t>
  </si>
  <si>
    <t>Ferias socioculturales</t>
  </si>
  <si>
    <t>Umbral</t>
  </si>
  <si>
    <t>CIA-771-2025 (151051)</t>
  </si>
  <si>
    <t>PRESTAR LOS SERVICIOS PARA LA IMPLEMENTACIÓN DE ACCIONES PARA EL BUEN USO, GOCE Y DISFRUTE DEL ESPACIO PÚBLICO PROMOVIENDO LOS LINEAMIENTOS PARA LA ORGANIZACIÓN DE LA VENTA INFORMAL, LA FORMALIZACIÓN PROGRESIVA Y LA MEJORA DE LAS CONDICIONES DE TRABAJO DE LOS VENDEDORES INFORMALES DE LA LOCALIDAD DE USME.</t>
  </si>
  <si>
    <t>Contratación directa con ofertas</t>
  </si>
  <si>
    <t>https://community.secop.gov.co/Public/Tendering/OpportunityDetail/Index?noticeUID=CO1.NTC.9350742&amp;isFromPublicArea=True&amp;isModal=False</t>
  </si>
  <si>
    <t>INSTITUTO PARA LA ECONOMIA SOCIAL- IPES</t>
  </si>
  <si>
    <t>POR DEFINIR</t>
  </si>
  <si>
    <t>Contratada</t>
  </si>
  <si>
    <t xml:space="preserve">No se ha Girado </t>
  </si>
  <si>
    <t>el reciclaje sin reciclador es basura</t>
  </si>
  <si>
    <t>PRESTAR SERVICIOS PARA LA PROMOCIÓN Y CAPACI TACIÓN EN HÁBITOS DE CONSUMO RESPONSABLES, SEPARACIÓN EN LA FUENTE Y RECICLAJE. IMPLE MENTAR PROCEDIMIENTOS PARA LA RECUPERA CIÓN AMBIENTAL MEDIANTE EL USO DE JARDINE RÍA VERTICAL Y HORIZONTAL, ASÍ COMO LA SIEM BRA Y MANTENIMIENTO DE ÁRBOLES EN LA LOCALI DAD DE USME.</t>
  </si>
  <si>
    <t>Usme Deportivo Incluyente</t>
  </si>
  <si>
    <t>Juegos Tradicionales Adulto Mayor</t>
  </si>
  <si>
    <t>FDLU-PS-1238-2024(120807)</t>
  </si>
  <si>
    <t>PRESTAR LOS SERVICIOS PARA LA COORDINACIÓN EN LA LOGISTICA DE LOS EVENTOS RECREO DEPORTIVOS Y ENTREGA DE RECONOCIMIENTOS A LAS ORGANIZACIONES DEPORTIVAS DE LA LOCALIDAD DE USME</t>
  </si>
  <si>
    <t>Licitación publica</t>
  </si>
  <si>
    <t>" 2562 - USME PRODUCTIVA Y EMPRENDEDORA y 2570 - USME POTENCIALIZA SU TEJIDO EMPRESARIAL RURAL Y URBANO"</t>
  </si>
  <si>
    <t>https://community.secop.gov.co/Public/Tendering/OpportunityDetail/Index?noticeUID=CO1.NTC.7091323&amp;isFromPublicArea=True&amp;isModal=true&amp;asPopupView=true</t>
  </si>
  <si>
    <t>UT DEPORTES USME 2024</t>
  </si>
  <si>
    <t>Constructoras de Paz</t>
  </si>
  <si>
    <t>FDLU-PS- 1248-2024 (121693</t>
  </si>
  <si>
    <t>CONTRATAR LOS SERVICIOS QUE PROPENDAN EL ACCESO A LAS ESTRATEGIAS DE JUSTICIA INTEGRAL Y FORTALECECIMIENTO INTEGRAL DE LOS MECANISMOS DE JUSTICIA COMUNITARIA EN LA LOCALIDAD DE USME.</t>
  </si>
  <si>
    <t xml:space="preserve"> No. Proyecto: 2514 "Usme Vive Activa Recreación y Deporte para la Vida" - No. 2493 “Usme Territorio Patrimonial yCultural” </t>
  </si>
  <si>
    <t>https://community.secop.gov.co/Public/Tendering/OpportunityDetail/Index?noticeUID=CO1.NTC.7182447&amp;isFromPublicArea=True&amp;isModal=true&amp;asPopupView=true</t>
  </si>
  <si>
    <t xml:space="preserve">CONSORCIO AOC-PROSEDER  2024 </t>
  </si>
  <si>
    <t>CAPACITANDO ARTISTICA Y CULTURALMENTE PARA NUESTRO</t>
  </si>
  <si>
    <t>" 2418 - Espacios Públicos Accesibles y Seguros en Usme</t>
  </si>
  <si>
    <t>2413 – Usme referente de Justicia Local y Convivencia Restaurativa"</t>
  </si>
  <si>
    <t>diplomado en participación ciudadana.</t>
  </si>
  <si>
    <t>"FDLU-CV-1239-2024(121695) "</t>
  </si>
  <si>
    <t>"""CONTRATAR LA ADQUISICIÓN DE LOS DIFERENTES ELEMEN-TOS, PARA LA DOTACIÓN DE LAS JUNTAS DE ACCIÓN COMU-NAL Y ORGANIZACIONES SOCIALES DE LA LOCALIDAD DE US-ME."" "</t>
  </si>
  <si>
    <t>https://community.secop.gov.co/Public/Tendering/OpportunityDetail/Index?noticeUID=CO1.NTC.7165092&amp;isFromPublicArea=True&amp;isModal=true&amp;asPopupView=true</t>
  </si>
  <si>
    <t>CI WARRIORS COMPANY S.A.S</t>
  </si>
  <si>
    <t>el deporte como proyecto de vida.</t>
  </si>
  <si>
    <t>" No. 2843 “Usme</t>
  </si>
  <si>
    <t>HEYDER JESUS LINERO HERNANDEZ</t>
  </si>
  <si>
    <t>1 MES Y 15 DIAS</t>
  </si>
  <si>
    <t>Garante de Memoria, Paz y Reconciliación"</t>
  </si>
  <si>
    <t>CARLOS ANTONIO VIDAL ANGULO</t>
  </si>
  <si>
    <t>ANDERSSON LEANDRO GUTIERREZ CORDERO</t>
  </si>
  <si>
    <t>Escuela artística Somos Usmeños</t>
  </si>
  <si>
    <t>Campeonato intercolegiado Usmeño</t>
  </si>
  <si>
    <t>Exposición Cultural de Artes Usmeñas</t>
  </si>
  <si>
    <t>Unidad por la justicia y la seguridad de Usme</t>
  </si>
  <si>
    <t>CONTRATAR LOS SERVICIOS QUE PROPENDAN EL ACCESO A LAS ESTRATEGIAS DE JUSTICIA INTEGRAL Y FORTALECECI</t>
  </si>
  <si>
    <t>Escuela de billar</t>
  </si>
  <si>
    <t>"FDLU-CD-424-2025(130116 FDLU-CD-439-2025 (130116) FDLU-CD-425-2025(130116) FDLU-CD-404-2024 (13011</t>
  </si>
  <si>
    <t>torneo de billar</t>
  </si>
  <si>
    <t>Lab.Rur Por un futuro más sano para los animales de la ruralidad</t>
  </si>
  <si>
    <t>Concertada</t>
  </si>
  <si>
    <t>CPS-1225-2024 (121510)</t>
  </si>
  <si>
    <t>CONTRATAR LA ADQUISICIÓN DE ELEMENTOS Y SERVICIOS REQUERIDOS QUE FOMENTEN LA PROTECCIÓN Y ATENCIÓN EN URGENCIAS VETERINARIAS ASÍ COMO LAS ACCIONES DE ESTERILIZACIÓN EN LA LOCALIDAD DE USME</t>
  </si>
  <si>
    <t>" No. 2843 “Usme Garante de Memoria, Paz y Reconciliación"</t>
  </si>
  <si>
    <t>https://community.secop.gov.co/Public/Tendering/OpportunityDetail/Index?noticeUID=CO1.NTC.7142822&amp;isFromPublicArea=True&amp;isModal=False</t>
  </si>
  <si>
    <t>UNION TEMPORAL BIENESTAR ANIMAL  USME</t>
  </si>
  <si>
    <t>Lab.Civ Usme animalista</t>
  </si>
  <si>
    <t>Lab.Jov Usme joven por el deporte.</t>
  </si>
  <si>
    <t>Lab.Rur. Sin armas y sin violencia, el deporte hace la diferencia.</t>
  </si>
  <si>
    <t>Lab.Civ.Semillero: raíces de saberes para las mujeres del territorio.</t>
  </si>
  <si>
    <t>CIA-1237-2024 (124119)</t>
  </si>
  <si>
    <t>PRESTAR LOS SERVICIOS PARA LA IMPLEMENTACIÓN DE ESTRATEGIAS DE CUIDADO, FORTALECIMIENTO DE CAPACIDADES, HABILIDADES Y EMPRENDIMIENTOS DE LAS MUJERES, ENTREGA DE LICENCIAS E IMPLEMENTACIÓN DE FECHAS CONMEMORATIVAS EN EL MARCO DE LOS PROYECTOS 1795 EMPODERAMIENTO DE LA MUJER USMEÑA Y 1818 USME LIBRE DE VIOLENCIA CONTRA LA MUJER</t>
  </si>
  <si>
    <t>conrato interadministrativo</t>
  </si>
  <si>
    <t>https://community.secop.gov.co/Public/Tendering/OpportunityDetail/Index?noticeUID=CO1.NTC.7244842&amp;isFromPublicArea=True&amp;isModal=true&amp;asPopupView=true</t>
  </si>
  <si>
    <t>8 MESES Y 5 DIAS</t>
  </si>
  <si>
    <t>Lab.Jov Arte juvenil desde Usme para Bogotá</t>
  </si>
  <si>
    <t>Lab.Rur Herencia de saberes, tradiciones y culturas usmeñas.</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</si>
  <si>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</si>
  <si>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Lab.Civ  Fortaleciendo con amor en pro de las víctimas</t>
  </si>
  <si>
    <t>"CIA-1254-2024 (126119) "</t>
  </si>
  <si>
    <t>" AUNAR ESFUERZOS TÉCNICOS, ADMINISTRATIVOS, FINANCIEROS Y LOGÍSTICOS QUE PERMITAN EL DESARROLLO DE ACCIONES FORMATIVAS Y DE ENTREGA DE APOYOS TECNÓLOGICOS QUE FORTALECEN LA REVITALIZACIÓN DE MIPYMES Y EMPRENDIMIENTOS EN EL MARCO DEL PROYECTO 1732, DE IGUAL FORMA, DESARROLLAR ACTIVIDADES QUE APORTEN A LA RECONCILIACIÓN, REPARACIÓN, PROMOCIÓN DE LOS DERECHOS, CONSTRUCCIÓN DE MEMORIA Y FORTALECIMIENTO DE UNIDADES PRODUCTIVAS DE LAS PERSONAS VÍCTIMAS DEL CONFLICTO ARMADO DE LA LOCALIDAD DE USME EN EL MARCO DEL PROYECTO 1817"</t>
  </si>
  <si>
    <t>Contratación directa</t>
  </si>
  <si>
    <t>" Proyecto 2413: Usme Referente de Justicia Local y Convivencia Restaurativa"</t>
  </si>
  <si>
    <t>https://community.secop.gov.co/Public/Tendering/OpportunityDetail/Index?noticeUID=CO1.NTC.7261353&amp;isFromPublicArea=True&amp;isModal=true&amp;asPopupView=true</t>
  </si>
  <si>
    <t>LA CORPORACIÓN PARA EL  DESARROLLO DE LAS MICROEMPRESAS</t>
  </si>
  <si>
    <t>7 MESES Y 7 DIAS</t>
  </si>
  <si>
    <t>Lab.Rur.  Tejiendo la memoria de la ruraidad.</t>
  </si>
  <si>
    <t>CIA-1254-2024 (126119)</t>
  </si>
  <si>
    <t>AUNAR ESFUERZOS TÉCNICOS, ADMINISTRATIVOS, FINANCIEROS Y LOGÍSTICOS QUE PERMITAN EL DESARROLLO DE ACCIONES FORMATIVAS Y DE ENTREGA DE APOYOS TECNÓLOGICOS QUE FORTALECEN LA REVITALIZACIÓN DE MIPYMES Y EMPRENDIMIENTOS EN EL MARCO DEL PROYECTO 1732, DE IGUAL FORMA, DESARROLLAR ACTIVIDADES QUE APORTEN A LA RECONCILIACIÓN, REPARACIÓN, PROMOCIÓN DE LOS DERECHOS, CONSTRUCCIÓN DE MEMORIA Y FORTALECIMIENTO DE UNIDADES PRODUCTIVAS DE LAS PERSONAS VÍCTIMAS DEL CONFLICTO ARMADO DE LA LOCALIDAD DE USME EN EL MARCO DEL PROYECTO 1817</t>
  </si>
  <si>
    <t>Lab.Jov Olimpiadas familiares usmeñas sin brechas.</t>
  </si>
  <si>
    <t>Lab.Rur En la ruralidad nos integramos y nos recreamos.</t>
  </si>
  <si>
    <t>https://www.secop.gov.co/CO1BusinessLine/Tendering/ContractNoticeView/Index?prevCtxLbl=Buscar+procesos&amp;prevCtxUrl=https%3a%2f%2fwww.secop.gov.co%3a443%2fCO1BusinessLine%2fTendering%2fContractNoticeManagement%2fIndex&amp;notice=CO1.NTC.7091323#ContractNoticeSummary</t>
  </si>
  <si>
    <t>Lab.Jov Escuela multidisciplinar local de deporte juvenil.</t>
  </si>
  <si>
    <t> 2932 denominado “Usme promueve la sostenibilidad” - 2806 “Usme conserva y restaura su potencial ambiental” - 2691 “Usme se fortalece y adopta acciones para la mitigación de emergencias”</t>
  </si>
  <si>
    <t>Lab.Rur Escuelas recreodeportivas de la ruralidad usmeña.</t>
  </si>
  <si>
    <t>Lab.Civ Gestión, fortalecimiento y base cultural</t>
  </si>
  <si>
    <t>" 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</si>
  <si>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Lab.Civ. Rueda la cultura Usmeña</t>
  </si>
  <si>
    <t>" 2384 Mujeres Usmeñas Caminan Seguras - 2438 Usme Territorio de Garantías para el Ejercicios de sus Derechos"</t>
  </si>
  <si>
    <t>Lab.Jov Joven que aprende, emprende y construye</t>
  </si>
  <si>
    <t>Lab.Civ Escuela de valores para las familias usmeñas</t>
  </si>
  <si>
    <t>1241-2024</t>
  </si>
  <si>
    <t>AUNAR ESFUERZOS ENTRE LA SUBRED INTEGRADA DE SERVICIOS DE SALUD SUR E.S.E., PARA LA PROMOCIÓN Y PREVENCIÓN EN SALUD, FOMENTO DEL BUEN TRATO Y MITIGACIÓN DE TODO TIPO DE VIOLENCIAS EN LA LOCALIDAD DE USME</t>
  </si>
  <si>
    <t>Contratación directa (con ofertas)</t>
  </si>
  <si>
    <t>https://community.secop.gov.co/Public/Tendering/OpportunityDetail/Index?noticeUID=CO1.NTC.7248478&amp;isFromPublicArea=True&amp;isModal=true&amp;asPopupView=true</t>
  </si>
  <si>
    <t>SUBRED INTEGRADA DE SERVICIOS DE SALUD SUR E.S.E.</t>
  </si>
  <si>
    <t xml:space="preserve">7 MESES </t>
  </si>
  <si>
    <t>Lab.Rur Fortalecer el acueducto veredal Aguas Manantial el Corinto</t>
  </si>
  <si>
    <t>Lab.Rur Fortalecer el acueducto veredal Aguas Claras El Olarte</t>
  </si>
  <si>
    <t> No. Proyecto: 2514 "Usme Vive Activa Recreación y Deporte para la Vida" - No. 2493 “Usme Territorio Patrimonial y cultural</t>
  </si>
  <si>
    <t>Lab.Rur Fortalecer el acueducto veredal Arrayanes</t>
  </si>
  <si>
    <t>" Proyecto 2413: Usme Referente de Justicia Local y Convivencia Restaurativa"</t>
  </si>
  <si>
    <t>Lab.Rur Fortalecer el acueducto veredal Aso Cristalinas El Curubital</t>
  </si>
  <si>
    <t>Lab.Rur Fortalecer el acueducto veredal Acuamar Las Margaritas</t>
  </si>
  <si>
    <t>Lab.Rur Fortalecer el acueducto veredal Aso Cristalinas Los Soches</t>
  </si>
  <si>
    <t>Lab.Rur Fortalecer el acueducto veredal Asoagualinda Chiguaza ESP</t>
  </si>
  <si>
    <t>Lab.Rur Fortalecer el acueducto veredal Aguas Doradas Uval-Requilina</t>
  </si>
  <si>
    <t>Lab.Rur Fortalecer el acueducto veredal Asopicos de Bocagrande</t>
  </si>
  <si>
    <t>Lab.Rur Escuela de campo para la conservación rural.</t>
  </si>
  <si>
    <t>Lab.Jov Semana de la juventud de Usme el arte Lo-Cura</t>
  </si>
  <si>
    <t>Lab.Rur Celebración del día del campesinado usmeño.</t>
  </si>
  <si>
    <t>Lab.Civ. Las cuidadoras conducen y facturan.</t>
  </si>
  <si>
    <t>Lab.Rur Cuidando campesinas cuidadoras</t>
  </si>
  <si>
    <t>Lab.Civ ¡Ni una menos! Prevención de violencias contra las mujeres, alerta naranja.</t>
  </si>
  <si>
    <t>Lab.DIF Protegiendo vidas desde la ruralidad</t>
  </si>
  <si>
    <t>Lab.Civ. Festival Intercolegiado cultural y deportivo por una sana convivencia</t>
  </si>
  <si>
    <t>CPS-1246-2024 (121543)</t>
  </si>
  <si>
    <t>CONTRATAR LOS SERVICIOS QUE PROPENDAN EL CONOCIMIENTO DE LAS ACCIONES DE SEGURIDAD Y CONVIVENCIA CIUDADANA, ASI COMO LA RESOLUCION DE CONFLICTOS EN LAS INSTITUCIONES DISTRITALES PARA LA LOCALIDAD DE USME</t>
  </si>
  <si>
    <t>Selección abreviada menor cuantía</t>
  </si>
  <si>
    <t>https://community.secop.gov.co/Public/Tendering/OpportunityDetail/Index?noticeUID=CO1.NTC.7159490&amp;isFromPublicArea=True&amp;isModal=true&amp;asPopupView=true</t>
  </si>
  <si>
    <t>FUNDACION OTRO ROLLO SOCIAL</t>
  </si>
  <si>
    <t>Lab.Rur Fortalecer el acueducto veredal El Destino</t>
  </si>
  <si>
    <t>Compraventa</t>
  </si>
  <si>
    <t>COPA POR LA PAZ Y LA INTEGRACION</t>
  </si>
  <si>
    <t>FDLU-LP-033-2025</t>
  </si>
  <si>
    <t>PRESTAR SERVICIOS LOGÍSTICOS Y OPERATIVOS PARA EL DESARROLLO DE ACTIVIDADES Y EL FORTALECIMIENTO DE ORGANIZACIONES DEPORTIVAS, RECREATIVAS, ARTÍSTICAS, CULTURALES Y PATRIMONIALES, ASÍ COMO, PARA BENEFICIAR LOS DEPORTISTAS DE LA LOCALIDAD DE USME.</t>
  </si>
  <si>
    <t xml:space="preserve">Licitación Pública </t>
  </si>
  <si>
    <t>https://community.secop.gov.co/Public/Tendering/OpportunityDetail/Index?noticeUID=CO1.NTC.9259605&amp;isFromPublicArea=True&amp;isModal=False</t>
  </si>
  <si>
    <t>FUNDESCO</t>
  </si>
  <si>
    <t>12 MESES</t>
  </si>
  <si>
    <t xml:space="preserve">Apoyo a la escuela deportiva El Tesoro FC </t>
  </si>
  <si>
    <t>FDLU-SASI-025-2024 (121505)</t>
  </si>
  <si>
    <t>SELECCION ABREVIDADA SUBASTA INVERSA</t>
  </si>
  <si>
    <t>PATINAR ES LA META</t>
  </si>
  <si>
    <t>CONSTRUIRE SAS</t>
  </si>
  <si>
    <t>SUMINISTRAR A PRECIOS UNITARIOS FIJOS, LA INSTALACIÓN Y PUESTA EN FUNCIONAMIENTO DE LOS ELEMENTOS PARA DOTAR LAS INSTITUCIONES EDUCATIVAS DISTRITALES Y LAS ESCUELAS DE FORMACIÓN DEPORTIVA DE LA LOCALIDAD DE USME</t>
  </si>
  <si>
    <t xml:space="preserve">CONTRATO DE PRESTACIÓN DE SERVICIOS PROFESIONALES. </t>
  </si>
  <si>
    <t>https://community.secop.gov.co/Public/Tendering/OpportunityDetail/Index?noticeUID=CO1.NTC.3645074&amp;isFromPublicArea=True&amp;isModal=False</t>
  </si>
  <si>
    <t>Conectando con el Futuro</t>
  </si>
  <si>
    <t>FDLU-CIA-616-2025 (143014)</t>
  </si>
  <si>
    <t>AUNAR ESFUERZOS TÉCNICOS, ADMINISTRATIVOS, LOGÍSTICOS Y FINANCIEROS ENTRE EL FONDO DE DESARROLLO LOCAL DE USME Y LA UNIVERSIDAD MILITAR NUEVA GRANADA. CON EL OBJETIVO DE REALIZAR ACCIONES DE FORTALECIMIENTO, CAPACITACIÓN Y FORMACIÓN DIRIGIDAS A LAS ORGANIZACIONES SOCIALES, COMUNITARIAS, COMUNALES E INSTANCIAS DE PARTICIPACIÓN DE LA LOCALIDAD DE USME Y ASI POTENCIAR SU CAPACIDAD DE GESTIÓN Y SU IMPACTO EN EL DESARROLLO LOCAL.</t>
  </si>
  <si>
    <t>https://community.secop.gov.co/Public/Tendering/OpportunityDetail/Index?noticeUID=CO1.NTC.8820644&amp;isFromPublicArea=True&amp;isModal=False</t>
  </si>
  <si>
    <t>FORMACIÓN DEPORTIVA PARA PERSONAS CON DISCAPACIDAD</t>
  </si>
  <si>
    <t>1226-2024</t>
  </si>
  <si>
    <t xml:space="preserve">  </t>
  </si>
  <si>
    <t>FESTIVAL MOVILICEMONOS Y ACTIVEMONOS POR LAS DISCAPACIDADES</t>
  </si>
  <si>
    <t>679-2025</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</si>
  <si>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</si>
  <si>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https://www.contratos.gov.co/consultas/detalleProceso.do?numConstancia=25-22-109545</t>
  </si>
  <si>
    <t> SCRD, IDARTES, FONDOS</t>
  </si>
  <si>
    <t xml:space="preserve">  $ 1.673.062.000 </t>
  </si>
  <si>
    <t>DISCAPACIDAD FORMACIÓN ARTISTICA Y CULTURAL</t>
  </si>
  <si>
    <t>Comunales capacitados y empoderados.</t>
  </si>
  <si>
    <t>Sin contratar</t>
  </si>
  <si>
    <t xml:space="preserve">Ternuritas de amor con dotación </t>
  </si>
  <si>
    <t>" 2429: –“Usme Fortalece la Salud y el Bien - Estar</t>
  </si>
  <si>
    <t>Red de Obras Sociales M180</t>
  </si>
  <si>
    <t>""" Proyecto 2413: Usme</t>
  </si>
  <si>
    <t xml:space="preserve">Academia de Ingles Productiva M180 </t>
  </si>
  <si>
    <t>CPS-774-2025(148230),</t>
  </si>
  <si>
    <t>PRESTAR LOS SERVICIOS PARA LA IMPLEMENTACIÓN DE ESTRATEGIAS, ACCIONES Y ACTIVIDADES PARA EL FORTALECIMIENTO DE LAS CAPACIDADES Y HA- BILIDADES EMPRESARIALES, FORMALES E INFOR- MALES DE LOS DIFERENTES SECTORES ECONÓMI- COS DE LA LOCALIDAD DE USME.</t>
  </si>
  <si>
    <t>https://community.secop.gov.co/Public/Tendering/OpportunityDetail/Index?noticeUID=CO1.NTC.9276151&amp;isFromPublicArea=True&amp;isModal=False</t>
  </si>
  <si>
    <t>CONSORCIO FORTALECIMIENTO EMPRESARIAL</t>
  </si>
  <si>
    <t>COPA USME</t>
  </si>
  <si>
    <t>797-2025(148225)</t>
  </si>
  <si>
    <t>" 2531 - “Usme</t>
  </si>
  <si>
    <t>Construcción sendero o puente peatonal</t>
  </si>
  <si>
    <t>FDLU-CIA-771-2025 (151051)</t>
  </si>
  <si>
    <t>LA SEGURIDAD Y CONVIVENCIA SE CONSTRUYE EN COMUNIDAD.</t>
  </si>
  <si>
    <t>ESCUELA DE MÚSICA Y SABERES ANCESTRALES DXI’J PHA’DE</t>
  </si>
  <si>
    <t>CPS-792-2025(140449)</t>
  </si>
  <si>
    <t>CONTRATAR LOS SERVICIOS PARA LA EJECUCIÓN DE ESTRATEGIAS DE PROMOCIÓN DE LA PAZ, LA MEMORIA Y LA REPARACIÓN, COMBINADAS CON PROGRAMAS DE DESARROLLO PRODUCTIVO, PARA LA POBLACIÓN VÍCTIMA DEL CONFLICTO ARMADO EN LA LOCALI-DAD DE USM.</t>
  </si>
  <si>
    <t> Proyecto 2821 - Usme Participa - Construyendo Democracia Local</t>
  </si>
  <si>
    <t>https://community.secop.gov.co/Public/Tendering/OpportunityDetail/Index?noticeUID=CO1.NTC.9289020&amp;isFromPublicArea=True&amp;isModal=False</t>
  </si>
  <si>
    <t xml:space="preserve">UT MERANI (USME Paz) </t>
  </si>
  <si>
    <t>Actividad física para la adultez y la persona mayor</t>
  </si>
  <si>
    <t>peluditos con bienestar</t>
  </si>
  <si>
    <t>CPS-757-2025 (141589)</t>
  </si>
  <si>
    <t xml:space="preserve">CONTRATAR LA PRESTACIÓN DE SERVICIOS PARA LA REALIZACIÓN DE JORNADAS DE ESTERILIZACIÓN Y ATENCIÓN A URGENCIAS VETERINARIAS DEL PROYECTO 2531: USME 100% ANIMALISTA. </t>
  </si>
  <si>
    <t>https://community.secop.gov.co/Public/Tendering/OpportunityDetail/Index?noticeUID=CO1.NTC.8829193&amp;isFromPublicArea=True&amp;isModal=False</t>
  </si>
  <si>
    <t>IMPECOS</t>
  </si>
  <si>
    <t>DOTAR AL DANUBIO ES PROMOVER LA PAZ</t>
  </si>
  <si>
    <t>31/07/225</t>
  </si>
  <si>
    <t>Impulso local</t>
  </si>
  <si>
    <t>FLDU-LP-037-2025</t>
  </si>
  <si>
    <t xml:space="preserve">FORTALECIMIENTO A ORGANIZACIONES </t>
  </si>
  <si>
    <t>Carnaval del Folclor y la memoría</t>
  </si>
  <si>
    <t>Paz con seguridad</t>
  </si>
  <si>
    <t>FDLU-LP-016-2025 (141598)</t>
  </si>
  <si>
    <t>PRIMEROS AUXILIOS EN LA FORMACION DEPORTIVA Y LA ACTIVIDAD FISICA EN CLUBES,ESCUELAS,ORGANIZACIONE</t>
  </si>
  <si>
    <t>CREANDO FUTURO PARA NIÑOS, NIÑAS Y ADOLESCENTES</t>
  </si>
  <si>
    <t xml:space="preserve">Construyendo sueños </t>
  </si>
  <si>
    <t>#N/A</t>
  </si>
  <si>
    <t xml:space="preserve">Leer y crear para transformArte </t>
  </si>
  <si>
    <t xml:space="preserve">Sana convivencia en el oasis </t>
  </si>
  <si>
    <t>Refuerzo de tareas niños en acción</t>
  </si>
  <si>
    <t>Semillero de convivencia - Niños y Niñas por la Paz</t>
  </si>
  <si>
    <t>FDLU-LP-038-2025</t>
  </si>
  <si>
    <t>PRESTANDO SERVICIOS QUE FACILITAN EL ACCESO A LAS ESTRATEGIAS DE JUSTICIA Y CONVIVENCIA, LA RESOLUCIÓN DE CONFLICTOS, LA PREVENCIÓN DE LA VIOLENCIA Y LA APLICACIÓN DEL CÓDIGO POLICIAL NACIONAL EN LA LOCALIDAD DE USME.</t>
  </si>
  <si>
    <t>https://community.secop.gov.co/Public/Tendering/OpportunityDetail/Index?noticeUID=CO1.NTC.9259317&amp;isFromPublicArea=True&amp;isModal=False</t>
  </si>
  <si>
    <t>CONSORCIO ESTRATEGIAS DE PAZ</t>
  </si>
  <si>
    <t>Cocinando desde el pacifico</t>
  </si>
  <si>
    <t>Danza para la vida.</t>
  </si>
  <si>
    <t xml:space="preserve">Creando cultura de la red de Comunicación Urbano Rural de Usme. </t>
  </si>
  <si>
    <t>Comunicación y educación para reverdecer a Usme.</t>
  </si>
  <si>
    <t>FDLU-LP-036-2025 (146942)</t>
  </si>
  <si>
    <t xml:space="preserve">PRESTAR LOS SERVICIOS PARA IMPLEMENTAR PROCESOS COMUNITARIOS DE EDUCACIÓN Y GESTIÓN AMBIENTAL, AL FORTALECIMIENTO DE HUERTAS UR-BANAS Y RURALES, RECICLAJE Y RESTAURACIÓN ECOLÓGICA, PROMOVIENDO LA SOSTENIBILIDAD AMBIENTAL, LA GESTION DEL RIESGO Y LA RESILIENCIA COMUNITARIA EN LA LOCALIDAD DE USME. </t>
  </si>
  <si>
    <t>https://community.secop.gov.co/Public/Tendering/OpportunityDetail/Index?noticeUID=CO1.NTC.9259237&amp;isFromPublicArea=True&amp;isModal=False</t>
  </si>
  <si>
    <t>CONSORCIO AMBIENTAL USME 2025</t>
  </si>
  <si>
    <t>SEGUNDO FESTIVAL LOCAL DE MUSICA Y EMPRENDIMIENTO POPULAR</t>
  </si>
  <si>
    <t>USME, TEJIDO ANCESTRAL</t>
  </si>
  <si>
    <t>Fortalecieminto de la Mujer a traves de Autocuidado, LEY 1257 DE 2008</t>
  </si>
  <si>
    <t xml:space="preserve">FDLU-LP-042-2025 </t>
  </si>
  <si>
    <t>REALIZAR ACCIONES INTEGRALES DE PREVENCIÓN DEL FEMINICIDIO Y LAS VIOLENCIAS DE GÉNERO, PROMOVER EL EJERCICIO DE DERECHOS Y LA AUTONOMÍA ECONÓMICA DE LAS MUJERES, FORTALECER LAS CAPACIDADES DE LAS PERSONAS CAUTIVADORAS Y DESARROLLAR PROCESOS DE PREVENCIÓN DE VIOLENCIAS FAMILIARES Y SEXUALES EN LA LOCALIDAD DE USME</t>
  </si>
  <si>
    <t>https://community.secop.gov.co/Public/Tendering/OpportunityDetail/Index?noticeUID=CO1.NTC.9269515&amp;isFromPublicArea=True&amp;isModal=False</t>
  </si>
  <si>
    <t>CORPORACION PARA LA ASESORIA, CONSULTORIA, INTERVENTORIA, INGENIERIA Y CAPACITACIONES ACIIC</t>
  </si>
  <si>
    <t xml:space="preserve">Usme ciudadana </t>
  </si>
  <si>
    <t>Rescate y Promoción del Patrimonio Cultural Campesino</t>
  </si>
  <si>
    <t>Convivencia segura en la propiedad horizontal de Usme</t>
  </si>
  <si>
    <t>MICROFUTBOL POR LAZ E IDENTIDAD USMEÑA</t>
  </si>
  <si>
    <t xml:space="preserve">prevencion de violencias </t>
  </si>
  <si>
    <t>Fortaleciendo nuestro territorio</t>
  </si>
  <si>
    <t>DDifEtnico. Tonga: unidas por la libertad y la seguridad de las mujeres afro usmeñas</t>
  </si>
  <si>
    <t>DDifEtnico. Círculos de la palabra: tejiendo los derechos de las mujeres indígenas.</t>
  </si>
  <si>
    <t>DDifEtnico. Fortalecimiento de los deportes ancestrales.</t>
  </si>
  <si>
    <t>DDifEtnico. Reconstruyendo nuestra cultura ancestral</t>
  </si>
  <si>
    <t>DDifEtnico. La comunidad afro fortalece sus habilidades a través del deporte.</t>
  </si>
  <si>
    <t>DDifEtnico. Trenzados y saberes de nuestras culturas.</t>
  </si>
  <si>
    <t>DDifLGBTIQ. Festival LGBTIQ+ de Usme y sus Veredas.</t>
  </si>
  <si>
    <t>DDifLGBTIQ. La mesa local LGBTIQ+ de Usme y sus Veredas se fortalece.</t>
  </si>
  <si>
    <t>DDifRur. Empoderando las mujeres rurales y campesinas</t>
  </si>
  <si>
    <t>DDifRur. Por el fortalecimiento de las cuidadoras campesinas y rurales.</t>
  </si>
  <si>
    <t>DDifRur. Por la no violencia y la vida de las mujeres campesinas y rurales</t>
  </si>
  <si>
    <t>DDifJuv. Jóvenes al ritmo del deporte.</t>
  </si>
  <si>
    <t>DDifJuv. Red de jóvenes por el deporte de Usme.</t>
  </si>
  <si>
    <t>TLL. Conservacion de la estructura ecológica en CINTURÓN VERDE DE USME</t>
  </si>
  <si>
    <t xml:space="preserve">FDLU-LP-036-2025 (146942) </t>
  </si>
  <si>
    <t>PRESTAR LOS SERVICIOS PARA IMPLEMENTAR PROCESOS COMUNITARIOS DE EDUCACIÓN Y GESTIÓN AMBIENTAL, AL FORTALECIMIENTO DE HUERTAS UR-BANAS Y RURALES, RECICLAJE Y RESTAURACIÓN ECOLÓGICA, PROMOVIENDO LA SOSTENIBILIDAD AMBIENTAL, LA GESTION DEL RIESGO Y LA RESILIENCIA COMUNITARIA EN LA LOCALIDAD DE USME.</t>
  </si>
  <si>
    <t>DDifLGBTIQ. Hablando de memorias diversas.</t>
  </si>
  <si>
    <t>DDifLGBTIQ. Usme protege a sus familias diversas.</t>
  </si>
  <si>
    <t>DDifMujer. Escuela popular de saberes, artes y oficios con énfasis en DDHH.</t>
  </si>
  <si>
    <t>DDifRur. Siembra paz, siembra deporte en la ruralidad.</t>
  </si>
  <si>
    <t>DDifRur. Sembrando deporte en la ruralidad.</t>
  </si>
  <si>
    <t>DDifRur. Por una ruralidad saludable.</t>
  </si>
  <si>
    <t>DDifMujer. Es el tiempo de animar a las niñas a cumplir sus sueños y celebrar todos sus talentos</t>
  </si>
  <si>
    <t>DDifMujer. Escuela abierta para el tejido social y la participación.</t>
  </si>
  <si>
    <t>DGral. Reconectando emociones en Usme</t>
  </si>
  <si>
    <t>FDLU-LP-040-2025 (148251)</t>
  </si>
  <si>
    <t>PRESTAR LOS SERVICIOS PARA LA IMPLEMENTACIÓN DE ACCIONES DE PROMOCIÓN DE LA SALUD MENTAL, LA SALUD SEXUAL Y REPRODUCTIVA, LA INCLUSIÓN DE PERSONAS CON DISCAPACIDAD Y LA PREVENCIÓN DEL CONSUMO DE SUSTANCIAS PSICOACTIVAS, PARA EL FORTALECIMIENTO DEL BIENESTAR COMUNITARIO EN LA LOCALIDAD DE USME</t>
  </si>
  <si>
    <t>" 2429: –“Usme Fortalece la Salud y el Bien - Estar Ciudadano”"</t>
  </si>
  <si>
    <t>https://community.secop.gov.co/Public/Tendering/OpportunityDetail/Index?noticeUID=CO1.NTC.9259501&amp;isFromPublicArea=True&amp;isModal=False</t>
  </si>
  <si>
    <t xml:space="preserve">CORPORACION ESCALANDO FUTURO </t>
  </si>
  <si>
    <t>Publicado</t>
  </si>
  <si>
    <t>DGral. Usme: Construyendo territorios de convivencia.</t>
  </si>
  <si>
    <t>DDifJuv. Fortaleza deportiva júvenil.</t>
  </si>
  <si>
    <t>CONTRATAR LA PRESTACIÓN DE SERVICIOS PARA LA REALIZACIÓN DE JORNADAS DE ESTERILIZACIÓN Y ATENCIÓN A URGENCIAS VETERINARIAS DEL PROYECTO 2531: USME 100% ANIMALISTA</t>
  </si>
  <si>
    <t>" 2531 - “Usme 100% Animalista  "</t>
  </si>
  <si>
    <t>DDifRur. En la ruralidad con seguridad convivimos juntos.</t>
  </si>
  <si>
    <t>DDifLGBTIQ. Salud mental: Usme construye espacios seguros desde sus historias.</t>
  </si>
  <si>
    <t>DGral. Usme comunicación popular para Bogotá, Colombia y el mundo.</t>
  </si>
  <si>
    <t>FLDU-LP-044-2025</t>
  </si>
  <si>
    <t>PRESTAR EL SERVICIO DE APOYO LOGÍSTICO PARA LA EJECUCIÓN DE ACTIVIDADES ORIENTADAS AL FORTALECIMIENTO DE 30 MEDIOS COMUNITARIOS Y ALTERNATIVOS DE LA LOCALIDAD DE USME, MEDIANTE LA ORGANIZACIÓN DE PROCESOS DE FORMACIÓN, PRODUCCIÓN DE CONTENIDOS Y ENTREGA DE EQUIPOS.</t>
  </si>
  <si>
    <t>https://community.secop.gov.co/Public/Tendering/OpportunityDetail/Index?noticeUID=CO1.NTC.9276493&amp;isFromPublicArea=True&amp;isModal=False</t>
  </si>
  <si>
    <t>UT GESTION COMUNITARIA</t>
  </si>
  <si>
    <t>DGral. A trabajar unidos por la contrucción de paz.</t>
  </si>
  <si>
    <t>DDifRur. 53° Conmemoración del día del campesinado usmeño.</t>
  </si>
  <si>
    <t>DDifRur. Escuelas de formación artísticas, culturales y patrimoniales de la ruralidad de Usme.</t>
  </si>
  <si>
    <t>DDifRur. Fortaleciendo los saberes campesinos</t>
  </si>
  <si>
    <t>DDifJuv. Semana de la juventud: Jóvenes con trayectoria, emergentes y vanguardistas.</t>
  </si>
  <si>
    <t>TLL. Recuperación de franjas paralelas a rondas hídricas RED DE SENDEROS RURALES DE USME</t>
  </si>
  <si>
    <t>PS-778-2025 (146942)</t>
  </si>
  <si>
    <t>Prestar los servicios para el fortalecimiento de las coberturas verdes de la Localidad de Usme a través de la implementación de actividades entorno a la restauración ecológica, la conservación de la estructura ecológica principal junto con sus conectores ecosistémicos, el mantenimiento de jardinería, muros verdes y arbolado tanto de la zona urbana como rural.</t>
  </si>
  <si>
    <t>No contratada</t>
  </si>
  <si>
    <t xml:space="preserve">DDifJuv. Aprendiendo para crear un sueño. </t>
  </si>
  <si>
    <t>DDifMujer. Historia de vida y saberes de mujeres cuidadoras.</t>
  </si>
  <si>
    <t>DDifMujer. Preveniendo el feminicidio desde los derechos de las humanas.</t>
  </si>
  <si>
    <t xml:space="preserve">No de votos </t>
  </si>
  <si>
    <t xml:space="preserve">LINK SECOP </t>
  </si>
  <si>
    <t>Tunjuelito</t>
  </si>
  <si>
    <t xml:space="preserve">Fortalecimiento a la red ciudadana de monitoreo de calidad de aire de Tunjuelito </t>
  </si>
  <si>
    <t>313- 2023 CPS (90037)</t>
  </si>
  <si>
    <t>IMPLEMENTAR EL PROGRAMA AMBIENTAL DE LA LOCALIDAD DE TUNJUELITO A TRAVÉS DEL DESARROLLO DE LOS COMPONENTES: 1. PROCEDAS, PROYECTO N 1918 Reverdecimiento del territorio, 2. ACCIONES DE FOMENTO DE LA AGRICULTURA URBANA PROYECTO N 1912 Cultivando nuestro territorio 3. DOS ESTRATEGIAS DE CAPACITACIÓN EN SEPARACIÓN EN LA FUENTE Y RECICLAJE, PROYECTO 1923 Cambio de hábitos para una Tunjuelito sostenible</t>
  </si>
  <si>
    <t>1912 - Cultivando nuestro territorio
1918 - Reverdecimiento del territorio
1923 - Cambio de hábitos para una Tunjuelito sostenible</t>
  </si>
  <si>
    <t>https://community.secop.gov.co/Public/Tendering/OpportunityDetail/Index?noticeUID=CO1.NTC.4489276&amp;isFromPublicArea=True&amp;isModal=False</t>
  </si>
  <si>
    <t>FUNDACION ECODES</t>
  </si>
  <si>
    <t>345 Dia(s)</t>
  </si>
  <si>
    <t>Terminado (Pendiente actualización en SECOP II)</t>
  </si>
  <si>
    <t xml:space="preserve">Lab.Jov Club itinerante artistico-juvenil </t>
  </si>
  <si>
    <t>149-2024 CPS-P (103417)</t>
  </si>
  <si>
    <t>PRESTAR SUS SERVICIOS PROFESIONALES EN LOS PROCESOS DE RECUPERACIÓN DE ESPACIO PÚBLICO; CONTROL DE ACTIVIDADES ECONÓMICAS Y VENDEDORES INFORMALES Y ACOMPAÑAMIENTO EN OPERATIVOS DE INSPECCIÓN; VIGILANCIA Y CONTROL EN LA LOCALIDAD DE TUNJUELITO</t>
  </si>
  <si>
    <t>2076 - Control Institucional para la Tunjuelito del siglo XXI</t>
  </si>
  <si>
    <t>https://community.secop.gov.co/Public/Tendering/OpportunityDetail/Index?noticeUID=CO1.NTC.5802307&amp;isFromPublicArea=True&amp;isModal=true&amp;asPopupView=true</t>
  </si>
  <si>
    <t>ANDRES FELIPE FLOREZ MURILLO</t>
  </si>
  <si>
    <t>4 Mes(es)</t>
  </si>
  <si>
    <t xml:space="preserve">Lab.Jov Festival Recreodeportivo - Tunjo Festival </t>
  </si>
  <si>
    <t>674-2024-CPS (120159)</t>
  </si>
  <si>
    <t>DESARROLLAR LAS ACTIVIDADES RECREO DEPORTIVAS Y LOGÍSTICAS QUE SE REQUIERAN PARA LA REALIZACIÓN DE LA INICIATIVA FESTIVAL RECREODEPORTIVO -TUNJO FESTIVAL EN EL MARCO DEL PROYECTO 2037 DENOMINADO POR EL BIENESTAR RECREO DEPORTIVO DE TUNJUELITO</t>
  </si>
  <si>
    <t>2037 - Por el bienestar recreo-deportivo de Tunjuelito</t>
  </si>
  <si>
    <t>https://community.secop.gov.co/Public/Tendering/OpportunityDetail/Index?noticeUID=CO1.NTC.7113972&amp;isFromPublicArea=True&amp;isModal=true&amp;asPopupView=true</t>
  </si>
  <si>
    <t>FUNDACIÓN OTRO ROLLO SOCIAL</t>
  </si>
  <si>
    <t>5 Mes(es)</t>
  </si>
  <si>
    <t xml:space="preserve">En ejecucion </t>
  </si>
  <si>
    <t>Escuelas de Formación Deportiva Tunjuelito Campeona</t>
  </si>
  <si>
    <t>122-2024 CPS-P (103501)</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</si>
  <si>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</si>
  <si>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2069 - Fortaleciendo a Tunjuelito desde lo social</t>
  </si>
  <si>
    <t>https://community.secop.gov.co/Public/Tendering/OpportunityDetail/Index?noticeUID=CO1.NTC.5715998&amp;isFromPublicArea=True&amp;isModal=true&amp;asPopupView=true</t>
  </si>
  <si>
    <t>WILSON ALFREDO RIVAS TIMOTE</t>
  </si>
  <si>
    <t>188-2024 CPS-P (103461)</t>
  </si>
  <si>
    <t>PRESTAR SUS SERVICIOS PROFESIONALES PARA EL DESARROLLO DE ACCIONES DE ACOMPANAMIENTO PSICOSOCIAL Y ORIENTACION A LA RESOLUCION DE CONFLICTOS EN LA COMUNIDAD ESCOLAR EN EL MARCO DEL PROYECTO 2063 TUNJUELITO SIN CONFLICTOS</t>
  </si>
  <si>
    <t>2063 - Tunjuelito sin conflictos</t>
  </si>
  <si>
    <t>https://community.secop.gov.co/Public/Tendering/OpportunityDetail/Index?noticeUID=CO1.NTC.5783665&amp;isFromPublicArea=True&amp;isModal=true&amp;asPopupView=true</t>
  </si>
  <si>
    <t>MARÍA CAMILA SÁNCHEZ ACEVEDO</t>
  </si>
  <si>
    <t>125, 202-2024 CPS-AG (104769)</t>
  </si>
  <si>
    <t>PRESTAR SUS SERVICIOS DE APOYO A LA GESTIÓN; EN EL ACOMPAÑAMIENTO DE LOS PROCESOS DE BIENESTAR Y PROTECCIÓN ANIMAL Y LA GESTIÓN AMBIENTAL; DE LA ALCALDÍA LOCAL DE TUNJUELITO</t>
  </si>
  <si>
    <t>1922 - Tunjuelito protectora con los animales de compañia</t>
  </si>
  <si>
    <t>https://community.secop.gov.co/Public/Tendering/OpportunityDetail/Index?noticeUID=CO1.NTC.5827411&amp;isFromPublicArea=True&amp;isModal=true&amp;asPopupView=true</t>
  </si>
  <si>
    <t>MYRIAM ALEXANDRA SARMIENTO DUARTE</t>
  </si>
  <si>
    <t>254-2024 CPS-P (111528)</t>
  </si>
  <si>
    <t>PRESTAR SUS SERVICIOS PROFESIONALES PARA LA COORDINACION DE LA FORMACION DEPORTIVA Y LOS EVENTOS RECREODEPORTIVOS DE LA LOCALIDAD DE TUNJUELITO</t>
  </si>
  <si>
    <t>2072 - Fortaleciendo a Tunjuelito desde lo social
2063 - Tunjuelito sin conflictos
1922 - Tunjuelito protectora con los animales de compañia
2037 - Por el bienestar recreo-deportivo de Tunjuelito</t>
  </si>
  <si>
    <t>https://community.secop.gov.co/Public/Tendering/OpportunityDetail/Index?noticeUID=CO1.NTC.6317467&amp;isFromPublicArea=True&amp;isModal=true&amp;asPopupView=true</t>
  </si>
  <si>
    <t>YINET VIVERLY NUÑEZ BEDOYA</t>
  </si>
  <si>
    <t>Tunjuelito campeona - escuelas de formacion deportiva</t>
  </si>
  <si>
    <t>375-2024 CPS-AG (113485)</t>
  </si>
  <si>
    <t>PRESTAR SUS SERVICIOS COMO ENTRENADOR DEPORTIVO EN LA EJECUCIÓN DE LAS ACTIVIDADES PARA LA IMPLEMENTACIÓN DEL PROGRAMA ESCUELAS DE FORMACIÓN DEPORTIVA Y DE LAS ACCIONES PREVISTAS DEL PROYECTO 2037 DENOMINADO POR EL BIENESTAR RECREO-DEPORTIVO DE TUNJUELITO</t>
  </si>
  <si>
    <t>https://community.secop.gov.co/Public/Tendering/OpportunityDetail/Index?noticeUID=CO1.NTC.6547937&amp;isFromPublicArea=True&amp;isModal=true&amp;asPopupView=true</t>
  </si>
  <si>
    <t>JUAN SEBASTIAN SALINAS BOSHELL</t>
  </si>
  <si>
    <t>390-2024 CPS-AG (113485)</t>
  </si>
  <si>
    <t>PRESTAR SUS SERVICIOS COMO ENTRENADOR DEPORTIVO EN LA EJECUCIÓN DE LAS ACTIVIDADES PARA LA IMPLEMENTACIÓN DEL PROGRAMA ESCUELAS DE FORMACIÓN DEPORTIVA Y DE LAS ACCIONES PREVISTAS DEL PROYECTO 2037 DENOMINADO POR EL BIENESTAR RECREO-DEPORTIVO DE TUNJUELITO.</t>
  </si>
  <si>
    <t>angie lisbeth sierra muñoz</t>
  </si>
  <si>
    <t>397-2024 CPS AG (113485)</t>
  </si>
  <si>
    <t>RAFAEL FERNANDO ROBAYO MARROQUIN</t>
  </si>
  <si>
    <t>460-2024 CPS -AG (117733)</t>
  </si>
  <si>
    <t>RESTAR SUS SERVICIOS COMO ENTRENADOR DEPORTIVO EN LA EJECUCIÓN DE LAS ACTIVIDADES PARA LA IMPLEMENTACIÓN DEL PROGRAMA ESCUELAS DE FORMACIÓN DEPORTIVÁ Y DE LAS ACCIONES PREVISTAS DEL PROYECTO 2037 DENOMINADO POR EL BIENESTAR RECREO-DEPORTIVO DE TUNJUELITO</t>
  </si>
  <si>
    <t>https://community.secop.gov.co/Public/Tendering/OpportunityDetail/Index?noticeUID=CO1.NTC.6783581&amp;isFromPublicArea=True&amp;isModal=true&amp;asPopupView=true</t>
  </si>
  <si>
    <t>FRANCY PAOLA BUITRAGO GUERRERO</t>
  </si>
  <si>
    <t xml:space="preserve"> $-   </t>
  </si>
  <si>
    <t>Tunjuelito Dignifica la Diversidad de Capacidades a través de la Cultura</t>
  </si>
  <si>
    <t>636-2024 CPS (119269)</t>
  </si>
  <si>
    <t>PRESTAR LOS SERVICIOS LOGÍSTICOS PARA EL DESARROLLO DE LOS EVENTOS ARTÍSTICOS Y/O CULTURALES REPRESENTATIVOS PARA LA LOCALIDAD DE TUNJUELITO Y BRINDAR EL MANTENIMIENTO PREVENTIVO Y/O CORRECTIVO DE INSTRUMENTOS MUSICALES DEL PROYECTO 2051 TUNJUELITO SE APROPIA DEL ARTE; LA CULTURA Y EL PATRIMONIO DE LA VIGENCIA 2024</t>
  </si>
  <si>
    <t>2051 - Tunjuelito se apropia del arte, la cultura y el patrimonio</t>
  </si>
  <si>
    <t>https://community.secop.gov.co/Public/Tendering/OpportunityDetail/Index?noticeUID=CO1.NTC.6935635&amp;isFromPublicArea=True&amp;isModal=true&amp;asPopupView=true</t>
  </si>
  <si>
    <t>LOGISTICA Y GESTION DE NEGOCIOS</t>
  </si>
  <si>
    <t>186 Dia(s)</t>
  </si>
  <si>
    <t>Festival de bailes folcloricos en la localidad de Tunjuelito</t>
  </si>
  <si>
    <t>550-2024 CPS (115772)</t>
  </si>
  <si>
    <t>PRESTAR LOS SERVICIOS PARA EJECUCIÓN DEL PROYECTO DE INVERSIÓN No. 1925; DENOMINADO TUNJUELITO SIN VIOLENCIA Y LIBRE DE FEMINICIDIOS; CON EL FIN DE VINCULAR A PERSONAS EN SUS DIFERENCIAS; DIVERSAS Y CONDICIONES EN ACCIONES PARA PREVENCIÓN DEL FEMINICIDIO Y PROMOCION DEL DERECHO A UNA VIDA LIBRE DE VIOLENCIAS; BAJO LOS ENFOQUES DE GÉNERO; DIFERENCIAL; POBLACIONAL; AMBIENTAL Y TERRITORIAL EN LA LOCALIDAD DE TUNJUELITO</t>
  </si>
  <si>
    <t>1925 - Tunjuelito sin violenta y libre de feminicidio</t>
  </si>
  <si>
    <t>https://community.secop.gov.co/Public/Tendering/OpportunityDetail/Index?noticeUID=CO1.NTC.6750324&amp;isFromPublicArea=True&amp;isModal=true&amp;asPopupView=true</t>
  </si>
  <si>
    <t>Avance Organizacional Consultores BIC</t>
  </si>
  <si>
    <t>Lab.Civ Tunjuelito participativa y transformadora con nuestras victimas</t>
  </si>
  <si>
    <t>610-2024 CPS (117851)</t>
  </si>
  <si>
    <t>REALIZAR PROCESOS FORMATIVOS; ACTIVIDADES DE FORTALECIMIENTO SOCIAL Y ECONOMICO; Y EVENTOS ARTISTICOS Y CULTURALES; ORIENTADOS A LA CONSTRUCCION DE MEMORIA; VERDAD; REPARACION INTEGRAL DE LAS VICTIMAS; PAZ Y RECONCILIACION EN LA LOCALIDAD DE TUNJUELITO; EN EL MARCO DEL PROYECTO DE INVERSION No. 1924 DENOMINADO: ATENCION; PROTECCION Y GARANTIAS A LAS VICTIMAS EN EL MARCO DEL CONTRATO SOCIAL</t>
  </si>
  <si>
    <t>1924 - Atención, protección y garantías a las víctimas</t>
  </si>
  <si>
    <t>https://community.secop.gov.co/Public/Tendering/OpportunityDetail/Index?noticeUID=CO1.NTC.6896133&amp;isFromPublicArea=True&amp;isModal=true&amp;asPopupView=true</t>
  </si>
  <si>
    <t>INDUHOTEL S.A.S</t>
  </si>
  <si>
    <t>6 Mes(es)</t>
  </si>
  <si>
    <t>Lab.Civ Gran campaña por la construccion de paz y memoria en la localidad de Tunjuelito</t>
  </si>
  <si>
    <t>Lab.Civ Superación para cuidado animal</t>
  </si>
  <si>
    <t>525-2024 (114039)</t>
  </si>
  <si>
    <t>PRESTAR SERVICIOS PARA IMPLEMENTAR ACCIONES DE ESTERILIZACIÓN; URGENCIAS; BRIGADAS MÉDICO VETERINARIAS; EDUCACIÓN Y ADOPCIÓN; QUE BENEFICIEN ANIMALES DE COMPAÑÍA; EN CONDICIÓN O EN HABITABILIDAD EN CALLE Y VULNERABLES DE LA LOCALIDAD DE TUNJUELITO</t>
  </si>
  <si>
    <t>https://community.secop.gov.co/Public/Tendering/OpportunityDetail/Index?noticeUID=CO1.NTC.6579707&amp;isFromPublicArea=True&amp;isModal=true&amp;asPopupView=true</t>
  </si>
  <si>
    <t>UNIÓN TEMPORAL BIENESTAR TUNJUELITO</t>
  </si>
  <si>
    <t>225 Dia(s)</t>
  </si>
  <si>
    <t> SEMBRADORES DE SUEÑOS TUNJUELITO</t>
  </si>
  <si>
    <t>656-2024 CPS (116717)</t>
  </si>
  <si>
    <t>EJECUTAR EL PROGRAMA AMBIENTAL DE TUNJUELITO MEDIANTE UNA ESTRATEGIA INTEGRAL DE EDUCACIÓN AMBIENTAL; A TRAVÉS DEL DESARROLLO DE ACTIVIDADES QUE PROMUEVAN LA AGRICULTURA URBANA; LOS PROCESOS COMUNITARIOS DE EDUCACIÓN AMBIENTAL; RESTAURACIÓN DE CORREDORES NATURALES; JARDINERÍA URBANA; PLANTACIÓN; MANTENIMIENTO DE ÁRBOLES Y ACCIONES DE SEPARACIÓN EN LA FUENTE Y RECICLAJE QUE PERMITAN CAMBIAR NUESTROS HÁBITOS DE VIDA PARA REVERDECER A TUNJUELITO; ADAPTARNOS Y MITIGAR LA CRISIS CLIMÁTICA</t>
  </si>
  <si>
    <t>1912 - Cultivando nuestro territorio
1918 - Reverdecimiento del territorio
1919-  Red de corredores naturales para la biodiversidad
1920 - Más árboles para Tunjuelito
1923 - Cambio de hábitos para una Tunjuelito sostenible</t>
  </si>
  <si>
    <t>https://community.secop.gov.co/Public/Tendering/OpportunityDetail/Index?noticeUID=CO1.NTC.6771375&amp;isFromPublicArea=True&amp;isModal=true&amp;asPopupView=true</t>
  </si>
  <si>
    <t>10 Mes(es)</t>
  </si>
  <si>
    <t>TUNJUELITO EMPODERANDO A VENDORES INFORMALES PARA SU FORMALIZACION</t>
  </si>
  <si>
    <t>710-2024 CPS (121140)</t>
  </si>
  <si>
    <t>PRESTAR SERVICIOS PARA LLEVAR A CABO GESTIONES RECREATIVAS Y CULTURALES ENCAMINADAS A FORTALECER LOS EMPRENDIMIENTOS DE VENDEDORES INFORMALES Y SUSCRIBIR ACUERDOS DE BUEN USO DEL ESPACIO PÚBLICO; EN EL MARCO DEL PROYECTO DE INVERSIÓN 2055</t>
  </si>
  <si>
    <t>2055 - Organización del espacio público en el marc</t>
  </si>
  <si>
    <t>https://community.secop.gov.co/Public/Tendering/OpportunityDetail/Index?noticeUID=CO1.NTC.7151103&amp;isFromPublicArea=True&amp;isModal=true&amp;asPopupView=true</t>
  </si>
  <si>
    <t>Halloween de colores “recorridos sonoros y literarios en la ciudad”</t>
  </si>
  <si>
    <t>539-2024 CPS (118944)</t>
  </si>
  <si>
    <t>REALIZAR 1 ACUERDO PARA EL USO DEL ESPACIO PUBLICO CON FINES CULTURALES; DEPORTIVOS; RECREACIONALES O DE MERCADOS TEMPORALES; VINCULANDO LA INICIATIVA HALLOWEEN DE COLORES; CONTRIBUYENDO A UN ESPACIO PÚBLICO MÁS SEGURO QUE APORTE AL FORTALECIMIENTO SOCIAL DE LA LOCALIDAD</t>
  </si>
  <si>
    <t>Mínima cuantía</t>
  </si>
  <si>
    <t>2055 - Organización del espacio público en el marco del contrato social y ambiental</t>
  </si>
  <si>
    <t>https://community.secop.gov.co/Public/Tendering/OpportunityDetail/Index?noticeUID=CO1.NTC.6810872&amp;isFromPublicArea=True&amp;isModal=true&amp;asPopupView=true</t>
  </si>
  <si>
    <t>LOGISTIC</t>
  </si>
  <si>
    <t>2 Mes(es)</t>
  </si>
  <si>
    <t>Expedicion agroecologica en tren por la Sabana de Bogota</t>
  </si>
  <si>
    <t>706-2024 CPS (120804)</t>
  </si>
  <si>
    <t>PRESTAR LOS SERVICIOS DE CAPACITACIÓN EN PARTICIPACIÓN CIUDADANA; FORMULACIÓN DE PROYECTOS COMUNITARIOS Y DOTACIÓN DE ELEMENTOS A GRUPOS; ORGANIZACIONES E INSTANCIAS DE PARTICIPACIÓN; DE LA LOCALIDAD DE TUNJUELITO EN EL MARCO DEL PROYECTO 2069</t>
  </si>
  <si>
    <t>https://community.secop.gov.co/Public/Tendering/OpportunityDetail/Index?noticeUID=CO1.NTC.7158628&amp;isFromPublicArea=True&amp;isModal=true&amp;asPopupView=true</t>
  </si>
  <si>
    <t>187 Dia(s)</t>
  </si>
  <si>
    <t>Fortalecimiento del Comité de Libertad Religiosa de Tunjuelito #EresLibreDeCreer</t>
  </si>
  <si>
    <t>Reporteritos ambientales de Tunjuelito</t>
  </si>
  <si>
    <t>Lab.Civ Tunjuelito una comunidad libre de violencias</t>
  </si>
  <si>
    <t>664-2024 CPS (119943)</t>
  </si>
  <si>
    <t>EJECUTAR EL PROYECTO DE INVERSIÓN No. 1925 TUNJUELITO SIN VIOLENCIA Y LIBRE DE FEMINICIDIOS PARA LA CONSTRUCCIÓN DE CIUDADANÍA Y  DESARROLLO DE CAPACIDADES EN TORNO AL RECONOCIMIENTO; APROPIACIÓN Y EJERCICIO DE LOS DERECHOS DE LAS MUJERES; EN LA LOCALIDAD DE TUNJUELITO</t>
  </si>
  <si>
    <t>https://community.secop.gov.co/Public/Tendering/OpportunityDetail/Index?noticeUID=CO1.NTC.7037192&amp;isFromPublicArea=True&amp;isModal=true&amp;asPopupView=true</t>
  </si>
  <si>
    <t>Conociendo mi localidad en bici</t>
  </si>
  <si>
    <t>Lab.Civ Mujer que cuida, mujer que se cuida</t>
  </si>
  <si>
    <t>719-2024- CPS (120351)</t>
  </si>
  <si>
    <t>PRESTAR SERVICIOS PARA LA VINCULACIÓN DE MUJERES CUIDADORAS DE LA LOCALIDAD A ESTRATEGIAS DE CUIDADO A TRAVÉS DE ESPACIOS DE RECREACIÓN; FORMACIÓN Y RESPIRO QUE RESIGNIFIQUEN EL TRABAJO DE CUIDADO EN TUNJUELITO EN EL MARCO DEL PROYECTO 1915 TUNJUELITO CUIDADORA Y PROTECTORA</t>
  </si>
  <si>
    <t>1915 - Tunjuelito cuidadora y protectora</t>
  </si>
  <si>
    <t>https://community.secop.gov.co/Public/Tendering/OpportunityDetail/Index?noticeUID=CO1.NTC.7120550&amp;isFromPublicArea=True&amp;isModal=true&amp;asPopupView=true</t>
  </si>
  <si>
    <t>Lab.Civ Juntando diversidad de talentos</t>
  </si>
  <si>
    <t>Lab.Civ Mujeres tejiendo la prevención del feminicidio</t>
  </si>
  <si>
    <t>Juegos de convivencia escolar consumo de sustancias psicoativas, matoneo para colegios de Tunjuelito</t>
  </si>
  <si>
    <t>CPS-675 de 2024-(120339)</t>
  </si>
  <si>
    <t>PRESTAR SERVICIOS QUE INCLUYAN ACCIONES LUDICOPEDAGOGICAS Y ARTISTICAS DE TRANSFERENCIA DE HERRAMIENTAS SOCIOEMOCIONALES PARA LA RESOLUCIÓN DE CONFLICTOS; EN EL MARCO DEL PROYECTO DE INVERSIÓN 2063 TUNJUELITO SIN CONFLICTOS.</t>
  </si>
  <si>
    <t> 2063 - Tunjuelito sin conflictos</t>
  </si>
  <si>
    <t>https://community.secop.gov.co/Public/Tendering/OpportunityDetail/Index?noticeUID=CO1.NTC.7105667&amp;isFromPublicArea=True&amp;isModal=False</t>
  </si>
  <si>
    <t>FUNDACIÓN ALBERTO MERANI</t>
  </si>
  <si>
    <t>Tunjuelito Multicultural</t>
  </si>
  <si>
    <t>716-2025 CPS (148293)</t>
  </si>
  <si>
    <t>CONTRATAR; POR LOTES; LA PRESTACIÓN DE SERVICIOS PARA LAPLANEACIÓN; ORGANIZACIÓN; EJECUCIÓN; SEGUIMIENTO Y EVALUACIÓN DE ACCIONES; PROGRAMAS Y EVENTOS CULTURALES; SOCIALES; DEPORTIVOS; EDUCATIVOS; TECNOLÓGICOS Y DE BIENESTAR INTEGRAL EN LA LOCALIDAD DE TUNJUELITO; CONFORME A LOS PROYECTOS DE INVERSIÓN DEL PLAN DE DESARROLLO LOCAL 2025-2028 TUNJUELITO CAMINA SEGURA Y LAS CONDICIONES TÉCNICAS Y OPERATIVAS DEFINIDAS POR LA ENTIDAD</t>
  </si>
  <si>
    <t>O230117459920242916 Tunjuelito comprometido con el deporte y la recreación
O230117459920242820 Salud y bienestar para Tunjuelito
O230117459920242851 Tunjuelito conectada con las TICS
O230117459920242880 Seguridad y convivencia en Tunjuelito
O230117459920242898 Impulsando el Desarrollo Económico en Tunjuelito
O230117459920242929 Tunjuelito epicentro de cultura
O230117459920242929 Tunjuelito epicentro de cultura
O230117459920242816 Tunjuelito libre de violencia y feminicidio</t>
  </si>
  <si>
    <t>https://community.secop.gov.co/Public/Tendering/OpportunityDetail/Index?noticeUID=CO1.NTC.9269375&amp;isFromPublicArea=True&amp;isModal=true&amp;asPopupView=true</t>
  </si>
  <si>
    <t>UT CULTURA Y DEPORTE TUNJUELITO</t>
  </si>
  <si>
    <t>8 Mes(es)</t>
  </si>
  <si>
    <t xml:space="preserve">firmado </t>
  </si>
  <si>
    <t>X Festival de rock de Tunjuelito "Tunjuelito Territorio Rock"</t>
  </si>
  <si>
    <t>CONTRATAR; POR LOTES; LA PRESTACIÓN DE SERVICIOS PARA LA PLANEACIÓN; ORGANIZACIÓN; EJECUCIÓN; SEGUIMIENTO Y EVALUACIÓN DE ACCIONES; PROGRAMAS Y EVENTOS CULTURALES; SOCIALES; DEPORTIVOS; EDUCATIVOS; TECNOLÓGICOS Y DE BIENESTAR INTEGRAL EN LA LOCALIDAD DE TUNJUELITO; CONFORME A LOS PROYECTOS DE INVERSIÓN DEL PLAN DE DESARROLLO LOCAL 2025-2028 TUNJUELITO CAMINA SEGURA Y LAS CONDICIONES TÉCNICAS Y OPERATIVAS DEFINIDAS POR LA ENTIDAD</t>
  </si>
  <si>
    <t xml:space="preserve">Construcción de Paz: Herramientas de Promoción y Prevención  para mejorar la  convivencia Escolar. </t>
  </si>
  <si>
    <t>693- 2025 CPS (148200)</t>
  </si>
  <si>
    <t>PRESTACION DE SERVICIOS PARA LA IMPLEMENTACIÓN DE UNA ESTRATEGIA EN EL MARCO DEL PROYECTO DE INVERSIÓN 2880 DENOMINADO SEGURIDAD Y CONVIVENCIA EN TUNJUELITO</t>
  </si>
  <si>
    <t>O230117459920242880 Seguridad y convivencia en Tunjuelito</t>
  </si>
  <si>
    <t>https://community.secop.gov.co/Public/Tendering/OpportunityDetail/Index?noticeUID=CO1.NTC.9259263&amp;isFromPublicArea=True&amp;isModal=true&amp;asPopupView=true</t>
  </si>
  <si>
    <t>Empresa Consultora Constructora y Proveedora V&amp;J SAS</t>
  </si>
  <si>
    <t>7 Mes(es)</t>
  </si>
  <si>
    <t>Un mundo para todos: Inclusión y Discapacidad</t>
  </si>
  <si>
    <t>352-2025 CI (133942)</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</si>
  <si>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</si>
  <si>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O230117459920242929 Tunjuelito epicentro de cultura</t>
  </si>
  <si>
    <t>https://community.secop.gov.co/Public/Tendering/OpportunityDetail/Index?noticeUID=CO1.NTC.8288824&amp;isFromPublicArea=True&amp;isModal=true&amp;asPopupView=true</t>
  </si>
  <si>
    <t>201 Dia(s)</t>
  </si>
  <si>
    <t>Gimnasios Públicos por Tunjuelito</t>
  </si>
  <si>
    <t>458-2025 CPS-AG (142145)</t>
  </si>
  <si>
    <t>PRESTAR SUS SERVICIOS COMO INSTRUCTOR DEPORTIVO EN LA EJECUCION DE LAS ACTIVIDADES PARA LA IMPLEMENTACION DEL PROGRAMA GIMNASIOS PUBLICOS Y DE LAS ACCIONES PREVISTAS PARA LA IMPLEMENTACION DE LAS ACTIVIDADES DE LOS EVENTOS RECREO DEPORTIVOS DE TUNJUELITO</t>
  </si>
  <si>
    <t>O230117459920242916 Tunjuelito comprometido con el deporte y la recreación</t>
  </si>
  <si>
    <t>https://community.secop.gov.co/Public/Tendering/OpportunityDetail/Index?noticeUID=CO1.NTC.8924923&amp;isFromPublicArea=True&amp;isModal=true&amp;asPopupView=true</t>
  </si>
  <si>
    <t>Miguel Angel Gomez Pirazan</t>
  </si>
  <si>
    <t>3 Mes(es)</t>
  </si>
  <si>
    <t>En ejecución (pendiente de cargar el último pago en Secop II).</t>
  </si>
  <si>
    <t>Escuelas Deportivas por Tunjuelito</t>
  </si>
  <si>
    <t>492-2025 CPS-P (143025)</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</si>
  <si>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</si>
  <si>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https://community.secop.gov.co/Public/Tendering/OpportunityDetail/Index?noticeUID=CO1.NTC.8967787&amp;isFromPublicArea=True&amp;isModal=true&amp;asPopupView=true</t>
  </si>
  <si>
    <t>HENRY TEQUIA GARZON</t>
  </si>
  <si>
    <t>TUNJUELITO GODSPELL</t>
  </si>
  <si>
    <t>444-2025 CPS-AG (142104)</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</si>
  <si>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</si>
  <si>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https://community.secop.gov.co/Public/Tendering/OpportunityDetail/Index?noticeUID=CO1.NTC.8915288&amp;isFromPublicArea=True&amp;isModal=False</t>
  </si>
  <si>
    <t xml:space="preserve">#N/D </t>
  </si>
  <si>
    <t>Foro Local de Libertad Religiosa y Salud Mental en la familia.</t>
  </si>
  <si>
    <t>147-2025 CPS-AG (127804)</t>
  </si>
  <si>
    <t>https://community.secop.gov.co/Public/Tendering/OpportunityDetail/Index?noticeUID=CO1.NTC.7781028&amp;isFromPublicArea=True&amp;isModal=true&amp;asPopupView=true</t>
  </si>
  <si>
    <t>BILLY ELVIS PEREZ BARRERA</t>
  </si>
  <si>
    <t>Responsabilidad articulada del uso del espacio público y del medio ambiente</t>
  </si>
  <si>
    <t>Creencias que inspiran e impactan a Tunjuelito: Fortalecimiento Comité Local de Libertad Religiosa.</t>
  </si>
  <si>
    <t>Arte y Memoria Colectiva para la Paz y Reparación Comunitaria</t>
  </si>
  <si>
    <t xml:space="preserve">Carnaval de empremdimiento tunjuelito </t>
  </si>
  <si>
    <t>710-2025 CPS (146641)</t>
  </si>
  <si>
    <t>PRESTAR LOS SERVICIOS PARA LA CAPACITACIÓN Y FORMACIÓN DE PERSONAS DE LA LOCALIDAD DE TUNJUELITO EN PARTICIPACIÓN CIUDADANA; CAPACIDADES DEMOCRÁTICAS Y EL FORTALECIMIENTO DE LAS ORGANIZACIONES SOCIALES Y/O INSTANCIAS DE PARTICIPACIÓN EN EL MARCO DEL PROYECTO 2928 PARTICIPACIÓN CIUDADANA COMO MOTOR DE DESARROLLO EN TUNJUELITO</t>
  </si>
  <si>
    <t>O230117459920242928 Participación ciudadana como motor de desarrollo en Tunjuelito</t>
  </si>
  <si>
    <t>https://community.secop.gov.co/Public/Tendering/OpportunityDetail/Index?noticeUID=CO1.NTC.9259150&amp;isFromPublicArea=True&amp;isModal=true&amp;asPopupView=true</t>
  </si>
  <si>
    <t>COexistencia y COincidencia</t>
  </si>
  <si>
    <t>721- 2025 CPS (149182)</t>
  </si>
  <si>
    <t>PRESTAR SERVICIOS PARA LA FORMACIÓN CULTURAL; EL FORTALECIMIENTO SOCIAL Y ECONÓMICO; Y EVENTOS ARTÍSTICOS Y CULTURALES; ORIENTADOS A LA CONSTRUCCIÓN DE MEMORIA; VERDAD; REPARACIÓN INTEGRAL DE LAS VÍCTIMAS; PAZ Y RECONCILIACIÓN EN LA LOCALIDAD DE TUNJUELITO; EN EL MARCO DEL PROYECTO DE INVERSIÓN 2811 DENOMINADO TUNJUELITO TERRITORIO DE PAZ</t>
  </si>
  <si>
    <t>O230117459920242811 Tunjuelito Territorio de paz</t>
  </si>
  <si>
    <t>https://community.secop.gov.co/Public/Tendering/OpportunityDetail/Index?noticeUID=CO1.NTC.9298635&amp;isFromPublicArea=True&amp;isModal=true&amp;asPopupView=true</t>
  </si>
  <si>
    <t xml:space="preserve">Tunjuelito suena a Colombia </t>
  </si>
  <si>
    <t xml:space="preserve">UBUNTU SPORT TUNJUELITO </t>
  </si>
  <si>
    <t>Emprendamos juntos con propósito.</t>
  </si>
  <si>
    <t>"Ser un héroe es fácil en Tunjuelito: ¡solo tienes que separar el plástico del papel!"</t>
  </si>
  <si>
    <t>695-2025 CPS (145384)</t>
  </si>
  <si>
    <t>PRESTAR LOS SERVICIOS DE APOYO LOGÍSTICO; TÉCNICO; OPERATIVO Y DE GESTIÓN ADMINISTRATIVA PARA LA ENTREGA; DISTRIBUCIÓN Y SEGUIMIENTO DE DOTACIONES E IMPLEMENTOS RECREO-DEPORTIVOS DESTINADOS A LA COMUNIDAD; ASÍ COMO PARA LA PLANEACIÓN; OPERACIÓN Y EJECUCIÓN DEL BANCO DE INICIATIVAS RECREO-DEPORTIVAS; EN EL MARCO DEL PROYECTO 2916 TUNJUELITO COMPROMETIDO CON EL DEPORTE Y LA RECREACIÓN; EN ARTICULACIÓN CON LA ALCALDÍA LOCAL DE TUNJUELITO Y SU POBLACIÓN</t>
  </si>
  <si>
    <t>https://community.secop.gov.co/Public/Tendering/OpportunityDetail/Index?noticeUID=CO1.NTC.9259245&amp;isFromPublicArea=True&amp;isModal=true&amp;asPopupView=true</t>
  </si>
  <si>
    <t>C APOLO</t>
  </si>
  <si>
    <t>Tunjuelito sin estigmas</t>
  </si>
  <si>
    <t>685-2025 CPS (144300)</t>
  </si>
  <si>
    <t>PRESTAR LOS SERVICIOS TÉCNICOS; ADMINISTRATIVOS Y OPERATIVOS NECESARIOS PARA IMPLEMENTAR ACCIONES ESTRATÉGICAS ORIENTADAS AL FORTALECIMIENTO DE CAPACIDADES Y AL INCREMENTO DE LA PRODUCTIVIDAD DE LOS NEGOCIOS DE LA LOCALIDAD DE TUNJUELITO EN EL MARCO DE LOS PROYECTOS DE INVERSIÓN 2879 Y 2898</t>
  </si>
  <si>
    <t>O230117459920242879 Tunjuelito apuesta por la construcción del tejido empresarial
O230117459920242879 Tunjuelito apuesta por la construcción del tejido empresarial
O230117459920242898 Impulsando el Desarrollo Económico en Tunjuelito</t>
  </si>
  <si>
    <t>https://community.secop.gov.co/Public/Tendering/OpportunityDetail/Index?noticeUID=CO1.NTC.9166181&amp;isFromPublicArea=True&amp;isModal=true&amp;asPopupView=true</t>
  </si>
  <si>
    <t>CONSORCIO ASOCOR</t>
  </si>
  <si>
    <t xml:space="preserve">Firmado </t>
  </si>
  <si>
    <t>DGral. Tunjuelito contruyendo Paz y memoria a travez de escuelas de aprendizaje.</t>
  </si>
  <si>
    <t>424-2025 CPS-P (133915)</t>
  </si>
  <si>
    <t>PRESTAR SUS SERVICIOS PROFESIONALES EN EL íREA DE GESTIí“N DEL DESARROLLO; ADMINISTRATIVA Y FINANZAS; EN LOS TEMAS DE PLANEACIí“N; REALIZANDO LA FORMULACIí“N Y EL SEGUIMIENTO DE LOS PROCESOS DE INVERSIí“N ASIGNADOS DESDE EL PUNTO DE VISTA TÉCNICO; ADMINISTRATIVO Y FINANCIERO Y DE LOS CONTRATOS EN EJECUCIí“N Y POSTERIOR LIQUIDACIí“N</t>
  </si>
  <si>
    <t>O230117459920242898 Impulsando el Desarrollo Económico en Tunjuelito</t>
  </si>
  <si>
    <t>https://community.secop.gov.co/Public/Tendering/OpportunityDetail/Index?noticeUID=CO1.NTC.8822548&amp;isFromPublicArea=True&amp;isModal=true&amp;asPopupView=true</t>
  </si>
  <si>
    <t>LEIDY YULEIMA AMAYA MORA</t>
  </si>
  <si>
    <t>135 Dia(s)</t>
  </si>
  <si>
    <t xml:space="preserve">DDifLGBTIQ. Cultura mujer T Tunjuelito </t>
  </si>
  <si>
    <t>DGral. Viviendo nuestro deporte ancestral, retenemos vida y salud.</t>
  </si>
  <si>
    <t>DGral. Apropiación de los usos y constumbres de los pueblos indígenas Tunjuelito.</t>
  </si>
  <si>
    <t>DGral. Cátedra Jurisdicción Especial Indígena y Ordinaria.</t>
  </si>
  <si>
    <t>696-2025 CPS (150498)</t>
  </si>
  <si>
    <t>PRESTAR LOS SERVICIOS LOGÍSTICOS Y COMUNITARIOS PARA LA ORGANIZACIÓN Y EJECUCIÓN DE LAS INICIATIVAS DE INVERSIÓN ORIENTADAS A LA PRESERVACIÓN CULTURAL; EL FORTALECIMIENTO COMUNITARIO Y LA PARTICIPACIÓN DE LAS COMUNIDADES ÉTNICAS DE LA LOCALIDAD DE TUNJUELITO; EN EL MARCO DE LOS PROYECTOS DE INVERSIÓN 2918 TUNJUELITO POR UN PACTO CON SUS RAÍCES Y 2916 TUNJUELITO COMPROMETIDO CON EL DEPORTE Y LA RECREACIÓN</t>
  </si>
  <si>
    <t xml:space="preserve">O230117459920242916 Tunjuelito comprometido con el deporte y la recreación
</t>
  </si>
  <si>
    <t>https://community.secop.gov.co/Public/Tendering/OpportunityDetail/Index?noticeUID=CO1.NTC.9358587&amp;isFromPublicArea=True&amp;isModal=true&amp;asPopupView=true</t>
  </si>
  <si>
    <t>COMUNIDAD INDIGENA PASTOS DE BOGOTA</t>
  </si>
  <si>
    <t>DGral. Fortalecimiento para el sector comercial de la localidad de Tunjuelito</t>
  </si>
  <si>
    <t>O230117459920242916 Tunjuelito comprometido con el deporte y la recreación
O230117459920242918 Tunjuelito por un pacto con sus raíces</t>
  </si>
  <si>
    <t>DGral. Conozco mi casa y promuevo el turismo en ella</t>
  </si>
  <si>
    <t>DDifJuv. Club itinerante artistico- juvenil de Tunjuelito 2.0</t>
  </si>
  <si>
    <t>DDifEtnico. Innovar lo conocido y aprender lo desconocido recorrido histórico juegos tradicionales</t>
  </si>
  <si>
    <t>DDifEtnico. Digitalizar afro</t>
  </si>
  <si>
    <t>DDifEtnico. Cultura memoria y territorio del Pacífico</t>
  </si>
  <si>
    <t>725-2025 CPS (148989)</t>
  </si>
  <si>
    <t>PRESTAR SERVICIOS LOGÍSTICOS PARA LA ORGANIZACIÓN Y EJECUCIÓN DE LAS INICIATIVAS DE INVERSIÓN CON LAS COMUNIDADES ETNICAS DE LA LOCALIDAD DE TUNJUELITO; EN EL MARCO DE LOS PROYECTOS 2918 TUNJUELITO POR UN PACTO CON SUS RAÍCES 2916 TUNJUELITO COMPROMETIDO CON EL DEPORTE Y LA RECREACIÓN Y 2851 TUNJUELITO CONECTADO CON LAS TIC</t>
  </si>
  <si>
    <t>O230117459920242918 Tunjuelito por un pacto con sus raíces
O230117459920242851 Tunjuelito conectada con las TICS
O230117459920242916 Tunjuelito comprometido con el deporte y la recreación</t>
  </si>
  <si>
    <t>https://community.secop.gov.co/Public/Tendering/OpportunityDetail/Index?noticeUID=CO1.NTC.9298165&amp;isFromPublicArea=True&amp;isModal=true&amp;asPopupView=true</t>
  </si>
  <si>
    <t>DECADA INVERSIONES S.A.S.</t>
  </si>
  <si>
    <t>DGral. Transformando nuestros jardines</t>
  </si>
  <si>
    <t>DGral. Haciendo  el cambio  prevención y violencia de Tunjuelito</t>
  </si>
  <si>
    <t xml:space="preserve">DGral. Tunjuelito salva por amor </t>
  </si>
  <si>
    <t>600-2025 CPS-P (144349)</t>
  </si>
  <si>
    <t>PRESTAR SUS SERVICIOS PROFESIONALES EN EL ÁREA DE GESTIÓN DEL DESARROLLO LOCAL ADMINISTRATIVA Y FINANCIERA; EN LOS TEMAS DE PLANEACIÓN; REALIZANDO EL ACOMPAÑAMIENTO JURíDICO DE LOS PROYECTOS DE INVERSIÓN DEL PLAN DE DESARROLLO LOCAL.</t>
  </si>
  <si>
    <t>O230117459920242816 Tunjuelito libre de violencia y feminicidio</t>
  </si>
  <si>
    <t>https://community.secop.gov.co/Public/Tendering/OpportunityDetail/Index?noticeUID=CO1.NTC.9121102&amp;isFromPublicArea=True&amp;isModal=true&amp;asPopupView=true</t>
  </si>
  <si>
    <t>KARIN JUNIETH CARLIER PLATA</t>
  </si>
  <si>
    <t>1 Mes(es)</t>
  </si>
  <si>
    <t xml:space="preserve">DGral. Tunjuelito salvando vidas por amor </t>
  </si>
  <si>
    <t>DGral. Si quiero a mi peludito me capacito</t>
  </si>
  <si>
    <t>712-2025 CPS (149125)</t>
  </si>
  <si>
    <t>BRINDAR JORNADAS Y SERVICIOS DE ESTERILIZACIÓN Y URGENCIAS VETERINARIAS; PARA POBLACIÓN CANINA Y FELINA EN CONDICIÓN DE VULNERABILIDAD Y/O CALLE Y DE ESTRATOS 1; 2 Y 3; CON EL FIN DE MITIGAR LA SOBREPOBLACIÓN Y MEJORAR LA CALIDAD DE VIDA DE LOS ANIMALES; EN EL MARCO DEL PROYECTO 2867 -TUNJUELITO; UN HOGAR PARA NUESTROS ANIMALE</t>
  </si>
  <si>
    <t>O230117459920242867 Tunjuelito un hogar para nuestros animales</t>
  </si>
  <si>
    <t>https://community.secop.gov.co/Public/Tendering/OpportunityDetail/Index?noticeUID=CO1.NTC.9297011&amp;isFromPublicArea=True&amp;isModal=true&amp;asPopupView=true</t>
  </si>
  <si>
    <t>DGral. Competencias digitales para adultos mayores</t>
  </si>
  <si>
    <t xml:space="preserve">DGral. La casa de la juventud está conectada </t>
  </si>
  <si>
    <t>720-2025 CPS (149147)</t>
  </si>
  <si>
    <t>IMPLEMENTAR ACCIONES COMUNITARIAS DE EDUCACIÓN AMBIENTAL; SEPARACIÓN EN LA FUENTE; BIENESTAR Y PROTECCIÓN ANIMAL; EN EL MARCO DE LOS PROYECTOS 2875 TUNJUELITO RESILIENTE ORDENA SU TERRITORIO Y SE ADAPTA AL CAMBIO CLIMÁTICO Y 2867 TUNJUELITO UN HOGAR PARA NUESTROS ANIMALES; DEL PLAN DE DESARROLLO LOCAL TUNJUELITO CAMINA SEGURA.</t>
  </si>
  <si>
    <t>O230117459920242875 Tunjuelito resiliente ordena su territorio y se adapta al cambio climático</t>
  </si>
  <si>
    <t>https://community.secop.gov.co/Public/Tendering/OpportunityDetail/Index?noticeUID=CO1.NTC.9298468&amp;isFromPublicArea=True&amp;isModal=true&amp;asPopupView=true</t>
  </si>
  <si>
    <t>DDifMujer. Creando capacidades para las mujeres de Tunjuelito</t>
  </si>
  <si>
    <t>FDLT-SMU-686-2025(145394)</t>
  </si>
  <si>
    <t>SUMINISTRAR; POR LOTES Y A PRECIOS UNITARIOS; BIENES DE DOTACIÓN DEPORTIVA; TECNOLÓGICA; DE PREVENCIÓN Y GESTIÓN DEL RIESGO; Y DE MOBILIARIO PARA LA LOCALIDAD DE TUNJUELITO; EN CUMPLIMIENTO DE LAS METAS DE LOS PROYECTOS DE INVERSIÓN 2916; 2869; 2851 y 2910 DEL PLAN DE DESARROLLO LOCAL 2025-2028 TUNJUELITO CAMINA SEGURA</t>
  </si>
  <si>
    <t>Selección abreviada subasta inversa</t>
  </si>
  <si>
    <t>O230117459920242851 Tunjuelito conectada con las TICS
O230117459920242916 Tunjuelito comprometido con el deporte y la recreación</t>
  </si>
  <si>
    <t>https://community.secop.gov.co/Public/Tendering/OpportunityDetail/Index?noticeUID=CO1.NTC.9258594&amp;isFromPublicArea=True&amp;isModal=true&amp;asPopupView=true</t>
  </si>
  <si>
    <t>GNSAS</t>
  </si>
  <si>
    <t>DDifMujer. las mujeres de Tunjuelito  en contra de las violencias</t>
  </si>
  <si>
    <t>O230117459920242851 Tunjuelito conectada con las TICS 
O230117459920242916 Tunjuelito comprometido con el deporte y la recreación</t>
  </si>
  <si>
    <t>DDifMujer. Avanzando y respirando las mujeres cuidadoras en Tunjuelito</t>
  </si>
  <si>
    <t>694-2025 CPS (145647)</t>
  </si>
  <si>
    <t>EJECUTAR ACCIONES ORIENTADAS A LA PROMOCIÓN DEL EJERCICIO DE DERECHOS Y EL FORTALECIMIENTO DE LA AUTONOMÍA ECONÓMICA DE LAS MUJERES DE LA LOCALIDAD DE TUNJUELITO; EN EL MARCO DEL PROYECTO DE INVERSIÓN NO. 2819 CUIDANDO CUIDADORAS</t>
  </si>
  <si>
    <t>O230117459920242819 Cuidando a cuidadoras</t>
  </si>
  <si>
    <t>https://community.secop.gov.co/Public/Tendering/OpportunityDetail/Index?noticeUID=CO1.NTC.9259404&amp;isFromPublicArea=True&amp;isModal=true&amp;asPopupView=true</t>
  </si>
  <si>
    <t xml:space="preserve">DGral. La seguridad como fortalecimiento a la comunidad </t>
  </si>
  <si>
    <t>624- 2025 CPS (143303)</t>
  </si>
  <si>
    <t>EJECUTAR EL PROYECTO DE INVERSION No. 2816 TUNJUELITO SIN VIOLENCIA Y LIBRE DE FEMINICIDIOS; MEDIANTE EL DESARROLLO DE ACCIONES ORIENTADAS A LA PREVENCIÓN DEL FEMINICIDIO Y LAS VIOLENCIAS BASADAS EN GÉNERO; PROMOVIENDO LA VINCULACION Y PARTICIPACION DE LA COMUNIDAD EN ESTRATEGIAS DE PREVENCION Y ATENCION. ESTRATEGIAS DE PREVENCION Y ATENCION.</t>
  </si>
  <si>
    <t>https://community.secop.gov.co/Public/Tendering/OpportunityDetail/Index?noticeUID=CO1.NTC.8992915&amp;isFromPublicArea=True&amp;isModal=False</t>
  </si>
  <si>
    <t xml:space="preserve">DGral. Educacion por parte del frente de seguridad del conjunto </t>
  </si>
  <si>
    <t xml:space="preserve">DGral. Educamos con amor para prevenir </t>
  </si>
  <si>
    <t xml:space="preserve">No. Votos </t>
  </si>
  <si>
    <t>Bosa</t>
  </si>
  <si>
    <t>Con el deporte tenemos salud, actividad física y mental, mayores de 50 años</t>
  </si>
  <si>
    <t>519-2023</t>
  </si>
  <si>
    <t>PRESTAR LOS SERVICIOS PARA LA REALIZACION DE ACTIVIDADES MISIONALES Y DE APOYO QUE REQUIERA LA LOCALIDAD DE BOSA EN EL MARCO DEL CUMPLIMIENTO DEL PLAN DE DESARROLLO LOCAL”</t>
  </si>
  <si>
    <t>Prestación de servicios</t>
  </si>
  <si>
    <t>Bosa se la juega por el deporte.</t>
  </si>
  <si>
    <t>https://community.secop.gov.co/Public/Tendering/OpportunityDetail/Index?noticeUID=CO1.NTC.4763102&amp;isFromPublicArea=True&amp;isModal=False</t>
  </si>
  <si>
    <t>12/09/2023 </t>
  </si>
  <si>
    <t>92 días</t>
  </si>
  <si>
    <t xml:space="preserve">En proceso de revisión de informes final y proyección de liquidación </t>
  </si>
  <si>
    <t>Nuestros saberes nunca los olvidaremos</t>
  </si>
  <si>
    <t>661-2024</t>
  </si>
  <si>
    <t>PRESTAR LOS SERVICIOS DE ASISTENCIA TECNICA E INTEGRAL Y LA ADMINISTRACIÓN DE RECURSOS PARA EL DESARROLLO DE ACTIVIDADES LOGISTICAS EN EL MARCO DE LA EJECUCIÓN DE LAS METAS DE LOS PROYECTOS DE INVERSIÓN DEL PLAN DE DESARROLLO LOCAL 2021-2024 DEL FONDO DE DESARROLLO LOCAL DE BOSA</t>
  </si>
  <si>
    <t>CONTRATO INTERADMINISTRATIVO</t>
  </si>
  <si>
    <t>BosARTE para vivir la cultura local.</t>
  </si>
  <si>
    <t>https://community.secop.gov.co/Public/Tendering/OpportunityDetail/Index?noticeUID=CO1.NTC.7245125&amp;isFromPublicArea=True&amp;isModal=False</t>
  </si>
  <si>
    <t>FINANCIERA DE DESARROLLO TERRITORIAL S.A.</t>
  </si>
  <si>
    <t>13 meses</t>
  </si>
  <si>
    <t xml:space="preserve"> 5 meses </t>
  </si>
  <si>
    <t>En proceso de liquidación</t>
  </si>
  <si>
    <t>Tsunami Gospel 2.0</t>
  </si>
  <si>
    <t>Andar por el camino siempre seguro</t>
  </si>
  <si>
    <t>Acuerdos para La Bosa del siglo XXI.</t>
  </si>
  <si>
    <t>Red de agricultura comunal de Bosa</t>
  </si>
  <si>
    <t>FDLBOSALIC 007-2024</t>
  </si>
  <si>
    <t>EL CONTRATISTA SE OBLIGA PARA CON EL FONDO DE DESARROLLO LOCAL DE BOSA A PRESTAR SUS SERVICIOS DE MANTENIMIENTO DE ÁRBOLES URBANOS EN ESPACIOS PÚBLICOS; A DESARROLLAR E IMPLEMENTAR ACCIONES DE FOMENTO PARA LA AGRICULTURA URBANA; Y REALIZAR EJERCICIOS DE CAPACITACIÓN Y SENSIBILIZACIÓN EN MATERIA DE ECOEFICIENCIA EN RECICLAJE Y MANEJO DE RESIDUOS, QUE PERMITAN CAMBIAR NUESTROS HÁBITOS DE VIDA PARA LA CONSERVACIÓN DEL MEDIO AMBIENTE, PROMOVIENDO EL REVERDECIMIENTO AMBIENTAL Y LA MITIGACIÓN DEL RIESGO A LA CRISIS CLIMÁTICA EN LA LOCALIDAD DE BOSA. EN EL MARCO DEL PROYECTO No. 1713, 1742, 1744. "UN NUEVO CONTRATO SOCIAL Y AMBIENTAL PARA BOSA.</t>
  </si>
  <si>
    <t xml:space="preserve"> Bosa Siembra Vida y esperanza. Una apuesta por la seguridad alimentaria.</t>
  </si>
  <si>
    <t>https://community.secop.gov.co/Public/Tendering/OpportunityDetail/Index?noticeUID=CO1.NTC.7174915&amp;isFromPublicArea=True&amp;isModal=False</t>
  </si>
  <si>
    <t>CONSORCIO AC BOSA</t>
  </si>
  <si>
    <t xml:space="preserve"> 8 meses</t>
  </si>
  <si>
    <t>30 días</t>
  </si>
  <si>
    <t xml:space="preserve">En proceso de liquidación </t>
  </si>
  <si>
    <t>El tour Viva la bici, viva Bosa</t>
  </si>
  <si>
    <t>Torneo relámpago mixto de fútbol infantil y juvenil</t>
  </si>
  <si>
    <t>Más deporte para los estudiantes</t>
  </si>
  <si>
    <t>Recuperando y fortaleciendo nuestro espacio publico </t>
  </si>
  <si>
    <t>2.646 </t>
  </si>
  <si>
    <t xml:space="preserve">Bosa  Apoya al adulto mayor </t>
  </si>
  <si>
    <t xml:space="preserve">Bosa es deporte </t>
  </si>
  <si>
    <t>Estallido cultural bosuno</t>
  </si>
  <si>
    <t>Bosa es cultura gastronómica</t>
  </si>
  <si>
    <t>Torneo de baloncesto 3 x 3 Bosa All Stars</t>
  </si>
  <si>
    <t>Carrera atlética Bosa 5k y 10k</t>
  </si>
  <si>
    <t>Torneo relámpago de microfútbol infantil y juvenil</t>
  </si>
  <si>
    <t>Festival juegos tradicionales generacionales</t>
  </si>
  <si>
    <t xml:space="preserve">Semillero selección de Taekwondo Bosa </t>
  </si>
  <si>
    <t>https://community.secop.gov.co/Public/Tendering/OpportunityDetail/Index?noticeUID=CO1.NTC.4763102&amp;isFromPublicArea=True&amp;isModal=False
https://community.secop.gov.co/Public/Tendering/OpportunityDetail/Index?noticeUID=CO1.NTC.6975893&amp;isFromPublicArea=True&amp;isModal=true&amp;asPopupView=true</t>
  </si>
  <si>
    <t>Mujeres cuidadoras al descanso</t>
  </si>
  <si>
    <t>CIA472/2024</t>
  </si>
  <si>
    <t>CIA472/2024 : objeto “PRESTAR LOS SERVICIOS AL FONDO DE DESARROLLO LOCAL DE BOSA PARA IMPLEMENTAR PROGRAMAS DE FORMACIÓN MUSICAL  CON EL FIN DE PROMOVER EL DESARROLLO DE HABILIDADES Y DESTREZAS BÁSICAS, DESA-RROLLO DE EXPRESIONES MUSICALES INDIVIDUALES Y COLECTIVAS, BRINDADO DESARROLLO DE CAPACIDADES, ESPACIOS DE RESPIRO Y, LA PROMO-CIÓN DEL EJERCICIO DE DERECHOS DE LAS MUJERES CUIDADORAS Y DESA-RROLLO DE CAPACIDADES DE LAS MUJERES EN SUS DIFERENCIAS Y DIVER-SIDADES SIN LÍMITE DE EDAD DE LA LOCALIDAD DE BOSA”.</t>
  </si>
  <si>
    <t>Estrategias de cuidado para cuidadoras, cuidadores y a personas con discapacidad</t>
  </si>
  <si>
    <t>https://community.secop.gov.co/Public/Tendering/OpportunityDetail/Index?noticeUID=CO1.NTC.6990598&amp;isFromPublicArea=True&amp;isModal=False</t>
  </si>
  <si>
    <t xml:space="preserve">Universidad Distrital Francisco Jóse de Caldas </t>
  </si>
  <si>
    <t xml:space="preserve">6 meses </t>
  </si>
  <si>
    <t xml:space="preserve">2 meses y 9 días </t>
  </si>
  <si>
    <t>Las mujeres circul-ando la palabra seguimos construyendo ciudadanías.</t>
  </si>
  <si>
    <t>En total (10) contratos CPS por contratación directa:
CPS 459 - 2024 
460 - 2024 
462  - 2024
463  - 2024
464 - 2024
465  - 2024
466 - 2024
467 - 2024
471 - 2024 
485  - 2024</t>
  </si>
  <si>
    <t xml:space="preserve">Objeto: “Prestar los servicios de apoyo a la gestión al fondo de desarrollo local de bosa para el seguimiento a la gestión administrativa y operativa en el marco de la ejecución de la iniciativa ganadora de presupuestos 37297-las mujeres circulando la palabra seguimos construyendo ciudadanías, asociada al proyecto de inversión 1749-bosa incondicional con las mujeres.”
</t>
  </si>
  <si>
    <t>1.Contratación directa con ciudadanas
2.Contrato prestación de servicios logísticos y administrativos</t>
  </si>
  <si>
    <t>Construcción de ciudadanía y desarrollo de capacidades para el ejercicio de derechos de las mujeres.</t>
  </si>
  <si>
    <t xml:space="preserve">https://community.secop.gov.co/Public/Tendering/OpportunityDetail/Index?noticeUID=CO1.NTC.6974976&amp;isFromPublicArea=True&amp;isModal=true&amp;asPopupView=true
https://community.secop.gov.co/Public/Tendering/OpportunityDetail/Index?noticeUID=CO1.NTC.6975727&amp;isFromPublicArea=True&amp;isModal=true&amp;asPopupView=true
https://community.secop.gov.co/Public/Tendering/OpportunityDetail/Index?noticeUID=CO1.NTC.7012857&amp;isFromPublicArea=True&amp;isModal=true&amp;asPopupView=true
https://community.secop.gov.co/Public/Tendering/OpportunityDetail/Index?noticeUID=CO1.NTC.6983507&amp;isFromPublicArea=True&amp;isModal=true&amp;asPopupView=true
https://community.secop.gov.co/Public/Tendering/OpportunityDetail/Index?noticeUID=CO1.NTC.6975893&amp;isFromPublicArea=True&amp;isModal=true&amp;asPopupView=true
https://community.secop.gov.co/Public/Tendering/OpportunityDetail/Index?noticeUID=CO1.NTC.6976037&amp;isFromPublicArea=True&amp;isModal=true&amp;asPopupView=true
https://community.secop.gov.co/Public/Tendering/OpportunityDetail/Index?noticeUID=CO1.NTC.6975947&amp;isFromPublicArea=True&amp;isModal=true&amp;asPopupView=true
https://community.secop.gov.co/Public/Tendering/OpportunityDetail/Index?noticeUID=CO1.NTC.6975533&amp;isFromPublicArea=True&amp;isModal=true&amp;asPopupView=true
https://community.secop.gov.co/Public/Tendering/OpportunityDetail/Index?noticeUID=CO1.NTC.6976078&amp;isFromPublicArea=True&amp;isModal=true&amp;asPopupView=true
https://community.secop.gov.co/Public/Tendering/OpportunityDetail/Index?noticeUID=CO1.NTC.6975765&amp;isFromPublicArea=True&amp;isModal=true&amp;asPopupView=true
</t>
  </si>
  <si>
    <t>"En total (10) contratos CPS por contratación directa
Plan de medios INVERSIONES CONTRATOS BR SAS CPS717/2024 
Logística y gestión de negocios SAS CPS 519/2023 "</t>
  </si>
  <si>
    <t xml:space="preserve">Todos los contratos de persona natural ya fueron pagos </t>
  </si>
  <si>
    <t xml:space="preserve">Mes de febrero </t>
  </si>
  <si>
    <t>En el mes de marzo de 2026</t>
  </si>
  <si>
    <t>Tejiendo la paz: Memoria, paz y reconciliación</t>
  </si>
  <si>
    <t>710-2024</t>
  </si>
  <si>
    <t>Prestar servicios integrales para la formación y fortalecimiento a las comunidades de la localidad de Bosa, en el marco de la ejecución de los proyectos de inversión 1746 y 1748 y participación ciudad</t>
  </si>
  <si>
    <t>Construcción de memoria, verdad, reparación, víctimas, paz y reconciliación.</t>
  </si>
  <si>
    <t>https://community.secop.gov.co/Public/Tendering/OpportunityDetail/Index?noticeUID=CO1.NTC.7258987&amp;isFromPublicArea=True&amp;isModal=False</t>
  </si>
  <si>
    <t>FODESEP</t>
  </si>
  <si>
    <t>10 meses 23 dias</t>
  </si>
  <si>
    <t>Liberándonos de las violencias</t>
  </si>
  <si>
    <t>CIA407/2024</t>
  </si>
  <si>
    <t xml:space="preserve">CIA707/2024: PRESTAR LOS SERVICIOS DE FORMACIÓN PARA EL TRABAJO Y DESARROLLO HUMANO EN EL MARCO DE LOS PROYECTOS DE INVERSIÓN 1749 Y 1750, QUE BRINDEN CAPACIDADES Y COMPETENCIAS CON UN ENFOQUE DE PREVENCIÓN DE VIOLENCIAS PARA LA INCLUSIÓN PARTICIPATIVA DE LAS MUJERES DENTRO DE LOS DIVERSOS ESPACIOS CONSULTIVOS Y DECISORIOS DE LA LOCALIDAD DE BOSA </t>
  </si>
  <si>
    <t>https://community.secop.gov.co/Public/Tendering/OpportunityDetail/Index?noticeUID=CO1.NTC.6810320&amp;isFromPublicArea=True&amp;isModal=False</t>
  </si>
  <si>
    <t>Escuela artística ambiental para emprendedores</t>
  </si>
  <si>
    <t>Bosa emprendedora, productiva y resiliente</t>
  </si>
  <si>
    <t>Formación y creación de frentes de seguridad</t>
  </si>
  <si>
    <t>709-2024</t>
  </si>
  <si>
    <t>PRESTAR LOS SERVICIOS DE FORMACIÓN PARA EL TRABAJO Y DESARROLLO HUMANO A LOS HABITANTES DE LA LOCALIDAD DE BOSA EN EL MARCO DE LOS PROYECTOS DE INVERSIÓN 1833 Y 1836 PARA LA PROMOCIÓN Y FOMENTO DE LA SEGURIDAD, LA CONVIVENCIA Y LA JUSTICIA.</t>
  </si>
  <si>
    <t>Promoción de la convivencia ciudadana.</t>
  </si>
  <si>
    <t>community.secop.gov.co/Public/Tendering/OpportunityDetail/Index?noticeUID=CO1.NTC.7260631</t>
  </si>
  <si>
    <t xml:space="preserve">Proceso de liquidación </t>
  </si>
  <si>
    <t xml:space="preserve">Pendiente </t>
  </si>
  <si>
    <t xml:space="preserve">Eco Parche de Bosa Recicla </t>
  </si>
  <si>
    <t>Cambios de hábitos de consumo, separación en la fuente y reciclaje.</t>
  </si>
  <si>
    <t>community.secop.gov.co/Public/Tendering/OpportunityDetail/Index?noticeUID=CO1.NTC.7174915&amp;isFromPublicArea=True&amp;isModal=False</t>
  </si>
  <si>
    <t>Me defiendo, me protejo</t>
  </si>
  <si>
    <t>Bosa responsable esteriliza con amor</t>
  </si>
  <si>
    <t>521- 2023</t>
  </si>
  <si>
    <t>PRESTAR LOS SERVICIOS DE SALUD ANIMAL PARA LA PREVENCIÓN Y ATENCIÓN MEDICA VETERINARIA DE ANIMALES EN CONDICIÓN DE HABITABILIDAD DE CALLE Y ANIMALES DE COMPAÑÍA DE ESTRATOS 1, 2, Y 3 DE ESPECIE FELINA Y CANINA, CON EL PROPÓSITO DE FORTALECER LA ESTRATEGIA DE BIENESTAR ANIMAL EN LA LOCALIDAD DE BOSA</t>
  </si>
  <si>
    <t>Bosa peluda: acciones para cuidar y proteger a los pequeños animales</t>
  </si>
  <si>
    <t>https://community.secop.gov.co/Public/Tendering/OpportunityDetail/Index?noticeUID=CO1.NTC.4862234&amp;isFromPublicArea=True&amp;isModal=true&amp;asPopupView=true</t>
  </si>
  <si>
    <t xml:space="preserve">Fundación ECODES </t>
  </si>
  <si>
    <t xml:space="preserve">11 meses </t>
  </si>
  <si>
    <t xml:space="preserve">37 días </t>
  </si>
  <si>
    <t xml:space="preserve">A la espera de radicación de los informes por parte del operador </t>
  </si>
  <si>
    <t xml:space="preserve">Para la vigencia 2025 no fueron radicados informes </t>
  </si>
  <si>
    <t>Fortalecimiento económico a vendedores informales</t>
  </si>
  <si>
    <t>Bosa sabe a Pacífico</t>
  </si>
  <si>
    <t>Bosa tiene ADN creativo.</t>
  </si>
  <si>
    <t>Intercambio cultural Bosa</t>
  </si>
  <si>
    <t>Apoyar de forma técnica, financiera y/o promocional 7 emprendimientos y/o unidades productivas juveniles culturales y creativas en Bosa.</t>
  </si>
  <si>
    <t>Revitalización del corazón productivo de las localidades</t>
  </si>
  <si>
    <t xml:space="preserve">Establecer un (1) proceso de educación ambiental liderado por jóvenes de Bosa, para desarrollar acciones en beneficio del Bosque urbano, promoviendo la conciencia silvicultural a través de recorridos ambientales, talleres, señaléticas y una galería que recoja el proceso desarrollado, entre otros. </t>
  </si>
  <si>
    <t>Concertación Juveil</t>
  </si>
  <si>
    <t>665-2024</t>
  </si>
  <si>
    <t>CONTRATAR LOS SERVICIOS PARA LA IMPLEMENTACIÓN O FORTALECIMIENTO DE HUERTAS URBANAS Y DOS “PROCESOS CIUDADANOS DE EDUCACIÓN AMBIENTAL - PROCEDAS” EN BUSCA DEL FORTALECIMIENTO DE LAS ORGANIZACIONES DE LA POBLACIÓN NEGRA, AFROCOLOMBIANA Y JÓVENES EN LA LOCALIDAD DE BOSA</t>
  </si>
  <si>
    <t>Bosa reverdece haciéndole frente al cambio climático.</t>
  </si>
  <si>
    <t>https://community.secop.gov.co/Public/Tendering/OpportunityDetail/Index?noticeUID=CO1.NTC.7248172&amp;isFromPublicArea=True&amp;isModal=False</t>
  </si>
  <si>
    <t xml:space="preserve">FUNCIPROMAGUI </t>
  </si>
  <si>
    <t>13/01/2025 </t>
  </si>
  <si>
    <t xml:space="preserve">4 meses </t>
  </si>
  <si>
    <t>$117,091,967</t>
  </si>
  <si>
    <t xml:space="preserve">En proceso de pago del segundo informe </t>
  </si>
  <si>
    <t xml:space="preserve">Realizar procesos de formación a 200 jóvenes de Bosa acerca del consumo responsable, economía circular y la separación en la fuente; liderados por población local joven con procesos ambientales relacionados, reconociendo la labor del reciclador de oficio. </t>
  </si>
  <si>
    <t xml:space="preserve">Reconocer y fortalecer los procesos juveniles de agricultura urbana existentes por medio de entrega de insumos y/o apoyo técnico, de acuerdo con las necesidades, y la realización de una ruta agroecológica por UPZ que promueva intercambios de saberes experiencias de re - existencias y apropiación comunitaria. </t>
  </si>
  <si>
    <t>Financiar un proyecto juvenil de bienes y servicios culturales, que potencie las capacidades en herramientas digitales para las ideas de negocio del sector cultural y creativo en la localidad de Bosa.</t>
  </si>
  <si>
    <t xml:space="preserve">Realizar un festival que contemple actividades artísticas y culturales con un enfoque poblacional juvenil generando un proceso que beneficie a toda la comunidad de la localidad de Bosa, teniendo en cuenta el lenguaje claro e incluyente para todo el evento. </t>
  </si>
  <si>
    <t xml:space="preserve">Concertación Juvenil </t>
  </si>
  <si>
    <t>Vincular a 200 personas de la localidad en su mayoría jóvenes, en una carrera atlética que tenga diferentes categorías, con edades comprendidas entre 14 a 28 años; con la categoría especial para la población con discapacidad y sus cuidadores o cuidadoras. Concertar con la población juvenil al momento de la formulación los elementos necesarios que se requieran para llevar a cabo la carrera como hidratación, kits, personal necesario, recorrido, premiación, establecer la temática por la que se realizará la carrera, entre otros.</t>
  </si>
  <si>
    <t>Realizar laboratorios de expresiones juveniles en cultura de paz en las 5 UPZ que contemplen espacios de sensibilización, reconciliación, memoria y paz con las siguientes fases: - Laboratorios de Expresión juveniles (1 producto por UPZ). - Intercambio de expresiones juveniles culturales entorno a la paz. - Sistematización creativa de experiencias de memoria - Carnaval de reconciliación y memoria de cierre.</t>
  </si>
  <si>
    <t>Realizar actividades que permitan la intervención en espacios públicos mediantes acciones artisticas, culturales y recreodeportivas como sketch, arengas, performance, entre otras, para la prevención del feminicidio y la violencia contra las mujeres en sus diferencias y diversidades. Actividades: - Realizar intervenciones culturales para la sensibilización de la población que contribuya a la desnaturalización de las violencias basadas en genero. - Realizar experiencias significativas en las masculinidades hegemonicas para la transformación de imaginarios que impacte en la prevención de violencias contra las mujeres. - Realizar un recorrido en Bicicleta en falda en la localidad para la resignificación de los espacios inseguros para las mujeres.</t>
  </si>
  <si>
    <t>Prevención del feminicidio y la violencia contra la mujer.</t>
  </si>
  <si>
    <t>Realizar acciones de formación dirigidos a 200 jóvenes bosunos en temáticas como: - Reconocimiento de rutas para resolución de medidas correctivas y sobre canales o rutas de atención de ofertas institucionales para la protección de derechos, con enfoque de seguridad, convivencia y justicia. - Reconocimiento de rutas para denunciar violencias basadas en género de personas jóvenes entre 14 y 18 años. - Formación en acciones de convivencia como; regulación de SPA, violencias basadas en género, movilidad segura y emociones. - Formación en mecanismos de protección de derechos humanos.</t>
  </si>
  <si>
    <t>ESCUELA DE FORMACION ARTISTICA INFANTIL</t>
  </si>
  <si>
    <t>Aunar esfuerzos técnicos, administrativos y financieros entre la scrd, idartes y el fondo de desarrollo; fondo de desarrollo local de bosa;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</si>
  <si>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$2.880.172.974</t>
  </si>
  <si>
    <t xml:space="preserve">Bosa: epicentro cultural de una ciudad que camina segura </t>
  </si>
  <si>
    <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t>
  </si>
  <si>
    <t>Secretaria Distrital De Cultura Recreaciòn Y Deporte  // IDARTES</t>
  </si>
  <si>
    <t>28 DE JULIO DE 2025</t>
  </si>
  <si>
    <t>381 DÌAS/12.5 MESES</t>
  </si>
  <si>
    <t>DEPORTE A LA MEDIDA DE TODOS</t>
  </si>
  <si>
    <t>899- 2025/ 888 - 2025</t>
  </si>
  <si>
    <t>prestación de servicios para la conformación, implementación y fortalecimiento del banco local de iniciativas recreo deportivas y de los servicios logísticos y operativos necesarios para la realización de actividades deportivas misionales y de apoyo que requiera en la localidad de bosa / 	realizar la adquisición de elementos tecnológicos, pedagógicos, culturales y deportivos para la comunidad de bosa, fortaleciendo la participación ciudadana y la calidad de vida de sus habitantes</t>
  </si>
  <si>
    <t xml:space="preserve">
$ 4.356.382.932
$ 4.771.792.287
</t>
  </si>
  <si>
    <t>Licitación pública/ Suministro</t>
  </si>
  <si>
    <t>Deporte y recreación para la apropiación efectiva del espacio publico y la construcción de ciudadanía</t>
  </si>
  <si>
    <t>Url=https%3a%2f%2fwww.secop.gov.co%3a443%2fCO1ContractsManagement%2fTendering%2fProcurementContractManagement%2fIndex&amp;prevCtxLbl=Contratos+</t>
  </si>
  <si>
    <t xml:space="preserve">
UT LOGISTICA DEPORTIVA
C I WARRIORS COMPANY SAS</t>
  </si>
  <si>
    <t>11/11/2025
5/11/2025</t>
  </si>
  <si>
    <t>7 meses
6 meses</t>
  </si>
  <si>
    <t>I FERIA DEL ARTE Y LA ARTESANIA  "ESARTEC"</t>
  </si>
  <si>
    <t>aunar esfuerzos técnicos, administrativos y financieros entre la scrd, idartes y el fondo de desarrollo; fondo de desarrollo local de bosa;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</si>
  <si>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EL "ANDANTE" FERIA DE ARTE Y ARTESANIA ITINERANTE </t>
  </si>
  <si>
    <t>Bosa te espera</t>
  </si>
  <si>
    <t>0945-2025</t>
  </si>
  <si>
    <t xml:space="preserve">Realizar la formación y fortalecimiento de los sectores productivos, turísticos y de capital de trabajo en la localidad de bosa </t>
  </si>
  <si>
    <t>$4,631,338,000</t>
  </si>
  <si>
    <t xml:space="preserve">Desarrollo economico incluyente para que Bosa camine Segura </t>
  </si>
  <si>
    <t>community.secop.gov.co/Public/Tendering/OpportunityDetail/Index?noticeUID=CO1.NTC.9266803&amp;isFromPublicArea=True&amp;isModal=true&amp;asPopupView=true</t>
  </si>
  <si>
    <t>$4.631.338.000</t>
  </si>
  <si>
    <t>capacitando sobre tipos de discapacidad y promoviendo la recreacion incluyente</t>
  </si>
  <si>
    <t>https://community.secop.gov.co/Public/Tendering/OpportunityDetail/Index?noticeUID=CO1.NTC.8912227&amp;isFromPublicArea=True&amp;isModal=true&amp;asPopupView=true</t>
  </si>
  <si>
    <t>ABUELOS EN ACCION, DEPORTE Y BIENESTAR</t>
  </si>
  <si>
    <t>JOVENES EN EL ARTE Y LA CULTURA PARA LA TRANSFORMACIÓN SOCIAL LOCAL</t>
  </si>
  <si>
    <t>Actividad física para las personas mayores de Bosa</t>
  </si>
  <si>
    <t>ESCUELAS DEPORTIVAS PARA LOS NIÑOS Y NIÑAS DE BOSA</t>
  </si>
  <si>
    <t>OLIMPIADAS TRADICIONALES PARA LAS PERSONAS MAYORES</t>
  </si>
  <si>
    <t>DEPORTE ES VIDA Y SALUD PARA PERSONAS CON DISCAPACIDAD DE LA LOCALIDAD DE BOSA</t>
  </si>
  <si>
    <t>Torneo relámpago mixto de futbol infantil</t>
  </si>
  <si>
    <t>VI FESTIVAL TESORO QUIMBAYA</t>
  </si>
  <si>
    <t>Dotación e intervención casa de la Juventud José Saramago - Bosa</t>
  </si>
  <si>
    <t>CTO 955 -915
CTO 888</t>
  </si>
  <si>
    <t xml:space="preserve">ejecucion de la sobras por el sistema de precios unitarios fijos a monto agotable sin formula de reajuste para la adecuacion y mantenimineot de la casa de la juventud y jardines infantiles de la localidad de bosa </t>
  </si>
  <si>
    <t xml:space="preserve">Por definir </t>
  </si>
  <si>
    <t>Contrato de obra</t>
  </si>
  <si>
    <t>Bosa con espacios sociales inclusivos y de calidad</t>
  </si>
  <si>
    <t>https://community.secop.gov.co/Public/Tendering/OpportunityDetail/Index?noticeUID=CO1.NTC.9185159&amp;isFromPublicArea=True&amp;isModal=true&amp;asPopupView=true</t>
  </si>
  <si>
    <t>C I WARRIORS COMPANY SAS</t>
  </si>
  <si>
    <t>Bosa Vive el Deporte</t>
  </si>
  <si>
    <t xml:space="preserve">II CAMPEONATO DE MICROFUTBOL INTEGRANDO BOSA </t>
  </si>
  <si>
    <t>BOSA EN MOVIMIENTO: ENCUENTROS DE DANZA Y CULTURA</t>
  </si>
  <si>
    <t>El Taller de La Microempresa</t>
  </si>
  <si>
    <t>1. CPS
1.1 CPS - 515 - 2025
1.2 CPS - 520 - 2025
1.3 CPS - 547 - 2025
1.4 CPS - 594 - 2025
1.5 CPS - 649 - 2025
2. CONT-INT 0945-2025 CPS (149464)</t>
  </si>
  <si>
    <t>1. prestar servicios profesionales para la verificación, ejecución y seguimiento de las actividades de formalización empresarial y el desarrollo económico inclusivo en el marco del proyecto de inversión no. 2826 - bosa caminando segura hacia la formalización empresarial especificaciones
2. desarrollar procesos de formación, fortalecimiento y
acompañamiento integral dirigidos a los sectores productivos,
turísticos y de capital de trabajo de la localidad de bosa.</t>
  </si>
  <si>
    <t>1. $45.400.000
2. $4,631,338,000</t>
  </si>
  <si>
    <t>1. Contratos de Prestación de Servicios
2. Contrato Interadministrativo</t>
  </si>
  <si>
    <t xml:space="preserve">Bosa caminando segura hacia la formalización empresarial </t>
  </si>
  <si>
    <t>Interactuando y jugando integramos comunales</t>
  </si>
  <si>
    <t>Rutas Sonoras de Bosa</t>
  </si>
  <si>
    <t>Bosa al aire libre</t>
  </si>
  <si>
    <t>ANTIFASHION BOSA</t>
  </si>
  <si>
    <t>Bosa una escuela para el arte joven</t>
  </si>
  <si>
    <t>Conexiòn Cultural Juvenil</t>
  </si>
  <si>
    <t>Realizar un diagnostico del empleo de los jóvenes, acompañado de capacitación.</t>
  </si>
  <si>
    <t>1. CPS
1.1 CPS - 467 - 2025
1.2 CPS - 435 - 2025
1.3 CPS - 404 - 2025
1.4 CPS - 437 - 2025
1.5 CPS - 446 - 2025
1.6 CPS - 506 - 2025
1.7 CPS - 627 - 2025
2. CONT-INT 0945-2025 CPS (149464)</t>
  </si>
  <si>
    <t>1. prestar servicios profesionales para la ejecución de acciones orientadas al fortalecimiento de la empleabilidad y la formación para el trabajo, en el marco del proyecto de inversión no. 2832 -desarrollo económico incluyente para que bosa camine segura, asegurando el cumplimiento de la normatividad vigente y los lineamientos estratégicos del plan de desarrollo local
2. desarrollar procesos de formación, fortalecimiento y
acompañamiento integral dirigidos a los sectores productivos,
turísticos y de capital de trabajo de la localidad de bosa</t>
  </si>
  <si>
    <t>1. $47.000.000
2. $4,631,338,000</t>
  </si>
  <si>
    <t>DDifJuv. olimpiada popular y tradicionales en deportes reconocidos</t>
  </si>
  <si>
    <t xml:space="preserve">DDifJuv. formación en deportes urbanos emergentes </t>
  </si>
  <si>
    <t>proceso de educación ambiental  que promueva el reconocimiento de fuentes hídricas</t>
  </si>
  <si>
    <t>974 -2025</t>
  </si>
  <si>
    <t>prestar servicios para la implementación de estrategias de educación ambiental comunitaria con el fin de promover la conservación de la biodiversidad y el agua en la localidad de bosa</t>
  </si>
  <si>
    <t xml:space="preserve">Licitacion publica </t>
  </si>
  <si>
    <t>Bosa protectora de su ambiente</t>
  </si>
  <si>
    <t>https://community.secop.gov.co/Public/Tendering/OpportunityDetail/Index?noticeUID=CO1.NTC.9308262&amp;isFromPublicArea=True&amp;isModal=true&amp;asPopupView=true</t>
  </si>
  <si>
    <t>ASOCIACION COORDINADORA CIVICA NACIONAL</t>
  </si>
  <si>
    <t>Sin cobrar</t>
  </si>
  <si>
    <t>Fortalecer las tres (3) instancias de participación juvenil</t>
  </si>
  <si>
    <t>DDifMujer. Bosa se pinta de violeta</t>
  </si>
  <si>
    <t>902-2025</t>
  </si>
  <si>
    <t>prestar los servicios operativos para el desarrollo de acciones de espacios de respiro para mujeres cuidadoras e implementación de actividades de fortalecimiento y sensibilización para la
prevención del feminicidio y las violencias contra las mujeres</t>
  </si>
  <si>
    <t xml:space="preserve">Contrato de Prestación de Servicios </t>
  </si>
  <si>
    <t>Bosa emancipadora: un territorio garante de los derechos de las mujeres</t>
  </si>
  <si>
    <t>https://community.secop.gov.co/Public/Tendering/OpportunityDetail/Index?noticeUID=CO1.NTC.8929802&amp;isFromPublicArea=True&amp;isModal=true&amp;asPopupView=true</t>
  </si>
  <si>
    <t>B2 NETWORKS SAS</t>
  </si>
  <si>
    <t xml:space="preserve">
19/12/2025</t>
  </si>
  <si>
    <t>DDifMujer. Cuidar a quién nos cuida</t>
  </si>
  <si>
    <t>A. 898-2025
B. 922-2025</t>
  </si>
  <si>
    <t>A. prestar servicios técnicos, administrativos y logísticos para la capacitación de mujeres en habilidades de conducción y promoción de la autonomía económica.
B. Prestar los servicios para el desarrollo de actividades y procesos formativos en saberes, oficios y liderazgo de las mujeres, formación en participación e incidencia ciudadana y en la prevención de violencias intrafamiliares y sexuales, en la localidad de bosa</t>
  </si>
  <si>
    <t>A. 450.000.000
B. 2.600.000.000</t>
  </si>
  <si>
    <t>A. Contrato de Prestación de Servicios 
B. Contrato interadministrativo</t>
  </si>
  <si>
    <t xml:space="preserve">Bosa protectora y garante de derechos de las mujeres y sus familias </t>
  </si>
  <si>
    <t xml:space="preserve">https://community.secop.gov.co/Public/Tendering/OpportunityDetail/Index?noticeUID=CO1.NTC.8965917&amp;isFromPublicArea=True&amp;isModal=true&amp;asPopupView=true
</t>
  </si>
  <si>
    <t>A. CORPORACIÓN ESCALANDO FUTURO
B.UNIVERSIDAD DISTRITAL FRANCISCO JOSE DE CALDAS</t>
  </si>
  <si>
    <t>DDifMujer. Escuela de liderazgo femenino: un camino hacia la autonomía económica</t>
  </si>
  <si>
    <t>10/11/2025
02/12/2025</t>
  </si>
  <si>
    <t>5 meses
6 meses</t>
  </si>
  <si>
    <t>N/A
N/A</t>
  </si>
  <si>
    <t>Primer festival de propiedad horizontal localidad de Bosa</t>
  </si>
  <si>
    <t>Festival Violeta por la vida</t>
  </si>
  <si>
    <t xml:space="preserve">DDifMujer. Innovación Tecnológica Diversa </t>
  </si>
  <si>
    <t>477-2025
470-2025
488-2025
449-2025
508-2025
527-2025
517-2025</t>
  </si>
  <si>
    <t>PRESTAR SERVICIOS PROFESIONALES PARA EL DISEÑO; DESARROLLO Y CAPACITACIÓN DE ESTRATEGIAS PARA LA GESTIÓN DE LA CONVIVENCIA PACÍFICA; NO DISCRIMINACIÓN Y CORRESPONSABILIDAD; EN EL MARCO DEL PROYECTO
DE INVERSIÓN 2865 - BOSA: UNA COMUNIDAD COHESIONADA QUE CONSTRUYE
SEGURIDAD CIUDADANA</t>
  </si>
  <si>
    <t xml:space="preserve">39000000
</t>
  </si>
  <si>
    <t xml:space="preserve">https://community.secop.gov.co/Public/Tendering/OpportunityDetail/Index?noticeUID=CO1.NTC.8092681&amp;isFromPublicArea=True&amp;isModal=true&amp;asPopupView=true
https://community.secop.gov.co/Public/Tendering/OpportunityDetail/Index?noticeUID=CO1.NTC.8127506&amp;isFromPublicArea=True&amp;isModal=true&amp;asPopupView=true
https://community.secop.gov.co/Public/Tendering/OpportunityDetail/Index?noticeUID=CO1.NTC.8092681&amp;isFromPublicArea=True&amp;isModal=true&amp;asPopupView=true
</t>
  </si>
  <si>
    <t xml:space="preserve">Leidy Alexandra Romero Malavera
Gina Paola Delgado Calderón
</t>
  </si>
  <si>
    <t xml:space="preserve">05/14/2025
05/08/2025
05/08/2025
</t>
  </si>
  <si>
    <t>7 meses
7 meses
7 meses</t>
  </si>
  <si>
    <t xml:space="preserve">39000000
39000000
39000000
</t>
  </si>
  <si>
    <t>En liquidación</t>
  </si>
  <si>
    <t>26/12/2025 </t>
  </si>
  <si>
    <t>DDifMujer. Bosa en acción: fortaleciendo la seguridad femenina</t>
  </si>
  <si>
    <t xml:space="preserve">468-2025
</t>
  </si>
  <si>
    <t xml:space="preserve">PRESTAR LOS SERVICIOS PROFESIONALES PARA LA IMPLEMENTACIÓN Y SEGUIMIENTO DE LAS ACCIONES DE PREVENCIÓN Y ATENCIÓN DE VIOLENCIA INTRAFAMILIAR Y SEXUAL PARA POBLACIONES EN SITUACIONES DE RIESGO Y VULNERABILIDAD DE DERECHOS; EN EL MARCO DEL PROYECTO DE INVERSIÓN 2830 BOSA PROTECTORA Y GARANTE DE DERECHOS DE LAS MUJERES Y SUS FAMILIAS SIGUIENDO LOS LINEAMIENTOS; PROCEDIMIENTOS Y NORMATIVIDAD VIGENTE
</t>
  </si>
  <si>
    <t>https://community.secop.gov.co/Public/Tendering/OpportunityDetail/Index?noticeUID=CO1.NTC.8066147&amp;isFromPublicArea=True&amp;isModal=true&amp;asPopupView=true</t>
  </si>
  <si>
    <t>Carmen Andrea Avellaneda Santoya</t>
  </si>
  <si>
    <t>VI versión del Festival por la diversidad de la localidad de Bosa.</t>
  </si>
  <si>
    <t>713 -2025</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</si>
  <si>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</si>
  <si>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Otro Tipo de Contrato</t>
  </si>
  <si>
    <t>DDifLGBTIQ. Festival de cortos dirigido a la comunidad LGBTIQ+</t>
  </si>
  <si>
    <t>922-2025</t>
  </si>
  <si>
    <t>Prestar los servicios para el desarrollo de actividades y procesos formativos en saberes, oficios y liderazgo de las mujeres, formación en participación e incidencia ciudadana y en la prevención de violencias intrafamiliares y sexuales, en la localidad de bosa</t>
  </si>
  <si>
    <t>$2.600.000.000</t>
  </si>
  <si>
    <t>Contrato interadministrativo</t>
  </si>
  <si>
    <t>community.secop.gov.co/Public/Tendering/OpportunityDetail/Index?noticeUID=CO1.NTC.9093192&amp;isFromPublicArea=True&amp;isModal=true&amp;asPopupView=true</t>
  </si>
  <si>
    <t>DDifLGBTIQ. Feria de empleo con enfoque diferencial LGBTI</t>
  </si>
  <si>
    <t>desarrollar procesos de formación, fortalecimiento y acompañamiento integral dirigidos a los sectores productivos, turísticos y de capital de trabajo de la localidad de bosa</t>
  </si>
  <si>
    <t>DDifLGBTIQ. Promoción de emprendimientos de los sectores sociales LGBTI</t>
  </si>
  <si>
    <t>DDifLGBTIQ. Dotación de insumos para la instancias de participación Consejo Local LGBTI</t>
  </si>
  <si>
    <t>358-2025; 381-2025; 383 2025; 384-2025; 392-2025; 395-2025; 441- 2025; 473 -2025</t>
  </si>
  <si>
    <t xml:space="preserve">Prestación de servicios profesionales al proceso formativo del fortalecimiento de organizaciones y/o instancias de participación </t>
  </si>
  <si>
    <t>CPS 358-2025 - $40.000.000; CPS 381-2025 - $41.500.000; CPS 383-2025 - $40.000.000; CPS 384-2025 - $40.000.000; CPS 392-2025 - 41.666.667; CPS 395-2025 - $40.000.000; CPS 441- 2025 - 12.883.333 y CPS 473 -2025 - $39.166.607</t>
  </si>
  <si>
    <t>CPS</t>
  </si>
  <si>
    <t xml:space="preserve">Participación incidente para que Bosa recupere la confianza y camine segura 
</t>
  </si>
  <si>
    <t>https://community.secop.gov.co/Public/Tendering/OpportunityDetail/Index?noticeUID=CO1.NTC.8010416&amp;isFromPublicArea=True&amp;isModal=true&amp;asPopupView=true</t>
  </si>
  <si>
    <t>Juan Carlos Moreno Jimenez</t>
  </si>
  <si>
    <t>04/22/2025</t>
  </si>
  <si>
    <t>Entretejiendo la memoria Bosa</t>
  </si>
  <si>
    <t>Construir una red comunitaria</t>
  </si>
  <si>
    <t>FDLBOSA868-2025 CTO-CPV (141424)</t>
  </si>
  <si>
    <t>Adquirir los elementos y/o dispositivos físico y tecnológicos para el fortalecimiento de las capacidades de corresponsabilidad en la gestión comunitaria de la seguridad en el marco del proyecto de inversión 2865</t>
  </si>
  <si>
    <t>Compra-venta</t>
  </si>
  <si>
    <t xml:space="preserve">Bosa: Una comunidad cohesionada que construye seguridad ciudadana. </t>
  </si>
  <si>
    <t>https://community.secop.gov.co/Public/Tendering/OpportunityDetail/Index?noticeUID=CO1.NTC.8808426&amp;isFromPublicArea=True&amp;isModal=true&amp;asPopupView=true</t>
  </si>
  <si>
    <t>EMPRESA DE VIGILANCIA Y SEGURIDAD PRIVADA CS1 LTDA</t>
  </si>
  <si>
    <t xml:space="preserve">Unete al emprendimiento </t>
  </si>
  <si>
    <t xml:space="preserve">Proyecto comunitario para la seguridad y el respeto ciudadano </t>
  </si>
  <si>
    <t>604 -2025</t>
  </si>
  <si>
    <t>Prestar los servicios profesionales para el desarrollo de las acciones de coordinación interinstitucionales de las estrategias de prevención y acceso a la justicia en la localidad en el marco del proyecto de inversión 2878 - bosa restaurativa: una ciudadanía que construye convivencia a partir de la confianza y el enfoque restaurativo.</t>
  </si>
  <si>
    <t>34.333.333 COP</t>
  </si>
  <si>
    <t xml:space="preserve">Prestación de Servicios </t>
  </si>
  <si>
    <t>Bosa Restaurativa: Una ciudadanía que construye convivencia a partir de la confianza y el enfoque restaurativo</t>
  </si>
  <si>
    <t>community.secop.gov.co/Public/Tendering/OpportunityDetail/Index?noticeUID=CO1.NTC.8237354&amp;isFromPublicArea=True&amp;isModal=true&amp;asPopupView=true</t>
  </si>
  <si>
    <t>GERSON HEINEMAN GUTIERREZ HERNANDEZ</t>
  </si>
  <si>
    <t>6 meses y 26 días</t>
  </si>
  <si>
    <t>Un futuro mas prometedor</t>
  </si>
  <si>
    <t>1. Prestar servicios profesionales para la ejecución de acciones orientadas al fortalecimiento de la empleabilidad y la formación para el trabajo, en el marco del proyecto de inversión no. 2832 -desarrollo económico incluyente para que bosa camine segura, asegurando el cumplimiento de la normatividad vigente y los lineamientos estratégicos del plan de desarrollo local
2. Desarrollar procesos de formación, fortalecimiento y
acompañamiento integral dirigidos a los sectores productivos,
turísticos y de capital de trabajo de la localidad de bosa</t>
  </si>
  <si>
    <t>Conectando corazones</t>
  </si>
  <si>
    <t>622
691</t>
  </si>
  <si>
    <t>Prestar servicios de apoyo a la gestión administrativa en los procesos de formación sobre resolución de conflictos y acceso a la justicia en el marco del proyecto de inversión 2878 - bosa restaurativa: una ciudadanía que construye convivencia a partir de la confianza y el enfoque restaurativo</t>
  </si>
  <si>
    <t xml:space="preserve"> $ 33.333.333 
 $17.820.000 </t>
  </si>
  <si>
    <t>https://community.secop.gov.co/Public/Tendering/OpportunityDetail/Index?noticeUID=CO1.NTC.8259389&amp;isFromPublicArea=True&amp;isModal=true&amp;asPopupView=true
https://community.secop.gov.co/Public/Tendering/OpportunityDetail/Index?noticeUID=CO1.NTC.8354550&amp;isFromPublicArea=True&amp;isModal=true&amp;asPopupView=true</t>
  </si>
  <si>
    <t>JULIO FLOREZ SEGURA
JUAN DAVID CABRERA</t>
  </si>
  <si>
    <t>16/06/2025
01/07/2025</t>
  </si>
  <si>
    <t>6 meses y 20 días
6 meses</t>
  </si>
  <si>
    <t>Bicirecorrido en familia</t>
  </si>
  <si>
    <t>Corredor agroecologico para una Bosa  sostenible</t>
  </si>
  <si>
    <t>954 -2025</t>
  </si>
  <si>
    <t>prestar sus servicios para la construcción, implementación, intervención, fortalecimiento, renaturalización, mantenimiento, y conservación de los espacios verdes en la localidad de bosa como medida de adaptaciòn al cambio climatico en el marco del proyecto no. 2849 bosa comprometida con la acción climática y 2877 bosa protectora de su ambiente</t>
  </si>
  <si>
    <t>https://community.secop.gov.co/Public/Tendering/OpportunityDetail/Index?noticeUID=CO1.NTC.9032581&amp;isFromPublicArea=True&amp;isModal=true&amp;asPopupView=true</t>
  </si>
  <si>
    <t>C. NATUAMBIENTES</t>
  </si>
  <si>
    <t>9/02/2026 </t>
  </si>
  <si>
    <t>Apuntemos a la participación ciudadana de organizaciones de vendedores informales</t>
  </si>
  <si>
    <t>1. 371-2025
2. 397-2025
3. 398-2025
4. 510-2025
5. 365-2025
6. 436-2025</t>
  </si>
  <si>
    <t>1. prestar los servicios profesionales para los temas administrativos, operativos y de formación necesarios para el desarrollo de las actividades de capacitación y prevención con enfoque de genero en el marco del proyecto de inversión 2864, espacio publico recuperado y organizado para que bosa camine segura.
2. prestar los servicios profesionales para las acciones administrativas, operativas y de formación necesarias para el desarrollo de las actividades de capacitación y prevención desde la perspectiva ambiental el marco del proyecto de inversión 2864, espacio publico recuperado y organizado para que bosa camine segura.
3. prestar los servicios profesionales para los temas administrativos, operativos y de formación necesarios para el desarrollo de las actividades de capacitación y prevención con enfoque de genero en el marco del proyecto de inversión 2864, espacio publico recuperado y organizado para que bosa camine segura.
4. 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
5.  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
6. 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t>
  </si>
  <si>
    <t xml:space="preserve">1. 40.000.000
2. 40.000.000
3. 40.000.000
4. 41.800.000
5. 44.000.000 
6. 44.000.000 </t>
  </si>
  <si>
    <t>Contratos de Prestación de Servicios</t>
  </si>
  <si>
    <t xml:space="preserve">Espacio publico recuperado y organizado para que Bosa camine segura </t>
  </si>
  <si>
    <t>1. Ghina Marcela Chica Perdomo
2. Maria Estefania Hernandez Rivera.
3. Lineidy Toledo Cardozo
4. Juan Carlos Pinzón Joya
5. Daissy Carolina Castillo Martinez.
6. Fernando Augusto Garcia Bejarano</t>
  </si>
  <si>
    <t>1. 21/04/2025
2. 23/04/2025
3. 21/04/2025
4. 13/05/2025
5. 16/04/2025
6. 24/04/2025</t>
  </si>
  <si>
    <t>1. 8
2. 8
3. 8
4. 7.5
5. 8
6. 8</t>
  </si>
  <si>
    <t xml:space="preserve">1. 40.000.000
2. 40.000.000
3. 40.000.000
4. 41.800.000
5. 45.650.000 
6. 44.000.000 </t>
  </si>
  <si>
    <t xml:space="preserve">100%
100%
100%
100%
100%
100%
</t>
  </si>
  <si>
    <t>26/12/2025
22/01/2026
20/01/2026
22/01/2026
20/01/2026</t>
  </si>
  <si>
    <t>En liquidación
En liquidación
feb-2026
En liquidación
feb-2026</t>
  </si>
  <si>
    <t>Hidrohuertas Comunitarias</t>
  </si>
  <si>
    <t>Bosa responsable  esteriliza con amor</t>
  </si>
  <si>
    <t>904 - 2025</t>
  </si>
  <si>
    <t>Prestar los servicios integrales para la implementación de acciones de prevención, atención, educación y protección de felinos y caninos en condición de vulnerabilidad en la localidad de bosa</t>
  </si>
  <si>
    <t xml:space="preserve">Bosa protege la vida animal </t>
  </si>
  <si>
    <t>community.secop.gov.co/Public/Tendering/OpportunityDetail/Index?noticeUID=CO1.NTC.8945462&amp;isFromPublicArea=True&amp;isModal=true&amp;asPopupView=true</t>
  </si>
  <si>
    <t xml:space="preserve">Consorcio Bosa Pyba </t>
  </si>
  <si>
    <t>Club deportivo de ajedrez</t>
  </si>
  <si>
    <t>Circuito de turismo artesanal</t>
  </si>
  <si>
    <t>945-2025</t>
  </si>
  <si>
    <t>La paz y reconciliación tambien se siente en Bosa</t>
  </si>
  <si>
    <t>486-2025</t>
  </si>
  <si>
    <t>Prestar servicios de apoyo a la gestión en los procesos de acompañamiento y formación a los actores comunitarios de justicia en el marco del proyecto de inversión 2878 bosa restaurativa una ciudadanía que construye convivencia a partir de la confianza y el enfoque restaurativo</t>
  </si>
  <si>
    <t>Contratacion directa</t>
  </si>
  <si>
    <t>https://community.secop.gov.co/Public/Tendering/OpportunityDetail/Index?noticeUID=CO1.NTC.8096430&amp;isFromPublicArea=True&amp;isModal=true&amp;asPopupView=true</t>
  </si>
  <si>
    <t>Heidi Milena Castillo Jimènez</t>
  </si>
  <si>
    <t>233 días</t>
  </si>
  <si>
    <t>Plataforma digital de servicios locales</t>
  </si>
  <si>
    <t>Fortalecimiento tecnologico en nuestras generaciones mayores y venideras = juventudes</t>
  </si>
  <si>
    <t>FDLBOSACD-924-2025</t>
  </si>
  <si>
    <t>prestar los servicios especializados de gestión,
análisis y aprovechamiento de datos mediante tecnologías innovadoras,
para el fortalecimiento institucional y la promoción de acceso a la
conectividad y servicios digitales”.</t>
  </si>
  <si>
    <t>Contrato de Suministro</t>
  </si>
  <si>
    <t>Construyendo confianza ciudadana a partir de la tecnología</t>
  </si>
  <si>
    <t>https://www.secop.gov.co/CO1ContractsManagement/Tendering/ProcurementContractEdit/View?docUniqueIdentifier=CO1.PCCNTR.8565501&amp;prevCtxUrl=https%3a%2f%2fwww.secop.gov.co%3a443%2fCO1ContractsManagement%2fTendering%2fProcurementContractManagement%2fIndex&amp;prevCtxLbl=Contratos+</t>
  </si>
  <si>
    <t>AGENCIA ANALÍTICA DE DATOS SAS</t>
  </si>
  <si>
    <t>En espera de aprobación</t>
  </si>
  <si>
    <t xml:space="preserve">Brindemos amor a la persona mayor </t>
  </si>
  <si>
    <t>957-2025.</t>
  </si>
  <si>
    <t>realizar encuentros intergeneracionales en los territorios mediante espacios de sensibilización y cineforos por upz, que permitan fortalecer emocionalmente y elevar la autoestima de las personas mayores. a través de estos espacios, se busca motivar a la comunidad a promover el amor, el respeto y la tolerancia, contribuyendo a una convivencia sana y solidaria.</t>
  </si>
  <si>
    <t>community.secop.gov.co/Public/Tendering/OpportunityDetail/Index?noticeUID=CO1.NTC.9324587&amp;isFromPublicArea=True&amp;isModal=true&amp;asPopupView=true</t>
  </si>
  <si>
    <t>AGENCIA LOGÍSTICA DE GESTIÓN INMOBILIARIA Y DE SERVICIOS DE CUNDINAMARCA</t>
  </si>
  <si>
    <t xml:space="preserve">En ejecución, en tramite pago unico </t>
  </si>
  <si>
    <t xml:space="preserve">Bosa unida celebra el mes mayor </t>
  </si>
  <si>
    <t>Escuela de paz con la naturaleza</t>
  </si>
  <si>
    <t>957 -2025</t>
  </si>
  <si>
    <t>Jueves de freestyle. Manteniendo el legado.</t>
  </si>
  <si>
    <t>Festival cultural comunal 3.0</t>
  </si>
  <si>
    <t>Educando a Bosa con amor</t>
  </si>
  <si>
    <t>Formador de Formadores 3.0 para la participación ciudadana</t>
  </si>
  <si>
    <t>900-2025 CPS (143360)</t>
  </si>
  <si>
    <t>prestar servicios integrales de apoyo logístico, requeridos para materializar la iniciativa 43476 - "formador de formadores 3.0", la ejecución del "día comunal" y la integración de actores locales, en el marco del proyecto de inversión 2853 "participación incidente para que bosa recupere la confianza y camine segura</t>
  </si>
  <si>
    <t>Prestación de Servicios</t>
  </si>
  <si>
    <t xml:space="preserve">Participación incidente para que Bosa recupere la confianza y camine segura </t>
  </si>
  <si>
    <t>https://community.secop.gov.co/Public/Tendering/OpportunityDetail/Index?noticeUID=CO1.NTC.8965648&amp;isFromPublicArea=True&amp;isModal=true&amp;asPopupView=true</t>
  </si>
  <si>
    <t>Unión Temporal Formación Bosa</t>
  </si>
  <si>
    <t xml:space="preserve">
59 días</t>
  </si>
  <si>
    <t>Cultura Deportiva Bosazul</t>
  </si>
  <si>
    <t xml:space="preserve">Teatro y danza como medio de reflexión sobre la violencia de género generacional </t>
  </si>
  <si>
    <t>Agüita para mi huerta</t>
  </si>
  <si>
    <t>Prestar servicios para la implementación de estrategias de educación ambiental comunitaria con el fin de promover la conservación de la biodiversidad y el agua en la localidad de bosa</t>
  </si>
  <si>
    <t>community.secop.gov.co/Public/Tendering/OpportunityDetail/Index?noticeUID=CO1.NTC.9236291&amp;isFromPublicArea=True&amp;isModal=False</t>
  </si>
  <si>
    <t>Ciclo verde</t>
  </si>
  <si>
    <t>940-2025</t>
  </si>
  <si>
    <t>Prestación de servicios para el fortalecimiento y acompañamiento en el manejo sostenible de residuos, direccionados a la reducción de impactos ambientales en la localidad de bosa</t>
  </si>
  <si>
    <t>community.secop.gov.co/Public/Tendering/OpportunityDetail/Index?noticeUID=CO1.NTC.8952594&amp;isFromPublicArea=True&amp;isModal=true&amp;asPopupView=true</t>
  </si>
  <si>
    <t>Aguaseo ESP SAS</t>
  </si>
  <si>
    <t>Mi jardín, un espacio que enamora</t>
  </si>
  <si>
    <t xml:space="preserve">Ejecucion de la sobras por el sistema de precios unitarios fijos a monto agotable sin formula de reajuste para la adecuacion y mantenimineot de la casa de la juventud y jardines infantiles de la localidad de bosa </t>
  </si>
  <si>
    <t xml:space="preserve">Dotar de implementos deportivos, musicales, trajes típicos y elementos tecnologicos </t>
  </si>
  <si>
    <t>888-2025</t>
  </si>
  <si>
    <t>realizar la adquisición de elementos tecnológicos, pedagógicos, culturales y deportivos para la comunidad de bosa, fortaleciendo la participación ciudadana y la calidad de vida de sus habitantes</t>
  </si>
  <si>
    <t>Contrato por suministro</t>
  </si>
  <si>
    <t>https://community.secop.gov.co/Public/Tendering/OpportunityDetail/Index?noticeUID=CO1.NTC.8899887&amp;isFromPublicArea=True&amp;isModal=true&amp;asPopupView=true</t>
  </si>
  <si>
    <t xml:space="preserve">
C I WARRIORS COMPANY SAS</t>
  </si>
  <si>
    <t xml:space="preserve">
5/11/2025</t>
  </si>
  <si>
    <t xml:space="preserve">
6 meses</t>
  </si>
  <si>
    <t xml:space="preserve">
$ 4.771.792.287
</t>
  </si>
  <si>
    <t>Voces Sin Barreras</t>
  </si>
  <si>
    <t>CTO-SUM 918-2025</t>
  </si>
  <si>
    <t> Realizar el suministro de elementos tecnológicos y mobiliarios que permitirán fortalecer las capacidades de 7 medios de comunicación alternativos de la localidad de bosa, impulsando la difusión de la información, promoción de la participación ciudadana y construcción de narrativa locales</t>
  </si>
  <si>
    <t>community.secop.gov.co/Public/Tendering/OpportunityDetail/Index?noticeUID=CO1.NTC.8945521&amp;isFromPublicArea=True&amp;isModal=true&amp;asPopupView=true</t>
  </si>
  <si>
    <t>COMERCIALIZADORA SERLE.COM</t>
  </si>
  <si>
    <t xml:space="preserve">Sonia Osorio arriba con el deporte </t>
  </si>
  <si>
    <t xml:space="preserve">Feria de memoria paz y reconciliación </t>
  </si>
  <si>
    <t>957-2025</t>
  </si>
  <si>
    <t>Gerencia integral para la ejecución del proyecto denominado proyecto macro recuperación, reactivación y resignificación de los parques y plazoletas priorizadas en la localidad de Bosa</t>
  </si>
  <si>
    <t xml:space="preserve">Bosa tejiendo memorias sanando caminos </t>
  </si>
  <si>
    <t>GERENCIA INTEGRAL PARA LA EJECUCIÓN DEL PROYECTO DENOMINADO PROYECTO MACRO RECUPERACIÓN, REACTIVACIÓN Y RESIGNIFICACIÓN DE LOS PARQUES Y PLAZOLETAS PRIORIZADAS EN LA LOCALIDAD DE BOSA</t>
  </si>
  <si>
    <t xml:space="preserve">DGral. Peluditos saludables atendidos con amor en Bosa </t>
  </si>
  <si>
    <t>DGral. Mujeres sabias, emprendedoras por sus derechos.</t>
  </si>
  <si>
    <t>DGral. Festival Recreo deportivo "jugamos por. Bosa"</t>
  </si>
  <si>
    <t>Más escuelas, más arte, más cultura, más paz</t>
  </si>
  <si>
    <t>TLL. Mejoramiento de parque en URBANIZACIÓN CIUDADELA EL PORVENIR III ETAPA</t>
  </si>
  <si>
    <t>846 -2025
Orden de Compra 152145</t>
  </si>
  <si>
    <t>contratar el suministro de materiales de construcción y  ferretería, a través del acuerdo marco de precios vigente cce-255- amp-2021, requeridos para el mantenimiento de parques vecinales o de  bolsillo y espacio público de la localidad de bosa</t>
  </si>
  <si>
    <t>contrato de obra y de insumos</t>
  </si>
  <si>
    <t>Infraestructura deportiva de calidad para que Bosa camine segura</t>
  </si>
  <si>
    <t>https://operaciones.colombiacompra.gov.co/tienda-virtual-del-estado-colombiano/ordenes-compra/152145</t>
  </si>
  <si>
    <t>Union temporal estudio 049</t>
  </si>
  <si>
    <t>8 mese y/o hasta agotar recursos</t>
  </si>
  <si>
    <t>Materiles suministrados por acuerdo Marco- Ejecutados por persona natural</t>
  </si>
  <si>
    <t>TLL. Mejoramiento, mantenimiento y/o dotación de parques en URB LUCERNA</t>
  </si>
  <si>
    <t>TLL. Mejoramiento, mantenimiento y/o dotación de parques en DESARROLLO JOSE ANTONIO GALAN</t>
  </si>
  <si>
    <t>TLL. Mejoramiento, mantenimiento y/o dotación de parques en URBANIZACION OLARTE</t>
  </si>
  <si>
    <t>DGral. Salud-hable-mente</t>
  </si>
  <si>
    <t>CPS 758-2025
CPS 760-2025
CPS 761-2025
CPS 762-2025
CPS 022 -2026</t>
  </si>
  <si>
    <t>prestar servicios profesionales para la ejecución de acciones y estrategias para la promocion y atencion de la salud mental en el marco del desarrollo de la iniciativa 43805 - salud hable mente y el proyecto de inversion 2839 - bosa empática y garante de una ciudadanía saludable</t>
  </si>
  <si>
    <t>$80.000.000</t>
  </si>
  <si>
    <t>Contrato de prestación de servicios</t>
  </si>
  <si>
    <t xml:space="preserve">Bosa empatica y garante de una ciudadanía saludable </t>
  </si>
  <si>
    <t>https://community.secop.gov.co/Public/Tendering/OpportunityDetail/Index?noticeUID=CO1.NTC.8588090&amp;isFromPublicArea=True&amp;isModal=true&amp;asPopupView=true
https://community.secop.gov.co/Public/Tendering/OpportunityDetail/Index?noticeUID=CO1.NTC.8592272&amp;isFromPublicArea=True&amp;isModal=true&amp;asPopupView=true
https://community.secop.gov.co/Public/Tendering/OpportunityDetail/Index?noticeUID=CO1.NTC.8557261&amp;isFromPublicArea=True&amp;isModal=true&amp;asPopupView=true</t>
  </si>
  <si>
    <t>CAMILO CASTEBLANCO
LOURDES REVELO
MARLY ACEVEDO
ANDREA CAROLINA LOZANO
LINA GINETH MAZUERA RAMIREZ</t>
  </si>
  <si>
    <t>15/08/2025
06/08/2025
12/08/2025
15/01/2026</t>
  </si>
  <si>
    <t>4 meses
4 meses
4 meses
4 meses
8 meses</t>
  </si>
  <si>
    <t xml:space="preserve">27/12/2025
23/12/2025
27/12/2025 </t>
  </si>
  <si>
    <t xml:space="preserve">ene-26
ene-26
ene-26
</t>
  </si>
  <si>
    <t>TLL. Mejoramiento, mantenimiento y/o dotación de parques en DESARROLLO ANTONIA SANTOS</t>
  </si>
  <si>
    <t>Expo HIP HOP</t>
  </si>
  <si>
    <t xml:space="preserve">%avance físico  actual </t>
  </si>
  <si>
    <t>KENNEDY</t>
  </si>
  <si>
    <t>RESTAURANDO MI BARRIO PARA RECUPERAR EL AMBIENTE</t>
  </si>
  <si>
    <t>CIA-1165-2024</t>
  </si>
  <si>
    <t>PROMOVER EL MEJORAMIENTO DE SITUACIONES AMBIENTALES CONFLICTIVAS EN LA LOCALIDAD DE KENNEDY MEDIANTE LA IMPLEMENTACIÓN DE PROCESOS COMUNITARIOS DE EDUCACIÓN AMBIENTAL (PROCEDAS) A TRAVÉS DE LA PARTICIPACIÓN COMUNITARIA EN LA LOCALIDAD DE KENNEDY</t>
  </si>
  <si>
    <t>https://community.secop.gov.co/Public/Tendering/OpportunityDetail/Index?noticeUID=CO1.NTC.7264048&amp;isFromPublicArea=True&amp;isModal=False</t>
  </si>
  <si>
    <t>CORPORACION COLOMBIA INTERNACIONAL CCI</t>
  </si>
  <si>
    <t xml:space="preserve">60 DIAS </t>
  </si>
  <si>
    <t>EN LIQUIDACION</t>
  </si>
  <si>
    <t>Renacer de Nueva York</t>
  </si>
  <si>
    <t>Cosechando en casa.</t>
  </si>
  <si>
    <t>CPS-629-2023</t>
  </si>
  <si>
    <t>PRESTAR SERVICIOS PARA LA IMPLEMENTACIÓN DE PROCESOS COMUNITARIOS DE EDUCACIÓN AMBIENTAL (PROCEDAS) Y LAS ACCIONES DE FOMENTO PARA LA AGRICULTURA URBANA, QUE PERMITAN TRANSFORMAR LAS SITUACIONES AMBIENTALES CONFLICTIVAS IDENTIFICADAS, EL FORTALECIMIENTO DE LAS PRACTICAS AGROECOLÓGICAS Y LA PARTICIPACIÓN COMUNITARIA EN LA LOCALIDAD DE KENNEDY.</t>
  </si>
  <si>
    <t>https://community.secop.gov.co/Public/Tendering/OpportunityDetail/Index?noticeUID=CO1.NTC.4811505&amp;isFromPublicArea=True&amp;isModal=False</t>
  </si>
  <si>
    <t>CONSORCIO AMBIENTAL KENNEDY</t>
  </si>
  <si>
    <t>330 DIAS</t>
  </si>
  <si>
    <t>Recicla por la vida</t>
  </si>
  <si>
    <t>CPS-1130-2024</t>
  </si>
  <si>
    <t>PROPORCIONAR SERVICIOS PARA PROMOVER LA TRANSICIÓN HACIA PRÁCTICAS SOSTENIBLES EN PEQUEÑAS Y MEDIANAS EMPRESAS, EMPRENDIMIENTOS Y LA COMUNIDAD EN GENERAL DE KENNEDY, CENTRÁNDOSE EN LA TRANSFORMACIÓN DE LOS MÉTODOS DE PRODUCCIÓN, ASÍ COMO EN LA MODIFICACIÓN DE LOS PATRONES DE CONSUMO MEDIANTE EL FOMENTO DE SEPARACIÓN EN LA FUENTE, RECICLAJE, LA REDUCCIÓN DE DESECHOS, LA ATENCIÓN DE PUNTOS CRÍTICOS Y LA EFICIENCIA EN EL USO DE MATERIALES</t>
  </si>
  <si>
    <t>https://community.secop.gov.co/Public/Tendering/OpportunityDetail/Index?noticeUID=CO1.NTC.7128636&amp;isFromPublicArea=True&amp;isModal=False</t>
  </si>
  <si>
    <t>BOOST BUSINESS CONSULTING S.A.S</t>
  </si>
  <si>
    <t>90 DIAS</t>
  </si>
  <si>
    <t>EN EJECUCION</t>
  </si>
  <si>
    <t>Parque limpios para la vida</t>
  </si>
  <si>
    <t>Transformación de residuos plásticos en herramientas para la agricultura urbana</t>
  </si>
  <si>
    <t>Lab.Civ Festival Concierto por la Vida 2 - 2024</t>
  </si>
  <si>
    <t>CIA-740-2024</t>
  </si>
  <si>
    <t>PRESTAR SERVICIOS DE APOYO, PARA LA CONDUCCION DEL PARQUE AUTOMOTOR, DE TRANSPOTE PESADO EN PROPIEDAD DEL FONDO DE DESARROLLO LOCAL DE KENNEDY, DE ACUERDO CON LA NECESIDAD DEL SERVICIO Y DEMAS ACTIVDADES QUE SEAN ASIGNADAS</t>
  </si>
  <si>
    <t>https://community.secop.gov.co/Public/Tendering/OpportunityDetail/Index?noticeUID=CO1.NTC.6855911&amp;isFromPublicArea=True&amp;isModal=False</t>
  </si>
  <si>
    <t>JIMMY  VICENTE FRANCIA BOHORQUEZ</t>
  </si>
  <si>
    <t>NA</t>
  </si>
  <si>
    <t>Lab.Civ Semana de las Artes, las culturas y la diversidad</t>
  </si>
  <si>
    <t>kennedy territorio deportivo</t>
  </si>
  <si>
    <t>CPS-1113-2024</t>
  </si>
  <si>
    <t>CONTRATAR LA PRESTACION DE SERVICIOS ADMINISTRATIVOS Y LOGISTICOS PARA LA REALIZACIÓN Y EJECUCIÓN DE LAS ACTIVIDADES RECREO DEPORTIVAS Y LOS CERTAMENES EN EL MARCO DEL PROYECTO DE INVERSIÓN LOCAL 2046 KENNEDY APUESTA POR EL DEPORTE</t>
  </si>
  <si>
    <t>https://community.secop.gov.co/Public/Tendering/OpportunityDetail/Index?noticeUID=CO1.NTC.7090973&amp;isFromPublicArea=True&amp;isModal=False</t>
  </si>
  <si>
    <t>-</t>
  </si>
  <si>
    <t>LIQUIDACION</t>
  </si>
  <si>
    <t>Copa Kennediana de Futbol de Salon para Barras</t>
  </si>
  <si>
    <t>Lab.Civ Reactivacion, Paz y Reconciliación</t>
  </si>
  <si>
    <t>CPS-1166-2024</t>
  </si>
  <si>
    <t>IMPLEMENTAR LA RUTA DE RECONCILIACIÓN A TRAVÉS DE PROCESOS PEDAGÓGICOS, CULTURALES Y FORMATIVOS, FORTALECIENDO INICIATIVAS CIUDADANAS PARA LA PAZ, MEMORIA Y RECONCILIACIÓN EN LA LOCALIDAD DE KENNEDY</t>
  </si>
  <si>
    <t>https://community.secop.gov.co/Public/Tendering/OpportunityDetail/Index?noticeUID=CO1.NTC.7134276&amp;isFromPublicArea=True&amp;isModal=False</t>
  </si>
  <si>
    <t>Lab.Civ Arte, Pedagogia y memoria por la Paz</t>
  </si>
  <si>
    <t>Formalizacion de vendedores informales de la tercera edad</t>
  </si>
  <si>
    <t>CIA-1135-2024</t>
  </si>
  <si>
    <t>CONTRATAR LOS SERVICIOS TÉCNICOS, OPERATIVOS Y LOGÍSTICOS PARA LA REALIZACIÓN DE LAS ACTIVIDADES EN EL MARCO DE LA CONSTRUCCIÓN DE LOS ACUERDOS CIUDADANOS PARA EL USO DEL ESPACIO PÚBLICO, LA FORMALIDAD DE VENDEDORES INFORMALES Y VINCULACIÓN DE CIUDADANÍA CON VENDEDORES ESTACIONARIOS DE LA LOCALIDAD DE KENNEDY</t>
  </si>
  <si>
    <t>https://community.secop.gov.co/Public/Tendering/OpportunityDetail/Index?noticeUID=CO1.NTC.7239600&amp;isFromPublicArea=True&amp;isModal=False</t>
  </si>
  <si>
    <t>9 meses</t>
  </si>
  <si>
    <t xml:space="preserve">9 DÍAS - 21 DÍAS </t>
  </si>
  <si>
    <t>cacanecas</t>
  </si>
  <si>
    <t>Seguridad para ciclistas</t>
  </si>
  <si>
    <t>Lab.Civ Escuela de formación alternativa para lideresas y organizaciones colectivas</t>
  </si>
  <si>
    <t>Priorizada sin votación</t>
  </si>
  <si>
    <t>CPS-1158-2024</t>
  </si>
  <si>
    <t>Prestar servicios profesionales, técnicos, administrativos y logísticos para implementar acciones, actividades y estrategias en el marco del Proyecto No. 2111 "Kennedy por los Derechos de las Mujeres", dentro de la Estrategia Mujeres Seguras de la Localidad de Kennedy y el proyecto 2079 Kennedy cuidadora, contribuyendo a la igualdad de oportunidades, bienestar y mejora de las condiciones de vida de las mujeres de la localidad de Kennedy.</t>
  </si>
  <si>
    <t>https://community.secop.gov.co/Public/Tendering/OpportunityDetail/Index?noticeUID=CO1.NTC.7258583&amp;isFromPublicArea=True&amp;isModal=False</t>
  </si>
  <si>
    <t>11 meses</t>
  </si>
  <si>
    <t>15 dias</t>
  </si>
  <si>
    <t>Lab.Civ Mujeres creando y expresando a través del arte una vida libre de violencia</t>
  </si>
  <si>
    <t>Lab.Civ La ruta del cuidado</t>
  </si>
  <si>
    <t>Lab.Civ Un espacio para cuidarme</t>
  </si>
  <si>
    <t>Lab.Civ Mujeres de kennedy creadoras de derechos</t>
  </si>
  <si>
    <t>Lab.Civ Mujeres Construyendo politica ciudadana</t>
  </si>
  <si>
    <t xml:space="preserve">Lab.Civ Dotación por nuestras juntas </t>
  </si>
  <si>
    <t>CPS-1133-2024</t>
  </si>
  <si>
    <t>APOYAR JURÍDICAMENTE LA EJECUCIÓN DE LAS ACCIONES REQUERIDAS PARA LA DEPURACIÓN DE LAS ACTUACIONES ADMINISTRATIVAS QUE</t>
  </si>
  <si>
    <t>https://community.secop.gov.co/Public/Tendering/OpportunityDetail/Index?noticeUID=CO1.NTC.5872769&amp;isFromPublicArea=True&amp;isModal=False</t>
  </si>
  <si>
    <t>SEBASTIAN GIL MENDOZA</t>
  </si>
  <si>
    <t xml:space="preserve">Lab.Civ Unidos por Kennedy </t>
  </si>
  <si>
    <t>Escuela de participación por los derechos sexuales y reproductivos</t>
  </si>
  <si>
    <t>CIA-1134-2024</t>
  </si>
  <si>
    <t>PRESTAR LOS SERVICIOS PROFESIONALES, TÉCNICOS, ADMINISTRATIVOS, FINANCIEROS Y LOGÍSTICOS PARA LA EJECUCIÓN DE ACCIONES QUE VINCULEN A LA COMUNIDAD EN PROCESOS DE CAPACITACIÓN Y FORTALECIMIENTO DE LA PARTICIPACIÓN CIUDADANA EN LA LOCALIDAD DE KENNEDY</t>
  </si>
  <si>
    <t>https://community.secop.gov.co/Public/Tendering/OpportunityDetail/Index?noticeUID=CO1.NTC.7239597&amp;isFromPublicArea=True&amp;isModal=False</t>
  </si>
  <si>
    <t>58 DIAS - 59 DIAS</t>
  </si>
  <si>
    <t>29-02-2026</t>
  </si>
  <si>
    <t>Renaciendo con las tics</t>
  </si>
  <si>
    <t>Salud Colectiva: Una apuesta de Todas y Todos</t>
  </si>
  <si>
    <t>Vida es deporte</t>
  </si>
  <si>
    <t>emprendiendo saberes</t>
  </si>
  <si>
    <t>CIA-1146-2024</t>
  </si>
  <si>
    <t>PRESTAR SERVICIOS DE FORMACIÓN PARA PROMOVER CAPACIDADES TÉCNICAS Y PROPIAS DE LAS COMUNIDADES ÉTNICAS (NEGROS, AFRO, PALENQUEROS E INDÍGENAS) Y LA DE LA COMUNIDAD DE LA INICIATIVA GANADORA POR VOTACIÓN ID 35399 "EMPRENDIENDO SABERES DE PRESUPUESTOS PARTICIPATIVOS 2023 EN LA LOCALIDAD DE KENNEDY, A TRAVÉS DE CAPACITACIÓN POR MEDIO DE TALLERES EN PRÁCTICA, OFRECIENDO MATERIALES DE FORMACIÓN, QUE LOS CONLLEVE A LA GENERACIÓN DE INGRESOS A SU ENTORNO A TRAVÉS DE LOS RESULTADOS DE LAS UNIDADES</t>
  </si>
  <si>
    <t>https://community.secop.gov.co/Public/Tendering/OpportunityDetail/Index?noticeUID=CO1.NTC.7259210&amp;isFromPublicArea=True&amp;isModal=False</t>
  </si>
  <si>
    <t>UNIVERSIDAD COLEGIO MAYOR DE CUNDINAMARCA</t>
  </si>
  <si>
    <t>El arte de la convivencia</t>
  </si>
  <si>
    <t>CIA-1160-2024</t>
  </si>
  <si>
    <t>CONTRATAR LOS SERVICIOS TÉCNICOS, ADMINISTRATIVOS, FINANCIEROS Y LOGÍSTICOS, PARA LA EJECUCIÓN DE PROCESOS DE FORMACIÓN EN CONVIVENCIA, SEGURIDAD CIUDADANA, RESILIENCIA, JUSTICIA COMUNITARIA, JUSTICIA INTEGRAL Y DESARROLLAR UNA ESTRATEGIA DE ACCIONES PEDAGÓGICAS DE SOCIALIZACIÓN DEL CÓDIGO NACIONAL DE SEGURIDAD Y CONVIVENCIA CIUDADANA EN LA LOCALIDAD DE KENNEDY, DE ACUERDO CON LAS ESPECIFICACIONES DEL ANEXO TÉCNICO</t>
  </si>
  <si>
    <t>https://community.secop.gov.co/Public/Tendering/OpportunityDetail/Index?noticeUID=CO1.NTC.7257820&amp;isFromPublicArea=True&amp;isModal=False</t>
  </si>
  <si>
    <t>UNIVERSIDAD DISTRITAL</t>
  </si>
  <si>
    <t>Vecinos unidos por la seguridad de Campiña Sur</t>
  </si>
  <si>
    <t>La madre tierra educa</t>
  </si>
  <si>
    <t>Lab.Jov Festival Techotiba más joven que nunca</t>
  </si>
  <si>
    <t>Lab.Jov Juventud Activa: Deporte e Inclusión en Techotiba</t>
  </si>
  <si>
    <t>Lab.Jov Festival de paz para la memoria, la reconciliación y la no repetición</t>
  </si>
  <si>
    <t>Lab.Jov Prevención de violencia política contra mujeres lideresas de la localidad de Kennedy</t>
  </si>
  <si>
    <t xml:space="preserve">Lab.Jov Ruta de la memoria de lideresas de la localidad. </t>
  </si>
  <si>
    <t>Lab.Jov Kennedy: Potencia local de la juventud</t>
  </si>
  <si>
    <t>Lab.Jov Un podcast para la paz: memorias y resistencias desde la juventud.</t>
  </si>
  <si>
    <t>Lab.Jov Desarrollo de la economía entre los jóvenes Kennedianos</t>
  </si>
  <si>
    <t xml:space="preserve">Lab.Jov Experiencias locales sobre la seguridad. </t>
  </si>
  <si>
    <t xml:space="preserve">Lab.Narp  REIVINDICÁNDONOS POR NUESTRA SALUD MENTAL </t>
  </si>
  <si>
    <t>Lab.Narp CUIDÁNDONOS ENTRE TODAS</t>
  </si>
  <si>
    <t>Lab.Rrom MUJERES GITANAS CUIDADORAS DE LA LOCALIDAD DE KENNEDY</t>
  </si>
  <si>
    <t xml:space="preserve">Lab.Narp EVENTOS DEPORTIVOS DE LA COMUNIDAD NEGRA, AFROCOLOMBIANA DE LA LOCALIDAD DE KENNEDY </t>
  </si>
  <si>
    <t>Lab.Indi Circuito de juegos tradicionales indígenas de Kennedy</t>
  </si>
  <si>
    <t xml:space="preserve">Lab.Rrom FORTALECIMIENTO RECREO DEPORTIVO AL HOMBRE RROM O GITANO </t>
  </si>
  <si>
    <t>Lab.Indi Haciendo caminos para la memoria</t>
  </si>
  <si>
    <t>Lab.Narp Fortaleciendo convivencia para paz, memoria, reconciliación comunidades negras, afro</t>
  </si>
  <si>
    <t xml:space="preserve">Lab.Indi Circuito cultural de festividades indígenas de Kennedy </t>
  </si>
  <si>
    <t xml:space="preserve">Lab.Rrom CONMEMORACIÓN DÍA DISTRITAL DEL PUEBLO RROM O GITANO </t>
  </si>
  <si>
    <t>Lab.Indi Fortalecimiento de saberes para el desarrollo económico</t>
  </si>
  <si>
    <t>Lab.Rrom FORTALECIMIENTO EMPRENDEDOR PARA EL HOMBRE RROM O GITANO DE KENNEDY</t>
  </si>
  <si>
    <t xml:space="preserve">Lab.Narp SENSIBILIZACIÓN CON ENFOQUE DE-COLONIAL DE LA POLÍTICA PÚBLICA A SERVIDORES PÚBLICOS </t>
  </si>
  <si>
    <t xml:space="preserve">Lab.Rrom FORTALECIMIENTO A LA KRISS ROMANÍ </t>
  </si>
  <si>
    <t xml:space="preserve">Lab.Narp RECORRIDO ÉTNICO AMBIENTAL </t>
  </si>
  <si>
    <t>Lab.Indi Caminando los pasos de los mayores</t>
  </si>
  <si>
    <t xml:space="preserve">Lab.Narp APROPIACIÓN DE SABERES ANCESTRALES EN LA INFANCIA </t>
  </si>
  <si>
    <t>CPS-1233-2025</t>
  </si>
  <si>
    <t xml:space="preserve">Prestar los servicios necesarios para el desarrollo integral del contrato "Kennedy Ecomanos en Acción", mediante la ejecución de acciones comunitarias orientadas al desarrollo de nuevos proyectos de educación ambiental (PROCEDA), la creación de nuevas y fortalecimiento a huertas urbanas en la localidad y la formación ciudadana en separación en la fuente y reciclaje </t>
  </si>
  <si>
    <t>CONSORCIO KENNEDY PROCEDA 2025</t>
  </si>
  <si>
    <t>Lab.Indi Fortalecimiento de la Mesa Local Indígena</t>
  </si>
  <si>
    <t>Lab.Rrom FORTALECIMIENTO ORGANIZACIONAL A LA INSTANCIA DE PARTICIPACIÓN RROM O GITANA DE KENNEDY</t>
  </si>
  <si>
    <t>Lab.Narp FORMACIÓN PARA FORMADORES DE LA COMUNIDAD NEGRA Y AFROCOLOMBIANA</t>
  </si>
  <si>
    <t xml:space="preserve">Lab.Narp MUJERES NEGRAS MULTIPLICADORAS DE SABERES </t>
  </si>
  <si>
    <t xml:space="preserve">Lab.Indi Encuentro de saberes de las mujeres indígenas </t>
  </si>
  <si>
    <t xml:space="preserve">Lab.Narp FORMÁNDONOS NOS ORGANIZAMOS </t>
  </si>
  <si>
    <t xml:space="preserve">Lab.Narp PROCESO DE FORMACIÓN EN LENGUA PALENQUERA </t>
  </si>
  <si>
    <t>Lab.Narp FORTALECIMIENTO A ORGANIZACIONES</t>
  </si>
  <si>
    <t>Lab.Narp “RAIZAL PIPL STREGNTENING DEM ORGANIZATIV PRUOSSES”</t>
  </si>
  <si>
    <t xml:space="preserve">Lab.Narp SEMANA PALENQUERA EN LA LOCALIDAD DE KENNEDY </t>
  </si>
  <si>
    <t>Lab.Narp FORMACIÓN Y TRANSFERENCIA DE SABERES ANCESTRALES Y TRADICIONALES MEDIANTE EL CONOCIMIENTO</t>
  </si>
  <si>
    <t xml:space="preserve">Lab.Narp LOS EMPRENDIMIENTOS RAIZALES DE KENNEDY, INCIDEN DESDE SUS SABERES PROPIOS </t>
  </si>
  <si>
    <t xml:space="preserve">Lab.Narp TEJIENDO SABERES Y SABORES DE LA COMUNIDAD PALENQUERA </t>
  </si>
  <si>
    <t xml:space="preserve">Lab.Narp ACTIVIDADES CULTURALES DE LA COMUNIDAD NEGRA AFROCOLOMBIANA  </t>
  </si>
  <si>
    <t>Lab.Narp CONCIERTO DE EXPRESIONES CULTURALES PALENQUERAS EN LOCALIDAD DE KENNEDY</t>
  </si>
  <si>
    <t>“Raizal people keeping up with our culture And tradition”</t>
  </si>
  <si>
    <t>Intervención parque Floralia Sector I</t>
  </si>
  <si>
    <t>COP-1148-2024</t>
  </si>
  <si>
    <t>CONTRATAR POR EL SISTEMA DE PRECIOS FIJOS UNITARIOS A MONTO AGOTABLE EL DIAGNÓSTICO, MANTENIMIENTO CORRECTIVO Y PREVENTIVO, SUMINISTRO E INSTALACION DE MOBILIARIO DE LOS PARQUES VECINALES Y DE BOLSILLO PRIORIZADOS EN LA LOCALIDAD DE KENNEDY" DE ACUERDO CON LAS ESPECIFICACIONES DEL ANEXO TÉCNICO</t>
  </si>
  <si>
    <t>https://community.secop.gov.co/Public/Tendering/OpportunityDetail/Index?noticeUID=CO1.NTC.7128377&amp;isFromPublicArea=True&amp;isModal=False</t>
  </si>
  <si>
    <t>CONSORCIO PARQUES KD E&amp;E 2024</t>
  </si>
  <si>
    <t>Intervención parque Villa Alsacia</t>
  </si>
  <si>
    <t>Intervención parque Urbanización Parques del Tintal Sector A</t>
  </si>
  <si>
    <t>Intervención Avenida Los Los Muiscas por carrera 95A y canal calle 38 Sur</t>
  </si>
  <si>
    <t>COP-815-2022</t>
  </si>
  <si>
    <t>INV- 078 EJECUTAR A MONTO AGOTABLE POR EL SISTEMA DE PRECIOS UNITARIOS LAS OBRAS Y ACTIVIDADES PARA EL DIAGNOSTICO Y LA CONSERVACIÓN DE PUENTES VEHICULARES Y/O PEATONALES SOBRE CUERPOS DE AGUA DE LA LOCALIDAD DE KENNEDY.</t>
  </si>
  <si>
    <t>CONTRATO DE OBRA</t>
  </si>
  <si>
    <t>https://community.secop.gov.co/Public/Tendering/OpportunityDetail/Index?noticeUID=CO1.NTC.3546047&amp;isFromPublicArea=True&amp;isModal=False</t>
  </si>
  <si>
    <t>PAVIMENTOS TECNICOS S.A.S</t>
  </si>
  <si>
    <t xml:space="preserve">2 MESES Y 24 DIAS, 92 DIAS , 3 MESES, </t>
  </si>
  <si>
    <t xml:space="preserve">Seguridad y convivencia para Villa Nelly. </t>
  </si>
  <si>
    <t>CPS-983-2025</t>
  </si>
  <si>
    <t>REALIZAR LAS OBRAS DE CONSERVACIÓN DE LA MALLA VIAL Y ESPACIO PÚBLICO ASOCIADO EN LA LOCALIDAD DE KENNEDY, BOGOTÁ, D.C. A TRAVÉS DEL SISTEMA DE PRECIOS UNITARIOS FIJOS Y A MONTO AGOTABLE</t>
  </si>
  <si>
    <t>https://community.secop.gov.co/Public/Tendering/ContractDetailView/Index?UniqueIdentifier=CO1.PCCNTR.8391342&amp;AwardContractDetailId=6450445&amp;IsFromMarketplace=False&amp;IsFromContractNotice=True&amp;isModal=true&amp;asPopupView=true</t>
  </si>
  <si>
    <t>CONSORCIO VIAL KENNEDY 2025</t>
  </si>
  <si>
    <t>SIN INF</t>
  </si>
  <si>
    <t>ALISTAMIENTO</t>
  </si>
  <si>
    <t>mujeres que inspiran con producción</t>
  </si>
  <si>
    <t>CPS-981-2025</t>
  </si>
  <si>
    <t>PRESTAR LOS SERVICIOS PARA APOYAR Y FORTALECER LAS CAPACIDADES LOCALES PARA LA GESTIÓN Y EL DESARROLLO TURÍSTICO, CONEXOS O COMPLEMENTARIOS EN EL MARCO DEL PROYECTO 2492- KENNEDY DESTINO DE OPORTUNIDADES.</t>
  </si>
  <si>
    <t>https://community.secop.gov.co/Public/Tendering/OpportunityDetail/Index?noticeUID=CO1.NTC.8793269&amp;isFromPublicArea=True&amp;isModal=False</t>
  </si>
  <si>
    <t>BOOST BC</t>
  </si>
  <si>
    <t xml:space="preserve">RECICLAR DESDE LA FUENTE </t>
  </si>
  <si>
    <t>https://community.secop.gov.co/Public/Tendering/OpportunityDetail/Index?noticeUID=CO1.NTC.9252535&amp;isFromPublicArea=True&amp;isModal=False</t>
  </si>
  <si>
    <t>EMPODERANDO LA COMUNIDAD DE GERONA</t>
  </si>
  <si>
    <t>PRESTAR SERVICIOS PARA LA IMPLEMENTACIÓN DE ACCIONES PEDAGÓGICAS Y LOGÍSTICAS ORIENTADAS A LA PROMOCIÓN DE LA CONVIVENCIA Y LA SEGURIDAD CIUDADANA, ASÍ COMO LA ENTREGA DE EQUIPOS TECNOLÓGICOS Y COMUNITARIOS PARA EL FORTALECIMIENTO DE LAS REDES DE SEGURIDAD EN EL MARCO DEL PROYECTO 2688 "KENNEDY CAMINA SEGURA</t>
  </si>
  <si>
    <t>https://community.secop.gov.co/Public/Tendering/OpportunityDetail/Index?noticeUID=CO1.NTC.8850227&amp;isFromPublicArea=True&amp;isModal=False</t>
  </si>
  <si>
    <t>COORDINA</t>
  </si>
  <si>
    <t>Aula Ambiental en Bici</t>
  </si>
  <si>
    <t>Reconociendo y protegiendo la biodiversidad alrededor del río Bogotá</t>
  </si>
  <si>
    <t xml:space="preserve">Reconciliación y paz para Kennedy </t>
  </si>
  <si>
    <t>CPS-1221-2025</t>
  </si>
  <si>
    <t>Prestar los servicios orientados a implementar iniciativas de apropiación de la memoria, reconstrucción del tejido social y reincorporación integral, con enfoque en víctimas del conflicto armado, personas en proceso de reincorporación y firmantes del Acuerdo de Paz</t>
  </si>
  <si>
    <t>https://community.secop.gov.co/Public/Tendering/OpportunityDetail/Index?noticeUID=CO1.NTC.9165428&amp;isFromPublicArea=True&amp;isModal=False</t>
  </si>
  <si>
    <t>Consorcio paz, memoria y reconciliación</t>
  </si>
  <si>
    <t>En tramite</t>
  </si>
  <si>
    <t>POR EJECUTAR</t>
  </si>
  <si>
    <t>en la localidad de Kennedy, promoviendo espacios de paz, reconciliación y no repetición</t>
  </si>
  <si>
    <t xml:space="preserve">I FERIA DE JUEGOS TRADICIONALES KENNEDY </t>
  </si>
  <si>
    <t>Construcción de Paz: Formación de los comités de Convivencia Escolar para la atención y seguimiento.</t>
  </si>
  <si>
    <t>CPS-1001-2025</t>
  </si>
  <si>
    <t>PRESTACIÓN DE SERVICIOS PARA EL DISEÑO, IMPLEMENTACIÓN, EJECUCIÓN Y EVALUACIÓN DE ESTRATEGIAS PEDAGÓGICAS, FORMATIVAS, COMUNITARIAS Y DE ACCESO A LA JUSTICIA, ORIENTADAS AL FORTALECIMIENTO DE LA SEGURIDAD, LA CONVIVENCIA CIUDADANA Y LA PROMOCIÓN DE MECANISMOS DE RESOLUCIÓN PACÍFICA DE CONFLICTOS EN LA LOCALIDAD DE KENNEDY</t>
  </si>
  <si>
    <t>https://community.secop.gov.co/Public/Tendering/OpportunityDetail/Index?noticeUID=CO1.NTC.8926327&amp;isFromPublicArea=True&amp;isModal=False</t>
  </si>
  <si>
    <t>UT ALUNA</t>
  </si>
  <si>
    <t>Talleres de cuentacuentos intergeneracionales</t>
  </si>
  <si>
    <t>Empoderando territorios</t>
  </si>
  <si>
    <t>CUIDANDO MIS MASCOTAS</t>
  </si>
  <si>
    <t>CPS-800-2025</t>
  </si>
  <si>
    <t>PRESTAR LOS SERVICIOS PARA LA ATENCIÓN DE LOS ANIMALES DE COMPAÑÍA DE LA LOCALIDAD DE KENNEDY, MEDIANTE JORNADAS DE ESTERILIZACIÓN, BRIGADAS MÉDICO-VETERINARIAS, ATENCIÓN DE URGENCIAS, PROMOCIÓN DE ADOPCIONES Y ACTIVIDADES DE EDUCACIÓN EN BIENESTAR ANIMAL, EN EL MARCO DEL PROYECTO DE INVERSIÓN NO. 2612 - "KENNEDY GUARDIANES DEL BIENESTAR ANIMAL", Y EN CUMPLIMIENTO DE LAS METAS DEL PLAN DE DESARROLLO LOCAL.SE EXPIDE CDP CONFORME A SOLICITUD 134157SIPSE.SE RECIBE PARA TRAMITE EL DIA 20-06-2025.</t>
  </si>
  <si>
    <t>https://community.secop.gov.co/Public/Tendering/OpportunityDetail/Index?noticeUID=CO1.NTC.8333493&amp;isFromPublicArea=True&amp;isModal=False</t>
  </si>
  <si>
    <t>CONSORCIO PYBA KENNEDY 2025-2</t>
  </si>
  <si>
    <t>Transformando Residuos en Recursos: Educación y Acción Comunitaria para una Kennedy Sostenible</t>
  </si>
  <si>
    <t>ECLECTIA dotación de espacios formativos en Artes plásticas, música teatro danzas y audiovisuales</t>
  </si>
  <si>
    <t xml:space="preserve">CIA-804-2025 CIA-679-2025 </t>
  </si>
  <si>
    <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t>
  </si>
  <si>
    <t>CONVENIO MÁS CULTURA LOCAL  ( IDEARTE-S.D.C.R.D.-FONDOS LOCALES)</t>
  </si>
  <si>
    <t xml:space="preserve">3 meses </t>
  </si>
  <si>
    <t>Conectando Corazones y Mentes: LA INTELIGENCIA EMOCIONAL COMO PILAR DE JUSTICIA Y PAZ</t>
  </si>
  <si>
    <t>El palenque verde: Hacia una cultura de reciclaje y sostenibilidad</t>
  </si>
  <si>
    <t>Huertas para la vida</t>
  </si>
  <si>
    <t>Seguridad para el Canal 38 sur - Canal Muisca</t>
  </si>
  <si>
    <t>Yo quiero recrearme en zonas verdes seguras.</t>
  </si>
  <si>
    <t>CPS-960-2025</t>
  </si>
  <si>
    <t>PRESTAR LOS SERVICIOS TÉCNICOS, ADMINISTRATIVOS, FINANCIEROS, OPERATIVOS Y LOGÍSTICOS PARA LA REALIZACIÓN DE ACTIVIDADES DE CAPACITACIÓN Y FORTALECIMIENTO, EN EL MARCO DE LA CONSTRUCCIÓN DE LOS ACUERDOS CIUDADANOS DEL PROYECTO 2684 - KENNEDY ESPACIOS PÚBLICOS SEGUROS</t>
  </si>
  <si>
    <t>https://community.secop.gov.co/Public/Tendering/OpportunityDetail/Index?noticeUID=CO1.NTC.8797499&amp;isFromPublicArea=True&amp;isModal=False</t>
  </si>
  <si>
    <t>UT ESPACIO PÚBLICO KENNEDY</t>
  </si>
  <si>
    <t>Kennedy es Pasión y Arte</t>
  </si>
  <si>
    <t>grandes sueños</t>
  </si>
  <si>
    <t>Emprendedores Tierra Buena</t>
  </si>
  <si>
    <t xml:space="preserve">"Somos Actores de Paz“ Fortalecimiento de Organizaciones Futboleras" </t>
  </si>
  <si>
    <t>Dotar Elementos Para Fortalecer Procesos En Formación En Danzas Tradicionales Para Personas Mayores</t>
  </si>
  <si>
    <t xml:space="preserve">Bibliofenix es  </t>
  </si>
  <si>
    <t xml:space="preserve">plan de desarrollo comunitario Francisco Jose de Caldas </t>
  </si>
  <si>
    <t>Fortalecimiento economico a Huerteros</t>
  </si>
  <si>
    <t xml:space="preserve">Cumpliendo propósitos de Vida </t>
  </si>
  <si>
    <t>CPS-820-2025</t>
  </si>
  <si>
    <t>PRESTAR SERVICIOS PARA LA IDENTIFICACIÓN, CARACTERIZACIÓN Y FORTALECIMIENTO</t>
  </si>
  <si>
    <t>https://community.secop.gov.co/Public/Tendering/OpportunityDetail/Index?noticeUID=CO1.NTC.8387123&amp;isFromPublicArea=True&amp;isModal=False</t>
  </si>
  <si>
    <t>DE UNIDADES ECONÓMICAS Y POBLACIÓN EN BÚSQUEDA DE EMPLEO EN LA LOCALIDAD</t>
  </si>
  <si>
    <t>DE KENNEDY, MEDIANTE ASISTENCIAS TÉCNICAS, ENTREGA DE INCENTIVOS, PARA</t>
  </si>
  <si>
    <t>FERIAS, RUEDAS Y EVENTOS, Y ESTRATEGIAS DE CAPACITACIÓN.</t>
  </si>
  <si>
    <t>TLL. Construcción y/o conservación de Malla vial local en CLL 41 B S ENTRE TR 74 Y TR 78</t>
  </si>
  <si>
    <t>COP-938-2025</t>
  </si>
  <si>
    <t>licitacion publica</t>
  </si>
  <si>
    <t>TLL. Mejoramiento, mantenimiento y/o dotación de parques en EL RECODO Y PETALUMA</t>
  </si>
  <si>
    <t>COP-816-2025</t>
  </si>
  <si>
    <t>CONTRATAR A MONTO AGOTABLE Y A PRECIOS UNITARIOS, EL DIAGNOSTICO, MANTENIMIENTO CORRECTIVO Y PREVENTIVO, SUMINISTRO E INSTALACION DE MOBILIARIO DE LOS PARQUES DE PROXIMIDAD (VECINALES Y DE BOLSILLO) PRIORIZADOS EN LA LOCALIDAD DE KENNEDY).</t>
  </si>
  <si>
    <t>https://community.secop.gov.co/Public/Tendering/OpportunityDetail/Index?noticeUID=CO1.NTC.8345901&amp;isFromPublicArea=True&amp;isModal=False</t>
  </si>
  <si>
    <t>CONSORCIO PRO K</t>
  </si>
  <si>
    <t>TLL. Construcción y/o conservación de Malla vial local en Calle 41 B  Sur ENTRE CRA 78B Y CRA 78</t>
  </si>
  <si>
    <t>TLL. Mejoramiento de parque en URBANIZACIÓN MULTIFAMILIARES LA PAZ</t>
  </si>
  <si>
    <t>TLL. Mejoramiento de parque URBANIZACIÓN RIBERAS DE OCCIDENTE</t>
  </si>
  <si>
    <t>TLL. Mejoramiento, mantenimiento y/o dotación de parques en URBANIZACION GRAN BRITALI</t>
  </si>
  <si>
    <t>TLL. Mejoramiento de parques en URBANIZACION LAGO DE TIMIZA II ETAPA</t>
  </si>
  <si>
    <t>TLL. Mejoramiento, mantenimiento y/o dotación de parques en LAS LUCES Y VILLA RICA</t>
  </si>
  <si>
    <t>TLL. Mejoramiento de parques en URBANIZACION NUEVA ROMA ULTIMA ETAPA</t>
  </si>
  <si>
    <t>TLL. Mejoramiento de parques en UNIDAD RESIDENCIAL AYACUCHO - SUPERMANZANA 9A</t>
  </si>
  <si>
    <t>TLL. Mejoramiento de parques en CIUDAD KENNEDY OCCIDENTAL SUPERMANZANA 14</t>
  </si>
  <si>
    <t>TLL. Mejoramiento de parques CONJUNTO VIVIENDA CIUDAD KENENDY-UNIDAD RESIDENCIAL AYACUCHO</t>
  </si>
  <si>
    <t>TLL. Mejoramiento, mantenimiento y/o dotación de parques en CIUDAD KENNEDY SUPERMANZANA 13</t>
  </si>
  <si>
    <t>DDifMujer. Turismo y emprendimiento de las mujeres kennedianas</t>
  </si>
  <si>
    <t xml:space="preserve">DDifLGBTIQ. Circuito Turistico de Emprendimiento Turistico </t>
  </si>
  <si>
    <t>DDifJuv. Innovacion y turismo local</t>
  </si>
  <si>
    <t>DGral. Dispositivos de Base Comunitaria en salud mental</t>
  </si>
  <si>
    <t>CPS-815-2025</t>
  </si>
  <si>
    <t>PRESTAR SERVICIOS PARA IMPLEMENTAR ESTRATEGIAS INTEGRALES QUE FORTALEZCAN LA SALUD MENTAL Y LA SALUD SEXUAL Y REPRODUCTIVA EN LOS DIFERENTES CICLOS DE VIDA EN LOS HABITANTES DE LA LOCALIDAD DE KENNEDY, QUE PERMITAN SU IDENTIFICACIÓN, CARACTERIZACIÓN Y PROMOCIÓN, MEDIANTE PROCESOS DE FORMACIÓN Y PARTICIPACIÓN CIUDADANA</t>
  </si>
  <si>
    <t>https://community.secop.gov.co/Public/Tendering/OpportunityDetail/Index?noticeUID=CO1.NTC.8414317&amp;isFromPublicArea=True&amp;isModal=False</t>
  </si>
  <si>
    <t xml:space="preserve">EN EJECUCION </t>
  </si>
  <si>
    <t>DGral. La salud mental no es cosa de locos.</t>
  </si>
  <si>
    <t>DGral. Mentes de-mentes</t>
  </si>
  <si>
    <t>DGral. Conectando con el bienestar</t>
  </si>
  <si>
    <t>DDifLGBTIQ. Fortalecimiento deportivo organizativo diverso</t>
  </si>
  <si>
    <t>DDifMujer. El impacto de las mujeres en el deporte de Kennedy</t>
  </si>
  <si>
    <t>DDifLGBTIQ. Empoderamiento y participacion diversa formacion integral e inclusiva</t>
  </si>
  <si>
    <t>CPS-996-2025</t>
  </si>
  <si>
    <t>PRESTAR LOS SERVICIOS PARA IMPLEMENTAR ACCIONES DE FORMACIÓN, FORTALECIMIENTO TÉCNICO Y VISIBILIZACIÓN PARA ORGANIZACIONES SOCIALES Y COMUNALES E INSTANCIAS DE PARTICIPACIÓN DE LA LOCALIDAD DE KENNEDY EN EL MARCO DEL PROYECTO 2733 VOCES DE KENNEDY</t>
  </si>
  <si>
    <t>https://community.secop.gov.co/Public/Tendering/OpportunityDetail/Index?noticeUID=CO1.NTC.8904802&amp;isFromPublicArea=True&amp;isModal=False</t>
  </si>
  <si>
    <t>DDifJuv. Escuela de Liderazgo participacion democracia y juventud</t>
  </si>
  <si>
    <t>DGral. Compa-neros, Participando Ando</t>
  </si>
  <si>
    <t>DDifLGBTIQ. Educacion ambiental diversa e inclusiva en el espacio publico de la localidad</t>
  </si>
  <si>
    <t>DGral. Deporte seguro</t>
  </si>
  <si>
    <t>CPS-997-2025</t>
  </si>
  <si>
    <t>PRESTAR LOS SERVICIOS ADMINISTRATIVOS Y LOGISTICOS PARA LA ENTREGA DE DOTACIÓN Y LA REALIZACIÓN Y EJECUCIÓN DE LAS ACTIVIDADES RECREO DEPORTIVAS Y LOS CERTAMENES EN EL MARCO DEL PROYECTO DE INVERSIÓN LOCAL 2784 "KENNEDY FUERZA LOCAL, PASION POR EL DEPORTE</t>
  </si>
  <si>
    <t>https://community.secop.gov.co/Public/Tendering/OpportunityDetail/Index?noticeUID=CO1.NTC.8912919&amp;isFromPublicArea=True&amp;isModal=False</t>
  </si>
  <si>
    <t>SIN FECHA</t>
  </si>
  <si>
    <t xml:space="preserve">EN EJECUCIÓN </t>
  </si>
  <si>
    <t>5%%</t>
  </si>
  <si>
    <t>DGral. Torneo de integracion comunal UPZ 45</t>
  </si>
  <si>
    <t>DDifMujer. Unas para todas conquistando la participación</t>
  </si>
  <si>
    <t>DDifLGBTIQ. Mapas vivos y diversos cartografia participativa para la transformacion de kennedy</t>
  </si>
  <si>
    <t>DDifJuv. Biblioteca de memoria artistica ppopular: portal resistencia</t>
  </si>
  <si>
    <t>DDifLGBTIQ. Educacion ambiental diversa e inclusiva en los ecosistemas de la localidad</t>
  </si>
  <si>
    <t>DDifMujer. Mujer conocer tu historia te hace constructora de paz</t>
  </si>
  <si>
    <t>Consorcio, Paz Memoria y Reconciliación</t>
  </si>
  <si>
    <t>DDifLGBTIQ. Reconciliate con la diversidad, una apuesta a la paz, memoria y reconciliacion</t>
  </si>
  <si>
    <t>DDifMujer. Festival artístico y cultural de las madres kennedianos</t>
  </si>
  <si>
    <t>DDifLGBTIQ. Musica Colores por Kennedy</t>
  </si>
  <si>
    <t>DDifJuv. DC Arte Techotiva Joven</t>
  </si>
  <si>
    <t>DGral. Toma Cultural del arte diverso e itinerante en Kennedy</t>
  </si>
  <si>
    <t>Convenio  interadministrativo</t>
  </si>
  <si>
    <t>DGral. Circuito techotibense por el agua</t>
  </si>
  <si>
    <t>DDifJuv. Techotiva no olvida</t>
  </si>
  <si>
    <t>DGral. En kennedy se teje paz</t>
  </si>
  <si>
    <t>DDifMujer. Tu animal de compañía nos importa conoce sus cinco libertades</t>
  </si>
  <si>
    <t>DDifMujer. El cuidado comunitario y su aporte al desarrollo local</t>
  </si>
  <si>
    <t>CPS-1231-2025</t>
  </si>
  <si>
    <t>PRESTAR SERVICIOS PARA EL DESARROLLO DE ACCIONES, ACTIVIDADES Y ESTRATEGIAS ENMARCADAS EN EL PROYECTO 2556 KENNEDY MUJERES SIN BARRERAS, VINCULANDO MUJERES CUIDADORAS A ESTRATEGIAS DE CUIDADO Y AL EJERCICIO DE DERECHOS Y EL FORTALECIMIENTO DE SU AUTONOMÍA ECONÓMICA”</t>
  </si>
  <si>
    <t>https://community.secop.gov.co/Public/Tendering/OpportunityDetail/Index?noticeUID=CO1.NTC.9215973&amp;isFromPublicArea=True&amp;isModal=False</t>
  </si>
  <si>
    <t>Consorcio Mujeres Kennedy 2025</t>
  </si>
  <si>
    <t>DDifMujer. Estrategia de relevo a cuidadoras</t>
  </si>
  <si>
    <t>DDifMujer. Autocuidado y bienestar para cuidadoras</t>
  </si>
  <si>
    <t>DDifMujer.  Mujeres empoderadas políticamente para la representatividad en Kennedy</t>
  </si>
  <si>
    <t>DDifMujer. Mujeres kennedianas enlazando saberes para la garantía de los derechos económicos</t>
  </si>
  <si>
    <t>DDifMujer. Fortalecimiento en la accion política de las mujeres para la construccion de paz</t>
  </si>
  <si>
    <t>DDifMujer. campañas intinerantes por el derecho de las mujeres a una vida libre de vcia y prev</t>
  </si>
  <si>
    <t>CPS-977-2025</t>
  </si>
  <si>
    <t>PRESTAR SERVICIOS PROFESIONALES, TÉCNICOS, ADMINISTRATIVOS, Y LOGÍSTICOS, CON EL FIN DE VINCULAR PERSONAS EN SUS DIFERENCIAS Y DIVERSIDADES, CONTRIBUYENDO A LA GARANTÍA PLENA DEL DERECHO A UNA VIDA LIBRE DE VIOLENCIAS DE LAS MUJERES EN LA LOCALIDAD DE KENNEDY, A TRAVÉS DE LA IMPLEMENTACIÓN DEL PROYECTO NO. 2491: KENNEDY HOGARES SEGUROS FAMILIAS PROTEGIDAS</t>
  </si>
  <si>
    <t>https://community.secop.gov.co/Public/Tendering/OpportunityDetail/Index?noticeUID=CO1.NTC.8850889&amp;isFromPublicArea=True&amp;isModal=False</t>
  </si>
  <si>
    <t>UT JACARANDA</t>
  </si>
  <si>
    <t>DDifMujer. Semilleros por una vida libre de violencias</t>
  </si>
  <si>
    <t>DDifMujer. En Kennedy rompemos el silencio contra el feminicidio y las violencias de las mujeres</t>
  </si>
  <si>
    <t>Mejorando la atención para la ciudadania</t>
  </si>
  <si>
    <t>COP-1234-2025</t>
  </si>
  <si>
    <t>EJECUTAR A PRECIOS UNITARIOS FIJOS Y A MONTO AGOTABLE, LA ADECUACION Y/O MEJORAMIENTOS EN LAS UNIDADES OPERATIVAS DE LA SECRETARIA DISTRITAL DE INTEGRACION SOCIAL, CON EL FIN DE GARANTIZAR CONDICIONES ÓPTIMAS DE SEGURIDAD, FUNCIONALIDAD Y CALIDAD EN LOS ESPACIOS DESTINADOS A LA ATENCIÓN DE LA COMUNIDAD EN LA LOCALIDAD DE KENNEDY.</t>
  </si>
  <si>
    <t>https://community.secop.gov.co/Public/Tendering/OpportunityDetail/Index?noticeUID=CO1.NTC.9173433&amp;isFromPublicArea=True&amp;isModal=False</t>
  </si>
  <si>
    <t>CONSORCIO 2FGL</t>
  </si>
  <si>
    <t>Fortaleciendo a los jóvenes de la localidad de Kennedy</t>
  </si>
  <si>
    <t xml:space="preserve">Fortaleciendo espacios dignos para personas de los sectores LGBTI </t>
  </si>
  <si>
    <t xml:space="preserve">Prevención de violencia intrafamiliar/sexual para poblaciones en situación de riesgo </t>
  </si>
  <si>
    <t>CPS-928-2025</t>
  </si>
  <si>
    <t>PRESTAR SERVICIOS PARA LA EJECUCIÓN DE ACCIONES QUE PROMUEVAN EL BUEN TRATO, CON UN ENFOQUE EN LA PREVENCIÓN DE LA VIOLENCIA INTRAFAMILIAR Y SEXUAL, ASÍ COMO EN LA PROMOCIÓN Y GARANTÍA DE LOS DERECHOS DE NIÑAS, NIÑOS, ADOLESCENTES, JÓVENES, MUJERES, HOMBRES, PERSONAS MAYORES, FAMILIAS DE LA LOCALIDAD DE KENNEDY, EN EL MARCO DEL PROYECTO 2556 KENNEDY MUJERES SIN BARRERAS</t>
  </si>
  <si>
    <t>https://community.secop.gov.co/Public/Tendering/OpportunityDetail/Index?noticeUID=CO1.NTC.8750392&amp;isFromPublicArea=True&amp;isModal=False</t>
  </si>
  <si>
    <t>CONSORCIO FCMT BUEN TRATO KENNEDY 2025</t>
  </si>
  <si>
    <t xml:space="preserve">FONTIBON </t>
  </si>
  <si>
    <t>Intercambio de Saberes 3.0</t>
  </si>
  <si>
    <t>FDLF-CI-734-2024</t>
  </si>
  <si>
    <t>AUNAR ESFUERZOS ADMINISTRATIVOS, TÉCNICOS, FINANCIEROS Y LOGÍSTICOS ENTRE PROPAÍS Y EL FONDO DE DESARROLLO LOCAL DE FONTIBÓN PARA LA CONSOLIDACIÓN Y FORTALECIMIENTO ECONÓMICO DE LOS EMPRENDIMIENTOS LOCALES A TRAVÉS DEL PROGRAMA IMPULSO LOCAL 4.0</t>
  </si>
  <si>
    <t xml:space="preserve"> $572.000.000</t>
  </si>
  <si>
    <t>Contratación directa - convenio interadministrativo</t>
  </si>
  <si>
    <t>https://www.secop.gov.co/CO1BusinessLine/Tendering/ContractNoticeView/Index?prevCtxLbl=Buscar+procesos&amp;prevCtxUrl=https%3a%2f%2fwww.secop.gov.co%3a443%2fCO1BusinessLine%2fTendering%2fContractNoticeManagement%2fIndex&amp;notice=CO1.NTC.7254625</t>
  </si>
  <si>
    <t>corporacion para el desarrollo de las microempresas - propais</t>
  </si>
  <si>
    <t>11 Meses</t>
  </si>
  <si>
    <t xml:space="preserve"> $ 771.780.000,00</t>
  </si>
  <si>
    <t xml:space="preserve"> $771.780.000,00</t>
  </si>
  <si>
    <t>Turisteando todos podemos</t>
  </si>
  <si>
    <t>Reactivación económica para el sector de belleza y estética</t>
  </si>
  <si>
    <t xml:space="preserve"> $532.000.000</t>
  </si>
  <si>
    <t>Programa de formación en la bebida ancestral chicha</t>
  </si>
  <si>
    <t>FDLF-CPS-490-2024</t>
  </si>
  <si>
    <t>PRESTAR SERVICIOS PROFESIONALES PARA APOYAR LAS ACTIVIDADES DE REACTIVACIÓN ECONÓMICA DESARROLLADAS POR LA ALCALDÍA LOCAL DE FONTIBÓN</t>
  </si>
  <si>
    <t xml:space="preserve"> $18.000.000</t>
  </si>
  <si>
    <t>https://www.secop.gov.co/CO1BusinessLine/Tendering/ContractNoticeView/Index?prevCtxLbl=Buscar+procesos&amp;prevCtxUrl=https%3a%2f%2fwww.secop.gov.co%3a443%2fCO1BusinessLine%2fTendering%2fContractNoticeManagement%2fIndex&amp;notice=CO1.NTC.6931186</t>
  </si>
  <si>
    <t>PAOLA ANDREA PÉREZ REINA</t>
  </si>
  <si>
    <t xml:space="preserve"> $8.000.000</t>
  </si>
  <si>
    <t>Ejecucion</t>
  </si>
  <si>
    <t>Rizoma creativos</t>
  </si>
  <si>
    <t>Ayudando para ayudar</t>
  </si>
  <si>
    <t xml:space="preserve"> $554.040.000</t>
  </si>
  <si>
    <t>Impulso a emprendedores VIF</t>
  </si>
  <si>
    <t>Lab.Civ Cuidando al cuidador</t>
  </si>
  <si>
    <t>FDLF-CI-721-2024</t>
  </si>
  <si>
    <t>CONTRATO INTERADMINISTRATIVO PARA DESARROLLAR EL FORTALECIMIENTO DE ORGANIZACIONES E INSTANCIAS DE PARTICIPACIÓN A TRAVÉS DE ESPACIOS DE FORMACIÓN Y ACOMPAÑAMIENTO A LAS INICIATIVAS PRIORIZADAS EN LOS PRESUPUESTOS PARTICIPATIVOS, LOS LABORATORIOS NARP, ESTRATÉGICAS DE CUIDADO PARA CUIDADORAS Y EL DESARROLLO DE CAPACIDADES PARA EL EJERCICIO DE DERECHOS DE LAS MUJERES</t>
  </si>
  <si>
    <t xml:space="preserve"> $249.000.000</t>
  </si>
  <si>
    <t>https://www.secop.gov.co/CO1BusinessLine/Tendering/ContractNoticeView/Index?prevCtxLbl=Buscar+procesos&amp;prevCtxUrl=https%3a%2f%2fwww.secop.gov.co%3a443%2fCO1BusinessLine%2fTendering%2fContractNoticeManagement%2fIndex&amp;notice=CO1.NTC.7247836</t>
  </si>
  <si>
    <t>Universidad Francisco José de Caldas</t>
  </si>
  <si>
    <t xml:space="preserve"> $1.257.683.000,00</t>
  </si>
  <si>
    <t>P1. 19 dias P2.  45 dias</t>
  </si>
  <si>
    <t>Lab.Jov jóvenes al renacer en tics y inclusión</t>
  </si>
  <si>
    <t xml:space="preserve"> $944.000.000</t>
  </si>
  <si>
    <t>Lab.Jov jóvenes emprendiendo y creciendo</t>
  </si>
  <si>
    <t xml:space="preserve"> $412.000.000</t>
  </si>
  <si>
    <t>Pro pais</t>
  </si>
  <si>
    <t>Lab.Jov feria de empleo y aprendizaje</t>
  </si>
  <si>
    <t>FDLF-CD-483-2024</t>
  </si>
  <si>
    <t xml:space="preserve"> $ 412.000.000</t>
  </si>
  <si>
    <t>Paola Andrea Pérez Reina
Milena Collazos</t>
  </si>
  <si>
    <t xml:space="preserve"> $18.000.000,00</t>
  </si>
  <si>
    <t>Lab.Jov concurso negocio sostenible</t>
  </si>
  <si>
    <t xml:space="preserve"> $344.000.000</t>
  </si>
  <si>
    <t>Lab.Jov mes de la cultura joven</t>
  </si>
  <si>
    <t>FDLF-CPS-683-2024</t>
  </si>
  <si>
    <t xml:space="preserve">Contratar la prestación de servicios logóisticos operativos y tecnicos para el desarrollo y realización de eventos artisitcos culturales y conmemoraciones locales de las propuestas ganadoras de presupuestos participativos en el marco del proyecto inversión 1758 </t>
  </si>
  <si>
    <t xml:space="preserve"> $318.000.000</t>
  </si>
  <si>
    <t>https://community.secop.gov.co/Public/Tendering/ContractNoticePhases/View?PPI=CO1.PPI.35110963&amp;isFromPublicArea=True&amp;isModal=False</t>
  </si>
  <si>
    <t xml:space="preserve">Carlos Alberto Pinzón </t>
  </si>
  <si>
    <t xml:space="preserve"> $40.500.000,00</t>
  </si>
  <si>
    <t xml:space="preserve">P1. 19 dias </t>
  </si>
  <si>
    <t>Lab.Jov escuela de cultura y arte joven</t>
  </si>
  <si>
    <t>CI-740-2024</t>
  </si>
  <si>
    <t>Aunar esfuerzos, técnicos, administrativos y financieros con el fin de desarrollar acciones articuladas entre la SCRD, el IDARTES y los Fondos de Desarrollo Local, orientadas a la estructuración, planeación y ejecución del progrma Mas Cultura Local 2024, con el propósito de fortalecer a los agentes artísticos y culturales e impulsar los procesos de transformación social y económica en las localidades de Bogotá.</t>
  </si>
  <si>
    <t xml:space="preserve"> $314.000.000</t>
  </si>
  <si>
    <t>Secretaría de Cultura Recreación y Deporte</t>
  </si>
  <si>
    <t xml:space="preserve"> $1.257.683,00</t>
  </si>
  <si>
    <t xml:space="preserve">45 Días </t>
  </si>
  <si>
    <t>Lab.Jov Jóvenes emprendedores</t>
  </si>
  <si>
    <t xml:space="preserve"> $ 221.000.000</t>
  </si>
  <si>
    <t xml:space="preserve">341 Días </t>
  </si>
  <si>
    <t xml:space="preserve"> $314.445.250,00</t>
  </si>
  <si>
    <t xml:space="preserve"> $221.000.000</t>
  </si>
  <si>
    <t>Lab.Jov Por ellas Unid@s</t>
  </si>
  <si>
    <t xml:space="preserve"> $ 230.000.000</t>
  </si>
  <si>
    <t xml:space="preserve"> $230.000.000</t>
  </si>
  <si>
    <t>Lab.Jov Me quiero, Me cuido</t>
  </si>
  <si>
    <t>https://community.secop.gov.co/Public/Tendering/OpportunityDetail/Index?noticeUID=CO1.NTC.7247836&amp;isFromPublicArea=True&amp;isModal=False</t>
  </si>
  <si>
    <t>Lab.Jov Juega, actívate y compite por Fontibón</t>
  </si>
  <si>
    <t>FDLF-CPS-708-2024</t>
  </si>
  <si>
    <t>PRESTAR LOS SERVICIOS DE APOYO LOGÍSTICO, OPERATIVO Y TÉCNICO PARA EL DESARROLLO Y REALIZACIÓN DE TORNEOS, EVENTOS RECREO DEPORTIVOS Y DE ACTIVIDAD FÍSICA DE LA LOCALIDAD DE FONTIBÓN EN EL MARCO DEL PROYECTO DE INVERSIÓN 1757 UN NUEVO CONTRATO PARA EL DEPORTE EN FONTIBÓN</t>
  </si>
  <si>
    <t xml:space="preserve"> $ 647.000.000</t>
  </si>
  <si>
    <t>https://community.secop.gov.co/Public/Tendering/OpportunityDetail/Index?noticeUID=CO1.NTC.6909676&amp;isFromPublicArea=True&amp;isModal=False</t>
  </si>
  <si>
    <t>DIRECCION Y GESTION DE PROYECTOS SAS</t>
  </si>
  <si>
    <t xml:space="preserve"> $733.264.667,00</t>
  </si>
  <si>
    <t>45 dias</t>
  </si>
  <si>
    <t>Lab.Jov Proceso de educación para la disposición final de escombros de construcción</t>
  </si>
  <si>
    <t>FDLF-CPS-707-2024</t>
  </si>
  <si>
    <t>PRESTAR LOS SERVICIOS PARA LA IMPLEMENTACIÓN DE PROCESOS</t>
  </si>
  <si>
    <t xml:space="preserve"> $787.000.000</t>
  </si>
  <si>
    <t>https://community.secop.gov.co/Public/Tendering/OpportunityDetail/Index?noticeUID=CO1.NTC.7058532&amp;isFromPublicArea=True&amp;isModal=False</t>
  </si>
  <si>
    <t>Fundación Ecodes</t>
  </si>
  <si>
    <t xml:space="preserve"> $970.904.650,00</t>
  </si>
  <si>
    <t>Lab.Jov Taller audiovisual y publicitario en el marco de las TICS</t>
  </si>
  <si>
    <t>community.secop.gov.co/Public/Tendering/OpportunityDetail/Index?noticeUID=CO1.NTC.6931339&amp;isFromPublicArea=True&amp;isModal=False</t>
  </si>
  <si>
    <t xml:space="preserve"> $8.640.000,00</t>
  </si>
  <si>
    <t xml:space="preserve"> $ 572.000.000</t>
  </si>
  <si>
    <t>Lab.Jov Rueda de negocios local</t>
  </si>
  <si>
    <t>CPS 360- 2024</t>
  </si>
  <si>
    <t>PRESTAR SERVICIOS PROFESIONALES ESPECIALIZADOS PARA APOYAR EL SEGUIMIENTO TÉCNICO Y OPERATIVO DE LOS PROYECTOS DE INVERSIÓN RELACIONADOS CON TEMAS DE REACTIVACIÓN ECONÓMICA, EN EL MARCO DE LAS NECESIDADES DE LA ALCALDÍA DE FONTIBÓN</t>
  </si>
  <si>
    <t xml:space="preserve"> $ 532.000.000</t>
  </si>
  <si>
    <t>https://www.secop.gov.co/CO1BusinessLine/Tendering/ContractNoticeView/Index?prevCtxLbl=Buscar+procesos&amp;prevCtxUrl=https%3a%2f%2fwww.secop.gov.co%3a443%2fCO1BusinessLine%2fTendering%2fContractNoticeManagement%2fIndex&amp;notice=CO1.NTC.6667453</t>
  </si>
  <si>
    <t xml:space="preserve">Deicy Diaz
Milena Collazos
Wilfredy Bonilla </t>
  </si>
  <si>
    <t xml:space="preserve"> $22.800.000,00</t>
  </si>
  <si>
    <t>30 dias</t>
  </si>
  <si>
    <t>Huerta Comunitaria</t>
  </si>
  <si>
    <t>723-2024 CONTRATO INTERADMINISTRATIVO</t>
  </si>
  <si>
    <t>CONTRATAR LA ADQUISICIÓN, INSTALACIÓN Y PUESTA EN MARCHA DE SISTEMAS MODULARES AUTÓNOMOS DE APROVECHAMIENTO DE AGUAS LLUVIAS, COMO ESTRATEGIA DE INTERVENCIÓN PARA HUERTAS URBANAS Y REDUCCIÓN DEL RIESGO Y ADAPTACIÓN AL CAMBIO CLIMÁTICO EN LA LOCALIDAD DE FONTIBÓN</t>
  </si>
  <si>
    <t xml:space="preserve"> $390.000.000</t>
  </si>
  <si>
    <t>community.secop.gov.co/Public/Tendering/OpportunityDetail/Index?noticeUID=CO1.NTC.7247298&amp;isFromPublicArea=True&amp;isModal=False</t>
  </si>
  <si>
    <t>Aguas de Bogotá</t>
  </si>
  <si>
    <t>27/02/2024 </t>
  </si>
  <si>
    <t xml:space="preserve"> $17.280.000,00</t>
  </si>
  <si>
    <t>DOS (2) MESES</t>
  </si>
  <si>
    <t>Cosechando agua lluvia</t>
  </si>
  <si>
    <t>723-2024</t>
  </si>
  <si>
    <t>Felizmente Saludable</t>
  </si>
  <si>
    <t>01/13/2025</t>
  </si>
  <si>
    <t>Escuela Ambiental Polinizarte</t>
  </si>
  <si>
    <t>FDLF-LP-002-2024</t>
  </si>
  <si>
    <t>community.secop.gov.co/Public/Tendering/OpportunityDetail/Index?noticeUID=CO1.NTC.7058532&amp;isFromPublicArea=True&amp;isModal=False</t>
  </si>
  <si>
    <t xml:space="preserve"> $970.904.650</t>
  </si>
  <si>
    <t xml:space="preserve"> $ 787.000.000</t>
  </si>
  <si>
    <t>Reciclando Al Arte (Un Muro al Futuro)</t>
  </si>
  <si>
    <t xml:space="preserve">
01/13/2025 </t>
  </si>
  <si>
    <t>Saberes de mi huerta urbana y territorio</t>
  </si>
  <si>
    <t xml:space="preserve">
23/12/2024</t>
  </si>
  <si>
    <t xml:space="preserve"> $360.000.000</t>
  </si>
  <si>
    <t>Las zonas verdes de Batavia espacios de encuentro e identidad  en la biodiversidad.</t>
  </si>
  <si>
    <t xml:space="preserve"> $  970.904.650</t>
  </si>
  <si>
    <t>"Tejiendo raíces verdes: Reconociendo la Red de Huertas de Fontibón como un referente ambiental</t>
  </si>
  <si>
    <t>Lab.Civ Salvando patitas callejeras por fontibon</t>
  </si>
  <si>
    <t>FDLF-SAMC-002-2024</t>
  </si>
  <si>
    <t>PRESTAR LOS SERVICIOS DE ESTERILIZACIÓN, ATENCIÓN PRIORITARIA, URGENCIAS VETERINARIAS Y ACCIONES DE ATENCIÓN PREVENTIVA (CONSULTA, VACUNACION Y DESPARACITACION) A CANINOS Y FELINOS EN HOGARES DE PASO Y RED DE PROTECCION Y/O EN CONDICIÓN DE VULNERABILIDAD, HABITABILIDAD DE CALLE; PROMOVIENDO LA TENENCIA RESPONSABLE Y LA ADOPCIÓN COMO EJES DEL BIENESTAR ANIMAL EN LA LOCALIDAD DE FONTIBÓN</t>
  </si>
  <si>
    <t xml:space="preserve"> $262.000.000</t>
  </si>
  <si>
    <t>https://www.secop.gov.co/CO1BusinessLine/Tendering/ContractNoticeView/Index?prevCtxLbl=Buscar+procesos&amp;prevCtxUrl=https%3a%2f%2fwww.secop.gov.co%3a443%2fCO1BusinessLine%2fTendering%2fContractNoticeManagement%2fIndex&amp;notice=CO1.NTC.6989412</t>
  </si>
  <si>
    <t>Fundación ECODES</t>
  </si>
  <si>
    <t>12 Meses</t>
  </si>
  <si>
    <t xml:space="preserve"> $22.809.087.230</t>
  </si>
  <si>
    <t>PREPAREMONOS PARA LA EMERGENCIA</t>
  </si>
  <si>
    <t>FDLF-SAMC-008-2024</t>
  </si>
  <si>
    <t>CONTRATAR LA PRESTACION DE LOS SERVICIOS PARA LA IMPLEMENTACIÓN DE ACCIONES EN EL FORTALECIMIENTO DE LAS CAPACIDADES LOCALES A TRAVÉS DE MEDIDAS DE PREVENCIÓN Y REDUCCIÓN DEL RIESGO, CON EJERCICIOS PRÁCTICOS POR MEDIO DE TALLERES, CHARLAS DE SENSIBILIZACIÓN, JUEGOS Y DIVERSAS DINÁMICAS QUE PERMITAN ACTUAR DE MANERA SEGURA Y EFICIENTE EN CASO EMERGENCIA Y/O DESASTRES</t>
  </si>
  <si>
    <t xml:space="preserve"> $251.000.000</t>
  </si>
  <si>
    <t>https://www.secop.gov.co/CO1BusinessLine/Tendering/ContractNoticeView/Index?prevCtxLbl=Buscar+procesos&amp;prevCtxUrl=https%3a%2f%2fwww.secop.gov.co%3a443%2fCO1BusinessLine%2fTendering%2fContractNoticeManagement%2fIndex&amp;notice=CO1.NTC.7188322</t>
  </si>
  <si>
    <t>Arka ambiental</t>
  </si>
  <si>
    <t xml:space="preserve"> $ 22.769.364.502</t>
  </si>
  <si>
    <t>Economía y Crecimiento  en el arte y cultura</t>
  </si>
  <si>
    <t xml:space="preserve"> $22.769.364.502</t>
  </si>
  <si>
    <t>Spot, arte, cultura y entretenimiento</t>
  </si>
  <si>
    <t>ArtUp: Emprendimiento Creativo en la Era Digital</t>
  </si>
  <si>
    <t xml:space="preserve"> $ 17.280.000,00</t>
  </si>
  <si>
    <t>¡Memorias del Alambre! De libros, Viento y Periferia.</t>
  </si>
  <si>
    <t>CI-740-2024 SECOP I</t>
  </si>
  <si>
    <t xml:space="preserve"> $ 314.445.250 </t>
  </si>
  <si>
    <t>no registra</t>
  </si>
  <si>
    <t>Cantando sin barreras: Fontibón</t>
  </si>
  <si>
    <t xml:space="preserve">SI </t>
  </si>
  <si>
    <t>Escuelas de formación para la paz de Fontibón</t>
  </si>
  <si>
    <t>FDLF-CPS-062-2024</t>
  </si>
  <si>
    <t>PRESTAR SERVICIOS DE APOYO A LA ALCALDÍA LOCAL DE FONTIBÓN COMO MONITOR DEPORTIVO PARA LA FORMACIÓN DE LAS ESCUELAS DEPORTIVAS DE FONTIBÓN</t>
  </si>
  <si>
    <t xml:space="preserve"> $ 17.280.000</t>
  </si>
  <si>
    <t>https://www.secop.gov.co/CO1BusinessLine/Tendering/ContractNoticeView/Index?prevCtxLbl=Buscar+procesos&amp;prevCtxUrl=https%3a%2f%2fwww.secop.gov.co%3a443%2fCO1BusinessLine%2fTendering%2fContractNoticeManagement%2fIndex&amp;notice=CO1.NTC.5808313</t>
  </si>
  <si>
    <t>Jhon Alexander Castaño</t>
  </si>
  <si>
    <t xml:space="preserve"> $11.520.000,00</t>
  </si>
  <si>
    <t>ARTES MARCIALES MIXTAS POR LA PAZ,  CAMBIANDO MENTES PARA GANAR</t>
  </si>
  <si>
    <t>FDLF-CPS-096-2024</t>
  </si>
  <si>
    <t xml:space="preserve"> $  17.280.000</t>
  </si>
  <si>
    <t>https://community.secop.gov.co/Public/Tendering/OpportunityDetail/Index?noticeUID=CO1.NTC.5881404&amp;isFromPublicArea=True&amp;isModal=False</t>
  </si>
  <si>
    <t>Cristian Alejandro Jimenez</t>
  </si>
  <si>
    <t xml:space="preserve"> $17.280.000</t>
  </si>
  <si>
    <t>Deporte para la Infancia</t>
  </si>
  <si>
    <t>FDLF-CPS-047-2024</t>
  </si>
  <si>
    <t>RESTAR SERVICIOS DE APOYO TÉCNICO A LA ALCALDÍA LOCAL DE FONTIBÓN COMO MONITOR DEPORTIVO PARA LA FORMACIÓN DE LAS ESCUELAS DEPORTIVAS DE FONTIBÓN</t>
  </si>
  <si>
    <t xml:space="preserve"> $  19.200.000</t>
  </si>
  <si>
    <t>https://community.secop.gov.co/Public/Tendering/OpportunityDetail/Index?noticeUID=CO1.NTC.5788823&amp;isFromPublicArea=True&amp;isModal=False</t>
  </si>
  <si>
    <t>Junior Alfonso Hurtado</t>
  </si>
  <si>
    <t xml:space="preserve"> $12.800.000,00</t>
  </si>
  <si>
    <t xml:space="preserve"> 2 MESES</t>
  </si>
  <si>
    <t xml:space="preserve"> $419.000.000</t>
  </si>
  <si>
    <t>Musica, arte y cultura</t>
  </si>
  <si>
    <t xml:space="preserve"> $ 314.000.000</t>
  </si>
  <si>
    <t xml:space="preserve"> $405.000.000,00</t>
  </si>
  <si>
    <t>FONTIBON DE ANTAÑO</t>
  </si>
  <si>
    <t xml:space="preserve"> $ 733.264.667,00</t>
  </si>
  <si>
    <t>Festival  Rock Hyntiba XXII</t>
  </si>
  <si>
    <t xml:space="preserve">PRESTACIÓN DE SERVICIOS </t>
  </si>
  <si>
    <t>FESTIVAL DE DANZA FONTIBON 4.0</t>
  </si>
  <si>
    <t>JUEGOS DEPORTIVOS Y RECREATIVOS  COMUNALES</t>
  </si>
  <si>
    <t xml:space="preserve"> $647.000.000</t>
  </si>
  <si>
    <t>Red de Emprendedoras de Fontibón</t>
  </si>
  <si>
    <t>https://community.secop.gov.co/Public/Tendering/OpportunityDetail/Index?noticeUID=CO1.NTC.7254625&amp;isFromPublicArea=True&amp;isModal=False</t>
  </si>
  <si>
    <t>Mirémonos las manos</t>
  </si>
  <si>
    <t>CPS 360- 2024, CPS 359- 2024, CPS 400- 2024</t>
  </si>
  <si>
    <t>PRESTAR SERVICIOS PROFESIONALES ESPECIALIZADOS PARA APOYAR EL SEGUIMIENTO TÉCNICO Y OPERATIVO DE LOS PROYECTOS DE INVERSIÓN RELACIONADOS CON TEMAS DE REACTIVACIÓN ECONÓMICA, EN EL MARCO DE LAS NECESIDADES DE LA ALCALDÍA DE FONTIBÓN, PRESTAR SERVICIOS PROFESIONALES ESPECIALIZADOS PARA APOYAR EL SEGUIMIENTO TÉCNICO Y OPERATIVO DE LOS PROYECTOS DE INVERSIÓN RELACIONADOS CON TEMAS DE REACTIVACIÓN ECONÓMICA, EN EL MARCO DE LAS NECESIDADES DE LA ALCALDÍA DE FONTIBÓN, PRESTAR SERVICIOS PROFESIONALES ESPECIALIZADOS PARA APOYAR EL SEGUIMIENTO TÉCNICO Y OPERATIVO DE LOS PROYECTOS DE INVERSIÓN RELACIONADOS CON TEMAS DE REACTIVACIÓN ECONÓMICA, EN EL MARCO DE LAS NECESIDADES DE LA ALCALDÍA DE FONTIBÓN.PRESTAR SERVICIOS PROFESIONALES ESPECIALIZADOS PARA APOYAR EL SEGUIMIENTO TÉCNICO Y OPERATIVO DE LOS PROYECTOS DE INVERSIÓN RELACIONADOS CON TEMAS DE REACTIVACIÓN ECONÓMICA, EN EL MARCO DE LAS NECESIDADES DE LA ALCALDÍA DE FONTIBÓN,PRESTAR SERVICIOS PROFESIONALES ESPECIALIZADOS PARA APOYAR EL SEGUIMIENTO TÉCNICO Y OPERATIVO DE LOS PROYECTOS DE INVERSIÓN RELACIONADOS CON TEMAS DE REACTIVACIÓN ECONÓMICA, EN EL MARCO DE LAS NECESIDADES DE LA ALCALDÍA DE FONTIBÓN,PRESTAR SERVICIOS PROFESIONALES ESPECIALIZADOS PARA APOYAR EL SEGUIMIENTO TÉCNICO Y OPERATIVO DE LOS PROYECTOS DE INVERSIÓN RELACIONADOS CON TEMAS DE REACTIVACIÓN ECONÓMICA, EN EL MARCO DE LAS NECESIDADES DE LA ALCALDÍA DE FONTIBÓN</t>
  </si>
  <si>
    <t xml:space="preserve"> $10.000.000</t>
  </si>
  <si>
    <t>https://community.secop.gov.co/Public/Tendering/OpportunityDetail/Index?noticeUID=CO1.NTC.6678843&amp;isFromPublicArea=True&amp;isModal=False,
https://www.secop.gov.co/CO1BusinessLine/Tendering/ContractNoticeView/Index?prevCtxLbl=Buscar+procesos&amp;prevCtxUrl=https%3a%2f%2fwww.secop.gov.co%3a443%2fCO1BusinessLine%2fTendering%2fContractNoticeManagement%2fIndex&amp;notice=CO1.NTC.6667453
https://community.secop.gov.co/Public/Tendering/OpportunityDetail/Index?noticeUID=CO1.NTC.6762340&amp;isFromPublicArea=True&amp;isModal=False
https://community.secop.gov.co/Public/Tendering/OpportunityDetail/Index?noticeUID=CO1.NTC.6678843&amp;isFromPublicArea=True&amp;isModal=False
https://www.secop.gov.co/CO1BusinessLine/Tendering/ContractNoticeView/Index?prevCtxLbl=Buscar+procesos&amp;prevCtxUrl=https%3a%2f%2fwww.secop.gov.co%3a443%2fCO1BusinessLine%2fTendering%2fContractNoticeManagement%2fIndex&amp;notice=CO1.NTC.6667453
https://community.secop.gov.co/Public/Tendering/OpportunityDetail/Index?noticeUID=CO1.NTC.6762340&amp;isFromPublicArea=True&amp;isModal=False</t>
  </si>
  <si>
    <t xml:space="preserve">Deicy Diaz, Milena Collazos Wilfredy Bonilla </t>
  </si>
  <si>
    <t xml:space="preserve"> $10.000.000,00</t>
  </si>
  <si>
    <t>Nuevo contrato de educación para el trabajo ( Estética y belleza)</t>
  </si>
  <si>
    <t>FDLF-CPS-503-2025 (137331)</t>
  </si>
  <si>
    <t>" ADQUISICIÓN DE BIENES Y SERVICIOS, OPERATIVOS Y TÉCNICOS PARA LA REALIZACIÓN DE LOS DIFERENTES PROGRAMAS, ACTIVIDADES Y EVENTOS DE LOS ESPACIOS E INSTANCIAS DE PARTICIPACIÓN QUE VINCULEN POBLACIÓN DE LA LOCALIDAD DE FONTIBÓN"</t>
  </si>
  <si>
    <t xml:space="preserve"> $6.083.000</t>
  </si>
  <si>
    <t>https://community.secop.gov.co/Public/Tendering/ContractNoticePhases/View?PPI=CO1.PPI.42950528&amp;isFromPublicArea=True&amp;isModal=False</t>
  </si>
  <si>
    <t>UT INTEGRACIÓN LOCAL FONTIBÓN</t>
  </si>
  <si>
    <t xml:space="preserve">  $6.083.000,00 </t>
  </si>
  <si>
    <t>SIN RADICACIÓN</t>
  </si>
  <si>
    <t>Lab.Civ Estabilizacion socioeconomica para la poblacion victima del conflicto armado</t>
  </si>
  <si>
    <t>FDLF-CPS-732-2024</t>
  </si>
  <si>
    <t>CONTRATAR LA PRESTACIÓN DE SERVICIOS PARA LA REALIZACIÓN DE LA FERIA ITINERANTE Y EL FORTALECIMIENTO DE EMPRENDIMIENTOS DE LA POBLACIÓN VÍCTIMA DEL CONFLICTO ARMADO, Y LA DIVULGACIÓN DE PROCESOS EN MATERIA DE PAZ, DERECHOS HUMANOS, PROCESOS ÉTNICOS Y POBLACIÓN REINSERTADA EN LA LOCALIDAD DE FONTIBÓN</t>
  </si>
  <si>
    <t xml:space="preserve"> $ 210.000.000</t>
  </si>
  <si>
    <t>Menor Cuantía</t>
  </si>
  <si>
    <t>https://www.secop.gov.co/CO1BusinessLine/Tendering/ContractNoticeView/Index?prevCtxLbl=Buscar+procesos&amp;prevCtxUrl=https%3a%2f%2fwww.secop.gov.co%3a443%2fCO1BusinessLine%2fTendering%2fContractNoticeManagement%2fIndex&amp;notice=CO1.NTC.7189352</t>
  </si>
  <si>
    <t>Fundación Ciencias y tecnología global</t>
  </si>
  <si>
    <t xml:space="preserve"> $ 210.000.000,00</t>
  </si>
  <si>
    <t xml:space="preserve"> $210.000.000</t>
  </si>
  <si>
    <t>Fortalecimiento a Organizaciones de Personas con Discapacidad</t>
  </si>
  <si>
    <t xml:space="preserve"> $ 944.000.000</t>
  </si>
  <si>
    <t xml:space="preserve">CONTRATO INTERADMINISTRATIVO </t>
  </si>
  <si>
    <t>79 DÍAS</t>
  </si>
  <si>
    <t>Copacos Fortaleciendo los saberes en salud</t>
  </si>
  <si>
    <t xml:space="preserve"> $  944.000.000</t>
  </si>
  <si>
    <t>Ciclo Informativo de las JAC</t>
  </si>
  <si>
    <t>CELEBRACION DIA DE LA ACCION COMUNAL</t>
  </si>
  <si>
    <t>FORTALECIMIENTO DE INSTANCIAS DE PARTICIPACION</t>
  </si>
  <si>
    <t>FDLF-CPS-313-2024</t>
  </si>
  <si>
    <t>Prestar Servicios profesional para el cubrimiento de las actividades, y acciones de la agenda de fortalecimiento comunitario y participación de la Alcaldía local a nivel interno y externo, así como la generación de contenidos periodísticos</t>
  </si>
  <si>
    <t xml:space="preserve"> $22.000.000</t>
  </si>
  <si>
    <t>https://www.secop.gov.co/CO1BusinessLine/Tendering/ContractNoticeView/Index?prevCtxLbl=Buscar+procesos&amp;prevCtxUrl=https%3a%2f%2fwww.secop.gov.co%3a443%2fCO1BusinessLine%2fTendering%2fContractNoticeManagement%2fIndex&amp;notice=CO1.NTC.6317938</t>
  </si>
  <si>
    <t>JUAN ESTEBAN PEREZ RODRIGUEZ</t>
  </si>
  <si>
    <t xml:space="preserve"> $22.000.000,00</t>
  </si>
  <si>
    <t xml:space="preserve"> $33.000.000</t>
  </si>
  <si>
    <t>FORMACION COMUNAL PARA FONTIBON</t>
  </si>
  <si>
    <t>FDLF-CPS-416-2024</t>
  </si>
  <si>
    <t>CONTRATAR LA PLANEACIÓN, ORGANIZACIÓN Y REALIZACIÓN DEL PROCESO DE FORMACIÓN ACADEMICA PARA MIEMBROS DE LAS JUNTAS DE ACCIÓN COMUNAL DE LA LOCALIDAD DE FONTIBÓN</t>
  </si>
  <si>
    <t xml:space="preserve"> $ 212.916.000</t>
  </si>
  <si>
    <t xml:space="preserve">CONTRATACIÓN DIRECTA </t>
  </si>
  <si>
    <t>https://community.secop.gov.co/Public/Tendering/OpportunityDetail/Index?noticeUID=CO1.NTC.6821739&amp;isFromPublicArea=True&amp;isModal=False</t>
  </si>
  <si>
    <t>ASOCIACION DE JUNTAS DE ACCION COMUNAL DE LA LOCALIDAD 09</t>
  </si>
  <si>
    <t xml:space="preserve"> $212.916.000,00</t>
  </si>
  <si>
    <t xml:space="preserve"> $212.916.000</t>
  </si>
  <si>
    <t>Fontibón limpia</t>
  </si>
  <si>
    <t xml:space="preserve"> $394.000.000</t>
  </si>
  <si>
    <t>Misión limpieza</t>
  </si>
  <si>
    <t>PRESTAR LOS SERVICIOS PARA LA IMPLEMENTACIÓN DE PROCESOSCIUDADANOS EN EDUCACIÓN AMBIENTAL - PROCEDA, QUE SE ADAPTEN A LOS CONTEXTOS SOCIALES DE LA LOCALIDAD DE FONTIBÓN Y LA CAPACITACIÓN DE PERSONAS EN SEPARACIÓN EN LA FUENTE Y RECICLAJE PARA LA VIGENCIA 2024</t>
  </si>
  <si>
    <t xml:space="preserve"> $ 394.000.000</t>
  </si>
  <si>
    <t>Lab.Civ Mujeres fortalecidas a traves del arte</t>
  </si>
  <si>
    <t>FDLF-CI-721-2024 </t>
  </si>
  <si>
    <t xml:space="preserve">CONVENIO INTERADMINISTRATIVO </t>
  </si>
  <si>
    <t>Lab.Civ Festival de seguridad</t>
  </si>
  <si>
    <t>FDLF-CD-635-2024
FDLF-CD-634-2024
FDLF-CD-610-2024
FDLF-CD-615-2024</t>
  </si>
  <si>
    <t>PRESTAR SERVICIOS DE APOYO DESARROLLANDO ACCIONES PARA LA RESIGNIFICACIÓN DE ESPACIOS Y LA CONSTRUCCIÓN DE CONVIVENCIA EN EL MARCO DE LA PROPUESTA DE PRESUPUESTO PARTICIPATIVOS Y DENTRO DEL PROYECTO 1775 UN NUEVO CONTRATO PARA LA SEGURIDAD Y CONVIVENCIA EN FONTIBÓN</t>
  </si>
  <si>
    <t xml:space="preserve"> $ 28.800.000</t>
  </si>
  <si>
    <t>https://www.secop.gov.co/CO1BusinessLine/Tendering/ContractNoticeView/Index?prevCtxLbl=Buscar+procesos&amp;prevCtxUrl=https%3a%2f%2fwww.secop.gov.co%3a443%2fCO1BusinessLine%2fTendering%2fContractNoticeManagement%2fIndex&amp;notice=CO1.NTC.7097205
https://www.secop.gov.co/CO1BusinessLine/Tendering/ContractNoticeView/Index?prevCtxLbl=Buscar+procesos&amp;prevCtxUrl=https%3a%2f%2fwww.secop.gov.co%3a443%2fCO1BusinessLine%2fTendering%2fContractNoticeManagement%2fIndex&amp;notice=CO1.NTC.7092589
https://www.secop.gov.co/CO1BusinessLine/Tendering/ContractNoticeView/Index?prevCtxLbl=Buscar+procesos&amp;prevCtxUrl=https%3a%2f%2fwww.secop.gov.co%3a443%2fCO1BusinessLine%2fTendering%2fContractNoticeManagement%2fIndex&amp;notice=CO1.NTC.7084599
https://www.secop.gov.co/CO1BusinessLine/Tendering/ContractNoticeView/Index?prevCtxLbl=Buscar+procesos&amp;prevCtxUrl=https%3a%2f%2fwww.secop.gov.co%3a443%2fCO1BusinessLine%2fTendering%2fContractNoticeManagement%2fIndex&amp;notice=CO1.NTC.7083787</t>
  </si>
  <si>
    <t>Jeisson Velosa
Juan David Martínez
DANIEL ALEJANDRO RODRIGUEZ CASTRILLON
Nicolas Esteban Hernandez Mora</t>
  </si>
  <si>
    <t xml:space="preserve"> $28.800.000,00</t>
  </si>
  <si>
    <t xml:space="preserve"> $5.760.000</t>
  </si>
  <si>
    <t>Lab.Civ Resignificacion de espacios para la sana convivencia</t>
  </si>
  <si>
    <t>FDLF-CD-614-2024
FDLF-CD-613-2024
FDLF-CD-612-2024
FDLF-CD-606-2024
FDLF-CD-605-2024
FDLF-CD-595-2024</t>
  </si>
  <si>
    <t>https://www.secop.gov.co/CO1BusinessLine/Tendering/ContractNoticeView/Index?prevCtxLbl=Buscar+procesos&amp;prevCtxUrl=https%3a%2f%2fwww.secop.gov.co%3a443%2fCO1BusinessLine%2fTendering%2fContractNoticeManagement%2fIndex&amp;notice=CO1.NTC.7083885
https://www.secop.gov.co/CO1BusinessLine/Tendering/ContractNoticeView/Index?prevCtxLbl=Buscar+procesos&amp;prevCtxUrl=https%3a%2f%2fwww.secop.gov.co%3a443%2fCO1BusinessLine%2fTendering%2fContractNoticeManagement%2fIndex&amp;notice=CO1.NTC.7079567
https://www.secop.gov.co/CO1BusinessLine/Tendering/ContractNoticeView/Index?prevCtxLbl=Buscar+procesos&amp;prevCtxUrl=https%3a%2f%2fwww.secop.gov.co%3a443%2fCO1BusinessLine%2fTendering%2fContractNoticeManagement%2fIndex&amp;notice=CO1.NTC.7080010
https://www.secop.gov.co/CO1BusinessLine/Tendering/ContractNoticeView/Index?prevCtxLbl=Buscar+procesos&amp;prevCtxUrl=https%3a%2f%2fwww.secop.gov.co%3a443%2fCO1BusinessLine%2fTendering%2fContractNoticeManagement%2fIndex&amp;notice=CO1.NTC.7056469
https://www.secop.gov.co/CO1BusinessLine/Tendering/ContractNoticeView/Index?prevCtxLbl=Buscar+procesos&amp;prevCtxUrl=https%3a%2f%2fwww.secop.gov.co%3a443%2fCO1BusinessLine%2fTendering%2fContractNoticeManagement%2fIndex&amp;notice=CO1.NTC.7056638
https://www.secop.gov.co/CO1BusinessLine/Tendering/ContractNoticeView/Index?prevCtxLbl=Buscar+procesos&amp;prevCtxUrl=https%3a%2f%2fwww.secop.gov.co%3a443%2fCO1BusinessLine%2fTendering%2fContractNoticeManagement%2fIndex&amp;notice=CO1.NTC.7056001</t>
  </si>
  <si>
    <t>FANNY CAROLINA CORONADO MEJIA
DANIEL CAMILO CABRALES RAYO
LAURA CAMILA ROMERO GOMEZ
EDITH ANDREA PARRA VASQUEZ
Daniel Eduardo
Edwin Mauricio Leal Correa</t>
  </si>
  <si>
    <t>DDifLGBTIQ. Fontibón Cultura y diversa</t>
  </si>
  <si>
    <t>679 - 2025 SECOP I</t>
  </si>
  <si>
    <t>$ 28.081.389</t>
  </si>
  <si>
    <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t>
  </si>
  <si>
    <t>SECRETARÍA DISTRITAL DE CULTURA, RECREACIÓN Y DEPORTE
MAS CULTURA LOCAL 2025</t>
  </si>
  <si>
    <t>13 Meses</t>
  </si>
  <si>
    <t xml:space="preserve"> $228.374.000,00</t>
  </si>
  <si>
    <t xml:space="preserve">  $ 28.081.389  </t>
  </si>
  <si>
    <t>DDifLGBTIQ. Prevencion de violencias y feminicidios</t>
  </si>
  <si>
    <t>ADQUISICIÓN DE BIENES Y SERVICIOS, OPERATIVOS Y TÉCNICOS PARA LA REALIZACIÓN DE LOS DIFERENTES PROGRAMAS, ACTIVIDADES Y EVENTOS DE LOS ESPACIOS E INSTANCIAS DE PARTICIPACIÓN QUE VINCULEN POBLACIÓN DE LA LOCALIDAD DE FONTIBÓN</t>
  </si>
  <si>
    <t>https://community.secop.gov.co/Public/Tendering/OpportunityDetail/Index?noticeUID=CO1.NTC.9033213&amp;isFromPublicArea=True&amp;isModal=False</t>
  </si>
  <si>
    <t xml:space="preserve"> $1.526.137.000,00</t>
  </si>
  <si>
    <t xml:space="preserve"> $1.526.137.000</t>
  </si>
  <si>
    <t>DDifMujer. Mujeres Fontibonences no formamos en natacion</t>
  </si>
  <si>
    <t>CONTRATISTAS DEL EQUIPO 2026</t>
  </si>
  <si>
    <t xml:space="preserve">CONTRATISTAS DEL EQUIPO 2026 </t>
  </si>
  <si>
    <t xml:space="preserve"> POR DEFINIR </t>
  </si>
  <si>
    <t xml:space="preserve">  CONTRATISTAS DEL EQUIPO 2026  </t>
  </si>
  <si>
    <t>DDifMujer. semillero recreodeportivo de mujeres</t>
  </si>
  <si>
    <t>FDLF-CPS-563-2025 (143599)</t>
  </si>
  <si>
    <t>PRESTAR SERVICIOS TÉCNICOS Y OPERATIVOS PARA LA CONFORMACIÓN Y FORTALECIMIENTO DEL BANCO LOCAL DE INICIATIVAS RECREO-DEPORTIVAS DE LA LOCALIDAD, EN EL MARCO DEL PROYECTO DE INVERSIÓN 2407; FONTIBÓN CAMINA HACIA EL DEPORTE Y LA RECREACIÓN</t>
  </si>
  <si>
    <t>$ 13.001.024</t>
  </si>
  <si>
    <t xml:space="preserve">https://community.secop.gov.co/Public/Tendering/ContractNoticePhases/View?PPI=CO1.PPI.42732887&amp;isFromPublicArea=True&amp;isModal=False </t>
  </si>
  <si>
    <t>UT DEPORTE Y RECREACIÓN FONTIBÓN</t>
  </si>
  <si>
    <t>DGral. rompiendo barreras en los procesos de denuncia</t>
  </si>
  <si>
    <t>CIA- 495-2025</t>
  </si>
  <si>
    <t>PRESTAR SERVICIOS PARA EL FORTALECIMIENTO DE LA SEGURIDAD, LA CONVIVENCIA Y LA JUSTICIA COMUNITARIA EN LA LOCALIDAD DE FONTIBÓN, MEDIANTE PROCESOS DE FORMACIÓN, ACOMPAÑAMIENTO, PARTICIPACIÓN CIUDADANA / PRESTAR SERVICIOS PARA EL FORTALECIMIENTO DE LA SEGURIDAD, LA CONVIVENCIA Y LA JUSTICIA COMUNITARIA EN LA LOCALIDAD DE FONTIBÓN, MEDIANTE PROCESOS DE FORMACIÓN, ACOMPAÑAMIENTO, PARTICIPACIÓN CIUDADANA Y ARTICULACIÓN INSTITUCIONAL ORIENTADOS A LA PREVENCIÓN DE VIOLENCIAS, LA PROMOCIÓN DE LA CORRESPONSABILIDAD Y LA CONSOLIDACIÓN DE REDES COMUNITARIAS DE SEGURIDAD Y CONVIVENCIA</t>
  </si>
  <si>
    <t>$ 71.900.000</t>
  </si>
  <si>
    <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t>
  </si>
  <si>
    <t xml:space="preserve"> $ 738.611.667,00</t>
  </si>
  <si>
    <t xml:space="preserve"> $738.611.667</t>
  </si>
  <si>
    <t>DGral. Formación para la reconciliación a la paz</t>
  </si>
  <si>
    <t>FDLF-CPS-508-2025</t>
  </si>
  <si>
    <t>PRESTAR LOS SERVICIOS LOGÍSTICOS PARA LAS CONMEMORACIONES DE LAS VÍCTIMAS DEL CONFLICTO ARMADO EN LA LOCALIDAD DE FONTIBÓN</t>
  </si>
  <si>
    <t>$ 37.321.200</t>
  </si>
  <si>
    <t>https://community.secop.gov.co/Public/Tendering/ContractNoticePhases/View?PPI=CO1.PPI.43213405&amp;isFromPublicArea=True&amp;isModal=False</t>
  </si>
  <si>
    <t>FUNDACION COMMON CAUSE</t>
  </si>
  <si>
    <t xml:space="preserve"> $37.321.200,00</t>
  </si>
  <si>
    <t>20 DIAS</t>
  </si>
  <si>
    <t xml:space="preserve"> $37.321.200</t>
  </si>
  <si>
    <t>DGral. Fortalecimiento a instancias de víctimas</t>
  </si>
  <si>
    <t>FDLF-CPS-561-2025 (148350)</t>
  </si>
  <si>
    <t>CONTRATAR LOS SERVICIOS PARA LA EJECUCIÓN DE ESTRATEGIAS ORIENTADAS A LA PROMOCIÓN DE LA PAZ, LA MEMORIA Y LA RECONCILIACIÓN A LA POBLACIÓN VÍCTIMA DEL CONFLICTO ARMADO EN LA LOCALIDAD DE FONTIBÓN</t>
  </si>
  <si>
    <t>$ 50.703.150</t>
  </si>
  <si>
    <t>https://community.secop.gov.co/Public/Tendering/OpportunityDetail/Index?noticeUID=CO1.NTC.9280477&amp;isFromPublicArea=True&amp;isModal=False</t>
  </si>
  <si>
    <t xml:space="preserve">  $ 50.703.150  </t>
  </si>
  <si>
    <t>DGral. Fortalecimiento emprendimientos nuevos existentes de poblacion victima de conflicto</t>
  </si>
  <si>
    <t>$ 121.876.000</t>
  </si>
  <si>
    <t xml:space="preserve">  $ 121.876.000  </t>
  </si>
  <si>
    <t>DGral. Circuito artístico para la paz y reconciliación</t>
  </si>
  <si>
    <t>$ 35.049.298</t>
  </si>
  <si>
    <t xml:space="preserve">  $ 35.049.298  </t>
  </si>
  <si>
    <t xml:space="preserve">DDifMujer. Realizar talleres para sanar los ciclos de violencia </t>
  </si>
  <si>
    <t>$ 1.526.137.000</t>
  </si>
  <si>
    <t>DDifMujer. Espacios públicos libres de violencias hacia las mujeres de Fontibón</t>
  </si>
  <si>
    <t>DDifMujer. Construyendo nuestra historia</t>
  </si>
  <si>
    <t>$ 18.920.000</t>
  </si>
  <si>
    <t xml:space="preserve">  $ 18.920.000  </t>
  </si>
  <si>
    <t>DDifJuv. vivamos seguros y sin resuidos</t>
  </si>
  <si>
    <t>$ 72.300.000</t>
  </si>
  <si>
    <t xml:space="preserve"> $738.611.667,00</t>
  </si>
  <si>
    <t>DDifJuv. expresion para la prevención de violencia</t>
  </si>
  <si>
    <t xml:space="preserve">POR DEFINIR </t>
  </si>
  <si>
    <t>DDifJuv. urban x game</t>
  </si>
  <si>
    <t>DDifJuv. escuela vocacional, creativa y cultural de jovenes: del arte a la salud mental</t>
  </si>
  <si>
    <t>Foro Local: Derecho a la libertad religiosa, culto y conciencia</t>
  </si>
  <si>
    <t>562-2025</t>
  </si>
  <si>
    <t>DISEÑARE IMPLEMENTAR ESTRATEGIAS FORMATIVAS, DE COMUNICACIÓN Y ACTIVIDADES PEDAGÓGICAS QUE FORTALEZCAN LA PARTICIPACIÓN CIUDADANA, EL LIDERAZGO JUVENIL Y LA LIBERTAD RELIGIOSA, ARTICULADAS CON ACCIONES DE VISIBILIZACIÓN Y DIVULGACIÓN INSTITUCIONAL MEDIANTE MEDIOS COMUNITARIOS Y ALTERNATIVOS.SE EXPIDE CDP MEDIANTE SOLICTUD SIPSE 149353 DEL 2025/12/02.SE EXPIDE CRP MEDIANTE CORREO ELECTRONICO DEL DIA 31 DIC 2025</t>
  </si>
  <si>
    <t>$ 82.623.423</t>
  </si>
  <si>
    <t>https://community.secop.gov.co/Public/Tendering/OpportunityDetail/Index?noticeUID=CO1.NTC.9305565&amp;isFromPublicArea=True&amp;isModal=False</t>
  </si>
  <si>
    <t>UT MERANI (FONTIBÓN Participación Ciudadana)</t>
  </si>
  <si>
    <t xml:space="preserve"> $ 82.623.423,00</t>
  </si>
  <si>
    <t xml:space="preserve">  $ 82.623.423  </t>
  </si>
  <si>
    <t>FDLF-CPS-459-2025, FDLF-CPS-466-2025, FDLF-CPS-250-2025, FDLF-CPS-249-2025, FDLF-CPS-330-2025</t>
  </si>
  <si>
    <t>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2400 FONTIBÓN CAMINA HACIA LA CULTURA CIUDADANA EN TORNO A LA SEGURIDAD,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2400 FONTIBÓN CAMINA HACIA LA CULTURA CIUDADANA EN TORNO A LA SEGURIDAD,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2400 FONTIBÓN CAMINA HACIA LA CULTURA CIUDADANA EN TORNO A LA SEGURIDAD,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t>
  </si>
  <si>
    <t>$ 46.000.000</t>
  </si>
  <si>
    <t>https://community.secop.gov.co/Public/Tendering/OpportunityDetail/Index?noticeUID=CO1.NTC.8499596&amp;isFromPublicArea=True&amp;isModal=False https://community.secop.gov.co/Public/Tendering/OpportunityDetail/Index?noticeUID=CO1.NTC.8583992&amp;isFromPublicArea=True&amp;isModal=False https://community.secop.gov.co/Public/Tendering/OpportunityDetail/Index?noticeUID=CO1.NTC.8555223&amp;isFromPublicArea=True&amp;isModal=False https://community.secop.gov.co/Public/Tendering/OpportunityDetail/Index?noticeUID=CO1.NTC.8009991&amp;isFromPublicArea=True&amp;isModal=False https://community.secop.gov.co/Public/Tendering/OpportunityDetail/Index?noticeUID=CO1.NTC.8010481&amp;isFromPublicArea=True&amp;isModal=False https://community.secop.gov.co/Public/Tendering/OpportunityDetail/Index?noticeUID=CO1.NTC.8087448&amp;isFromPublicArea=True&amp;isModal=False</t>
  </si>
  <si>
    <t>Paula Mariño, Juan David Lopez, Barbara Suarez, Marcela Diaz, Gloria Jimenez Gloria Jimenez, Ana Julia Sanchez</t>
  </si>
  <si>
    <t xml:space="preserve"> $                    46.000.000</t>
  </si>
  <si>
    <t>Fortalecimiento de medios de comunicación locales</t>
  </si>
  <si>
    <t>FDLF-CCV-564-2025</t>
  </si>
  <si>
    <t>ADQUISICIÓN DE BIENES Y EQUIPOS TECNOLÓGICOS PARA FORTALECER LA PARTICIPACIÓN CIUDADANA Y LA COMUNICACIÓN COMUNITARIA EN LA LOCALIDAD DE FONTIBÓN, EN EL MARCO DEL PROYECTO 2417 - FONTIBÓN CAMINA HACIA UNA DEMOCRACIA PARTICIPATIVA. SE EXPIDE EL CDP MEDIANTE SOLICITUD SIPSE 144059 DEL 16/10/2025, SE RECIBE PARA TRAMITE EL DIA 17-10-2025 SE EXPIDE CRP MEDIANTE CORREO ELECTRONICO DEL DIA 31 DIC 2025</t>
  </si>
  <si>
    <t>$ 60.000.000</t>
  </si>
  <si>
    <t>https://community.secop.gov.co/Public/Tendering/OpportunityDetail/Index?noticeUID=CO1.NTC.9048647&amp;isFromPublicArea=True&amp;isModal=False</t>
  </si>
  <si>
    <t>GESCOM SAS</t>
  </si>
  <si>
    <t xml:space="preserve"> $199.000.000,00</t>
  </si>
  <si>
    <t xml:space="preserve">  $ 60.000.000  </t>
  </si>
  <si>
    <t>PERIODICO CIUDAD SALITRE - ASOSALITRE</t>
  </si>
  <si>
    <t>$ 20.000.000</t>
  </si>
  <si>
    <t>https://community.secop.gov.co/Public/Tendering/ContractNoticePhases/View?PPI=CO1.PPI.43003426&amp;isFromPublicArea=True&amp;isModal=False</t>
  </si>
  <si>
    <t xml:space="preserve">  $ 20.000.000  </t>
  </si>
  <si>
    <t>"COMUNICA FONTI"</t>
  </si>
  <si>
    <t xml:space="preserve">Consolidación de Instancias de Participación para el Seguimiento de políticas públicas en Fontibón </t>
  </si>
  <si>
    <t>$ 99.000.000</t>
  </si>
  <si>
    <t xml:space="preserve">  $ 99.000.000  </t>
  </si>
  <si>
    <t>Potenciando las capacidades de las mujeres cuidadoras de Fontibón</t>
  </si>
  <si>
    <t>FDLF-CI-488-2025 (144472)</t>
  </si>
  <si>
    <t>AUNAR ESFUERZOS TÉCNICOS, OPERATIVOS, LOGÍSTICOS, ADMINISTRATIVOS Y FINANCIEROS CON EL FIN DE DESARROLLAR ARTICULADAMENTE ENTRE EL FONDO DE DESARROLLO LOCAL DE FONTIBÓN Y LA UNIVERSIDAD NACIONAL DE COLOMBIA LAS ACTIVIDADES, CAPACITACIONES Y ACCIONES DE FORMACIÓN PARA LOS PROGRAMAS DE CUIDADO CUIDADORAS Y AUTONOMÍA ECONÓMICA</t>
  </si>
  <si>
    <t>$ 82.678.810</t>
  </si>
  <si>
    <t>https://community.secop.gov.co/Public/Tendering/ContractNoticePhases/View?PPI=CO1.PPI.43267428&amp;isFromPublicArea=True&amp;isModal=False</t>
  </si>
  <si>
    <t xml:space="preserve"> $1.780.023.000</t>
  </si>
  <si>
    <t>Unidos por la seguridad</t>
  </si>
  <si>
    <t>FDLF-CI-495-2025 (145444)</t>
  </si>
  <si>
    <t>$ 49.900.000</t>
  </si>
  <si>
    <t xml:space="preserve"> $ 49.900.000,00</t>
  </si>
  <si>
    <t>FONTIBON MI CASA CAMINA SEGURA</t>
  </si>
  <si>
    <t>FDLF-CCV-556-2025 (149358)</t>
  </si>
  <si>
    <t>ADQUISICIÓN DE EQUIPOS TECNOLÓGICOS, TALES COMO CÁMARAS DE VIGILANCIA Y SISTEMAS DE ALARMA COMUNITARIA, DESTINADOS A FORTALECER LAS CAPACIDADES DE AUTOPROTECCIÓN CIUDADANA EN LA LOCALIDAD DE FONTIBÓN, MEDIANTE EL FORTALECIMIENTO DE ORGANIZACIONES COMUNITARIAS Y EL FOMENTO DE ACCIONES DE CORRESPONSABILIDAD EN LA GESTIÓN DE LA SEGURIDAD Y LA CONVIVENCIA</t>
  </si>
  <si>
    <t>$ 213.184.907</t>
  </si>
  <si>
    <t>https://community.secop.gov.co/Public/Tendering/ContractNoticePhases/View?PPI=CO1.PPI.44008140&amp;isFromPublicArea=True&amp;isModal=False</t>
  </si>
  <si>
    <t>GRUPO EMPRESARIAL SECURITY SAS</t>
  </si>
  <si>
    <t xml:space="preserve">  $ 213.184.907  </t>
  </si>
  <si>
    <t>Tejiendo redes del cuidado</t>
  </si>
  <si>
    <t>$ 76.080.423</t>
  </si>
  <si>
    <t>sin iniciar</t>
  </si>
  <si>
    <t>7Meses</t>
  </si>
  <si>
    <t xml:space="preserve"> $1.780.023.000,00</t>
  </si>
  <si>
    <t xml:space="preserve">  $ 76.080.423  </t>
  </si>
  <si>
    <t>SIN INFORME</t>
  </si>
  <si>
    <t>DDifLGBTIQ. Formación artística diversa</t>
  </si>
  <si>
    <t xml:space="preserve"> $32.880.434.417,00</t>
  </si>
  <si>
    <t>Vida en el Humedal Capellania</t>
  </si>
  <si>
    <t>127-2025, 306-2025, 305-2025, 353-2025, 102-2025</t>
  </si>
  <si>
    <t>PRESTAR SERVICIOS PROFESIONALES EN LAS ACTIVIDADES DE DESARROLLO ECONÓMICO ADELANTADAS POR LA ALCALDÍA LOCAL DE FONTIBÓN, PRESTAR SERVICIOS PROFESIONALES EN LAS ACTIVIDADES DE DESARROLLO ECONÓMICO ADELANTADAS POR LA ALCALDÍA LOCAL DE FONTIBÓN, PRESTAR SERVICIOS PROFESIONALES EN LAS ACTIVIDADES DE DESARROLLO ECONÓMICO ADELANTADAS POR LA ALCALDÍA LOCAL DE FONTIBÓN, PRESTAR SERVICIOS PROFESIONALES EN LAS ACTIVIDADES DE DESARROLLO ECONÓMICO ADELANTADAS POR LA ALCALDÍA LOCAL DE FONTIBON FONTIBÓN, PRESTAR SERVICIOS DE APOYO TÉCNICO PARA LA OPERACIÓN, SEGUIMIENTO Y CUMPLIMIENTO DE LOS PROCESOS Y PROCEDIMIENTOS EN LAS ACTIVIDADES DE DESARROLLO ECONÓMICO ADELANTADAS POR LA ALCALDÍA LOCAL DE FONTIBÓN</t>
  </si>
  <si>
    <t>$ 10.000.000</t>
  </si>
  <si>
    <t>https://www.secop.gov.co/CO1ContractsManagement/Tendering/ProcurementContractEdit/View?docUniqueIdentifier=CO1.PCCNTR.7725558&amp;prevCtxUrl=https%3a%2f%2fwww.secop.gov.co%3a443%2fCO1ContractsManagement%2fTendering%2fProcurementContractManagement%2fIndex&amp;prevCtxLbl=Contratos+, https://community.secop.gov.co/Public/Tendering/ContractNoticePhases/View?PPI=CO1.PPI.39190981&amp;isFromPublicArea=True&amp;isModal=False, https://community.secop.gov.co/Public/Tendering/ContractNoticePhases/View?PPI=CO1.PPI.39159054&amp;isFromPublicArea=True&amp;isModal=False, https://community.secop.gov.co/Public/Tendering/ContractNoticePhases/View?PPI=CO1.PPI.39308109&amp;isFromPublicArea=True&amp;isModal=False,</t>
  </si>
  <si>
    <t>PAOLA PEREZ , MARIA PAULA GOMEZ Y NICOLAS PLATA, WENDY ROSERO,DEISY CAROLINA DIAZ</t>
  </si>
  <si>
    <t xml:space="preserve"> $56.400.000,00</t>
  </si>
  <si>
    <t xml:space="preserve">  $ 10.000.000  </t>
  </si>
  <si>
    <t>DGral. Disfrutando del espacio publico</t>
  </si>
  <si>
    <t>FDLF-CPS -551-2025 (149600)</t>
  </si>
  <si>
    <t>PRESTAR LOS SERVICIOS, TÉCNICOS, PEDAGÓGICOS Y LOGÍSTICOS PARA LA EJECUCIÓN DE LA PROPUESTA NUMERO 43926 DE PRESUPUESTOS PARTICIPATIVOS EN EL MARCO DE LA ORGANIZACIÓN, CUIDADO Y EMBELLECIMIENTO DEL ESPACIO PUBLICO Y CONFORME CON EL PROYECTO DE INVERSIÓN 2432 DEL FDLF</t>
  </si>
  <si>
    <t>$ 154.000.000</t>
  </si>
  <si>
    <t>Selección abreviada menor cantidad</t>
  </si>
  <si>
    <t>https://community.secop.gov.co/Public/Tendering/ContractNoticePhases/View?PPI=CO1.PPI.44039844&amp;isFromPublicArea=True&amp;isModal=False</t>
  </si>
  <si>
    <t>CORPORACIÓN LATINOAMERICANA PARA EL AVANCE SOCIOCULTURAL Y AMBIENTAL SOCIEDAD DE ECONOMIA MIXTA SAS</t>
  </si>
  <si>
    <t xml:space="preserve"> $154.817.817,00</t>
  </si>
  <si>
    <t xml:space="preserve">  $ 154.000.000  </t>
  </si>
  <si>
    <t>DDifLGBTIQ. Fontibon diversa se emplea</t>
  </si>
  <si>
    <t>DDifMujer. transformacion de la autonomia economica de las mujeres</t>
  </si>
  <si>
    <t>558-2025</t>
  </si>
  <si>
    <t>PRESTAR LOS SERVICIOS PARA APOYAR Y FORTALECER LAS CAPACIDADES A NIVEL LOCAL DE EMPRENDIMIENTOS, MIPYMES Y ACTORES DE LA ECONOMÍA INFORMAL, MEDIANTE CAPACITACIÓN, ASISTENCIA TÉCNICA Y RECURSOS DE CAPITALIZACIÓN.</t>
  </si>
  <si>
    <t>$ 55.000.000</t>
  </si>
  <si>
    <t>https://community.secop.gov.co/Public/Tendering/ContractNoticePhases/View?PPI=CO1.PPI.43736212&amp;isFromPublicArea=True&amp;isModal=False</t>
  </si>
  <si>
    <t>SIN RADICACION</t>
  </si>
  <si>
    <t>DDifMujer. HYNTIBA, fortalece, crea y emprende con y por las mujeres</t>
  </si>
  <si>
    <t xml:space="preserve"> 771.780.000  </t>
  </si>
  <si>
    <t>DDifJuv. jóvenes embajadores de Fontibón</t>
  </si>
  <si>
    <t>8Meses</t>
  </si>
  <si>
    <t xml:space="preserve">1 mes y 12 dias </t>
  </si>
  <si>
    <t>DDifJuv. festival de emprendimiento creativo y joven de fontibon</t>
  </si>
  <si>
    <t>$ 11.500.000</t>
  </si>
  <si>
    <t xml:space="preserve"> $1.158.359.000,00</t>
  </si>
  <si>
    <t>DDifJuv. circulo de jóvenes emprendedores por la sostenibilidad y la cultura de Fontibón</t>
  </si>
  <si>
    <t>380 dias</t>
  </si>
  <si>
    <t>DGral. Fontibon lider en convivencia Ciudadana</t>
  </si>
  <si>
    <t>$ 209.200.000</t>
  </si>
  <si>
    <t xml:space="preserve">  $ 209.200.000  </t>
  </si>
  <si>
    <t>DGral. Conocer para prevenir</t>
  </si>
  <si>
    <t>263-2025</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</si>
  <si>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t>
  </si>
  <si>
    <t>$ 12.000.000</t>
  </si>
  <si>
    <t>https://www.secop.gov.co/CO1ContractsManagement/Tendering/ProcurementContractEdit/View?docUniqueIdentifier=CO1.PCCNTR.7813308&amp;prevCtxUrl=https%3a%2f%2fwww.secop.gov.co%3a443%2fCO1ContractsManagement%2fTendering%2fProcurementContractManagement%2fIndex&amp;prevCtxLbl=Contratos+</t>
  </si>
  <si>
    <t>Maria Alejandra Malagon
Juan Mahecha</t>
  </si>
  <si>
    <t>29/04/2025 </t>
  </si>
  <si>
    <t xml:space="preserve"> 48.000.000  </t>
  </si>
  <si>
    <t xml:space="preserve">  $ 12.000.000  </t>
  </si>
  <si>
    <t>DGral. Arte y deporte para la prevención</t>
  </si>
  <si>
    <t>086-2025</t>
  </si>
  <si>
    <t>https://www.secop.gov.co/CO1ContractsManagement/Tendering/ProcurementContractEdit/View?docUniqueIdentifier=CO1.PCCNTR.7739544&amp;prevCtxUrl=https%3a%2f%2fwww.secop.gov.co%3a443%2fCO1ContractsManagement%2fTendering%2fProcurementContractManagement%2fIndex&amp;prevCtxLbl=Contratos+</t>
  </si>
  <si>
    <t>Martha Fuentes
Jeisson Manrrique</t>
  </si>
  <si>
    <t xml:space="preserve"> $58.000.000,00</t>
  </si>
  <si>
    <t>1 MES Y 20 DÍAS</t>
  </si>
  <si>
    <t xml:space="preserve">DGral. Red de escuela socio emocionales - Hyntiba y de seguridad </t>
  </si>
  <si>
    <t>459-2025</t>
  </si>
  <si>
    <t>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 / 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2400 FONTIBÓN CAMINA HACIA LA CULTURA CIUDADANA EN TORNO A LA SEGURIDAD.</t>
  </si>
  <si>
    <t>https://www.secop.gov.co/CO1ContractsManagement/Tendering/ProcurementContractEdit/View?docUniqueIdentifier=CO1.PCCNTR.8165637&amp;prevCtxUrl=https%3a%2f%2fwww.secop.gov.co%3a443%2fCO1ContractsManagement%2fTendering%2fProcurementContractManagement%2fIndex&amp;prevCtxLbl=Contratos+</t>
  </si>
  <si>
    <t>Paula Mariño
Juan David Lopez
Barbara Suarez
Maria Camila Sandoval
Janeth Mesa
Angelica Diaz</t>
  </si>
  <si>
    <t>1/08/2025 </t>
  </si>
  <si>
    <t>5Meses</t>
  </si>
  <si>
    <t xml:space="preserve"> $30.000.000,00</t>
  </si>
  <si>
    <t xml:space="preserve">  $ 46.000.000  </t>
  </si>
  <si>
    <t xml:space="preserve">DGral. fomentar la autonomia economica de las mujeres en sus diferencias y diversidades </t>
  </si>
  <si>
    <t>$ 70.086.707</t>
  </si>
  <si>
    <t xml:space="preserve"> 1.780.023.00 </t>
  </si>
  <si>
    <t xml:space="preserve">  $ 70.086.707  </t>
  </si>
  <si>
    <t xml:space="preserve">DGral. las mujeres saben de negocios </t>
  </si>
  <si>
    <t>$ 16.275.000</t>
  </si>
  <si>
    <t xml:space="preserve">  $ 16.275.000  </t>
  </si>
  <si>
    <t>DGral. Fontibon vuelve a vivir</t>
  </si>
  <si>
    <t xml:space="preserve">  $ 72.300.000  </t>
  </si>
  <si>
    <t>Comunales Jugando por Fontibon</t>
  </si>
  <si>
    <t>CPS-549-2025</t>
  </si>
  <si>
    <t>https://community.secop.gov.co/Public/Tendering/ContractNoticePhases/View?PPI=CO1.PPI.42914141&amp;isFromPublicArea=True&amp;isModal=False</t>
  </si>
  <si>
    <t>HOGARES SI A LA VIDA</t>
  </si>
  <si>
    <t xml:space="preserve"> $882.438.334,00</t>
  </si>
  <si>
    <t xml:space="preserve">Mujeres en camino a la sanacion </t>
  </si>
  <si>
    <t xml:space="preserve"> 1.526.137.000  </t>
  </si>
  <si>
    <t xml:space="preserve">  POR DEFINIR  </t>
  </si>
  <si>
    <t>Formación comunal para seguir avanzando</t>
  </si>
  <si>
    <t>FDLF-CPS-496-2025 (145401)</t>
  </si>
  <si>
    <t>PRESTAR LOS SERVICIOS PARA LA PLANEACIÓN, ORGANIZACIÓN Y REALIZACIÓN DEL PROCESO DE FORMADOR A FORMADORES PARA LOS MIEMBROS DE LAS JUNTAS DE ACCIÓN COMUNAL DE LA LOCALIDAD DE FONTIBÓN</t>
  </si>
  <si>
    <t>$ 235.367.255</t>
  </si>
  <si>
    <t>https://community.secop.gov.co/Public/Tendering/ContractNoticePhases/View?PPI=CO1.PPI.43416308&amp;isFromPublicArea=True&amp;isModal=False</t>
  </si>
  <si>
    <t xml:space="preserve"> $235.367.255,00</t>
  </si>
  <si>
    <t xml:space="preserve">  $ 235.367.255  </t>
  </si>
  <si>
    <t xml:space="preserve">Aventura artística </t>
  </si>
  <si>
    <t xml:space="preserve"> $23.200.000,00</t>
  </si>
  <si>
    <t>Emprendimiento Creativo en la Era Digital</t>
  </si>
  <si>
    <t>Impulsa el turismo</t>
  </si>
  <si>
    <t>$ 22.000.000</t>
  </si>
  <si>
    <t xml:space="preserve">  $ 22.000.000  </t>
  </si>
  <si>
    <t>"Conectando Capacidades: Educación Ambiental Inclusiva para la Conservación"</t>
  </si>
  <si>
    <t>PENDIENTE CONTRATAR EN EL 2026</t>
  </si>
  <si>
    <t xml:space="preserve">PENDIENTE CONTRATAR EN EL 2026 </t>
  </si>
  <si>
    <t>PENDIENTE CONTRATAR EN EL 2027</t>
  </si>
  <si>
    <t xml:space="preserve">PENDIENTE CONTRATAR </t>
  </si>
  <si>
    <t xml:space="preserve"> PENDIENTE CONTRATAR  </t>
  </si>
  <si>
    <t xml:space="preserve">  PENDIENTE CONTRATAR EN EL 2026  </t>
  </si>
  <si>
    <t xml:space="preserve">Festival de la cultura en Fontibón </t>
  </si>
  <si>
    <t>$ 30.000.000</t>
  </si>
  <si>
    <t xml:space="preserve"> $29.700.000,00</t>
  </si>
  <si>
    <t>$5.700.000</t>
  </si>
  <si>
    <t>1 MES Y 27 DÍAS</t>
  </si>
  <si>
    <t>Dotaciones Deportivas Inclusivas para personas con discapacidad</t>
  </si>
  <si>
    <t>FDLF-CV-543-2025 (143961)</t>
  </si>
  <si>
    <t>ADQUIRIR ELEMENTOS E IMPLEMENTOS DEPORTIVOS PARA EL DESARROLLO DE LOS PROCESOS RECREO-DEPORTIVOS DE FONTIBON EN EL MARCO DEL PROYECTO DE INVERSIÓN 2407 FONTIBON CAMINA HACIA EL DEPORTE Y LA RECREACIÓN</t>
  </si>
  <si>
    <t>$ 129.792.600</t>
  </si>
  <si>
    <t>https://community.secop.gov.co/Public/Tendering/ContractNoticePhases/View?PPI=CO1.PPI.43059115&amp;isFromPublicArea=True&amp;isModal=False</t>
  </si>
  <si>
    <t>16/02/2026 </t>
  </si>
  <si>
    <t>3Meses</t>
  </si>
  <si>
    <t xml:space="preserve"> $320.959.000,00</t>
  </si>
  <si>
    <t xml:space="preserve">  $ 129.792.600  </t>
  </si>
  <si>
    <t>El contenedor es aliado, úsalo bien, Gestión organizada y selectiva de residuos</t>
  </si>
  <si>
    <t xml:space="preserve">EL DEPORTIBON PARA TODOS </t>
  </si>
  <si>
    <t>289 - 2025, 428-2026 CPS-AG (151918)</t>
  </si>
  <si>
    <t>PRESTAR SERVICIOS DE APOYO A LA ALCALDÍA LOCAL DE FONTIBÓN EN LAS LABORES ASISTENCIALES PARA LOS MONITORES DEPORTIVOS EN LA FORMACIÓN DE LAS ESCUELAS DEPORTIVAS DE FONTIBÓN., 190-203-DEP El contrato que se pretende celebrar, tendrá por objeto Prestar servicios técnicos para el desarrollo, implementación y seguimiento del programa de formación deportiva y actividad física como profesor en la localidad de Fontibón.</t>
  </si>
  <si>
    <t>$ 7.000.000</t>
  </si>
  <si>
    <t>https://community.secop.gov.co/Public/Tendering/ContractNoticePhases/View?PPI=CO1.PPI.39050225&amp;isFromPublicArea=True&amp;isModal=False, https://community.secop.gov.co/Public/Tendering/ContractNoticePhases/View?PPI=CO1.PPI.44767994&amp;isFromPublicArea=True&amp;isModal=False</t>
  </si>
  <si>
    <t xml:space="preserve"> 37.496.000  </t>
  </si>
  <si>
    <t xml:space="preserve">  $ 7.000.000  </t>
  </si>
  <si>
    <t>Comunidad Creadora de Salud Mental- Cuidando Mentes, Fortaleciendo Vínculos</t>
  </si>
  <si>
    <t>471, 472, 480, 486 Y 482 DE 2025 FDLF-CPS-503-2025 (137331)</t>
  </si>
  <si>
    <t>PRESTACIÓN DE SERVICIOS PROFESIONALES PARA IMPLEMENTAR LA GESTIÓN, EVALUACIÓN, SEGUIMIENTO Y SUPERVISIÓN DEL DESARROLLO DE CAPACIDADES EN LOS PROCESOS ORIENTADOS A SALUD METAL DE LA LOCALIDAD DE FONTIBÓN</t>
  </si>
  <si>
    <t>$ 145.000.000</t>
  </si>
  <si>
    <t xml:space="preserve">
Paula Rodriguez, Lisbeth Franco, Liliana Rojas, Samuel Rincon y Alejandra Garzo - UT INTEGRACIÓN LOCAL FONTIBÓN</t>
  </si>
  <si>
    <t>4/12/2025 </t>
  </si>
  <si>
    <t xml:space="preserve">  $ 145.000.000  </t>
  </si>
  <si>
    <t>TORNEO DE LA LOCALIDAD DE FONTIBÓN</t>
  </si>
  <si>
    <t xml:space="preserve">UNIDOS POR LA DISCAPACIDAD </t>
  </si>
  <si>
    <t>559-2025</t>
  </si>
  <si>
    <t>PRESTAR LOS SERVICIOS PROFESIONALES PARA PROMOVER EL BIENESTAR INTEGRAL DE PERSONAS CON DISCAPACIDAD COGNITIVA E INTELECTUAL LEVE Y MODERADA Y SUS CUIDADORAS/ES, MEDIANTE LA REALIZACIÓN DE ACCIONES PARA LA PROMOCIÓN DE LA SALUD MENTAL, EN LA LOCALIDAD DE FONTIBÓN</t>
  </si>
  <si>
    <t>$ 89.132.000</t>
  </si>
  <si>
    <t>https://community.secop.gov.co/Public/Tendering/ContractNoticePhases/View?PPI=CO1.PPI.44040610&amp;isFromPublicArea=True&amp;isModal=False</t>
  </si>
  <si>
    <t>FUNDACION PARA EL DESARROLLO INFANTIL SOCIAL Y CULTURAL Y WOKE</t>
  </si>
  <si>
    <t xml:space="preserve"> $89.132.000,00</t>
  </si>
  <si>
    <t xml:space="preserve">  $ 89.132.000  </t>
  </si>
  <si>
    <t>BIKERS- ROLLERS - SKATERS UNIDOS POR FONTIBON</t>
  </si>
  <si>
    <t>FESTIVAL FONTIBON GOSPEL</t>
  </si>
  <si>
    <t xml:space="preserve">  32,880,434 </t>
  </si>
  <si>
    <t xml:space="preserve">  $ 30.000.000  </t>
  </si>
  <si>
    <t>Por que el afán no nos deja reciclar en casa</t>
  </si>
  <si>
    <t xml:space="preserve"> PENDIENTE CONTRATAR EN EL 2026 </t>
  </si>
  <si>
    <t>Rueda de Negocios Mayores</t>
  </si>
  <si>
    <t>INSTRUMENTOS MUSICALES PARA FONTIBÓN</t>
  </si>
  <si>
    <t>FONTIBON HUMANA DERECHOS PARA LA VIDA Y LA CONVIVENCIA</t>
  </si>
  <si>
    <t>$ 122.500.000</t>
  </si>
  <si>
    <t xml:space="preserve"> $771.042.000,00</t>
  </si>
  <si>
    <t xml:space="preserve">  $ 122.500.000  </t>
  </si>
  <si>
    <t>iniciativa deportiva Dar salud bienestar dotar de elementos deportivos al parque de Jericó San Pablo</t>
  </si>
  <si>
    <t>$ 21.105.346</t>
  </si>
  <si>
    <t xml:space="preserve">  $ 21.105.346  </t>
  </si>
  <si>
    <t>ARTE, CULTURA Y PATRIMONIO</t>
  </si>
  <si>
    <t xml:space="preserve">  32,880,434,417 </t>
  </si>
  <si>
    <t xml:space="preserve">Día de patas y garras </t>
  </si>
  <si>
    <t>FDLF-CPS-533-2025 (143891)</t>
  </si>
  <si>
    <t>PRESTAR LOS SERVICIOS DE ESTERILIZACIÓN, ATENCIÓN PRIORITARIA, URGENCIAS VETERINARIAS Y ACCIONES PREVENTIVAS A CANINOS Y FELINOS EN CONDICIÓN DE VULNERABILIDAD, EN EL MARCO DEL PROYECTO 2473 FONTIBÓN CAMINA HACIA LA PROTECCIÓN Y EL BIENESTAR ANIMAL</t>
  </si>
  <si>
    <t>$ 30.861.500</t>
  </si>
  <si>
    <t>https://community.secop.gov.co/Public/Tendering/ContractNoticePhases/View?PPI=CO1.PPI.42802509&amp;isFromPublicArea=True&amp;isModal=False</t>
  </si>
  <si>
    <t>6Meses</t>
  </si>
  <si>
    <t xml:space="preserve">  $ 30.861.500  </t>
  </si>
  <si>
    <t xml:space="preserve">Guía Ilustrada de Aves del Humedal Meandro del Say </t>
  </si>
  <si>
    <t>formando a sabios y sabias</t>
  </si>
  <si>
    <t xml:space="preserve"> $  882.438.334,00</t>
  </si>
  <si>
    <t xml:space="preserve"> $                               -  </t>
  </si>
  <si>
    <t>Semilleros de líderes del mañana</t>
  </si>
  <si>
    <t>$ 118.990.000</t>
  </si>
  <si>
    <t>https://www.secop.gov.co/CO1ContractsManagement/Tendering/ProcurementContractEdit/Update?ProfileName=CCE-06-Seleccion_Abreviada_Menor_Cuantia&amp;PPI=CO1.PPI.43972417&amp;DocUniqueName=ContratoDeCompra&amp;DocTypeName=NextWay.Entities.Marketplace.Tendering.ProcurementContract&amp;ProfileVersion=11&amp;DocUniqueIdentifier=CO1.PCCNTR.8747348&amp;prevCtxUrl=https%3a%2f%2fwww.secop.gov.co%3a443%2fCO1ContractsManagement%2fTendering%2fProcurementContractManagement%2fIndex&amp;prevCtxLbl=Contratos+</t>
  </si>
  <si>
    <t xml:space="preserve"> $ 324.554.719,00</t>
  </si>
  <si>
    <t xml:space="preserve">  $ 118.990.000  </t>
  </si>
  <si>
    <t>Pacto Animal</t>
  </si>
  <si>
    <t xml:space="preserve"> $ 771.042.000,00</t>
  </si>
  <si>
    <t>Habilidades para el Trabajo</t>
  </si>
  <si>
    <t>$ 8.000.000</t>
  </si>
  <si>
    <t xml:space="preserve">  $ 8.000.000  </t>
  </si>
  <si>
    <t xml:space="preserve">Del folclore al color - Hilando la memoria </t>
  </si>
  <si>
    <t>$ 56.257.301</t>
  </si>
  <si>
    <t>https://community.secop.gov.co/Public/Tendering/ContractNoticePhases/View?PPI=CO1.PPI.43682973&amp;isFromPublicArea=True&amp;isModal=False</t>
  </si>
  <si>
    <t xml:space="preserve"> $263.885.712,00</t>
  </si>
  <si>
    <t xml:space="preserve">  $ 56.257.301  </t>
  </si>
  <si>
    <t>DGral. Campañas de PrevenciSon VIFS para adultos mayores</t>
  </si>
  <si>
    <t xml:space="preserve"> $48.000.000,00</t>
  </si>
  <si>
    <t>DGral. huellitas saludables</t>
  </si>
  <si>
    <t>$ 256.236.000</t>
  </si>
  <si>
    <t xml:space="preserve">  $ 256.236.000  </t>
  </si>
  <si>
    <t>DGral. huellitas esterilizadas</t>
  </si>
  <si>
    <t>$ 453.083.000</t>
  </si>
  <si>
    <t xml:space="preserve">  $ 453.083.000  </t>
  </si>
  <si>
    <t xml:space="preserve">No votos </t>
  </si>
  <si>
    <t xml:space="preserve">Link Secop </t>
  </si>
  <si>
    <t xml:space="preserve">%avance  físico actual </t>
  </si>
  <si>
    <t>10 - Engativá</t>
  </si>
  <si>
    <t>Lab.Jov Cultura Joven Fest</t>
  </si>
  <si>
    <t>FDLE-LP-855-2024</t>
  </si>
  <si>
    <t>PRESTACIÓN DE SERVICIOS PARA LA REALIZACIÓN DE EVENTOS DE PROMOCIÓN CULTURAL Y LA CAPACITACIÓN EN ÁREAS ARTÍSTICAS, INTERCULTURALES, CULTURALES Y PATRIMONIALES EN LA LOCALIDAD DE ENGATIVÁ"</t>
  </si>
  <si>
    <t>https://community.secop.gov.co/Public/Tendering/OpportunityDetail/Index?noticeUID=CO1.NTC.7098548&amp;isFromPublicArea=True&amp;isModal=False</t>
  </si>
  <si>
    <t>UT ENGATIVÁ ARTE Y TRADICIÓN</t>
  </si>
  <si>
    <t xml:space="preserve">Lab.Narp Afro-Fest Engativeño / San Pachito Engativeño </t>
  </si>
  <si>
    <t>Lab.Indi WIÑANAY TANTANAHUYTA - ENCUENTRO CON IDENTIDAD</t>
  </si>
  <si>
    <t>Lab.Civ Cuidado animal sin barreras</t>
  </si>
  <si>
    <t>FDLE-LP-379-2024</t>
  </si>
  <si>
    <t xml:space="preserve">PRESTAR LOS SERVICIOS PARA EL FORTALECIMIENTO DE LAS ACCIONES DE ESTERILIZACIONES, BRIGADAS MEDICO VETERINARIAS Y URGENCIAS VETERINARIAS PARA LOS ANIMALES DE COMPAÑIA DE LA LOCALIDAD DE ENGATIVÁ. </t>
  </si>
  <si>
    <t>https://community.secop.gov.co/Public/Tendering/OpportunityDetail/Index?noticeUID=CO1.NTC.6084365&amp;isFromPublicArea=True&amp;isModal=False</t>
  </si>
  <si>
    <t>Centro de Recursos Educativos para la Competitividad Empresarial SAS</t>
  </si>
  <si>
    <t>Un Coro para Engativá</t>
  </si>
  <si>
    <t>622 de 2025</t>
  </si>
  <si>
    <t>PRESTACIÓN DE SERVICIOS PARA LA PLANEACIÓN, ORGANIZACIÓN, EJECUCIÓN Y EVALUACIÓN DE EVENTOS Y ACCIONES DE PROMOCIÓN Y FORTALECIMIENTO CULTURAL, ÉTNICA Y POBLACIONAL CON ENFOQUES DIFERENCIALES, DIRIGIDOS AL FORTALECIMIENTO GOCE Y DISFRUTE DEL PATRIMONIO ARTÍSTICO, INTERCULTURAL, CULTURAL Y PATRIMONIAL EN LA LOCALIDAD DE ENGATIVÁ</t>
  </si>
  <si>
    <t>https://community.secop.gov.co/Public/Tendering/OpportunityDetail/Index?noticeUID=CO1.NTC.8938644&amp;isFromPublicArea=True&amp;isModal=False</t>
  </si>
  <si>
    <t>UT LA 10 EN CULTURA</t>
  </si>
  <si>
    <t>Con tu bici por Las Ferias</t>
  </si>
  <si>
    <t>859 de 2024</t>
  </si>
  <si>
    <t>PRESTAR SERVICIOS PARA LA REALIZACIÓN DE EVENTOS RECREO DEPORTIVOS EN LA LOCALIDAD DE ENGATIVÁ</t>
  </si>
  <si>
    <t>https://community.secop.gov.co/Public/Tendering/OpportunityDetail/Index?noticeUID=CO1.NTC.7114497&amp;isFromPublicArea=True&amp;isModal=False</t>
  </si>
  <si>
    <t>Recuperemos el Jaboque</t>
  </si>
  <si>
    <t>849 de 2024</t>
  </si>
  <si>
    <t>REALIZAR ACCIONES PARA EL FORTALECIMIENTO DE LA GESTIÓN SOCIALEN LA DIVULGACIÓN Y PROMOCIÓN PARA IMPLEMENTACIÓN DE ACCIONES QUE FOMENTEN LA SEPARACIÓN EN LA FUENTE EN LA LOCALIDAD DE ENGATIVÁ.</t>
  </si>
  <si>
    <t>https://community.secop.gov.co/Public/Tendering/OpportunityDetail/Index?noticeUID=CO1.NTC.7108121&amp;isFromPublicArea=True&amp;isModal=False</t>
  </si>
  <si>
    <t>CONSORCIO REUTILIZA 2025</t>
  </si>
  <si>
    <t>Lab.Civ Voces de Mujeres Guardianas Engativeñas, Libres y sin Violencias</t>
  </si>
  <si>
    <t>889 de 2024</t>
  </si>
  <si>
    <t>REALIZAR ACCIONES QUE FORTALEZCAN LA PREVENCIÓN DE LA VIOLENCIA INTRAFAMILIAR, VIOLENCIA SEXUAL Y VIOLENCIA DE GÉNERO E IMPLEMENTAR DE ACCIONES QUE FORTALEZCAN LA SEGURIDAD, CONVIVENCIA Y JUSTICIA EN LA LOCALIDAD DE ENGATIVÁ.</t>
  </si>
  <si>
    <t>https://community.secop.gov.co/Public/Tendering/OpportunityDetail/Index?noticeUID=CO1.NTC.7121932&amp;isFromPublicArea=True&amp;isModal=False</t>
  </si>
  <si>
    <t>CONSORCIO ENGATIVA GENERO</t>
  </si>
  <si>
    <t>Defensa Personal para mujeres y niñas.</t>
  </si>
  <si>
    <t>FDLE-LP-398-2024</t>
  </si>
  <si>
    <t xml:space="preserve">REALIZAR PROCESOS DE INTEGRACIÓN Y FORMACIÓN DEPORTIVA A LOS HABITANTES DE LA LOCALIDAD DE ENGATIVÁ. </t>
  </si>
  <si>
    <t>https://community.secop.gov.co/Public/Tendering/OpportunityDetail/Index?noticeUID=CO1.NTC.6201411&amp;isFromPublicArea=True&amp;isModal=False</t>
  </si>
  <si>
    <t>UNION TEMPORTAL TS-SC</t>
  </si>
  <si>
    <t>Lab.Civ ¡VAMOS! Engativá visible, participativa y decisiva</t>
  </si>
  <si>
    <t>FDLE-LP-889-2024</t>
  </si>
  <si>
    <t>Lab.Civ Cuidandonos entre cuidadores y cuidadoras</t>
  </si>
  <si>
    <t>Intevención del parque Urbanización El Mandarino</t>
  </si>
  <si>
    <t>705 de 2024</t>
  </si>
  <si>
    <t>REALIZAR A MONTO AGOTABLE Y A PRECIOS UNITARIOS LA INTERVENCIÓN DE LOS PARQUES VECINALES Y/O DE BOLSILLO Y ESPACIO PÚBLICO (ANDENES PERIMETRALES) EN LA LOCALIDAD DE ENGATIVÁ.</t>
  </si>
  <si>
    <t>https://community.secop.gov.co/Public/Tendering/OpportunityDetail/Index?noticeUID=CO1.NTC.6963296&amp;isFromPublicArea=True&amp;isModal=False</t>
  </si>
  <si>
    <t>CONSORCIO PARQUES PLATINUN 2024.</t>
  </si>
  <si>
    <t>Intervención parque Urbanización del Barrio Las Ferias</t>
  </si>
  <si>
    <t>Intervención parque Urbanización Normandía Sector IV</t>
  </si>
  <si>
    <t>11 - Engativá</t>
  </si>
  <si>
    <t>TLL. Mejoramiento, mantenimiento y/o dotación de parques en URBANIZACIàN LAS FERIAS</t>
  </si>
  <si>
    <t>12 - Engativá</t>
  </si>
  <si>
    <t xml:space="preserve">TLL. Espacio publico COLEGIO ABEL RODRÍGUEZ Tramo 1 Cra 112 F entre calle 72 y calle 72 C </t>
  </si>
  <si>
    <t>626 de 2025</t>
  </si>
  <si>
    <t>REALIZAR LAS OBRAS DE CONSERVACIÓN DE LA MALLA VIAL Y ESPACIO PÚBLICO ASOCIADO EN LA LOCALIDAD DE ENGATIVÁ, BOGOTÁ, D.C. A TRAVÉS DEL SISTEMA DE PRECIOS UNITARIOS FIJOS Y A MONTO AGOTABLE</t>
  </si>
  <si>
    <t>https://community.secop.gov.co/Public/Tendering/OpportunityDetail/Index?noticeUID=CO1.NTC.9112050&amp;isFromPublicArea=True&amp;isModal=False</t>
  </si>
  <si>
    <t>CONSORCIO MALLA VIAL ENGATIVA</t>
  </si>
  <si>
    <t>20 meses</t>
  </si>
  <si>
    <t>13 - Engativá</t>
  </si>
  <si>
    <t xml:space="preserve">TLL. Conservacion de la malla vial, Diagonal 47 entre la carrera 75 y Transversal 76 </t>
  </si>
  <si>
    <t>14 - Engativá</t>
  </si>
  <si>
    <t>TLL. Mantenimiento arbolado Ciudadela Colsubsidio (aledaños de Humedal Juan Amarillo)</t>
  </si>
  <si>
    <t>885 de 2024</t>
  </si>
  <si>
    <t>REALIZAR EL MANTENIMIENTO, SEMBRADO DE ARBOLES Y LABORES DE JARDINERÍA EN LA LOCALIDAD DE ENGATIVÁ</t>
  </si>
  <si>
    <t>https://community.secop.gov.co/Public/Tendering/OpportunityDetail/Index?noticeUID=CO1.NTC.7145107&amp;isFromPublicArea=True&amp;isModal=False</t>
  </si>
  <si>
    <t>CONSORCIO ARBOLADO ASOCEDRO</t>
  </si>
  <si>
    <t>15 - Engativá</t>
  </si>
  <si>
    <t>TLL. Mantenimiento Parque San Marcos II</t>
  </si>
  <si>
    <t>16 - Engativá</t>
  </si>
  <si>
    <t>TLL. Renaturalización Reserva Distrital de Humedal Jaboque</t>
  </si>
  <si>
    <t>618 de 2025</t>
  </si>
  <si>
    <t>PRESTAR SERVICIOS PARA FOMENTAR LA SOSTENIBILIDAD AMBIENTAL EN LA LOCALIDAD DE ENGATIVÁ MEDIANTE LA CAPACITACIÓN COMUNITARIA EN SEPARACIÓN EN LA FUENTE Y RECICLAJE, LA IMPLEMENTACIÓN DE PROCESOS COMUNITARIOS DE EDUCACIÓN AMBIENTAL ORIENTADOS A LA CONSERVACIÓN DE LA BIODIVERSIDAD Y EL AGUA Y LA GENERACIÓN DE ÁREAS RENATURALIZADAS</t>
  </si>
  <si>
    <t xml:space="preserve"> $               1.179.792.655,00</t>
  </si>
  <si>
    <t xml:space="preserve">https://community.secop.gov.co/Public/Tendering/OpportunityDetail/Index?noticeUID=CO1.NTC.8897623&amp;isFromPublicArea=True&amp;isModal=False
</t>
  </si>
  <si>
    <t>C.BIOEDUCACION</t>
  </si>
  <si>
    <t>17 - Engativá</t>
  </si>
  <si>
    <t>TLL. Adecuación y dotación de equipamientos culturales en Bibloteca Publica Las Ferias</t>
  </si>
  <si>
    <t>614 de 2025</t>
  </si>
  <si>
    <t>PRESTAR LOS SERVICIOS ORIENTADOS EN DESARROLLAR ACCIONES DE FORTALECIMIENTO CULTURAL MEDIANTE LA FINANCIACIÓN DE PROYECTOS, PROCESOS DE FORMACIÓN Y DOTACIÓN DE ESPACIOS CULTURALES</t>
  </si>
  <si>
    <t xml:space="preserve"> $                   1.397.568.727,00</t>
  </si>
  <si>
    <t xml:space="preserve">https://community.secop.gov.co/Public/Tendering/OpportunityDetail/Index?noticeUID=CO1.NTC.8860281&amp;isFromPublicArea=True&amp;isModal=False
</t>
  </si>
  <si>
    <t>UNION TEMPORAL LGN - CAPITAL2025</t>
  </si>
  <si>
    <t>18 - Engativá</t>
  </si>
  <si>
    <t xml:space="preserve">Contribuciones teórico-prácticas: Una apuesta por la integración territorial </t>
  </si>
  <si>
    <t>616 de 2025</t>
  </si>
  <si>
    <t>PRESTAR LOS SERVICIOS PARA EL FORTALECIMIENTO DE CAPACIDADES DE ORGANIZACIONES ARTÍSTICAS Y CULTURALES, ORGANIZACIONES COMUNALES, JUNTAS DE ACCIÓN COMUNAL (JAC) E INSTANCIAS DE PARTICIPACIÓN CIUDADANA, MEDIOS COMUNITARIOS Y ALTERNATIVOS, A TRAVÉS DE LA DOTACIÓN DE HERRAMIENTAS Y RECURSOS ESTRATÉGICOS QUE IMPULSEN SU GESTIÓN, SOSTENIBILIDAD Y EL EJERCICIO EFECTIVO DE SUS ROLES EN EL DESARROLLO SOCIAL Y CULTURAL DE SUS COMUNIDADES</t>
  </si>
  <si>
    <t xml:space="preserve"> $               2.909.504.601,00</t>
  </si>
  <si>
    <t>https://community.secop.gov.co/Public/Tendering/OpportunityDetail/Index?noticeUID=CO1.NTC.8885383&amp;isFromPublicArea=True&amp;isModal=False</t>
  </si>
  <si>
    <t>UT IMPULSO COMUNITARIO</t>
  </si>
  <si>
    <t>19 - Engativá</t>
  </si>
  <si>
    <t>Dotacion casa respiro</t>
  </si>
  <si>
    <t>20 - Engativá</t>
  </si>
  <si>
    <t>Rueda de negocios literaria para Engativá</t>
  </si>
  <si>
    <t>21 - Engativá</t>
  </si>
  <si>
    <t>De la Tierra a la Luna</t>
  </si>
  <si>
    <t>22 - Engativá</t>
  </si>
  <si>
    <t>capacitacion en propiedad horizontal sobre la tenencia de ,mascotas</t>
  </si>
  <si>
    <t>FDLE-LP-615-2025</t>
  </si>
  <si>
    <t>CONTRATAR LA PRESTACIÓN DE SERVICIOS PARA FORTALECER LAS CAPACIDADES CIUDADANAS EN LA PROMOCIÓN DE LA CONVIVENCIA CIUDADANA, CÓDIGO NACIONAL DE SEGURIDAD Y CONVIVENCIA CIUDADANA, Y ENFOQUE RESTAURATIVO PARA LA JUSTICIA Y LA CONVIVENCIA EN LA LOCALIDAD DE ENGATIVÁ</t>
  </si>
  <si>
    <t xml:space="preserve"> $               1.156.184.065,00</t>
  </si>
  <si>
    <t>https://community.secop.gov.co/Public/Tendering/OpportunityDetail/Index?noticeUID=CO1.NTC.8864898&amp;isFromPublicArea=True&amp;isModal=False</t>
  </si>
  <si>
    <t>UT SEGURIDAD ENGATIVA 2025</t>
  </si>
  <si>
    <t>23 - Engativá</t>
  </si>
  <si>
    <t>Construcción de Paz: Formación de los comités de Convivencia Escolar para la atención y seguimiento</t>
  </si>
  <si>
    <t>FDLE-CD-518-2025
FDLE-CD-528-2025
FDLE-CD-530-2025
FDLE-CD-516-2025
FDLE-CD-552-2025
FDLE-CD-543-2025
FDLE-CD-554-2025
FDLE-CD-561-2025
FDLE-CD-569-2025
FDLE-CD-584-2025</t>
  </si>
  <si>
    <t>https://community.secop.gov.co/Public/Tendering/OpportunityDetail/Index?noticeUID=CO1.NTC.8146629&amp;isFromPublicArea=True&amp;isModal=False
https://community.secop.gov.co/Public/Tendering/OpportunityDetail/Index?noticeUID=CO1.NTC.8156775&amp;isFromPublicArea=True&amp;isModal=False
https://community.secop.gov.co/Public/Tendering/OpportunityDetail/Index?noticeUID=CO1.NTC.8156884&amp;isFromPublicArea=True&amp;isModal=False
https://community.secop.gov.co/Public/Tendering/OpportunityDetail/Index?noticeUID=CO1.NTC.8156417&amp;isFromPublicArea=True&amp;isModal=False
https://community.secop.gov.co/Public/Tendering/ContractNoticePhases/View?PPI=CO1.PPI.39638599&amp;isFromPublicArea=True&amp;isModal=False
https://community.secop.gov.co/Public/Tendering/OpportunityDetail/Index?noticeUID=CO1.NTC.8201483&amp;isFromPublicArea=True&amp;isModal=False
https://community.secop.gov.co/Public/Tendering/ContractNoticePhases/View?PPI=CO1.PPI.39763607&amp;isFromPublicArea=True&amp;isModal=False
https://community.secop.gov.co/Public/Tendering/OpportunityDetail/Index?noticeUID=CO1.NTC.8215296&amp;isFromPublicArea=True&amp;isModal=False
https://community.secop.gov.co/Public/Tendering/OpportunityDetail/Index?noticeUID=CO1.NTC.8300858&amp;isFromPublicArea=True&amp;isModal=False
https://community.secop.gov.co/Public/Tendering/OpportunityDetail/Index?noticeUID=CO1.NTC.8319182&amp;isFromPublicArea=True&amp;isModal=False</t>
  </si>
  <si>
    <t>24 - Engativá</t>
  </si>
  <si>
    <t>Construyendo convivencia, para la seguridad y educacion ciudadana</t>
  </si>
  <si>
    <t>25 - Engativá</t>
  </si>
  <si>
    <t>DDifLGBTIQ. Engativá en marcha de lo diverso</t>
  </si>
  <si>
    <t xml:space="preserve"> $               3.181.266.228,00</t>
  </si>
  <si>
    <t>26 - Engativá</t>
  </si>
  <si>
    <t>DDifMujer. Mujeres cuidadoras, por una engativa transformadora y con bienestar.</t>
  </si>
  <si>
    <t>621 de 2025</t>
  </si>
  <si>
    <t>PRESTAR LOS SERVICIOS PARA REALIZAR ACCIONES QUE PROMUEVAN Y FORTA-LEZCAN CAPACIDADES INDIVIDUALES Y COLECTIVAS, QUE GARANTICEN A LAS MUJERES, CUIDADORAS Y PERSONAS CON DISCAPACIDAD A, LLEVAR UNA VIDA LIBRE DE VIOLENCIAS, TANTO EN LOS CONTEXTOS PÚBLICOS COMO PRIVADOS DE LA LOCALIDAD DE ENGATIVÁ</t>
  </si>
  <si>
    <t xml:space="preserve">https://community.secop.gov.co/Public/Tendering/OpportunityDetail/Index?noticeUID=CO1.NTC.8925462&amp;isFromPublicArea=True&amp;isModal=False
</t>
  </si>
  <si>
    <t>CONSORCIO ENGATIVÁ MUJER 2025</t>
  </si>
  <si>
    <t>27 - Engativá</t>
  </si>
  <si>
    <t xml:space="preserve">DDifMujer. Engativá armoniza con las mujeres libres, seguras y sin violencias </t>
  </si>
  <si>
    <t>28 - Engativá</t>
  </si>
  <si>
    <t>DDifMujer. En movimiento por los derechos de las mujeres de Engativá.</t>
  </si>
  <si>
    <t>29 - Engativá</t>
  </si>
  <si>
    <t>DDifEtnico. Encuentro intercultural originario de lo pueblos indigenas Kichwa y Pasto</t>
  </si>
  <si>
    <t>30 - Engativá</t>
  </si>
  <si>
    <t>DDifEtnico. AfroEngativá: inmersión social y cultural de la comunidad negra y afrodescendiente</t>
  </si>
  <si>
    <t>31 - Engativá</t>
  </si>
  <si>
    <t>DDifEtnico. Feria raizal Engatisleña -  Engatiailandas Raizal Fier</t>
  </si>
  <si>
    <t>32 - Engativá</t>
  </si>
  <si>
    <t>DDifJuv. Festival cultural juvenil de Engativa-semana expresarte</t>
  </si>
  <si>
    <t>33 - Engativá</t>
  </si>
  <si>
    <t>Linea de emprendiemiento al adulto mayor</t>
  </si>
  <si>
    <t>600 de 2025</t>
  </si>
  <si>
    <t>PRESTAR SERVICIOS INTEGRALES PARA EL DESARROLLO DE UN PROGRAMA DE FORMACIÓN PARA EL FORTALECIMIENTO DE HABILIDADES Y CAPACIDADES DIGITALES DESTINADO A LOS CIUDADANOS DE LA LOCALIDAD DE ENGATIVÁ, ASÍ COMO LA ADQUISICIÓN Y SUMINISTRO DE ELEMENTOS LOGÍSTICOS NECESARIOS PARA LA REALIZACIÓN DE ACTIVIDADES DE PROMOCIÓN, FORMACIÓN Y FORTALECIMIENTO DEL TEJIDO EMPRESARIAL, EN EL MARCO DEL PLAN DE DESARROLLO ECONÓMICO, SOCIAL, AMBIENTAL Y DE OBRAS PÚBLICAS PARA LA LOCALIDAD DE ENGATIVÁ 2025-2028 - "ENGATIVA CAMINA SEGURA"</t>
  </si>
  <si>
    <t xml:space="preserve">https://community.secop.gov.co/Public/Tendering/OpportunityDetail/Index?noticeUID=CO1.NTC.8733369&amp;isFromPublicArea=True&amp;isModal=False
</t>
  </si>
  <si>
    <t>34 - Engativá</t>
  </si>
  <si>
    <t>Niños y Jovenes de Engativa se llene de deporte y no de droga delincuencia y prostitucion</t>
  </si>
  <si>
    <t>607 de 2025</t>
  </si>
  <si>
    <t>Prestar servicios integrales para desarrollar y fortalecer la participación comunitaria en la localidad de engativá, mediante apoyos a colectivos recreo-deportivos barriales, la capacitación deportiva y la vinculación de personas a acciones de prevención del consumo de sustancias psicoactivas.</t>
  </si>
  <si>
    <t>https://community.secop.gov.co/Public/Tendering/OpportunityDetail/Index?noticeUID=CO1.NTC.8797731&amp;isFromPublicArea=True&amp;isModal=False</t>
  </si>
  <si>
    <t>$ 1.223.319.644,00</t>
  </si>
  <si>
    <t>35 - Engativá</t>
  </si>
  <si>
    <t xml:space="preserve">Mas Cultura Creactiva en la localidad por medio de estos beneficios </t>
  </si>
  <si>
    <t>36 - Engativá</t>
  </si>
  <si>
    <t>Formación Gratuita en Música Litúrgica para Jóvenes y Adultos en la Localidad de Engativá</t>
  </si>
  <si>
    <t>37 - Engativá</t>
  </si>
  <si>
    <t>Aprender sin limites</t>
  </si>
  <si>
    <t>https://community.secop.gov.co/Public/Tendering/OpportunityDetail/Index?noticeUID=CO1.NTC.8733369&amp;isFromPublicArea=True&amp;isModal=False</t>
  </si>
  <si>
    <t>38 - Engativá</t>
  </si>
  <si>
    <t>Pensar para sanar</t>
  </si>
  <si>
    <t>599 de 2025</t>
  </si>
  <si>
    <t>Prestar el servicio para el desarrollo de talleres de resolución de conflictos, actividades pedagógicas, excursiones, intervenciones artísticas y eventos de conmemoración, orientados a la construcción de memoria, verdad, reparación integral de las víctimas, paz y reconciliación en la localidad de engativá, en el marco del proyecto de inversión no. 2350 denominado: "engativá, un territorio de paz y reconciliación</t>
  </si>
  <si>
    <t>https://community.secop.gov.co/Public/Tendering/OpportunityDetail/Index?noticeUID=CO1.NTC.8560967&amp;isFromPublicArea=True&amp;isModal=False</t>
  </si>
  <si>
    <t>En liquidacion</t>
  </si>
  <si>
    <t>39 - Engativá</t>
  </si>
  <si>
    <t>Salud mental para todos</t>
  </si>
  <si>
    <t>601 de 2025</t>
  </si>
  <si>
    <t>Prestar servicios integrales para circuitos comunitarios en salud mental salud sexual y reproductiva salud física, nutricional y oral, dirigidos a la población de la localidad de engativá, con enfoque preventivo pedagógico y diferencial dentro del marco del plan de desarrollo económico social ambiental y de obras públicas para la localidad de engativá 2025-2028 engativá camina segura</t>
  </si>
  <si>
    <t>https://community.secop.gov.co/Public/Tendering/OpportunityDetail/Index?noticeUID=CO1.NTC.8766937&amp;isFromPublicArea=True&amp;isModal=False</t>
  </si>
  <si>
    <t>ASESOL</t>
  </si>
  <si>
    <t>$ 1.922.849.383,00</t>
  </si>
  <si>
    <t>40 - Engativá</t>
  </si>
  <si>
    <t>Prevencion de violencias en Engativa</t>
  </si>
  <si>
    <t>https://community.secop.gov.co/Public/Tendering/OpportunityDetail/Index?noticeUID=CO1.NTC.8925462&amp;isFromPublicArea=True&amp;isModal=False</t>
  </si>
  <si>
    <t>41 - Engativá</t>
  </si>
  <si>
    <t>actividad fisica adulto mayor</t>
  </si>
  <si>
    <t>1018 de 2024</t>
  </si>
  <si>
    <t>Prestación de servicios para la planeación, organización, ejecución y evaluación de eventos y acciones de promoción y fortalecimiento cultural, étnica y poblacional con enfoques diferenciales, dirigidos al fortalecimiento goce y disfrute del patrimonio artístico, intercultural, cultural y patrimonial en la localidad de engativá</t>
  </si>
  <si>
    <t>Liquidado</t>
  </si>
  <si>
    <t>42 - Engativá</t>
  </si>
  <si>
    <t>Paz y vida</t>
  </si>
  <si>
    <t>43 - Engativá</t>
  </si>
  <si>
    <t>Estetica en la distribucion del espacio público</t>
  </si>
  <si>
    <t>OC 159038-2025</t>
  </si>
  <si>
    <t>SUMINISTRO DE MATERIALES DE CONSTRUCCIÓN, HERRAMIENTAS Y FERRETERÍA EN GENERAL, A MONTO AGOTABLE, PARA EL MANTENIMIENTO, DE LA MALLA VIAL Y ESPACIO PUBLICO A CARGO DEL FONDO DE DESARROLLO LOCAL DE ENGATIVÁ</t>
  </si>
  <si>
    <t>Seleccion abreviada Acuerdo Marco de precios</t>
  </si>
  <si>
    <t>UNIÓN TEMPORAL ESTUDIOS 049</t>
  </si>
  <si>
    <t>12 meses</t>
  </si>
  <si>
    <t xml:space="preserve"> $               3.774.185.374,00</t>
  </si>
  <si>
    <t>44 - Engativá</t>
  </si>
  <si>
    <t>empleo y empleabilidad sin barreras</t>
  </si>
  <si>
    <t>45 - Engativá</t>
  </si>
  <si>
    <t xml:space="preserve">SEPARA Y  RECICLA  POR  LA  VIDA </t>
  </si>
  <si>
    <t>https://community.secop.gov.co/Public/Tendering/OpportunityDetail/Index?noticeUID=CO1.NTC.8897623&amp;isFromPublicArea=True&amp;isModal=False</t>
  </si>
  <si>
    <t>46 - Engativá</t>
  </si>
  <si>
    <t>Turismo local con sentido social.</t>
  </si>
  <si>
    <t>629 de 2025</t>
  </si>
  <si>
    <t>Prestar servicios para el desarrollo de actividades y eventos orientados al fortalecimiento del turismo, con enfoque de innovación e identidad local en la localidad de engativá</t>
  </si>
  <si>
    <t>ttps://community.secop.gov.co/Public/Tendering/OpportunityDetail/Index?noticeUID=CO1.NTC.9160676&amp;isFromPublicArea=True&amp;isModal=False</t>
  </si>
  <si>
    <t>CIDOR SAS</t>
  </si>
  <si>
    <t xml:space="preserve"> $               1.409.453.122,00</t>
  </si>
  <si>
    <t>47 - Engativá</t>
  </si>
  <si>
    <t xml:space="preserve">DGral. Conciencia del cuidado animal en niños, niñas y adolescentes. </t>
  </si>
  <si>
    <t>589 de 2025</t>
  </si>
  <si>
    <t>Prestar los servicios para implementar acciones de esterilización, brigadas médico veterinarias, urgencias veterinarias, educación y adopción que beneficien los animales de compañía, en condición o en habitabilidad en calle y vulnerables de la localidad de engativá.</t>
  </si>
  <si>
    <t>https://community.secop.gov.co/Public/Tendering/OpportunityDetail/Index?noticeUID=CO1.NTC.8486501&amp;isFromPublicArea=True&amp;isModal=False</t>
  </si>
  <si>
    <t>UNIÓN TEMPORAL BIENESTAR ENGATIVÁ</t>
  </si>
  <si>
    <t xml:space="preserve"> $                                     1.280.998.538,00</t>
  </si>
  <si>
    <t>48 - Engativá</t>
  </si>
  <si>
    <t>DGral. Engativá en modo protección animal</t>
  </si>
  <si>
    <t>49 - Engativá</t>
  </si>
  <si>
    <t>DGral. Esterilizando huellitas en la calle - Engativá</t>
  </si>
  <si>
    <t>50 - Engativá</t>
  </si>
  <si>
    <t>DGral. Memoria viva de las victimas de Engativá</t>
  </si>
  <si>
    <t>Codigo</t>
  </si>
  <si>
    <t xml:space="preserve">Link de Secop </t>
  </si>
  <si>
    <t>Link de Secop</t>
  </si>
  <si>
    <t>Barrios Unidos</t>
  </si>
  <si>
    <t xml:space="preserve">Recreando el código </t>
  </si>
  <si>
    <t>FDLBU-CI-515-2024</t>
  </si>
  <si>
    <t>AUNAR ESFUERZOS TÉCNICOS, ADMINISTRATIVOS Y FINANCIEROS ENTRE EL FONDO DE DESARROLLO LOCAL DE BARRIOS UNIDOS Y LA UNIVERSIDAD DISTRITAL FRANCISCO JOSÉ DE CALDAS PARA LLEVAR A CABO PROCESOS DE FORMACIÓN Y FORTALECIMIENTO INTEGRAL EN CULTURA CIUDADANA DIRIGIDOS A LA CIUDADANÍA EN GENERAL, ASÍ COMO A ORGANIZACIONES COMUNITARIAS, ORGANIZACIONES DE MUJERES Y AUTORIDADES LOCALES, CON EL PROPÓSITO DE FORTALECER LA CONVIVENCIA, LA AUTORREGULACIÓN, LA CORRESPONSABILIDAD, LA PARTICIPACIÓN CIUDADANA LA GESTIÓN DE RIESGOS, LA SOSTENIBILIDAD Y EL EJERCICIO DE</t>
  </si>
  <si>
    <t>https://community.secop.gov.co/Public/Tendering/ContractDetailView/Index?UniqueIdentifier=CO1.PCCNTR.7184760</t>
  </si>
  <si>
    <t>3 meses y 16 días</t>
  </si>
  <si>
    <t>Terminado en proceso de liquidación</t>
  </si>
  <si>
    <t>Lab.Jov FormArte</t>
  </si>
  <si>
    <t>FDLBU-CI-740-2024</t>
  </si>
  <si>
    <t>https://www.contratos.gov.co/consultas/detalleProceso.do?numConstancia=24-22-99736&amp;g-recaptcha-response=03AFcWeA6wTx5pvCt_m4U1dexvDlBwOaIVaACUFqCrFFD6Z1kT72AKCPt1C9sJ4HnKmHY39F15dptl78LI2S-Y43gV76qtMzShs5U02VPFNLgGM32d4_-QRXKE6hQURhkN9OxKJeMre5TWTbapc_Lu_Bh35ViTTxAVVylE__BKW8frY1AURLGCUh1u3NS2PoMkB50HPTQBuriF_T2Eer1s90kF_mTNlEiZbCdcw2cQJOXUAlFuGToYlcnShm6Zh4QI_rhoaPKvUmDw3F03RyS1q7eNoHGkOQFNv4z3C0fdAAtN0WnvXaXmZh8t-Qa4zsQkX7_1GwimO1guwkWxKYQg19OXqE-2aUTQT45LUhqsL17kGzCLZfsWHFkbQltQrhw0bvRa3s2HSW_tsRGEd5ob_vi1TQe2z9zJjTSW545SlNVDBQlkaOx0RbC2fLaFETt5n9evpG7sS9jU6KuIld5wWxs4FELzu6AM-sk8lcqrQSwsFZbuzL_q3c53plWd5qh-S3XrGf3byuJrcAnFkIft6r0hXWRQXHxMYfizFaP5sw5QwoOVRMDrSIvrrDz1BtLs9ef0fiKUrnHZco8aEMCqeCLKpyi2UVseiWCe7w4iDFb2xpUzNdFXP2Hr4n8mZkSB-sGaiF7fPn6XPcbQQFzhiy0iiqp45BjfFYQdxnDxtwGwUhCOG2O0f3Nv_cZvCaNIGWFMNsW4464I_8v0z7U2vT54ORJ9NpnaSfNTST6Xd8QOyNOJTkTp-i6UyGVymKe59JspWxHGMQ8vZTXY7XiTsDu7G2bicMhW4mb9lOrfZ62-tulr1me2DxU3vCIZ2o_sUqs1tGUQ-ziryBiAGcAD6M7Dlg1dUTsACwAzSSFaWhmnMGqtaqypte1_x1BVQbX_9fRFhz0y_uIR</t>
  </si>
  <si>
    <t>SCRD, IDARTES</t>
  </si>
  <si>
    <t>341 Días</t>
  </si>
  <si>
    <t>Lab.Civ Cultivando Juntos</t>
  </si>
  <si>
    <t>FDLBU-SAMC-006-2024</t>
  </si>
  <si>
    <t>PRESTAR SERVICIOS PARA LA PROMOCIÓN Y CAPACITACIÓN EN AGRICULTURA URBANA, ASÍ COMO LA IMPLEMENTACIÓN DE PROCEDAS EN LA LOCALIDAD DE BARRIOS UNIDOS</t>
  </si>
  <si>
    <t>https://community.secop.gov.co/Public/Tendering/ContractDetailView/Index?UniqueIdentifier=CO1.PCCNTR.7169522</t>
  </si>
  <si>
    <t>Lab.Civ Emprende Sostenible</t>
  </si>
  <si>
    <t>Lab.Civ Huellitas de amor salud y bienestar para todos</t>
  </si>
  <si>
    <t>FDLBU-SAMC-004-2024</t>
  </si>
  <si>
    <t>PRESTAR LOS SERVICIOS A MONTO AGOTABLE PARA REALIZAR LAS ACTIVIDADES NECESARIAS EN URGENCIAS, ESTERILIZACIONES Y SUMINISTRO DE INSUMOS, MEDICAMENTOS E IMPLEMENTOS PARA LAS BRIGADAS MEDICO VETERINARIAS EN LA LOCALIDAD DE BARRIOS UNIDOS EN EL MARCO DEL PROYECTO 2008 DE NIRVANA</t>
  </si>
  <si>
    <t>https://community.secop.gov.co/Public/Tendering/ContractDetailView/Index?UniqueIdentifier=CO1.PCCNTR.6536316</t>
  </si>
  <si>
    <t>UNIDAD MEDICA Y PET STORE ANIMAL BULL SAS</t>
  </si>
  <si>
    <t>Copmunidad preparada ante el desastre</t>
  </si>
  <si>
    <t>LUCHEMOS UNIDOS</t>
  </si>
  <si>
    <t>FDLBU-LP-002-2024</t>
  </si>
  <si>
    <t>PRESTAR LOS SERVICIOS OPERATIVOS Y TÉCNICOS PARA LA ORGANIZACIÓN Y DESARROLLO DE LAS ACTIVIDADES RECREODEPORTIVAS DE LA LOCALIDAD DE BARRIOS UNIDOS, EN EL MARCO DEL PROYECTO 2044 "DEPORTE Y RECREACIÓN PARA EL DESARROLLO SOCIAL</t>
  </si>
  <si>
    <t>https://community.secop.gov.co/Public/Tendering/OpportunityDetail/Index?noticeUID=CO1.NTC.7059549</t>
  </si>
  <si>
    <t>Terminado / liquidado</t>
  </si>
  <si>
    <t>Escuela de formación en Tenis de mesa</t>
  </si>
  <si>
    <t>Somos deportes, somos Barrios Unidos</t>
  </si>
  <si>
    <t>Fortalece tu mente y cuerpo para una mejor calidad de vida</t>
  </si>
  <si>
    <t>El Poder de los Sabios y sabias.</t>
  </si>
  <si>
    <t>¡CORRIENDO SIN LIMITES!</t>
  </si>
  <si>
    <t>Ejecución</t>
  </si>
  <si>
    <t>II Festival de la magia y alegría</t>
  </si>
  <si>
    <t>FDLBU-SAMC-005-2024 (120551)</t>
  </si>
  <si>
    <t>PRESTAR LOS SERVICIOS ADMINISTRATIVOS, OPERATIVOS, TÉCNICOS Y LOGÍSTICOS PARA LA REALIZACIÓN DE EVENTOS PARA EL DESARROLLO SOCIAL DE LOS HABITANTES DE LA LOCALIDAD DE BARRIOS UNIDOS</t>
  </si>
  <si>
    <t>https://community.secop.gov.co/Public/Tendering/OpportunityDetail/Index?noticeUID=CO1.NTC.7058817</t>
  </si>
  <si>
    <t>DREAMS EVENT PLANNING SERVICES SAS</t>
  </si>
  <si>
    <t>3 meses y 10 días</t>
  </si>
  <si>
    <t>FESTIVAL DE MÚSICA NAVIDEÑA DE BARRIOS UNIDOS "VOCES UNIDAS"</t>
  </si>
  <si>
    <t>Veo veo un mejor colegio</t>
  </si>
  <si>
    <t>Fortalecimiento Emisora Escolar L&amp;W Berbeo</t>
  </si>
  <si>
    <t>FDLBU-SASI-004-2023</t>
  </si>
  <si>
    <t>ADQUISICIÓN DE ELEMENTOS "AUDIOVISUALES Y TECNOLÓGICOS", DE "PAPELERÍA Y PUBLICAD" Y "MUEBLES Y ACCESORIOS" PARA EL FORTALECIMIENTO A INICIATIVAS DE INSTANCIAS DE PARTICIPACIÓN, ORGANIZACIONES COMUNITARIAS, COMUNALES Y EXPRESIONES SOCIALES EN LA LOCALIDAD DE BARRIOS UNIDOS EN EL MARCO DEL PROYECTO 2141 "DIÁLOGOS PARA CRECER Y PARTICIPAR" Y 2153 "INSTITUCIONES FUERTES Y EFECTIVA</t>
  </si>
  <si>
    <t>https://community.secop.gov.co/Public/Tendering/OpportunityDetail/Index?noticeUID=CO1.NTC.5278723</t>
  </si>
  <si>
    <t>OFIBOD SAS</t>
  </si>
  <si>
    <t>Aprendiendo y participando.</t>
  </si>
  <si>
    <t>Lab.Civ Por las mujeres cuidadoras de Barrios Unidos.</t>
  </si>
  <si>
    <t>FDLBU-LP-004-2024</t>
  </si>
  <si>
    <t>PRESTAR LOS SERVICIOS PARA EL DESARROLLO DE LAS ACTIVIDADES NECESARIAS QUE PERMITAN EL FORTALECIMIENTO, CONSTRUCCIÓN DE CIUDADANÍA Y DESARROLLO DE CAPACIDADES, EL EJERCICIO DE LA DEFENSA DE LOS DERECHOS DE LAS MUJERES, LA PREVENCIÓN DEL FEMINICIDIO, EL CUIDADO A CUIDADORAS, LA PROMOCIÓN DEL BUEN TRATO Y LA PREVENCIÓN DE TODO TIPO DE VIOLENCIAS EN LA LOCALIDAD DE BARRIOS UNIDOS EN EL MARCO DE LOS PROYECTOS DE INVERSION DEL PLAN DE DESARROLLO LOCAL</t>
  </si>
  <si>
    <t>https://community.secop.gov.co/Public/Tendering/OpportunityDetail/Index?noticeUID=CO1.NTC.7070924</t>
  </si>
  <si>
    <t>PROYECTOS Y CONSULTORIAS RC SAS</t>
  </si>
  <si>
    <t>757.157.476 </t>
  </si>
  <si>
    <t>Lab.Civ Empoderando en derechos de las mujeres desde el arte, la lúdica y la participación.</t>
  </si>
  <si>
    <t>Lab.Civ De la A a la Z Unidas contra las violencias</t>
  </si>
  <si>
    <t>Sensibilización para promover la seguridad</t>
  </si>
  <si>
    <t xml:space="preserve">Torneo de banquitas </t>
  </si>
  <si>
    <t>Escuela de formación deportiva Baloncesto</t>
  </si>
  <si>
    <t>RECICLAR PARA AYUDAR</t>
  </si>
  <si>
    <t>FDLBU-LP-001-2025</t>
  </si>
  <si>
    <t>PRESTAR LOS SERVICIOS PARA EL DESARROLLO</t>
  </si>
  <si>
    <t>https://community.secop.gov.co/Public/Tendering/ContractDetailView/Index?UniqueIdentifier=CO1.PCCNTR.8188191</t>
  </si>
  <si>
    <t>CONSORCIO DESARROLLO AMBIENTAL Y SOCIAL</t>
  </si>
  <si>
    <t>DESCUBRIENDO TALENTOS DEPORTIVOS BARRIOS UNIDOS</t>
  </si>
  <si>
    <t>FDLBU-SASI-005-2025</t>
  </si>
  <si>
    <t>SUMINISTRAR INSUMOS Y ELEMENTOS PARA ADELANTAR LOS PROCESOS DE FORMACIÓN Y DOTACIÓN EN LOS CAMPOS DEPORTIVOS Y RECREO DEPORTIVOS EN LA LOCALIDAD DE BARRIOS UNIDOS</t>
  </si>
  <si>
    <t>Suministro</t>
  </si>
  <si>
    <t>https://community.secop.gov.co/Public/Tendering/ContractDetailView/Index?UniqueIdentifier=CO1.PCCNTR.8133942</t>
  </si>
  <si>
    <t>COMERCIALIZADORA BENDITO SAS</t>
  </si>
  <si>
    <t>Ruta ciclista Barrios Unidos</t>
  </si>
  <si>
    <t>FDLBU-LP-008-2025</t>
  </si>
  <si>
    <t>PRESTAR SERVICIOS OPERATIVOS, LOGÍSTICOS Y TÉCNICOS PARA EL DESARROLLO DE ACTIVIDADES RECREO-DEPORTIVAS EN LA LOCALIDAD DE BARRIOS UNIDOS, EN EL MARCO DEL PROYECTO 2587: HÁBITOS DE DIVERSIÓN Y MOVIMIENTO PARA EL BIENESTAR</t>
  </si>
  <si>
    <t>https://community.secop.gov.co/Public/Tendering/ContractDetailView/Index?UniqueIdentifier=CO1.PCCNTR.8493010</t>
  </si>
  <si>
    <t>ASOCIACIÓN DE HOGARES SÍ A LA VIDA</t>
  </si>
  <si>
    <t>BARRIOS UNIDOS CONSCIENTE</t>
  </si>
  <si>
    <t>FDLBU-LP-003-2025</t>
  </si>
  <si>
    <t>PRESTACIÓN DE SERVICIOS PARA LLEVAR A CABO PROCESOS DE FORMACIÓN, FORTALECIMIENTO, DOTACION Y VINCULACION A LA CIUDADANÍA EN GENERAL, ORGANIZACIONES SOCIALES, COMUNITARIAS, JUNTAS DE ACCIÓN COMUNAL E INSTANCIAS DE PARTICIPACION DE LA LOCALIDAD DE BARRIOS UNIDOS, EN EJERCICIO DE LOS PROYECTOS DE INVERSION 2742 Y 2333</t>
  </si>
  <si>
    <t>https://community.secop.gov.co/Public/Tendering/ContractDetailView/Index?UniqueIdentifier=CO1.PCCNTR.8481722</t>
  </si>
  <si>
    <t>UT CIUDADANIA ACTIVA BU 2025</t>
  </si>
  <si>
    <t xml:space="preserve">JUNTOS FORTALECEREMOS NUESTRAS JUNTAS DE ACCION COMUNAL </t>
  </si>
  <si>
    <t>ESCUELA DE FORMACIÓN DEPORTIVA</t>
  </si>
  <si>
    <t>SALUD MENTAL COPACOS</t>
  </si>
  <si>
    <t>FDLBU-LP-006-2025</t>
  </si>
  <si>
    <t>PRESTAR LOS SERVICIOS PARA REALIZAR ACCIONES DE FORTALECIMIENTO, PROMOCIÓN Y PREVENCIÓN EN SALUD PARA LOS HABITANTES DE LA LOCALIDAD MEDIANTE EL PROYECTO 2578: SALUD, CUIDADO Y BIENESTAR EN COMUNIDAD.</t>
  </si>
  <si>
    <t>https://community.secop.gov.co/Public/Tendering/ContractDetailView/Index?UniqueIdentifier=CO1.PCCNTR.8488925</t>
  </si>
  <si>
    <t>CORPORACIÓN PUNTOS CARDINALES</t>
  </si>
  <si>
    <t>“Cuerpo, mente y emociones en acción”,</t>
  </si>
  <si>
    <t>MENTE SANA, VIDA PLENA</t>
  </si>
  <si>
    <t>Productora Audiovisual social</t>
  </si>
  <si>
    <t>FDLBU-CD-679-2025 (133504)</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</si>
  <si>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TUNJUELITО;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NARINO;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</si>
  <si>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t>
  </si>
  <si>
    <t>SECRETARIA DISTRITAL DE CULTURA RECREACION Y DEPORTE - ISNTITUTO DISTRITAL DE LAS ARTES IDARTES</t>
  </si>
  <si>
    <t>La educación ambiental es nuestra y local</t>
  </si>
  <si>
    <t xml:space="preserve">CARAVANA DE MARIONETAS SE TONMAN BARRIOS UNIDOS </t>
  </si>
  <si>
    <t>FDLBU-LP-004-2025</t>
  </si>
  <si>
    <t>PRESTAR LOS SERVICIOS ADMINISTRATIVOS, OPERATIVOS, TÉCNICOS Y LOGÍSTICOS PARA LA REALIZACIÓN DE EVENTOS, JORNADAS Y ACTIVIDADES QUE FOMENTEN LA PROMOCIÓN, CIRCULACIÓN Y APROPIACIÓN DE EXPRESIONES ARTÍSTICAS, CULTURALES Y PATRIMONIALES, CONTRIBUYENDO AL DESARROLLO SOCIAL DE LOS HABITANTES DE LA LOCALIDAD DE BARRIOS UNIDOS, EN EL MARCO DEL PROGRAMA BOGOTÁ DEPORTIVA, RECREATIVA, ARTÍSTICA, PATRIMONIAL E INTERCULTURAL</t>
  </si>
  <si>
    <t>https://community.secop.gov.co/Public/Tendering/ContractDetailView/Index?UniqueIdentifier=CO1.PCCNTR.8486350</t>
  </si>
  <si>
    <t>CONSORCIO SECURITY G3</t>
  </si>
  <si>
    <t>Creacion de la red de comunicación y cultura de Barrios Unidos</t>
  </si>
  <si>
    <t>Festival Orquideas Talentosas</t>
  </si>
  <si>
    <t>Reconectate con la tierra y los bosques en Barrios Unidos</t>
  </si>
  <si>
    <t xml:space="preserve">El Mapa de la Salud Mental de Barrios Unidos </t>
  </si>
  <si>
    <t>Cine Al barrio</t>
  </si>
  <si>
    <t xml:space="preserve">Desde los barrios, unidos por la música </t>
  </si>
  <si>
    <t>CUIDAMOS LA SALUD MENTAL DE NUESTRO CPL</t>
  </si>
  <si>
    <t>Proyecto: El dia que Regresen</t>
  </si>
  <si>
    <t>DGral. Construyendo una vida con amor</t>
  </si>
  <si>
    <t>FDLBU-LP-009-2025</t>
  </si>
  <si>
    <t>LA PRESTACIÓN DE LOS SERVICIOS PARA EL DESARROLLO DE LAS ESTRATEGIAS DIRIGIDAS AL FORTALECIMIENTO DEL EJERCICIO DE LOS DERECHOS DE LAS MUJERES EN SUS DIVERSIDADES, LA PROMOCIÓN DE SU AUTONOMÍA ECONÓMICA, EL CUIDADO A CUIDADORAS, LA PREVENCIÓN DE VIOLENCIA EN EL CONTEXTO FAMILIAR, DEL FEMINICIDIO Y LAS VIOLENCIAS CONTRA LAS MUJERES EN EL MARCO DE LOS PROYECTOS DE INVERSIÓN DEL PLAN DE DESARROLLO LOCAL: BARRIOS UNIDOS CAMINA SEGURA</t>
  </si>
  <si>
    <t>https://community.secop.gov.co/Public/Tendering/ContractDetailView/Index?UniqueIdentifier=CO1.PCCNTR.8509362</t>
  </si>
  <si>
    <t>PROYECTOS Y CONSULTORIAS RC SAS - PROYCONSULT</t>
  </si>
  <si>
    <t>DGral. Escenarios para el futuro</t>
  </si>
  <si>
    <t>DGral. Esterilizando garras y patas</t>
  </si>
  <si>
    <t>FDLBU-SAMC-001-2025</t>
  </si>
  <si>
    <t>CONTRATAR LA PRESTACIÓN DE SERVICIOS PARA LA REALIZACIÓN DE JORNADAS DE ESTERILIZACIÓN Y ATENCIÓN A URGENCIAS VETERINARIAS DEL PROYECTO 2801: BIENESTAR ANIMAL RESPETO Y PROTECCIÓN A OTRAS FORMAS DE VIDA DE LA LOCALIDAD DE BARRIOS UNIDOS.</t>
  </si>
  <si>
    <t>https://community.secop.gov.co/Public/Tendering/ContractDetailView/Index?UniqueIdentifier=CO1.PCCNTR.8112549</t>
  </si>
  <si>
    <t>CORPORACIÓN COLECTIVO DIGERATI - ESAL</t>
  </si>
  <si>
    <t>7 MESES Y TREINTA DIAS</t>
  </si>
  <si>
    <t>DGral. Corazones unidos por nuestros peludos</t>
  </si>
  <si>
    <t>DGral. Tejiendo Dialogos de Paz</t>
  </si>
  <si>
    <t>DDifMujer. Las mujeres unidas fortalecemos la productividad en el marco de nuestros derechos.</t>
  </si>
  <si>
    <t>DDifMujer. Avanzando unidad y seguras contra las violencias.</t>
  </si>
  <si>
    <t xml:space="preserve">DDifMujer. Cuidadoras con Bienestar y Salud Mental </t>
  </si>
  <si>
    <t>DGral. Ruta por la paz y la memoria</t>
  </si>
  <si>
    <t>DGral. Seguridad un compromiso de todos</t>
  </si>
  <si>
    <t>DDifLGBTIQ. Voces sin filtro</t>
  </si>
  <si>
    <t>DDifLGBTIQ. Imaginarios Divergentes</t>
  </si>
  <si>
    <t>Seguridad un compromiso de todos</t>
  </si>
  <si>
    <t>FDLBU-SASI-007-2025</t>
  </si>
  <si>
    <t>SUMINISTRAR INSUMOS Y ELEMENTOS PARA ADELANTAR EJECUCIÓN DE TALLERES PARTICIPATIVOS Y ACTIVIDADES COMUNITARIAS ORIENTADOS A LA CONSTRUCCIÓN Y FORMALIZACIÓN DE ACUERDOS CIUDADANOS PARA LA GESTIÓN Y USO ADECUADO DEL ESPACIO PÚBLICO, ASÍ COMO LAS ORIENTADAS AL ESTABLECIMIENTO DE ACUERDOS EN EL MARCO DE LA ESTRATEGIA DE BOGOTANEIDAD EN LA LOCALIDAD DE BARRIOS UNIDOS. (LOTE 2).</t>
  </si>
  <si>
    <t>https://community.secop.gov.co/Public/Tendering/ContractDetailView/Index?UniqueIdentifier=CO1.PCCNTR.8596951</t>
  </si>
  <si>
    <t>MULTIREPUESTOS BOSA INTERNACIONAL SAS</t>
  </si>
  <si>
    <t>DGral. Culturizarte</t>
  </si>
  <si>
    <t>Link Secop</t>
  </si>
  <si>
    <t>Teusaquillo</t>
  </si>
  <si>
    <t>Mi Teusaquillo</t>
  </si>
  <si>
    <t>579-2024</t>
  </si>
  <si>
    <t>Contratar a monto agotable la prestación de servicios logísticos, para la organización y realización de eventos y actividades artísticas en el marco del desarrollo del proyecto 2078 "Teusaquillo promotora del arte la cultura y el patrimonio".</t>
  </si>
  <si>
    <t>$ 71.333.777</t>
  </si>
  <si>
    <t>https://community.secop.gov.co/Public/Tendering/OpportunityDetail/Index?noticeUID=CO1.NTC.7158676&amp;isFromPublicArea=True&amp;isModal=False</t>
  </si>
  <si>
    <t>COLSERVICO &amp; SUMINISTROS S.A.S.</t>
  </si>
  <si>
    <t xml:space="preserve">4 MESES </t>
  </si>
  <si>
    <t>$ 362.815.895</t>
  </si>
  <si>
    <t xml:space="preserve"> $                                                           -</t>
  </si>
  <si>
    <t xml:space="preserve">2 MESES </t>
  </si>
  <si>
    <t xml:space="preserve">TERMINADO </t>
  </si>
  <si>
    <t>Por nuestra comunidad huertera y sembradora de vida</t>
  </si>
  <si>
    <t>551-2024</t>
  </si>
  <si>
    <t>REALIZAR ACCIONES ESTRATÉGICAS QUE INCLUYAN EL FORTALECIMIENTO DE LA AGRICULTURA URBANA, LA EJECUCIÓN DE PROCESOS DE RESTAURACIÓN ECOLÓGICA, EL MANTENIMIENTO Y EMBELLECIMIENTO DE ESPACIOS VERDES A TRAVÉS DE PRÁCTICAS DE JARDINERÍA URBANA Y LA PARTICIPACIÓN ACTIVA DE LA CIUDADANA EN EL ENTORNO DE LA LOCALIDAD DE TEUSAQUILLO</t>
  </si>
  <si>
    <t>$ 447.183.668</t>
  </si>
  <si>
    <t>https://community.secop.gov.co/Public/Tendering/OpportunityDetail/Index?noticeUID=CO1.NTC.7083169&amp;isFromPublicArea=True&amp;isModal=False</t>
  </si>
  <si>
    <t xml:space="preserve">AGUAS DE BOGOTÀ SA ESP </t>
  </si>
  <si>
    <t xml:space="preserve">6 MESES </t>
  </si>
  <si>
    <t xml:space="preserve">01 MES </t>
  </si>
  <si>
    <t xml:space="preserve">EN EJECUCIÒN </t>
  </si>
  <si>
    <t>Lab.Jov Jóvenes Creando Cultura</t>
  </si>
  <si>
    <t>583-2024</t>
  </si>
  <si>
    <t>PRESTAR LOS SERVICIOS PROFESIONALES PARA REALIZAR EL APOYO A LA SUPERVISIÓN Y FORMULACIÓN DEL PROYECTO DE INVERSIÓN 2154 TEUSAQUILLO MEJOR CON LA MALLA VIAL Y ESPACIO PÚBLICO Y DEMÁS ACTIVIDADES REQUERIDAS EN EL MARCO DEL PLAN DE DESARROLLO LOCAL 2021-2024</t>
  </si>
  <si>
    <t>$ 38.983.396</t>
  </si>
  <si>
    <t>https://community.secop.gov.co/Public/Tendering/OpportunityDetail/Index?noticeUID=CO1.NTC.7074753&amp;isFromPublicArea=True&amp;isModal=False</t>
  </si>
  <si>
    <t>CARLOS ALFONSO DURAN HUERGO</t>
  </si>
  <si>
    <t>$ 10.600.000</t>
  </si>
  <si>
    <t xml:space="preserve"> $                                            5.300.000</t>
  </si>
  <si>
    <t xml:space="preserve">1 MES </t>
  </si>
  <si>
    <t>$ 15.900.000</t>
  </si>
  <si>
    <t>VITRINA CULTURAL DE TEUSAQUILLO</t>
  </si>
  <si>
    <t>$ 33.433.112</t>
  </si>
  <si>
    <t>Conexiones Creativas El Festival de Arte y Emprendimiento Uniendo Pasiones y Negocios en Teusaquillo</t>
  </si>
  <si>
    <t>$ 34.989.874</t>
  </si>
  <si>
    <t>Habilidades emprendedoras a través de Pausas Creativas en Teusaquillo</t>
  </si>
  <si>
    <t>$ 32.389.244</t>
  </si>
  <si>
    <t>BrillArte: Financia tu proyecto cultural y creativo</t>
  </si>
  <si>
    <t>$ 25.539.465</t>
  </si>
  <si>
    <t>Vive los Emprendimientos Culturales y Creativos de Teusaquillo</t>
  </si>
  <si>
    <t>$ 23.597.391</t>
  </si>
  <si>
    <t>FESTIVAL EL HECHO</t>
  </si>
  <si>
    <t>$ 31.176.873</t>
  </si>
  <si>
    <t>Lab.Civ Una Luz para la Familia</t>
  </si>
  <si>
    <t>563-2024</t>
  </si>
  <si>
    <t>CONTRATAR LA PRESTACIÓN DE LOS SERVICIOS PARA ADELANTAR ESTRATEGIAS INTEGRALES PARA LA PREVENCIÓN DE VIOLENCIAS Y LA PROMOCIÓN DEL EJERCICIO DE DERECHOS EN LA LOCALIDAD DE TEUSAQUILLO, MEDIANTE PROCESOS DE SENSIBILIZACIÓN, FORTALECIMIENTO DE REDES DE APOYO, DESARROLLO DE CAPACIDADES INDIVIDUALES Y COMUNITARIAS, Y ACCIONES EN TERRITORIO QUE CONTRIBUYAN AL BIENESTAR FÍSICO, EMOCIONAL Y MENTAL DE MUJERES, NIÑAS, NIÑOS, ADOLESCENTES, Y SUS FAMILIAS, EN EL MARCO DE LOS PROYECTOS 2101, 2109 y 2162</t>
  </si>
  <si>
    <t>$ 524.540.000</t>
  </si>
  <si>
    <t>https://community.secop.gov.co/Public/Tendering/OpportunityDetail/Index?noticeUID=CO1.NTC.7127832&amp;isFromPublicArea=True&amp;isModal=False</t>
  </si>
  <si>
    <t>FUNDACION EDUCATIVA METROPOLITANA UTEM</t>
  </si>
  <si>
    <t xml:space="preserve">4 MESES Y 17 DÌAS </t>
  </si>
  <si>
    <t xml:space="preserve">21 DÌAS </t>
  </si>
  <si>
    <t>Lab.Civ Teusaquillo Abraza sus cuidadoras</t>
  </si>
  <si>
    <t>Lab.Civ El Relato desde las voces de los actores</t>
  </si>
  <si>
    <t>580-2024</t>
  </si>
  <si>
    <t>Prestación de servicio de apoyo para la planeación, organización, producción, ejecución y componente académico de los eventos y demás actividades que se requieran en el marco del proyecto de inversión No. 2140 “En Teusaquillo construimos un territorio de paz, memoria y reconciliación.</t>
  </si>
  <si>
    <t>$ 286.225.000</t>
  </si>
  <si>
    <t>https://community.secop.gov.co/Public/Tendering/OpportunityDetail/Index?noticeUID=CO1.NTC.7132499&amp;isFromPublicArea=True&amp;isModal=False</t>
  </si>
  <si>
    <t>Parte y Pacte por Teusaquilo</t>
  </si>
  <si>
    <t>592-2024</t>
  </si>
  <si>
    <t>PRESTAR SERVICIOS Y SUMINISTRAR LOS BIENES NECESARIOS PARA LA EJECUCIÓN DE ACTIVIDADES Y PROYECTOS DE FORTALECIMIENTO DEL USO ADECUADO DEL ESPACIO PÚBLICO, CAPACITACIÓN EN GESTIÓN DE EMERGENCIAS Y FORMACIÓN EN COMPETENCIAS TECNOLÓGICAS PARA PERSONAS MAYORES EN LA LOCALIDAD DE TEUSAQUILLO.</t>
  </si>
  <si>
    <t>$ 147.377.782</t>
  </si>
  <si>
    <t>https://community.secop.gov.co/Public/Tendering/OpportunityDetail/Index?noticeUID=CO1.NTC.7187974&amp;isFromPublicArea=True&amp;isModal=False</t>
  </si>
  <si>
    <t>INDUHOTEL</t>
  </si>
  <si>
    <t>$ 312.167.629</t>
  </si>
  <si>
    <t xml:space="preserve">2 MESES Y 20 DÌAS </t>
  </si>
  <si>
    <t>Los mayores se comunican</t>
  </si>
  <si>
    <t>$ 25.700.000</t>
  </si>
  <si>
    <t>¡Barajas es un buen vecino!</t>
  </si>
  <si>
    <t>596-2024</t>
  </si>
  <si>
    <t>CONTRATAR A TÍTULO DE COMPRAVENTA LA ADQUISICIÓN DE ELEMENTOS PARA LA DOTACIÓN DE INSTANCIAS DE PARTICIPACIÒN CIUDADANA, JUNTAS DE ACCIÓN COMUNAL Y ORGANIZACIONES SOCIALES Y COMUNITARIAS SEGÚN LAS NECESIDADES MANIFESTADAS A LA ALCALDÍA LOCAL DE TEUSAQUILLO EN EL MARCO DEL PROYECTO 2158</t>
  </si>
  <si>
    <t>$ 156.601.693</t>
  </si>
  <si>
    <t xml:space="preserve">COMPRAVENTA </t>
  </si>
  <si>
    <t>https://community.secop.gov.co/Public/Tendering/OpportunityDetail/Index?noticeUID=CO1.NTC.7158896&amp;isFromPublicArea=True&amp;isModal=False</t>
  </si>
  <si>
    <t xml:space="preserve">18 DÌAS </t>
  </si>
  <si>
    <t>Teusaquillo Intercultural</t>
  </si>
  <si>
    <t>Fortalecimiento al consejo local de vendedores</t>
  </si>
  <si>
    <t>Lab.Civ Teusaquillo se las juega por las mujeres</t>
  </si>
  <si>
    <t>Teusaca digital. Habilidades digitales para la participación e incidencia ciudadana</t>
  </si>
  <si>
    <t>440-2025</t>
  </si>
  <si>
    <t>PRESTAR SERVICIOS DE APOYO A LA GESTION PARA REALIZAR LAS ACTIVIDADES DERIVADAS DE LA INICIATIVA TEUSACA DIGITAL PRIORIZADA DEL MECANISMO DE PRESUPUESTOS PARTICIPATIVOS EN EL MARCO DEL PROYECCTO 2665 TEUSAQUILLO PARTICIPA EN COMUNIDAD</t>
  </si>
  <si>
    <t>$ 750.000</t>
  </si>
  <si>
    <t>https://community.secop.gov.co/Public/Tendering/OpportunityDetail/Index?noticeUID=CO1.NTC.8866121&amp;isFromPublicArea=True&amp;isModal=False</t>
  </si>
  <si>
    <t xml:space="preserve">OSCAR FABIAN MURILLO RAMIREZ                                                                                               </t>
  </si>
  <si>
    <t>$ 7.500.000</t>
  </si>
  <si>
    <t xml:space="preserve"> $ - </t>
  </si>
  <si>
    <t>NO-</t>
  </si>
  <si>
    <t>Teusaquillo se la Juega por la Juventud y el Arte</t>
  </si>
  <si>
    <t xml:space="preserve"> Convenio 679-2025- 9266-2025</t>
  </si>
  <si>
    <t>Aunar esfuerzos técnicos, administrativos, jurídicos y financieros entre la Secretaría Distrital de Integración Social y el Fondo de Desarrollo Local de Teusaquillo, para la asignación, disposición y manejo de los recursos necesarios para la dispersión de transferencias monetarias condicionadas y no condicionadas de la estrategia de Ingreso Mínimo Garantizado, dirigidas a los beneficiarios de esta localidad</t>
  </si>
  <si>
    <t>$ 1.004.056.128</t>
  </si>
  <si>
    <t>CONVENIO INTERADMINISTRATIVO </t>
  </si>
  <si>
    <t>https://community.secop.gov.co/Public/Tendering/OpportunityDetail/Index?noticeUID=CO1.NTC.8578088&amp;isFromPublicArea=True&amp;isModal=False4</t>
  </si>
  <si>
    <t>SECRETARIA DISTRITAL DE INTEGRACIÓN SOCIAL</t>
  </si>
  <si>
    <t>133 DIAS</t>
  </si>
  <si>
    <t>$305.806.995</t>
  </si>
  <si>
    <t xml:space="preserve">181 DIAS </t>
  </si>
  <si>
    <t xml:space="preserve"> $    1.309.863.123</t>
  </si>
  <si>
    <t>Guardaparques para el Parkway</t>
  </si>
  <si>
    <t xml:space="preserve">506-2025 </t>
  </si>
  <si>
    <t>PRESTAR SERVICIOS DE APOYO A LA GESTION EN LAS ACTIVIDADES DERIVADAS DE LA EJECUCIÓN DE LA INICIATIVA DE PRESUPUESTOS PARTICIPATIVOS 39571-GUARDAPARQUES PARA EL PARKWAY", DEL PROYECTO DE INVERSIÓN 2354 TEUSAQUILLO ACTÚA CONTRA EL CAMBIO CLIMÁTICO.</t>
  </si>
  <si>
    <t>$ 15.774.500</t>
  </si>
  <si>
    <t>https://community.secop.gov.co/Public/Tendering/OpportunityDetail/Index?noticeUID=CO1.NTC.8919390&amp;isFromPublicArea=True&amp;isModal=False</t>
  </si>
  <si>
    <t>Deiky Liliana Moriones Ramirez</t>
  </si>
  <si>
    <t>105 DIAS</t>
  </si>
  <si>
    <t>Todos Contamos en Teusaquillo</t>
  </si>
  <si>
    <t>566-2025</t>
  </si>
  <si>
    <t>"ADQUIRIR A TITULO DE COMPRAVENTA ELEMENTOS PARA LA DOTACION DE ORGANIZACIONES SOCIALES Y COMUNITARIAS E INSTANCIAS DE PARTICIPACIÒN CIUDADANA, SEGÚN LAS NECESIDADES MANIFESTADAS A LA ALCALDÍA LOCAL DE TEUSAQUILLO EN EL MARCO DE LOS PROYECTOS 2665 "TEUSAQUILLO PARTICIPA EN COMUNIDAD y 2292 "TEUSAQUILLO CONSTRUYE SEGURIDAD".</t>
  </si>
  <si>
    <t>$ 291.650.805</t>
  </si>
  <si>
    <t>https://community.secop.gov.co/Public/Tendering/OpportunityDetail/Index?noticeUID=CO1.NTC.9269064&amp;isFromPublicArea=True&amp;isModal=False</t>
  </si>
  <si>
    <t>SECURITY VIDEO EQUIPMENT S.A.S.</t>
  </si>
  <si>
    <t>3 MESES- 3 MESES</t>
  </si>
  <si>
    <t>PRO-CEDA PARA MEJORAR TU CALIDAD DE VIDA</t>
  </si>
  <si>
    <t>033-2025</t>
  </si>
  <si>
    <t>prestar servicios de apoyo a la gestión en actividades administrativas, logísticas y operativas relacionadas con el proyecto de inversión 2354 Teusaquillo actúa contra el cambio climático</t>
  </si>
  <si>
    <t>11.904.000,00 </t>
  </si>
  <si>
    <t>https://community.secop.gov.co/Public/Tendering/OpportunityDetail/Index?noticeUID=CO1.NTC.7711365&amp;isFromPublicArea=True&amp;isModal=False</t>
  </si>
  <si>
    <t>DOLLY PATRICIA AMAYA GUEVARA</t>
  </si>
  <si>
    <t>$ 11.904.000</t>
  </si>
  <si>
    <t>FINALIZADO</t>
  </si>
  <si>
    <t>Manejo, operación, y gestión eficiente de instalaciones deportivas y recreativas.</t>
  </si>
  <si>
    <t>245-2025</t>
  </si>
  <si>
    <t>PRESTAR SERVICIOS PROFESIONALES PARA REALIZAR LA FORMULACIÓN DEL PROYECTO 2323 TEUSAQUILLO RECREO DEPORTIVA JUNTO AL APOYO A LA SUPERVISIÓN, Y DEMÁS ACTIVIDADES REQUERIDAS EN EL MARCO DEL PLAN DE DESARROLLO LOCAL 2025-2028</t>
  </si>
  <si>
    <t>$ 45.088.000</t>
  </si>
  <si>
    <t>https://community.secop.gov.co/Public/Tendering/OpportunityDetail/Index?noticeUID=CO1.NTC.8171845&amp;isFromPublicArea=True&amp;isModal=False</t>
  </si>
  <si>
    <t>YULIETH ALEXANDRA RIAÑO ESPITIA</t>
  </si>
  <si>
    <t>Los valores en marcha "Impulsando una convivencia segura, justa y respetuosa"</t>
  </si>
  <si>
    <t>578-2025</t>
  </si>
  <si>
    <t>PRESTAR SERVICIOS PROFESIONALES PARA LA EJECUCIÓN DE LA INICIATIVA 44073 LOS VALORES EN MARCHA IMPULSANDO UNA CONVIVENCIA SEGURA, JUSTA Y RESPETUOSA PRIORIZADA DEL MECANISMO DE PRESUPUESTOS PARTICIPATIVOS EN EL MARCO DEL PROYECTO 2294- TEUSAQUILLO PACIFICA, RESPETUOSA Y ARMONICA, Y DEMÁS ACTIVIDADES REQUERIDAS EN EL MARCO DEL PLAN DE DESARROLLO LOCAL.2025-2028.</t>
  </si>
  <si>
    <t>28.175.005,00 </t>
  </si>
  <si>
    <t>https://community.secop.gov.co/Public/Tendering/OpportunityDetail/Index?noticeUID=CO1.NTC.9344102&amp;isFromPublicArea=True&amp;isModal=False</t>
  </si>
  <si>
    <t>PATRICIA ABRIL OSPITIA</t>
  </si>
  <si>
    <t>YO TE CUIDO</t>
  </si>
  <si>
    <t>561-2025</t>
  </si>
  <si>
    <t>PRESTACIÓN DE SERVCIOS DE GESTION LOGÍSTICA INTEGRAL A MONTO AGOTABLE PARA LA REALIZACION DE ACTIVIDADES ARTÍSTICAS Y PEDAGÓGICAS EN EL MARCO DE LOS PROYECTOS DE INVERSIÓN 2292 TEUSAQUILLO CONSTRUYE SEGURIDAD Y 2294 TEUSAQUILLO PACÍFICA, RESPETUOSA Y ARMÓNICA</t>
  </si>
  <si>
    <t>$ 389.435.225</t>
  </si>
  <si>
    <t>https://community.secop.gov.co/Public/Tendering/OpportunityDetail/Index?noticeUID=CO1.NTC.9259101&amp;isFromPublicArea=True&amp;isModal=False</t>
  </si>
  <si>
    <t xml:space="preserve">NO </t>
  </si>
  <si>
    <t>Acordemos como organizar un espacio en Movistar Arena</t>
  </si>
  <si>
    <t>ADQUIRIR A TÍTULO DE COMPRAVENTA ELEMENTOS PARA LA DOTACIÓN DE ORGANIZACIONES SOCIALES Y COMUNITARIAS E INSTANCIAS DE PARTICIPACIÒN CIUDADANA, SEGÚN LAS NECESIDADES MANIFESTADAS A LA ALCALDÍA LOCAL DE TEUSAQUILLO EN EL MARCO DE LOS PROYECTOS 2665 "TEUSAQUILLO PARTICIPA EN COMUNIDAD y 2292 "TEUSAQUILLO CONSTRUYE SEGURIDAD".</t>
  </si>
  <si>
    <t>291.650.805 </t>
  </si>
  <si>
    <t>SECURITY VIDEO EQUIPMENT S.A.S</t>
  </si>
  <si>
    <t xml:space="preserve">3 MESES </t>
  </si>
  <si>
    <t>Las mujeres también contamos</t>
  </si>
  <si>
    <t>582-2025</t>
  </si>
  <si>
    <t>$ 195.036.709</t>
  </si>
  <si>
    <t xml:space="preserve"> RAMG SAS</t>
  </si>
  <si>
    <t xml:space="preserve"> 11/02/2026</t>
  </si>
  <si>
    <t xml:space="preserve"> NO</t>
  </si>
  <si>
    <t>Taller profundizar para sanar</t>
  </si>
  <si>
    <t>581-2025</t>
  </si>
  <si>
    <t>PRESTAR SERVICIOS PROFESIONALES PARA LA EJECUCIÓN DE LA INICIATIVA 42219 - TALLER PROFUNDIZAR PARA SANAR PRIORIZADA DEL MECANISMO DE PRESUPUESTOS PARTICIPATIVOS EN EL MARCO DEL PROYECTO 2294- TEUSAQUILLO PACIFICA, RESPETUOSA Y ARMONICA, Y DEMÁS ACTIVIDADES REQUERIDAS EN EL MARCO DEL PLAN DE DESARROLLO LOCAL 2025- 2028.</t>
  </si>
  <si>
    <t>$ 22.540.004</t>
  </si>
  <si>
    <t>https://community.secop.gov.co/Public/Tendering/OpportunityDetail/Index?noticeUID=CO1.NTC.9347254&amp;isFromPublicArea=True&amp;isModal=False</t>
  </si>
  <si>
    <t>ELLEN GHISSETT GOMEZ RODRIGUEZ</t>
  </si>
  <si>
    <t>CONECTA TU CUERPO Y TU MENTE CON EL YOGA</t>
  </si>
  <si>
    <t>497-2025</t>
  </si>
  <si>
    <t>PRESTAR SERVICIOS DE APOYO PARA LA EJECUCION DE LA INICIATIVA 42265-CONECTA TU CUERPO Y TU MENTE CON EL YOGA PRIORIZADA A TRAVES DEL MECANISMO DE PRESUPUESTOS PARTICIPATIVOS EN EL MARCO DEL PROYECTO 2323 - TEUSAQUILLO RECREODEPORTIVA, RECREACIÓN Y ACTIVIDAD FÍSICA, Y DEMÁS ACTIVIDADES REQUERIDAS EN EL MARCO DEL PLAN DE DESARROLLO LOCAL 2025-2028.</t>
  </si>
  <si>
    <t>https://community.secop.gov.co/Public/Tendering/OpportunityDetail/Index?noticeUID=CO1.NTC.8923038&amp;isFromPublicArea=True&amp;isModal=False</t>
  </si>
  <si>
    <t>Luisa Fernanda Zuñiga Bolaño</t>
  </si>
  <si>
    <t>135 DIAS</t>
  </si>
  <si>
    <t>$ 18.000.000</t>
  </si>
  <si>
    <t>Escuela PATERMAR "Paternar para amar</t>
  </si>
  <si>
    <t xml:space="preserve">11/02/2026- 11/02/2026- </t>
  </si>
  <si>
    <t>Teusaquillo te recrea</t>
  </si>
  <si>
    <t>238-2025</t>
  </si>
  <si>
    <t>PRESTAR SERVICIOS COMO INSTRUCTOR DE ACTIVIDAD FÍSICA PARA LA EJECUCIÓN PROYECTO 2323- TEUSAQUILLO RECREODEPORTIVA, RECREACIÓN Y ACTIVIDAD FÍSICA, Y DEMÁS ACTIVIDADES REQUERIDAS EN EL MARCO DEL PLAN DE DESARROLLO LOCAL 2025-2028.</t>
  </si>
  <si>
    <t>$ 24.000.000</t>
  </si>
  <si>
    <t>https://community.secop.gov.co/Public/Tendering/OpportunityDetail/Index?noticeUID=CO1.NTC.8131583&amp;isFromPublicArea=True&amp;isModal=False</t>
  </si>
  <si>
    <t xml:space="preserve">ALFONSO MEXCINA VEGA </t>
  </si>
  <si>
    <t xml:space="preserve"> 1 MES</t>
  </si>
  <si>
    <t>$ 28.000.000</t>
  </si>
  <si>
    <t>Pausas creativas que alegran la vida para el adulto mayor en la localidad de Teusaquillo</t>
  </si>
  <si>
    <t>499-2025</t>
  </si>
  <si>
    <t>PRESTAR SERVICIOS DE APOYO PARA LA EJECUCION DE LA INICIATIVA PAUSAS CREATIVAS PRIORIZADA DEL MECANISMO DE PRESUPUESTOS PARTICIPATIVOS EN EL MARCO DEL PROYECTO 2323 - TEUSAQUILLO RECREODEPORTIVA, RECREACIÓN Y ACTIVIDAD FÍSICA, Y DEMÁS ACTIVIDADES REQUERIDAS EN EL MARCO DEL PLAN DE DESARROLLO LOCAL 2025-2028.</t>
  </si>
  <si>
    <t>12.000.000,00 </t>
  </si>
  <si>
    <t>https://community.secop.gov.co/Public/Tendering/OpportunityDetail/Index?noticeUID=CO1.NTC.8932821&amp;isFromPublicArea=True&amp;isModal=False</t>
  </si>
  <si>
    <t>ANA CAROLINA RAMIREZ FLORIAN</t>
  </si>
  <si>
    <t>Gestión integral o el cuidado animal en Teusaquillo</t>
  </si>
  <si>
    <t>346-2025</t>
  </si>
  <si>
    <t>AUNAR ESFUERZOS TÉCNICOS, FINANCIEROS Y JURÍDICOS ENTRE EL FONDO DE DESARROLLO LOCAL DE TEUSAQUILLO Y LA FACULTAD DE MEDICINA VETERINARIA Y DE ZOOTECNIA DE LA UNIVERSIDAD NACIONAL DE COLOMBIA, FORTALECIENDO ACCIONES DE ESTERILIZACIÓN, ATENCIÓN DE URGENCIAS, BRIGADAS MÉDICO-VETERINARIAS, JORNADAS DE ADOPCIÓN DE ANIMALES DE COMPAÑÍA EN CONDICIONES DE VULNERABILIDAD, EDUCACIÓN EN TENENCIA RESPONSABLE Y FORTALECIMIENTO DE LA RED DE PROTECCIONISTAS, CON LA PARTICIPACIÓN ACTIVA DE LA CIUDADANA (...)</t>
  </si>
  <si>
    <t>$ 457.775.454</t>
  </si>
  <si>
    <t>Convenio Interadministrativo Proyecto Teusaquillo promueve PyBA</t>
  </si>
  <si>
    <t>https://community.secop.gov.co/Public/Tendering/OpportunityDetail/Index?noticeUID=CO1.NTC.8568467&amp;isFromPublicArea=True&amp;isModal=False</t>
  </si>
  <si>
    <t>Animalitos en accion</t>
  </si>
  <si>
    <t>TEUSACTIVATE (ACTIVIDAD FÍSICA PARA TODOS)</t>
  </si>
  <si>
    <t>RECICLA - ARTE EL ARTE DE RECICLAR</t>
  </si>
  <si>
    <t>DGral. Implementación escuela de arte y oficio de victimas del conflicto armado</t>
  </si>
  <si>
    <t>PRESTACIÓN DE SERVICIO DE LOGISTICA PARA LA EJECUCIÓN DE LOS EVENTOS, ACTIVIDADES ARTISTICAS, PEDAGOGICAS Y DEMAS QUE SE REQUIERAN EN EL MARCO DEL PROYECTO DE INVERSIÓN NO. 2357 "TEUSAQUILLO TEJIENDO REDES DE PAZ Y RECONCILIACIÓN</t>
  </si>
  <si>
    <t>317.617.012 </t>
  </si>
  <si>
    <t>https://community.secop.gov.co/Public/Tendering/OpportunityDetail/Index?noticeUID=CO1.NTC.9252193&amp;isFromPublicArea=True&amp;isModal=False</t>
  </si>
  <si>
    <t>CREIGHTIVE</t>
  </si>
  <si>
    <t xml:space="preserve">Semilleros de paz </t>
  </si>
  <si>
    <t>DGral. Juega y vive el deporte y la actividad física</t>
  </si>
  <si>
    <t>567-2025</t>
  </si>
  <si>
    <t>ADQUIRIR ELEMENTOS DEPORTIVOS, RECREATIVOS Y DE ACTIVIDAD FÍSICA PARA EL FONDO DE DESARROLLO LOCAL DE TEUSAQUILLO, DE ACUERDO CON EL PROYECTO 2323 "TEUSAQUILLO RECREO-DEPORTIVA"</t>
  </si>
  <si>
    <t>$ 162.120.969</t>
  </si>
  <si>
    <t>https://community.secop.gov.co/Public/Tendering/OpportunityDetail/Index?noticeUID=CO1.NTC.9268750&amp;isFromPublicArea=True&amp;isModal=False</t>
  </si>
  <si>
    <t>UT DEPORTES TEUSAQUILLO 2025</t>
  </si>
  <si>
    <t>DDifLGBTIQ. Dotar casa LGBTI Sebastián Romero</t>
  </si>
  <si>
    <t>262-2025</t>
  </si>
  <si>
    <t>ADQUIRIR A TÍTULO DE COMPRAVENTA LOS ELEMENTOS REQUERIDOS PARA LA DOTACIÓN DE LA CASA LGBTI-SEBASTIAN ROMERO UBICADA EN LA LOCALIDAD DE TEUSAQUILLO DE ACUERDO CON LAS MESAS DE CONCERTACIÓN DESARROLLADAS EN EL MARCO DEL PROYECTO 2782- TEUSAQUILLO CON ESPACIOS INCLUSIVOS, PEDAGÓGICOS Y ACCESIBLES</t>
  </si>
  <si>
    <t>$ 512.315.037</t>
  </si>
  <si>
    <t>https://community.secop.gov.co/Public/Tendering/OpportunityDetail/Index?noticeUID=CO1.NTC.8339784&amp;isFromPublicArea=True&amp;isModal=False</t>
  </si>
  <si>
    <t>FRIO KING IMPORTACIONES Y DISTRIBUCIONES S.A.S.
FRIO KING IMPORTACIONES Y DISTRIBUCIONES S.A.S.</t>
  </si>
  <si>
    <t>05/08/20525</t>
  </si>
  <si>
    <t>DGral. Círculos de confianza y salud</t>
  </si>
  <si>
    <t>462-2025</t>
  </si>
  <si>
    <t>AUNAR ESFUERZOS TÉCNICOS, ADMINISTRATIVOS, Y FINANCIEROS ENTRE LA SUBRED INTEGRADA DE SERVICIOS DE SALUD NORTE E.S.E. Y EL FONDO DE DESARROLLO LOCAL DE TEUSAQUILLO EN EL MARCO DE LA LÍNEA DE INVERSIÓN 2025- 2028 CIUDAD SALUDABLE Y CON BIEN - ESTAR PARA EL DESARROLLO INTEGRAL DE LOS COMPONENTES ENMARCADOS EN EL CONTEXTO DEL PROYECTO DE INVERSIÓN NO. 2754 "TEUSAQUILLO SALUDABLE Y CON BIENESTAR</t>
  </si>
  <si>
    <t>1.243.744.700,00 </t>
  </si>
  <si>
    <t>https://community.secop.gov.co/Public/Tendering/OpportunityDetail/Index?noticeUID=CO1.NTC.8866001&amp;isFromPublicArea=True&amp;isModal=False</t>
  </si>
  <si>
    <t>SUBRED INTEGRADA DE SERVICIOS DE SALUD NORTE E.S.E. (OFICIAL)</t>
  </si>
  <si>
    <t>DGral. Festival de música sacra</t>
  </si>
  <si>
    <t>1.004.056.128 COP</t>
  </si>
  <si>
    <t xml:space="preserve">Festival del rio arzobispo Temarico </t>
  </si>
  <si>
    <t xml:space="preserve">Celebrando Teusaquillo CLACP Festival </t>
  </si>
  <si>
    <t xml:space="preserve">Teusaquillo mejor parche </t>
  </si>
  <si>
    <t>DGral. Enlucimiento fachadas en inmuebles patriales</t>
  </si>
  <si>
    <t>Esta no va porque no se le dio viabilidad</t>
  </si>
  <si>
    <t xml:space="preserve"> Esta no va porque no se le dio viabilidad </t>
  </si>
  <si>
    <t>DGral. V festival off - Localidad Teusaquillo</t>
  </si>
  <si>
    <t>Esta quedo por fuera del proceso esta en el acta de acuerdo aprticipativo el motivo por el cual no se incluyo</t>
  </si>
  <si>
    <t>DDifMujer. Capacitar más Teusaquillo</t>
  </si>
  <si>
    <t>509-2025</t>
  </si>
  <si>
    <t>PRESTAR SERVICIOS INTEGRALES, ADMINISTRATIVOS, OPERATIVOS Y DE EJECUCION, PARA LA IMPLEMENTACION DE ESTRATEGIA DIRIGIDA A ROBUSTECER LA META DE MUJERES CUIDADORAS EN LA LOCALIDAD DE TEUSAQUILLO, EN EL MARCO DEL PROYECTO 2325 - TEUSAQUILLO PROTEGE, CUIDA Y FORTALECE</t>
  </si>
  <si>
    <t>$ 349.835.447</t>
  </si>
  <si>
    <t>https://community.secop.gov.co/Public/Tendering/OpportunityDetail/Index?noticeUID=CO1.NTC.9000816&amp;isFromPublicArea=True&amp;isModal=False</t>
  </si>
  <si>
    <t>FUNDACION XIXA</t>
  </si>
  <si>
    <t xml:space="preserve">5 MESES </t>
  </si>
  <si>
    <t>DDifMujer. Teusaquillo diverso y sin violencia contra las mujeres</t>
  </si>
  <si>
    <t>568-2025</t>
  </si>
  <si>
    <t>PRESTACION DE SERVICIO S PARA LA PLANEACION, ORGANIZACION, PRODUCCION, GESTION LOGISTICA, OPERATIVA Y MATERIALIZACION DE LAS ACTIVIDADES DE PREVENCION DE FEMINICIDIO Y VIOLENCIAS CONTRA LAS MUJERES EN LA LOCALIDAD TEUSAQUILLO</t>
  </si>
  <si>
    <t xml:space="preserve"> $       382.226.500</t>
  </si>
  <si>
    <t>https://community.secop.gov.co/Public/Tendering/OpportunityDetail/Index?noticeUID=CO1.NTC.9303282&amp;isFromPublicArea=True&amp;isModal=False</t>
  </si>
  <si>
    <t>DDifMujer. Las mujeres en Teusaquillo construimos autonomía y ciudadanía</t>
  </si>
  <si>
    <t>535-2025</t>
  </si>
  <si>
    <t>ADQUIRIR VEHÍCULOS CON LA FINALIDAD DE DOTAR A LOS ORGANISMOS DE SEGURIDAD DE LA LOCALIDAD DE TEUSAQUILLO EN EL MARCO DEL PROYECTO 2293 - TEUSAQUILLO SEGURA, PARA LA VIGENCIA 2025</t>
  </si>
  <si>
    <t xml:space="preserve"> $ 398.510.934 </t>
  </si>
  <si>
    <t>https://community.secop.gov.co/Public/Tendering/OpportunityDetail/Index?noticeUID=CO1.NTC.8912490&amp;isFromPublicArea=True&amp;isModal=False</t>
  </si>
  <si>
    <t>FUNDACION FORO CIVICO ESCUELA DE DEMOCRA CIA DERECHOS HUMANOS Y PARTICIPACION CIU</t>
  </si>
  <si>
    <t>DGral. Aprendamos y trabajemos en el mejoramiento, conservación y preservación del medio ambiente.</t>
  </si>
  <si>
    <t>384-2025</t>
  </si>
  <si>
    <t>REALIZAR ACCIONES ESTRATÉGICAS QUE INCLUYAN EL FORTALECIMIENTO DE LOS PROCESOS COMUNITARIOS DE EDUCACIÓN AMBIENTAL, LA EJECUCIÓN DE PROCESOS DE RESTAURACIÓN ECOLÓGICA, EL MANTENIMIENTO Y EMBELLECIMIENTO DE ESPACIOS VERDES A TRAVÉS DE PRÁCTICAS DE JARDINERÍA URBANA, ARBOLADO URBANO Y EL FORTALECIMIENTO DE CAPACIDADES PARA LOS HABITANTES CON RESPECTO A LA SEPARACIÓN EN LA FUENTE Y EL RECICLAJE, CON LA PARTICIPACIÓN ACTIVA DE LA CIUDADANA EN EL ENTORNO DE LA LOCALIDAD DE TEUSAQUILLO</t>
  </si>
  <si>
    <t xml:space="preserve"> $ 676.910.957 </t>
  </si>
  <si>
    <t>https://community.secop.gov.co/Public/Tendering/OpportunityDetail/Index?noticeUID=CO1.NTC.8811616&amp;isFromPublicArea=True&amp;isModal=False</t>
  </si>
  <si>
    <t>DGral. Atenciones médico- veterinarias para rescatistas y otros</t>
  </si>
  <si>
    <t>AUNAR ESFUERZOS TÉCNICOS, FINANCIEROS Y JURÍDICOS ENTRE EL FONDO DE DESARROLLO LOCAL DE TEUSAQUILLO Y LA FACULTAD DE MEDICINA VETERINARIA Y DE ZOOTECNIA DE LA UNIVERSIDAD NACIONAL DE COLOMBIA, FORTALECIENDO ACCIONES DE ESTERILIZACIÓN, ATENCIÓN DE URGENCIAS, BRIGADAS MÉDICO-VETERINARIAS, JORNADAS DE ADOPCIÓN DE ANIMALES DE COMPAÑÍA EN CONDICIONES DE VULNERABILIDAD, EDUCACIÓN EN TENENCIA RESPONSABLE Y FORTALECIMIENTO DE LA RED DE PROTECCIONISTAS, CON LA PARTICIPACIÓN ACTIVA DE LA CIUDADANA</t>
  </si>
  <si>
    <t>CONTRATACION DIRECTA</t>
  </si>
  <si>
    <t>DGral. Carnaval de adopción por UPZ</t>
  </si>
  <si>
    <t>DGral. Priorizar la esterilización de animales en custodia de rescatistas y otros</t>
  </si>
  <si>
    <t>DGral. Teusaquillo inclusiva</t>
  </si>
  <si>
    <t>$ 1.309.863.123</t>
  </si>
  <si>
    <t>DGral. Teusaquillo por el cuidado comunitario del agua y su territorio</t>
  </si>
  <si>
    <t>$ 676.910.957</t>
  </si>
  <si>
    <t>DGral. Aprendices</t>
  </si>
  <si>
    <t>Orden de compra 158266 de 2025</t>
  </si>
  <si>
    <t>ADQUIRIR LOS COMPUTADORES PORTÁTILES Y PROYECTOR DE VIDEO, PARA LA IMPLEMENTACIÓN Y FUNCIONAMIENTO DEL CENTRO DE EXPERIENCIA TIC EN LA LOCALIDAD DE TEUSAQUILLO.</t>
  </si>
  <si>
    <t>$ 98.205.273</t>
  </si>
  <si>
    <t xml:space="preserve">COMPRA EFICIENTE </t>
  </si>
  <si>
    <t>https://operaciones.colombiacompra.gov.co/tienda-virtual-del-estado-colombiano/ordenes-compra/158266</t>
  </si>
  <si>
    <t>ITELCO TI SAS</t>
  </si>
  <si>
    <t>DGral. El desarrollo económico une lo local</t>
  </si>
  <si>
    <t>549-2025</t>
  </si>
  <si>
    <t>CONTRIBUIR AL DESARROLLO INCLUSIVO DE UNIDADES PRODUCTIVAS MEDIANTE EL FORTALECIMIENTO DE INICIATIVAS PRODUCTIVAS, CULTURALES Y COMUNITARIAS LIDERADAS POR MUJERES, COMUNIDADES ÉTNICAS Y PEQUEÑOS EMPRENDIMIENTOS LOCALES, A TRAVÉS DE PROCESOS DE FORMACIÓN, ACOMPAÑAMIENTO TÉCNICO Y ESTRATEGIAS DE MICROFINANCIACIÓN INTELIGENTE QUE IMPULSEN LA REACTIVACIÓN ECONÓMICA BARRIAL CON EQUIDAD, EL EJERCICIO DE DERECHOS Y LA VALORIZACIÓN DE LA DIVERSIDAD CULTURAL</t>
  </si>
  <si>
    <t xml:space="preserve"> $ 1.017.507.000 </t>
  </si>
  <si>
    <t>https://community.secop.gov.co/Public/Tendering/OpportunityDetail/Index?noticeUID=CO1.NTC.9173856&amp;isFromPublicArea=True&amp;isModal=False</t>
  </si>
  <si>
    <t>PROGRAMA DE LAS NACIONES UNIDAS PARA EL DESARROLLO</t>
  </si>
  <si>
    <t>$ 1.017.507.000</t>
  </si>
  <si>
    <t xml:space="preserve">Corredor Turistico Teusaquillo </t>
  </si>
  <si>
    <t>Tesua Emprede y Emplea</t>
  </si>
  <si>
    <t>549-205</t>
  </si>
  <si>
    <t xml:space="preserve"> Jóvenes guardianes de bienestar animal</t>
  </si>
  <si>
    <t>PRESTACION DE SERVCIOS DE GESTION LOGISTICA INTEGRAL A MONTO AGOTABLE PARA LA REALIZACION DE ACTIVIDADES ARTISTICAS Y PEDAGOGICAS EN EL MARCO DE LOS PROYECTOS DE INVERSION 2292 TEUSAQUILLO CONSTRUYE SEGURIDAD Y 2294 TEUSAQUILLO PACÍFICA, RESPETUOSA Y ARMÓNICA</t>
  </si>
  <si>
    <t xml:space="preserve"> Acordes de resonancia popular</t>
  </si>
  <si>
    <t>359-2025</t>
  </si>
  <si>
    <t>PRESTAR LOS SERVICIOS PROFESIONALES PARA REALIZAR LA FORMULACIÓN DEL PROYECTO DE INVERSIÓN 2754 TEUSAQUILLO SALUDABLE Y CON BIENESTAR, JUNTO AL APOYO A LA SUPERVISIÓN Y DEMÁS ACTIVIDADES REQUERIDAS EN EL MARCO DEL PLAN DE DESARROLLO LOCAL 2025-2028.</t>
  </si>
  <si>
    <t xml:space="preserve"> $ 22.131.000 </t>
  </si>
  <si>
    <t>https://community.secop.gov.co/Public/Tendering/OpportunityDetail/Index?noticeUID=CO1.NTC.8663312&amp;isFromPublicArea=True&amp;isModal=False</t>
  </si>
  <si>
    <t>DIOCILDE  BORDA ESPITIA</t>
  </si>
  <si>
    <t>$ 22.131.000</t>
  </si>
  <si>
    <t>Estuespacio</t>
  </si>
  <si>
    <t>Recuperación, reutilización y aglomeramiento de materiales textiles</t>
  </si>
  <si>
    <t xml:space="preserve"> Supervivencia y vida al aire libre al estilo Scaut</t>
  </si>
  <si>
    <t xml:space="preserve">Esta iniciativa se ejecutara en la vigencia 2026 - en proceso de contratación </t>
  </si>
  <si>
    <t>Torneo interlocal de aro indio en Teusaquillo</t>
  </si>
  <si>
    <t>Capacitación ambiental y residuos de instituciones educativas de Teusaquillo</t>
  </si>
  <si>
    <t>Forja Teusaquillo</t>
  </si>
  <si>
    <t xml:space="preserve"> $ 291.650.805 </t>
  </si>
  <si>
    <t>SECURITY VIDEO EQUIPMENT SAS</t>
  </si>
  <si>
    <t>Fortalezcamos juntos</t>
  </si>
  <si>
    <t>Ejercítate para la salud</t>
  </si>
  <si>
    <t>543-2025</t>
  </si>
  <si>
    <t>PRESTAR SERVICIOS PROFESIONALES PARA LA EJECUCION DE LA INICIATIVA 44063 DGRAL. EJERCÍTATE PARA LA SALUD PRIORIZADA DEL MECANISMO DE PRESUPUESTOS PARTICIPATIVOS EN EL MARCO DEL PROYECTO 2323 - TEUSAQUILLO RECREODEPORTIVA, RECREACIÓN Y ACTIVIDAD FÍSICA Y DEMÁS ACTIVIDADES REQUERIDAS EN EL MARCO DEL PLAN DE DESARROLLO LOCAL 2025-2028</t>
  </si>
  <si>
    <t xml:space="preserve"> $ 16.905.000 </t>
  </si>
  <si>
    <t>https://community.secop.gov.co/Public/Tendering/OpportunityDetail/Index?noticeUID=CO1.NTC.9105714&amp;isFromPublicArea=True&amp;isModal=False</t>
  </si>
  <si>
    <t>MATEO  HERNANDEZ RICO</t>
  </si>
  <si>
    <t>$ 16.905.000</t>
  </si>
  <si>
    <t>Dalo por hecho, participar es el derecho</t>
  </si>
  <si>
    <t>469-2025</t>
  </si>
  <si>
    <t>PRESTAR SERVICIOS PROFESIONALES PARA EJECUTAR LAS ACTIVIDADES NECESARIAS DE LA INICIATIVA "DALO POR HECHO, PARTICIPAR ES EL DERECHO" PRIORIZADA A TRÁVES DEL MECANISMO DE PRESUPUESTOS PARTICIPATIVOS EN EL MARCO DEL PROYECCTO 2665 TEUSAQUILLO PARTICIPA EN COMUNIDAD.</t>
  </si>
  <si>
    <t xml:space="preserve"> $ 15.000.000 </t>
  </si>
  <si>
    <t>https://community.secop.gov.co/Public/Tendering/OpportunityDetail/Index?noticeUID=CO1.NTC.8889298&amp;isFromPublicArea=True&amp;isModal=False</t>
  </si>
  <si>
    <t>DIEGO FERNANDO VELASQUEZ CAICEDO</t>
  </si>
  <si>
    <t>$ 15.000.000</t>
  </si>
  <si>
    <t>Teusaquillo sostenible</t>
  </si>
  <si>
    <t>PRESTAR SERVICIOS PROFESIONALES PARA LA EJECUCION DE LA INICIATIVA 44063 DGRAL. EJERCÍTATE PARA LA SALUD PRIORIZADA DEL MECANISMO DE PRESUPUESTOS PARTICIPATIVOS EN EL MARCO DEL PROYECTO 2323 - TEUSAQUILLO RECREODEPORTIVA, RECREACIÓN Y ACTIVIDAD FÍSICA Y DEMÁS ACTIVIDADES REQUERIDAS EN EL MARCO DEL PLAN DE DESARROLLO LOCAL 2025-2028.</t>
  </si>
  <si>
    <t>Incidencia ciudadana en la seguridad de Teusaquillo</t>
  </si>
  <si>
    <t>Teusaeduca y cuida</t>
  </si>
  <si>
    <t>Organizaciones en pro de la seguridad</t>
  </si>
  <si>
    <t>Tejido social en pro de la seguridad</t>
  </si>
  <si>
    <t xml:space="preserve"> $ 317.617.012 </t>
  </si>
  <si>
    <t>CREIGHTIVE S.A.S</t>
  </si>
  <si>
    <t>$ 317.617.012</t>
  </si>
  <si>
    <t>Dotaciones para la seguridad.</t>
  </si>
  <si>
    <t>$ 291.650.805 </t>
  </si>
  <si>
    <t>$291.650.805 </t>
  </si>
  <si>
    <t>Festival de la luz y del agua</t>
  </si>
  <si>
    <t>Recreación y deporte juvenil</t>
  </si>
  <si>
    <t>EJECUCION</t>
  </si>
  <si>
    <t>Sembrando paz, bienestar y prevención de las violencias en Teusaquillo</t>
  </si>
  <si>
    <t>565-2025</t>
  </si>
  <si>
    <t>PRESTACIÓN DE SERVICIOS LOGÍSTICOS PARA EL DESARROLLO DE ACTIVIDADES DE CAPACITACIÓN, FORMACIÓN Y PROMOCIÓN EN PREVENCIÓN DE VIOLENCIAS EN CONTEXTO FAMILIAR Y/O VIOLENCIAS SEXUALES EN LA LOCALIDAD DE TEUSAQUILLO EN EL MARCO DEL PROYECTO DE INVERSIÓN NO. 2325 "TEUSAQUILLO PROTEGE, CUIDA Y FORTALECE</t>
  </si>
  <si>
    <t>$ 355.757.623</t>
  </si>
  <si>
    <t>https://community.secop.gov.co/Public/Tendering/OpportunityDetail/Index?noticeUID=CO1.NTC.9282500&amp;isFromPublicArea=True&amp;isModal=False</t>
  </si>
  <si>
    <t>Enlace Secop II</t>
  </si>
  <si>
    <t xml:space="preserve">%avancefísico actual </t>
  </si>
  <si>
    <t>ANTONIO NARIÑO</t>
  </si>
  <si>
    <t>Lab.Civ Innovación sostenible</t>
  </si>
  <si>
    <t>No. 611-2024</t>
  </si>
  <si>
    <t>PRESTAR LOS SERVICIOS DE APOYO LOGISTICO PARA DESARROLLAR ACTIVIDADES DE IDENTIFICACIÓN, CARACTERIZACIÓN, ASISTENCIA TÉCNICA, ENTREGA DE INCENTIVOS CON ENFOQUE EN RECONVERSIÓN VERDE A MIPYMES Y/O EMPRENDIMIENTOS EN EL MARCO DE ACCIONES INTEGRALES PARA LA PRODUCTIVIDAD Y EL EMPRENDIMIENTO DE LA LOCALIDAD DE ANTONIO NARIÑO</t>
  </si>
  <si>
    <t>FDLAN-LP-004-2024</t>
  </si>
  <si>
    <t>https://community.secop.gov.co/Public/Tendering/OpportunityDetail/Index?noticeUID=CO1.NTC.7114492&amp;isFromPublicArea=True&amp;isModal=true&amp;asPopupView=true</t>
  </si>
  <si>
    <t>Unión Temporal AN Reverdece</t>
  </si>
  <si>
    <t xml:space="preserve">8 MESES Y 10 DIAS </t>
  </si>
  <si>
    <t>Lab.Civ Feria de emprendimiento La 15</t>
  </si>
  <si>
    <t>No. 558-2024</t>
  </si>
  <si>
    <t>"CONTRATAR LOS SERVICIOS PARA LA PLANIFICACIÓN, ORGANIZACIÓN Y EJECUCIÓN DEL EVENTO "ANTONIO NARIÑO PRODUCTIVA EN LA REACTIVACIÓN DE SUS SECTORES ECONOMICOS"</t>
  </si>
  <si>
    <t>FDLAN-SAMC-07-2024</t>
  </si>
  <si>
    <t>https://community.secop.gov.co/Public/Tendering/OpportunityDetail/Index?noticeUID=CO1.NTC.7122660&amp;isFromPublicArea=True&amp;isModal=False</t>
  </si>
  <si>
    <t>SOD&amp;SSAS</t>
  </si>
  <si>
    <t xml:space="preserve">98 dias </t>
  </si>
  <si>
    <t xml:space="preserve">NA </t>
  </si>
  <si>
    <t>Emprender es progresar</t>
  </si>
  <si>
    <t>Redes De Crecimiento Emprendedor Antonio Nariño</t>
  </si>
  <si>
    <t>La nueva esperanza recargada</t>
  </si>
  <si>
    <t>UNIÓN TEMPORAL PRESUPUESTOS PARTICIPATIVOS DE ANTONIO NARIÑO</t>
  </si>
  <si>
    <t>Fomentando la inclusión a través de artículos deportivos</t>
  </si>
  <si>
    <t>Huertas urbanas con enfoque de género, compostaje por la vida</t>
  </si>
  <si>
    <t>350-2024</t>
  </si>
  <si>
    <t>PRESTAR LOS SERVICIOS PARA LA ORGANIZACIÓN, EJECUCIÓN DE EVENTOS Y ACTIVIDADES LOGÍSTICAS EN EL MARCO DE LA ESTRATEGIA DE RESUPUESTOS PARTICIPATIVOS EN LA LOCALIDAD DE ANTONIO NARIÑO, SEGÚN PLAN DE DESARROLLO LOCAL 2021-2024</t>
  </si>
  <si>
    <t>LICITACION PUBLICA</t>
  </si>
  <si>
    <t>https://community.secop.gov.co/Public/Tendering/OpportunityDetail/Index?noticeUID=CO1.NTC.6324564&amp;isFromPublicArea=True&amp;isModal=true&amp;asPopupView=true</t>
  </si>
  <si>
    <t xml:space="preserve">9 MESES </t>
  </si>
  <si>
    <t xml:space="preserve">31 DIAS </t>
  </si>
  <si>
    <t>Lab.Jov Toñito se viste de juventud</t>
  </si>
  <si>
    <t>PRESTAR LOS SERVICIOS PARA LA ORGANIZACIÓN, EJECUCIÓN DE EVENTOS Y ACTIVIDADES LOGÍSTICAS EN EL MARCO DE LA ESTRATEGIA DE RESUPUESTOS PARTICIPATIVOS EN LA LOCALIDAD DE ANTONIO NARIÑO, SEGÚN PLAN DE DESARROLLO LOCAL 2021-2025</t>
  </si>
  <si>
    <t>Juegos Tradicionales Comunales</t>
  </si>
  <si>
    <t>PRESTAR LOS SERVICIOS PARA LA ORGANIZACIÓN, EJECUCIÓN DE EVENTOS Y ACTIVIDADES LOGÍSTICAS EN EL MARCO DE LA ESTRATEGIA DE RESUPUESTOS PARTICIPATIVOS EN LA LOCALIDAD DE ANTONIO NARIÑO, SEGÚN PLAN DE DESARROLLO LOCAL 2021-2026</t>
  </si>
  <si>
    <t>Nosotros Tambien Podemos</t>
  </si>
  <si>
    <t>PRESTAR LOS SERVICIOS PARA LA ORGANIZACIÓN, EJECUCIÓN DE EVENTOS Y ACTIVIDADES LOGÍSTICAS EN EL MARCO DE LA ESTRATEGIA DE RESUPUESTOS PARTICIPATIVOS EN LA LOCALIDAD DE ANTONIO NARIÑO, SEGÚN PLAN DE DESARROLLO LOCAL 2021-2027</t>
  </si>
  <si>
    <t>Actividades recreodeportivas y vida saludable para la persona mayor</t>
  </si>
  <si>
    <t>PRESTAR LOS SERVICIOS PARA LA ORGANIZACIÓN, EJECUCIÓN DE EVENTOS Y ACTIVIDADES LOGÍSTICAS EN EL MARCO DE LA ESTRATEGIA DE RESUPUESTOS PARTICIPATIVOS EN LA LOCALIDAD DE ANTONIO NARIÑO, SEGÚN PLAN DE DESARROLLO LOCAL 2021-2028</t>
  </si>
  <si>
    <t>Mañanas Saludables</t>
  </si>
  <si>
    <t>PRESTAR LOS SERVICIOS PARA LA ORGANIZACIÓN, EJECUCIÓN DE EVENTOS Y ACTIVIDADES LOGÍSTICAS EN EL MARCO DE LA ESTRATEGIA DE RESUPUESTOS PARTICIPATIVOS EN LA LOCALIDAD DE ANTONIO NARIÑO, SEGÚN PLAN DE DESARROLLO LOCAL 2021-2029</t>
  </si>
  <si>
    <t>Formando una Liga de Éxito</t>
  </si>
  <si>
    <t>PRESTAR LOS SERVICIOS PARA LA ORGANIZACIÓN, EJECUCIÓN DE EVENTOS Y ACTIVIDADES LOGÍSTICAS EN EL MARCO DE LA ESTRATEGIA DE RESUPUESTOS PARTICIPATIVOS EN LA LOCALIDAD DE ANTONIO NARIÑO, SEGÚN PLAN DE DESARROLLO LOCAL 2021-2030</t>
  </si>
  <si>
    <t>Lab.Civ Intercambio de saberes ancestrales desde las memorias de las víctimas del conflicto</t>
  </si>
  <si>
    <t>PRESTAR LOS SERVICIOS PARA LA ORGANIZACIÓN, EJECUCIÓN DE EVENTOS Y ACTIVIDADES LOGÍSTICAS EN EL MARCO DE LA ESTRATEGIA DE RESUPUESTOS PARTICIPATIVOS EN LA LOCALIDAD DE ANTONIO NARIÑO, SEGÚN PLAN DE DESARROLLO LOCAL 2021-2031</t>
  </si>
  <si>
    <t>Lab.Civ Oralitura para sanar a los jóvenes víctimas</t>
  </si>
  <si>
    <t>PRESTAR LOS SERVICIOS PARA LA ORGANIZACIÓN, EJECUCIÓN DE EVENTOS Y ACTIVIDADES LOGÍSTICAS EN EL MARCO DE LA ESTRATEGIA DE RESUPUESTOS PARTICIPATIVOS EN LA LOCALIDAD DE ANTONIO NARIÑO, SEGÚN PLAN DE DESARROLLO LOCAL 2021-2032</t>
  </si>
  <si>
    <t>Lab.Civ Acciones para la comunidad en gestión de riesgos y emergencias</t>
  </si>
  <si>
    <t>PRESTAR LOS SERVICIOS PARA LA ORGANIZACIÓN, EJECUCIÓN DE EVENTOS Y ACTIVIDADES LOGÍSTICAS EN EL MARCO DE LA ESTRATEGIA DE RESUPUESTOS PARTICIPATIVOS EN LA LOCALIDAD DE ANTONIO NARIÑO, SEGÚN PLAN DE DESARROLLO LOCAL 2021-2033</t>
  </si>
  <si>
    <t>Lab.Civ Sistema integral en salud y educación para animales en la 15</t>
  </si>
  <si>
    <t>PRESTAR LOS SERVICIOS PARA LA ORGANIZACIÓN, EJECUCIÓN DE EVENTOS Y ACTIVIDADES LOGÍSTICAS EN EL MARCO DE LA ESTRATEGIA DE RESUPUESTOS PARTICIPATIVOS EN LA LOCALIDAD DE ANTONIO NARIÑO, SEGÚN PLAN DE DESARROLLO LOCAL 2021-2034</t>
  </si>
  <si>
    <t>Fomento De Cultivos Hidropónicos Dentro Y Fuera De Casa</t>
  </si>
  <si>
    <t>PRESTAR LOS SERVICIOS PARA LA ORGANIZACIÓN, EJECUCIÓN DE EVENTOS Y ACTIVIDADES LOGÍSTICAS EN EL MARCO DE LA ESTRATEGIA DE RESUPUESTOS PARTICIPATIVOS EN LA LOCALIDAD DE ANTONIO NARIÑO, SEGÚN PLAN DE DESARROLLO LOCAL 2021-2035</t>
  </si>
  <si>
    <t>Rompiendo Barreras</t>
  </si>
  <si>
    <t>PRESTAR LOS SERVICIOS PARA LA ORGANIZACIÓN, EJECUCIÓN DE EVENTOS Y ACTIVIDADES LOGÍSTICAS EN EL MARCO DE LA ESTRATEGIA DE RESUPUESTOS PARTICIPATIVOS EN LA LOCALIDAD DE ANTONIO NARIÑO, SEGÚN PLAN DE DESARROLLO LOCAL 2021-2036</t>
  </si>
  <si>
    <t>Celebración día Comunal</t>
  </si>
  <si>
    <t>PRESTAR LOS SERVICIOS PARA LA ORGANIZACIÓN, EJECUCIÓN DE EVENTOS Y ACTIVIDADES LOGÍSTICAS EN EL MARCO DE LA ESTRATEGIA DE RESUPUESTOS PARTICIPATIVOS EN LA LOCALIDAD DE ANTONIO NARIÑO, SEGÚN PLAN DE DESARROLLO LOCAL 2021-2037</t>
  </si>
  <si>
    <t>Reciclando Ando</t>
  </si>
  <si>
    <t>PRESTAR LOS SERVICIOS PARA LA ORGANIZACIÓN, EJECUCIÓN DE EVENTOS Y ACTIVIDADES LOGÍSTICAS EN EL MARCO DE LA ESTRATEGIA DE RESUPUESTOS PARTICIPATIVOS EN LA LOCALIDAD DE ANTONIO NARIÑO, SEGÚN PLAN DE DESARROLLO LOCAL 2021-2038</t>
  </si>
  <si>
    <t>Lab.Civ Sexualidad sin fronteras</t>
  </si>
  <si>
    <t>PRESTAR LOS SERVICIOS PARA LA ORGANIZACIÓN, EJECUCIÓN DE EVENTOS Y ACTIVIDADES LOGÍSTICAS EN EL MARCO DE LA ESTRATEGIA DE RESUPUESTOS PARTICIPATIVOS EN LA LOCALIDAD DE ANTONIO NARIÑO, SEGÚN PLAN DE DESARROLLO LOCAL 2021-2039</t>
  </si>
  <si>
    <t>Lab.Civ Salida de autocuidado</t>
  </si>
  <si>
    <t>PRESTAR LOS SERVICIOS PARA LA ORGANIZACIÓN, EJECUCIÓN DE EVENTOS Y ACTIVIDADES LOGÍSTICAS EN EL MARCO DE LA ESTRATEGIA DE RESUPUESTOS PARTICIPATIVOS EN LA LOCALIDAD DE ANTONIO NARIÑO, SEGÚN PLAN DE DESARROLLO LOCAL 2021-2040</t>
  </si>
  <si>
    <t>Lab.Civ Voces de Mujeres en Antonio Nariño</t>
  </si>
  <si>
    <t>PRESTAR LOS SERVICIOS PARA LA ORGANIZACIÓN, EJECUCIÓN DE EVENTOS Y ACTIVIDADES LOGÍSTICAS EN EL MARCO DE LA ESTRATEGIA DE RESUPUESTOS PARTICIPATIVOS EN LA LOCALIDAD DE ANTONIO NARIÑO, SEGÚN PLAN DE DESARROLLO LOCAL 2021-2041</t>
  </si>
  <si>
    <t>Lab.Civ Actividades de prevención de violencias</t>
  </si>
  <si>
    <t>PRESTAR LOS SERVICIOS PARA LA ORGANIZACIÓN, EJECUCIÓN DE EVENTOS Y ACTIVIDADES LOGÍSTICAS EN EL MARCO DE LA ESTRATEGIA DE RESUPUESTOS PARTICIPATIVOS EN LA LOCALIDAD DE ANTONIO NARIÑO, SEGÚN PLAN DE DESARROLLO LOCAL 2021-2042</t>
  </si>
  <si>
    <t>la seguridad es el arte de presevar vidas</t>
  </si>
  <si>
    <t>PRESTAR LOS SERVICIOS PARA LA ORGANIZACIÓN, EJECUCIÓN DE EVENTOS Y ACTIVIDADES LOGÍSTICAS EN EL MARCO DE LA ESTRATEGIA DE RESUPUESTOS PARTICIPATIVOS EN LA LOCALIDAD DE ANTONIO NARIÑO, SEGÚN PLAN DE DESARROLLO LOCAL 2021-2043</t>
  </si>
  <si>
    <t>Te Cuido, Me Cuidas Nos Cuidamos</t>
  </si>
  <si>
    <t>PRESTAR LOS SERVICIOS PARA LA ORGANIZACIÓN, EJECUCIÓN DE EVENTOS Y ACTIVIDADES LOGÍSTICAS EN EL MARCO DE LA ESTRATEGIA DE RESUPUESTOS PARTICIPATIVOS EN LA LOCALIDAD DE ANTONIO NARIÑO, SEGÚN PLAN DE DESARROLLO LOCAL 2021-2044</t>
  </si>
  <si>
    <t>Lab.Jov Los jóvenes confeccionan talento</t>
  </si>
  <si>
    <t>PRESTAR LOS SERVICIOS PARA LA ORGANIZACIÓN, EJECUCIÓN DE EVENTOS Y ACTIVIDADES LOGÍSTICAS EN EL MARCO DE LA ESTRATEGIA DE RESUPUESTOS PARTICIPATIVOS EN LA LOCALIDAD DE ANTONIO NARIÑO, SEGÚN PLAN DE DESARROLLO LOCAL 2021-2045</t>
  </si>
  <si>
    <t>DGral. Las artes marciales como herramienta para el mejor uso del tiempo libre</t>
  </si>
  <si>
    <t>Propuesta priorizada sin votación</t>
  </si>
  <si>
    <t>366-2025</t>
  </si>
  <si>
    <t>PRESTAR LOS SERVICIOS ESPECIALIZADOS EN LA ORGANIZACIÓN DE ACTIVIDADES AMBIENTALES, RECREODEPORTIVAS, RENDIMIENTO EMPRESARIAL Y DE LAS TECNOLOGÍAS DE LA INFORMACIÓN Y LA COMUNICACIÓN EN LA LOCALIDAD DE ANTONIO NARIÑO</t>
  </si>
  <si>
    <t>https://community.secop.gov.co/Public/Tendering/OpportunityDetail/Index?noticeUID=CO1.NTC.8938326</t>
  </si>
  <si>
    <t>FUNDACION DE CIENCIA Y TECNOLOGIA GLOBAL</t>
  </si>
  <si>
    <t>DGral. Danza tai chi para mejorar la salud mental y fortaleza corportal</t>
  </si>
  <si>
    <t>Formación y Orientación para la Convivencia y la Prevención de Violencias Familiares</t>
  </si>
  <si>
    <t>405-2025</t>
  </si>
  <si>
    <t>PRESTAR LOS SERVICIOS PARA IMPLEMENTAR ACCIONES ENCAMINADAS AL FORTALECIMIENTO DE LA COMUNIDAD, ASÍ COMO EL DESARROLLO DE ACTIVIDADES LOGÍSTICAS EN EL MARCO DE LA ESTRATEGIA DE PRESUPUESTOS PARTICIPATIVOS DE LA LOCALIDAD DE ANTONIO NARIÑO, EN ATENCIÓN A LOS PROYECTOS NO. 2340, 2264, 2335, 2320, 2353, 2465, 2260, 2353 Y 2296, DANDO CUMPLIMIENTO A LAS METAS ESTABLECIDAS EN LA VIGENCIA 2025 DEL PLAN DE DESARROLLO LOCAL</t>
  </si>
  <si>
    <t>https://community.secop.gov.co/Public/Tendering/OpportunityDetail/Index?noticeUID=CO1.NTC.9259198</t>
  </si>
  <si>
    <t>DDifMujer. Canta y Evita el Dolor</t>
  </si>
  <si>
    <t>INSTITUTO DISTRITAL DE LAS ARTES-ID</t>
  </si>
  <si>
    <t>SECRETARIA DISTRITAL DE CULTURARECR</t>
  </si>
  <si>
    <t>DGral. Forjando huellas</t>
  </si>
  <si>
    <t>258-2025</t>
  </si>
  <si>
    <t>PRESTAR SERVICIOS ESPECIALIZADOS PARA LA PROTECCIÓN Y BIENESTAR ANIMAL, DIRIGIDOS A FELINOS Y CANINOS EN LA LOCALIDAD DE ANTONIO NARIÑO.</t>
  </si>
  <si>
    <t>FDLAN-SAMC-002-2025</t>
  </si>
  <si>
    <t>https://community.secop.gov.co/Public/Tendering/OpportunityDetail/Index?noticeUID=CO1.NTC.8495084</t>
  </si>
  <si>
    <t xml:space="preserve">195 DIAS </t>
  </si>
  <si>
    <t xml:space="preserve">43 DIAS </t>
  </si>
  <si>
    <t>DGral. La artesanía nos une para crecer juntos</t>
  </si>
  <si>
    <t>DGral. Construyamos como hermanos</t>
  </si>
  <si>
    <t>DGral. Formación comunal en la nueva ley y decretos</t>
  </si>
  <si>
    <t>239-2025</t>
  </si>
  <si>
    <t>PRESTAR LOS SERVICIOS DE ORGANIZACION LOGISTICA EN LOS EVENTOS Y/O ACTIVIDADES INSTITUCIONALES DE LAS DEPENDENCIAS DE LA ALCALDIA Y EL FONDO DE DESARROLLO LOCAL DE ANTONIO NARIÑO</t>
  </si>
  <si>
    <t>FDLAN-SAMC -001-2025</t>
  </si>
  <si>
    <t>https://community.secop.gov.co/Public/Tendering/OpportunityDetail/Index?noticeUID=CO1.NTC.8210989</t>
  </si>
  <si>
    <t>URBANO EXPRESS LOGISTICA Y MERCADO SAS</t>
  </si>
  <si>
    <t xml:space="preserve">90 DIAS </t>
  </si>
  <si>
    <t>DDifMujer. Centro de pensamiento Magdalena Ortega y Mesa</t>
  </si>
  <si>
    <t>DDifMujer. Red de mujeres LAN</t>
  </si>
  <si>
    <t>DDifMujer. Por + bien -estar de la salud plena para las mujeres de Antonio Nariño</t>
  </si>
  <si>
    <t>DGral. Mejoramiento ambiental, adutivo, seguridad, paz y sana convivencia</t>
  </si>
  <si>
    <t>DDifMujer. Centro de pensamiento de mujer y equidad de género Antonio Nariño</t>
  </si>
  <si>
    <t>DDifMujer. Escuadrón de mujeres LAN</t>
  </si>
  <si>
    <t>DDifMujer. Las mujeres de Antonio Nariño por la salud plena y bienestar total</t>
  </si>
  <si>
    <t>DGral. Comparsa festiva Antonio Nariño somos todos</t>
  </si>
  <si>
    <t>FDLAN-LP-005-2025</t>
  </si>
  <si>
    <t>DGral. Policarpa activa</t>
  </si>
  <si>
    <t>Huellitas de Amor.</t>
  </si>
  <si>
    <t>31/07/205</t>
  </si>
  <si>
    <t>Hacedores de oficios artesanales en Antonio Nariño reactivan el turismo local</t>
  </si>
  <si>
    <t>FDLAN-LP-002-2025</t>
  </si>
  <si>
    <t>Festival Góspel de la 15</t>
  </si>
  <si>
    <t>Tenencia Responsable de las Mascotas</t>
  </si>
  <si>
    <t>mujeres productivas y poderosas de Antonio Nariño</t>
  </si>
  <si>
    <t>EN ANTONIO NARIÑO SE RESPETA Y SE AYUDA A LOS ANIMALES</t>
  </si>
  <si>
    <t>Renace Fucha: Corredor de Paz y Convivencia</t>
  </si>
  <si>
    <t>Antonio Nariño más segura</t>
  </si>
  <si>
    <t>Clases de boxeo para niños y jóvenes</t>
  </si>
  <si>
    <t>Creencias que Inspiran: Fortalecimiento del Comité Local de Libertad Religiosa de Antonio Nariño</t>
  </si>
  <si>
    <t>SEMANA FUTBOLERA EN PRO DE LA CONVIVENCIA SOCIAL</t>
  </si>
  <si>
    <t>Moviendo cuerpo y mente hacia la alegría y la tranquilidad</t>
  </si>
  <si>
    <t>DOTACIÓN PARA FORTALECER LA PARTICIPACIÓN EN DEPORTE Y RECREACIÓN POR DRAFE EN ANTONIO NARIÑO</t>
  </si>
  <si>
    <t>Innovando desde la Experiencia de adultos mayores</t>
  </si>
  <si>
    <t>Estrecha tu Mano</t>
  </si>
  <si>
    <t>Oportunidades inclusivas para personas con discapacidad</t>
  </si>
  <si>
    <t>Escuela Constitucional</t>
  </si>
  <si>
    <t>260-2025</t>
  </si>
  <si>
    <t>" PRESTAR LOS SERVICIOS DE ORGANIZACIÓN LOGÍSTICA EN LOS EVENTOS Y/O ACTIVIDADES INSTITUCIONALES DE LAS DEPENDENCIAS DE LA ALCALDIA Y EL FONDO DE DESARROLLO LOCAL DE ANTONIO NARIÑO"</t>
  </si>
  <si>
    <t>INSTITUTO DISTRITAL DE LA PARTICIPACIÓN Y ACCIÓN COMUNAL</t>
  </si>
  <si>
    <t xml:space="preserve">PEN ACTA DE INICIO </t>
  </si>
  <si>
    <t>Generadores de Conciencia y Apropiación de Nuestro Entorno</t>
  </si>
  <si>
    <t>DGral. Colores para la vida</t>
  </si>
  <si>
    <t>DGral. sembrando esperanza: Huertas urbanas para una comunidad sostenible</t>
  </si>
  <si>
    <t>DGral. Lo mejor para todos</t>
  </si>
  <si>
    <t>DGral. Crear huerta urbana parque Policarpa</t>
  </si>
  <si>
    <t>DGral. Creación sin límites</t>
  </si>
  <si>
    <t>DGral. Fortalecimiento del cuidado integral para la comunidad</t>
  </si>
  <si>
    <t>FLDAN-CIA-007-2026*</t>
  </si>
  <si>
    <t>Prestar servicios profesionales, técnicos, y administrativos,en el marco de la línea de inversión 2025- 2028 Ciudad Saludable y con Bienestar, proyecto de inversión No. 2320. Acciones complementarias para personas con discapacidad y sus cuidadores;otorgamiento de Dispositivos de asistencia personal DAP a personas con discapacidad; acciones para promoción y atención en salud mental; salud sexual y reproductiva consiente en adolescentes y jóvenes, y acciones para disminución de riesgo frente (...)</t>
  </si>
  <si>
    <t>https://www.secop.gov.co/CO1ContractsManagement/Tendering/ProcurementContractEdit/View?docUniqueIdentifier=CO1.PCCNTR.8708517&amp;prevCtxUrl=https%3a%2f%2fwww.secop.gov.co%3a443%2fCO1ContractsManagement%2fTendering%2fProcurementContractManagement%2fIndex&amp;prevCtxLbl=Contratos+</t>
  </si>
  <si>
    <t>SUBRED INTEGRADA DE SERVICIO DE SALUD CENTRO ORIENTE E.S.E 1</t>
  </si>
  <si>
    <t xml:space="preserve">10 MESES </t>
  </si>
  <si>
    <t>DGral. Hidratemos de amor</t>
  </si>
  <si>
    <t>DGral. Llena de verde nuestro canal</t>
  </si>
  <si>
    <t>DGral. Comunales en acción</t>
  </si>
  <si>
    <t>Puente Aranda</t>
  </si>
  <si>
    <t>Las personas con discapacidad nos tomamos Puente Aranda en emprendimientos</t>
  </si>
  <si>
    <t>398-2024</t>
  </si>
  <si>
    <t>Aunar esfuerzos y acciones técnicas, metodológicas&lt;(&gt;,&lt;)&gt; administrativas, operativas, logísticas y financieras entre el fondo de desarrollo local de puente aranda y aldesarrollo, para el diseño, desarrollo de las estrategias y la ejecución de los proyectos relacionados en el alcance del objeto.</t>
  </si>
  <si>
    <t>https://community.secop.gov.co/Public/Tendering/ContractNoticePhases/View?PPI=CO1.PPI.32385955&amp;isFromPublicArea=True&amp;isModal=False</t>
  </si>
  <si>
    <t>FORTALECER COPACOS 2024 PUENTE ARANDA</t>
  </si>
  <si>
    <t>JUSTICIA SIN BARRERAS (Paseo de la Injusticia)</t>
  </si>
  <si>
    <t>843-2024</t>
  </si>
  <si>
    <t>Prestar los servicios logísticos integrales para ejecución de los proyectos culturales y sociales para el desarrollo económico y comunitario, dirigidos a la comunidad étnica, población vulnerable y diferencial de la localidad de Puente Aranda</t>
  </si>
  <si>
    <t>https://community.secop.gov.co/Public/Tendering/ContractNoticePhases/View?PPI=CO1.PPI.36061866&amp;isFromPublicArea=True&amp;isModal=False</t>
  </si>
  <si>
    <t>MI MASCOTA Y MI FAMILIA SI APORTAMOS</t>
  </si>
  <si>
    <t>Justicia Habitantes en Calle</t>
  </si>
  <si>
    <t>Pensar Participar e incidir</t>
  </si>
  <si>
    <t>PUENTE ARANDA DIVERSA E INCLUYENTE</t>
  </si>
  <si>
    <t>Carnaval de colores por la vida</t>
  </si>
  <si>
    <t>831-2024</t>
  </si>
  <si>
    <t>Prestar los servicios logísticos para la organización y realización de los eventos artísticos y culturales en la localidad de puente aranda</t>
  </si>
  <si>
    <t>https://community.secop.gov.co/Public/Tendering/ContractNoticePhases/View?PPI=CO1.PPI.35347962&amp;isFromPublicArea=True&amp;isModal=False</t>
  </si>
  <si>
    <t>Unión Temporal Logística de Eventos</t>
  </si>
  <si>
    <t>Recuperando espacios invisibles</t>
  </si>
  <si>
    <t>FERROCARRIL GREEN</t>
  </si>
  <si>
    <t>Implementación de frentes de seguridad con dotación tecnológica para Puente Aranda</t>
  </si>
  <si>
    <t>793-2024</t>
  </si>
  <si>
    <t>Adquirir, instalar y configurar kit de alarmas comunitarias que contribuyan a mejorar la seguridad, la participación y la convivencia ciudadana en la localidad de puente aranda</t>
  </si>
  <si>
    <t>https://community.secop.gov.co/Public/Tendering/ContractNoticePhases/View?PPI=CO1.PPI.36050561&amp;isFromPublicArea=True&amp;isModal=False</t>
  </si>
  <si>
    <t>GRUPO EMPRESARIAL SECURYTY SAS R/L VIVIANA CATALINA CHAVEZ FALLA</t>
  </si>
  <si>
    <t>Integración de la comunidad local para el bien común</t>
  </si>
  <si>
    <t>Diversidad y apropiacion de la cultura</t>
  </si>
  <si>
    <t>Colegios detràs del telòn</t>
  </si>
  <si>
    <t>Urbanismo táctico en Puente Aranda</t>
  </si>
  <si>
    <t>838-2024</t>
  </si>
  <si>
    <t>“Implementar estrategias orientadas a la atención,</t>
  </si>
  <si>
    <t>https://community.secop.gov.co/Public/Tendering/ContractNoticePhases/View?PPI=CO1.PPI.36033542&amp;isFromPublicArea=True&amp;isModal=False</t>
  </si>
  <si>
    <t>Juntanza colectiva Proceda-Mos</t>
  </si>
  <si>
    <t>Informalidad no es ilegalidad</t>
  </si>
  <si>
    <t>Gestión del riesgo "un aprendizaje, mil ventajas"</t>
  </si>
  <si>
    <t>Intervención Biblioteca Pública de Puente Aranda</t>
  </si>
  <si>
    <t>837-2024</t>
  </si>
  <si>
    <t>Aquirir a título de compraventa los elementos requeridos para el desarrollo y complemento de las acciones enmarcadas en la dotación de sedes culturales públicas de la localidad de puente aranda</t>
  </si>
  <si>
    <t>https://community.secop.gov.co/Public/Tendering/ContractNoticePhases/View?PPI=CO1.PPI.36033761&amp;isFromPublicArea=True&amp;isModal=False</t>
  </si>
  <si>
    <t>AXXION SAS</t>
  </si>
  <si>
    <t>pendiente</t>
  </si>
  <si>
    <t xml:space="preserve">Lab.Civ Huellas de Esperanza </t>
  </si>
  <si>
    <t>392-2024</t>
  </si>
  <si>
    <t>Adquirir los bienes y elementos para el funcionamiento del centro de atención del centro de Protección y Bienestar Animal de la localidad de Puente Aranda</t>
  </si>
  <si>
    <t>https://community.secop.gov.co/Public/Tendering/ContractNoticePhases/View?PPI=CO1.PPI.31919214&amp;isFromPublicArea=True&amp;isModal=False</t>
  </si>
  <si>
    <t>COLMUEBLES</t>
  </si>
  <si>
    <t>7 días</t>
  </si>
  <si>
    <t xml:space="preserve">Lab.Civ Sueños de vida para peluditos </t>
  </si>
  <si>
    <t>Lab.Civ Mujer: Conoce, aplica y ejecuta tus derechos</t>
  </si>
  <si>
    <t>Lab.Civ Arte y cultura en Puente Aranda - CAPA</t>
  </si>
  <si>
    <t>149-2024 -SECOP I</t>
  </si>
  <si>
    <t>Lab.Civ La posión del amor gastronomico</t>
  </si>
  <si>
    <t>Secretaría de Cultura Recreación y Depore</t>
  </si>
  <si>
    <t xml:space="preserve">Lab.Jov Arte - Aranda </t>
  </si>
  <si>
    <t>Lab.Jov Reencauchando Puente Aranda</t>
  </si>
  <si>
    <t>Lab.Civ Me la juego por los emprendedores</t>
  </si>
  <si>
    <t>Recursos propios</t>
  </si>
  <si>
    <t>La iniciativa se realiza por gestión propia de la alcaldía, por lo que no se incurre en un proceso de contratación. La iniciativa  ejecuta con los profesionales de la alcaldía y se desarrolla a través de la aplicación PUENTE ARANDA APP.</t>
  </si>
  <si>
    <t>Lab.Civ Turismo ambiental, solidario y productivo en Puente Aranda</t>
  </si>
  <si>
    <t>Lab.Civ Mujeres con puntada de esperanza</t>
  </si>
  <si>
    <t>Lab.Jov Recuerdos que Afloran</t>
  </si>
  <si>
    <t>Lab.Civ ¡Pensando, actuando y rodando: mujeres seguras por Puente Aranda!</t>
  </si>
  <si>
    <t>Lab.Civ Con manos de mujer: Maquillaje y costura en contra de las violencias basadas en genero</t>
  </si>
  <si>
    <t>Lab.Civ Recuper-Arte</t>
  </si>
  <si>
    <t>Lab.Civ Mujer... Somos emociones de poder</t>
  </si>
  <si>
    <t xml:space="preserve">ACUERDO DE ACCION COLECTIVA VIF 1.0 </t>
  </si>
  <si>
    <t>441-2025</t>
  </si>
  <si>
    <t>Adquirir a título de compraventa la dotación de mobiliario, con el fin de promover la inclusión socioeconómica de los actores de la economía informal en condición de vulnerabilidad mediante el fortalecimiento de sus capacidades productivas en el marco de los proyectos de inversión 2457 - Productividad y Fortalecimiento Empresarial de Puente Aranda y 2582 - Espacio Público vivo y seguro en Puente Aranda</t>
  </si>
  <si>
    <t>Contrato de compraventa</t>
  </si>
  <si>
    <t>https://community.secop.gov.co/Public/Tendering/OpportunityDetail/Index?noticeUID=CO1.NTC.8658664&amp;isFromPublicArea=True&amp;isModal=true&amp;asPopupView=true</t>
  </si>
  <si>
    <t>SOLUCIONES METÁLICAS EN ALMACENAMIENTO S.A.S. – SOLMETAL</t>
  </si>
  <si>
    <t>En ejecuciòn</t>
  </si>
  <si>
    <t>Pendiente x presentar</t>
  </si>
  <si>
    <t xml:space="preserve">Aún no se ha realizado el pago </t>
  </si>
  <si>
    <t>Promoción del manejo apropiado de los residuos “ Todos reciclamos, todos cuidamos”</t>
  </si>
  <si>
    <t>466-2025</t>
  </si>
  <si>
    <t>Plogging: Prestar los servicios logísticos para la implementación de una estrategia comunitaria de formación, participación y sensibilización ambiental enfocada en la separación en la fuente y el manejo adecuado de residuos sólidos, mediante el desarrollo de jornadas pedagógicas, actividad recreativa tipo plogging y un evento de cierre comunitario en la localidad de Puente Aranda</t>
  </si>
  <si>
    <t>https://community.secop.gov.co/Public/Tendering/OpportunityDetail/Index?noticeUID=CO1.NTC.8868781&amp;isFromPublicArea=True&amp;isModal=true&amp;asPopupView=true</t>
  </si>
  <si>
    <t>PLOGGIN FUNDACION G3</t>
  </si>
  <si>
    <t>Salud y bienestar para nuestros peluditos</t>
  </si>
  <si>
    <t>488-2025</t>
  </si>
  <si>
    <t>brigadas de atencion</t>
  </si>
  <si>
    <t>$563.479.154 Total Componente 1 $379.407.604</t>
  </si>
  <si>
    <t>Prestaciónn de servicios</t>
  </si>
  <si>
    <t>https://community.secop.gov.co/Public/Tendering/OpportunityDetail/Index?noticeUID=CO1.NTC.9165534&amp;isFromPublicArea=True&amp;isModal=true&amp;asPopupView=true</t>
  </si>
  <si>
    <t>Consorcio Puente Aranda PYBA 2025</t>
  </si>
  <si>
    <t>Esterilizaciones seguras cats-dogs Puente Aranda</t>
  </si>
  <si>
    <t>446-2025</t>
  </si>
  <si>
    <t>Compra de enseres y elementos necesarios para el montaje de un quirófano médico veterinario dentro del Centro PYBA de la localidad de Puente Aranda, en cumplimiento de la política pública distrital deproteccióny bienestar animal.</t>
  </si>
  <si>
    <t>$72.182.434 Componente 2 de LP $184.071.550</t>
  </si>
  <si>
    <t>https://community.secop.gov.co/Public/Tendering/OpportunityDetail/Index?noticeUID=CO1.NTC.8744046&amp;isFromPublicArea=True&amp;isModal=true&amp;asPopupView=true</t>
  </si>
  <si>
    <t>IMCARE S.A.S</t>
  </si>
  <si>
    <t>6 días</t>
  </si>
  <si>
    <t xml:space="preserve">Olimpiadas incluyentes y diversas localidad Puente Aranda </t>
  </si>
  <si>
    <t>414-2025</t>
  </si>
  <si>
    <t xml:space="preserve">PRESTAR LOS SERVICIOS LOGÍSTICOS PARA LA ORGANIZACIÓN Y EJECUCIÓN DE LAS DIFERENTES DISCIPLINAS DEPORTIVAS DE LOS PROGRAMAS Y/O INICIATIVAS OLIMPIADAS INCLUYENTES Y DIVERSAS DE LA LOCALIDAD DE PUENTE ARANDA, JUEGOS INTERCOLEGIADOS 2025 Y JUEGOS COMUNALES 2025 </t>
  </si>
  <si>
    <t>PRESTACIÓN DE SERVICIOS</t>
  </si>
  <si>
    <t>https://community.secop.gov.co/Public/Tendering/OpportunityDetail/Index?noticeUID=CO1.NTC.8373404</t>
  </si>
  <si>
    <t xml:space="preserve">EL MUNDO DE LAS TIC´S PARA LA PERSONA MAYOR </t>
  </si>
  <si>
    <t>341-2025  Y 342-2025</t>
  </si>
  <si>
    <t>1. PRESTAR SUS SERVICIOS DE APOYO A LA GESTION EN LOS PUNTOS VIVE DIGITAL DE LA LOCALIDAD DE PUENTE ARANDA. 2. Prestar los servicios de apoyo a la gestión al fondo de desarrollo local de Puente Aranda, para acompañar los procesos de fortalecimiento de la cultura ciudadana y la prevención de acciones delictivas y comportamientos que atenten contra la seguridad y la convivencia ciudadana.</t>
  </si>
  <si>
    <t>Prestacion de servicios</t>
  </si>
  <si>
    <t>https://community.secop.gov.co/Public/Tendering/OpportunityDetail/Index?noticeUID=CO1.NTC.8046724&amp;isFromPublicArea=True&amp;isModal=true&amp;asPopupView=true</t>
  </si>
  <si>
    <t xml:space="preserve">1. JOSHER FAROUK NIÑO CASTIBLANCO 2. FREDY ALEXANDER HUERTAS CHAPARRO </t>
  </si>
  <si>
    <t>1. 08 de mayo de 2025 2. 12 de mayo de 2025</t>
  </si>
  <si>
    <t>1. $28.800.000 2. $28.800.000</t>
  </si>
  <si>
    <t>BIENESTAR SOCIAL PARA LA INFORMALIDAD</t>
  </si>
  <si>
    <t>Adquirir a título de compraventa la dotación de mobiliario, con el fin de promover la inclusión socioeconómica de los actores de la economía informal en condición de vulnerabilidad mediante el fortalecimiento de sus capacidades productivas en el marco de los proyectos de inversión 2457 - Productividad y Fortalecimiento Empresarial de Puente Aranda y 2582 – Espacio Público vivo y seguro en Puente Aranda.</t>
  </si>
  <si>
    <t>3,2,1 MUJERES ACCIÓN Mujeres de Puente Aranda Previniendo la Violencia con Periodismo Comunitario</t>
  </si>
  <si>
    <t>428-2025</t>
  </si>
  <si>
    <t>PRESTAR SERVICIOS PROFESIONALES Y LOGÍSTICOS PARA FORTALECER LA PREVENCIÓN DEL FEMINICIDIO Y LAS VIOLENCIAS BASADAS EN GÉNERO EN LA LOCALIDAD DE PUENTE ARANDA, MEDIANTE PROCESOS DE SENSIBILIZACIÓN, DESARROLLADOS A TRAVÉS DE ACCIONES CULTURALES Y PEDAGÓGICAS EN EL MARCO DEL PROYECTO 2304 MUJERES UNIDAS POR UNA HISTORIA SIN VIOLENCIA</t>
  </si>
  <si>
    <t>prestación de servicios</t>
  </si>
  <si>
    <t>https://community.secop.gov.co/Public/Tendering/ContractNoticePhases/View?PPI=CO1.PPI.40691694&amp;isFromPublicArea=True&amp;isModal=False</t>
  </si>
  <si>
    <t xml:space="preserve">LAS MUJERES SE PROTEGEN EN PUENTE ARANDA </t>
  </si>
  <si>
    <t>437-2025</t>
  </si>
  <si>
    <t>Prestar los servicios requeridos para desarrollar actividades de capacitación orientadas al fortalecimiento de habilidades en defensa personal y autocuidado, así como realizar la conmemoración de la semana por la paz, en el marco del proyecto de inversión no. 2297 paz y reconciliación en Puente Aranda.</t>
  </si>
  <si>
    <t>https://community.secop.gov.co/Public/Tendering/OpportunityDetail/Index?noticeUID=CO1.NTC.8557577&amp;isFromPublicArea=True&amp;isModal=False</t>
  </si>
  <si>
    <t>FUNDACION DE CIENCIA Y TECNOLOGIA GLOBAL - FUNCITEG</t>
  </si>
  <si>
    <t>11 de marzo 2026</t>
  </si>
  <si>
    <t>19 de mayo 2026</t>
  </si>
  <si>
    <t>Círculos Digitales de Cuidado y Emprendimiento para Mujeres Cuidadoras de Puente Aranda</t>
  </si>
  <si>
    <t>434-2025</t>
  </si>
  <si>
    <t>PRESTACIÓN DE SERVICIOS OPERATIVOS PARA FORTALECER LA</t>
  </si>
  <si>
    <t>https://community.secop.gov.co/Public/Tendering/OpportunityDetail/Index?noticeUID=CO1.NTC.8569058&amp;isFromPublicArea=True&amp;isModal=true&amp;asPopupView=true</t>
  </si>
  <si>
    <t>Puente Aranda Vive Freestyle</t>
  </si>
  <si>
    <t>Aunar esfuerzos técnicos, administrativos y financieros entre la SCRD,</t>
  </si>
  <si>
    <t>Convenio interadministrativo</t>
  </si>
  <si>
    <t>secretaria de cultura/IDARTES</t>
  </si>
  <si>
    <t>Diplomado 360°:  Participación Ciudadana y Convivencia Comunitaria en Puente Aranda</t>
  </si>
  <si>
    <t>470-2025</t>
  </si>
  <si>
    <t>Desarrollar un proceso de formación mediante un diplomado en participación ciudadana, que permita fortalecer los conocimientos, habilidades y competencias de actores comunitarios y sociales de la localidad de Puente Aranda, en el marco del proyecto de inversión 2451 "Puente Aranda Participativa</t>
  </si>
  <si>
    <t>https://community.secop.gov.co/Public/Tendering/OpportunityDetail/Index?noticeUID=CO1.NTC.8907559&amp;isFromPublicArea=True&amp;isModal=true&amp;asPopupView=true</t>
  </si>
  <si>
    <t>CUN</t>
  </si>
  <si>
    <t>Turisteando con el parche de Puente Aranda</t>
  </si>
  <si>
    <t>Prestar los servicios necesarios para el diseño, implementación y ejecución de una estrategia integral de gestión y promoción turística en la localidad de Puente Aranda, que incluya la identificación y fortalecimiento de la oferta turística local, el desplazamiento seguro dentro de la localidad, la realización de actividades de sensibilización y formación para actores del sector, y la ejecución de eventos en el marco del proyecto 2449 - “Gestión y desarrollo turístico en Puente Aranda”.</t>
  </si>
  <si>
    <t>https://community.secop.gov.co/Public/Tendering/OpportunityDetail/Index?noticeUID=CO1.NTC.8823260&amp;isFromPublicArea=True&amp;isModal=true&amp;asPopupView=true</t>
  </si>
  <si>
    <t>UNIÓN TEMPORAL SERVICIOS AMBIENTALES</t>
  </si>
  <si>
    <t>Sana convivencia con tenedores de perros: ambiente limpio y seguro</t>
  </si>
  <si>
    <t>447-2025</t>
  </si>
  <si>
    <t>PRESTAR LOS SERVICIOS PEDAGÓGICOS, COMUNICATIVOS, LOGÍSTICOS Y OPERATIVOS PARA EL DESARROLLO DE DOS INICIATIVAS COMUNITARIAS ORIENTADAS A FORTALECER LA CONVIVENCIA PACÍFICA, LA CULTURA CIUDADANA, LA RESOLUCIÓN DE CONFLICTOS Y LA PREVENCIÓN DE VIOLENCIAS EN ESPACIOS PÚBLICOS DE LA LOCALIDAD DE PUENTE ARANDA</t>
  </si>
  <si>
    <t>https://community.secop.gov.co/Public/Tendering/OpportunityDetail/Index?noticeUID=CO1.NTC.8716353&amp;isFromPublicArea=True&amp;isModal=true&amp;asPopupView=true</t>
  </si>
  <si>
    <t xml:space="preserve">UT Armonia Comunitaria </t>
  </si>
  <si>
    <t>Banco de Semillas Comunitario en Puente Aranda</t>
  </si>
  <si>
    <t>481-2025</t>
  </si>
  <si>
    <t>Prestar servicios para el fortalecimiento ambiental en la localidad de Puente Aranda, mediante acciones pedagógicas en separación en la fuente y reciclaje, mantenimiento de muros verdes, dotación para huertas urbanas y puesta en marcha de un banco de semillas para la conservación ex situ de especies criollas y/o nativas, en el marco del Proyecto de Inversión 2565 "Puente Aranda Ecoactiva"</t>
  </si>
  <si>
    <t>https://community.secop.gov.co/Public/Tendering/OpportunityDetail/Index?noticeUID=CO1.NTC.8992575&amp;isFromPublicArea=True&amp;isModal=true&amp;asPopupView=true</t>
  </si>
  <si>
    <t>C&amp;M INGENIERÍA Y SERVICIOS AMBIENTALES SAS</t>
  </si>
  <si>
    <t>DDifMujer. Puentes Aranda Mujeres Centro de vida</t>
  </si>
  <si>
    <t>DGral. LABORATORIO ENGANCHATE A TU BIENESTAR</t>
  </si>
  <si>
    <t>479-2025</t>
  </si>
  <si>
    <t>Prestar el servicio para desarrollar actividades operativas y logísticas para la</t>
  </si>
  <si>
    <t>$42´314.139</t>
  </si>
  <si>
    <t>https://community.secop.gov.co/Public/Tendering/OpportunityDetail/Index?noticeUID=CO1.NTC.9003050&amp;isFromPublicArea=True&amp;isModal=true&amp;asPopupView=true</t>
  </si>
  <si>
    <t>Distrindustrial S.A.S.</t>
  </si>
  <si>
    <t>Dgral. Puente Aranda Activa 2025</t>
  </si>
  <si>
    <t>125-2025</t>
  </si>
  <si>
    <t>PRESTAR LOS SERVICIOS PROFESIONALES REQUERIDOS PARA APOYAR LA FORMULACION, PROCESO DE CONTRATACION, EVALUACION, SEGUIMIENTO Y LIQUIDACION DE PROYECTOS, PARA ASEGURAR LA ADECUADA INVERSION DE RECURSOS LOCALES Y EL CUMPLIMIENTO DE LAS METAS DEL MISMO, EN LO REFERENTE AL PROYECTO 2369.</t>
  </si>
  <si>
    <t>CONTRATO DE PRESTACION DE SERVICIOS PROFESIONALES</t>
  </si>
  <si>
    <t>https://community.secop.gov.co/Public/Tendering/OpportunityDetail/Index?noticeUID=CO1.NTC.7909490&amp;isFromPublicArea=True&amp;isModal=true&amp;asPopupView=true https://community.secop.gov.co/Public/Tendering/OpportunityDetail/Index?noticeUID=CO1.NTC.7909588&amp;isFromPublicArea=True&amp;isModal=true&amp;asPopupView=true</t>
  </si>
  <si>
    <t>Gina Vanessa Silva Gómez</t>
  </si>
  <si>
    <t>189-2025</t>
  </si>
  <si>
    <t>Miguel Fernando Reyes Maldonado</t>
  </si>
  <si>
    <t>190-2025</t>
  </si>
  <si>
    <t>Gladys Medina Garcia</t>
  </si>
  <si>
    <t>216-2025</t>
  </si>
  <si>
    <t>Diego Noy López</t>
  </si>
  <si>
    <t>225-2025</t>
  </si>
  <si>
    <t>Kevin Daniel Barajas Castillo</t>
  </si>
  <si>
    <t>236-2025</t>
  </si>
  <si>
    <t>Camilo Andres Varela Barreto</t>
  </si>
  <si>
    <t>NO TIENE</t>
  </si>
  <si>
    <t>237-2025</t>
  </si>
  <si>
    <t>Felio Mauricio Ferro Rojas</t>
  </si>
  <si>
    <t>Diana Marcela Casallas López</t>
  </si>
  <si>
    <t>Henry Giancarlo Guevara Mila</t>
  </si>
  <si>
    <t>246-2025</t>
  </si>
  <si>
    <t>Diana Lucia Sánchez Pérez</t>
  </si>
  <si>
    <t>247-2025</t>
  </si>
  <si>
    <t>Juan Sebastian Rodriguez Leon</t>
  </si>
  <si>
    <t>252-2025</t>
  </si>
  <si>
    <t>Hector Eduardo Torres Arboleda</t>
  </si>
  <si>
    <t>Adriana María Salazar Vasquez</t>
  </si>
  <si>
    <t>264-2025</t>
  </si>
  <si>
    <t>Carlos Eduardo Peña</t>
  </si>
  <si>
    <t>265-2025</t>
  </si>
  <si>
    <t>Bryan David Sánchez</t>
  </si>
  <si>
    <t>266-2025</t>
  </si>
  <si>
    <t>Carlos Andrés Cajamarca Medina</t>
  </si>
  <si>
    <t>283-2025</t>
  </si>
  <si>
    <t>Juliette Bejarano Pulido</t>
  </si>
  <si>
    <t>284-2025</t>
  </si>
  <si>
    <t>Giovanny Alexander Cañon Alvarado</t>
  </si>
  <si>
    <t>356-2025</t>
  </si>
  <si>
    <t>Oswaldo Vargas Gil</t>
  </si>
  <si>
    <t xml:space="preserve">DGral. FESTIVALES CULTURALES Y ARTISTICOS TRADICIONALES DE LA LOCALIDAD DE PUENTE ARANDA </t>
  </si>
  <si>
    <t>501-2025</t>
  </si>
  <si>
    <t>PRESTAR LOS SERVICIOS PARA LA IMPLEMENTACIÓN DE LA ESCUELA DE FORMACIÓN ARTÍSTICA DE PUENTE ARANDA EFAPA, MEDIANTE EL DESARROLLO DE PROCESOS FORMATIVOS, PEDAGÓGICOS, CULTURALES, ARTÍSTICOS, PATRIMONIALES E INTERCULTURALES DIRIGIDOS A LA COMUNIDAD LOCAL, ORIENTADOS AL FORTALECIMIENTO DE LAS CAPACIDADES, HABILIDADES Y EXPRESIONES ARTÍSTICAS DE LOS HABITANTES DE LA LOCALIDAD</t>
  </si>
  <si>
    <t>https://community.secop.gov.co/Public/Tendering/OpportunityDetail/Index?noticeUID=CO1.NTC.9309797&amp;isFromPublicArea=True&amp;isModal=true&amp;asPopupView=true</t>
  </si>
  <si>
    <t>PRODEPORT LTDA</t>
  </si>
  <si>
    <t xml:space="preserve">Dgral. Escuelas de formación deportiva integral </t>
  </si>
  <si>
    <t>070-2025</t>
  </si>
  <si>
    <t>https://community.secop.gov.co/Public/Tendering/OpportunityDetail/Index?noticeUID=CO1.NTC.7909588&amp;isFromPublicArea=True&amp;isModal=true&amp;asPopupView=true</t>
  </si>
  <si>
    <t>Rafael Arturo Jaque Tenjo</t>
  </si>
  <si>
    <t>192-2025</t>
  </si>
  <si>
    <t>Nelson David Vera Gallo</t>
  </si>
  <si>
    <t>248-2025</t>
  </si>
  <si>
    <t>Diego Enrique Bueno Triviño</t>
  </si>
  <si>
    <t>242-2025</t>
  </si>
  <si>
    <t>Angel Alexander Zambrano Pulido</t>
  </si>
  <si>
    <t>267-2025</t>
  </si>
  <si>
    <t>Hugo Alexander Rubio Herrera</t>
  </si>
  <si>
    <t>269-2025</t>
  </si>
  <si>
    <t>Juan Sebastian Torres Martinez</t>
  </si>
  <si>
    <t>193-2025</t>
  </si>
  <si>
    <t>María Camila Pineda Ramírez</t>
  </si>
  <si>
    <t>219-2025</t>
  </si>
  <si>
    <t>Nicolás Esteban Medina León</t>
  </si>
  <si>
    <t>268-2025</t>
  </si>
  <si>
    <t>Oscar Gihovany Medina Carroll</t>
  </si>
  <si>
    <t>194-2025</t>
  </si>
  <si>
    <t>Rossemberth Gutiérrez Aguilar</t>
  </si>
  <si>
    <t>243-2025</t>
  </si>
  <si>
    <t>Juan Sebastián Mayorga Cifuentes</t>
  </si>
  <si>
    <t>249-2025</t>
  </si>
  <si>
    <t>Susan Jhoann Vargas Castro</t>
  </si>
  <si>
    <t>240-2025</t>
  </si>
  <si>
    <t>Javier Andres Sandoval Bello</t>
  </si>
  <si>
    <t>233-2025</t>
  </si>
  <si>
    <t>Jose Daniel Bermejo Bejarano</t>
  </si>
  <si>
    <t>277-2025</t>
  </si>
  <si>
    <t>Diego Hernan Romero Gil</t>
  </si>
  <si>
    <t>300-2025</t>
  </si>
  <si>
    <t>Yulieth Alexandra Riaño Espitia</t>
  </si>
  <si>
    <t>293-2025</t>
  </si>
  <si>
    <t>Jairziniho Guitierrez Aguilar</t>
  </si>
  <si>
    <t>244-2025</t>
  </si>
  <si>
    <t>Peter Steven Zipacon Melo</t>
  </si>
  <si>
    <t>253-2025</t>
  </si>
  <si>
    <t>Diego Alexander Baez Hernandez</t>
  </si>
  <si>
    <t>281-2025</t>
  </si>
  <si>
    <t>Luis Fernando Pardo Ramos</t>
  </si>
  <si>
    <t>212-2025</t>
  </si>
  <si>
    <t>Alfredo Alejandro Gallo</t>
  </si>
  <si>
    <t>Catherine Astrid Moreno Buitrago</t>
  </si>
  <si>
    <t>370-2025</t>
  </si>
  <si>
    <t>German Raul Useche Polanco</t>
  </si>
  <si>
    <t>389-2025</t>
  </si>
  <si>
    <t>Camilo Andres Melo Leon</t>
  </si>
  <si>
    <t>Dgral. Puente Aranda Inteligente y Digital</t>
  </si>
  <si>
    <t>DGral. REALIZACIÓN DE EVENTOS TRTADICIONALES  CULTURALES Y ARTISTICOS DE PUENTE ARANDA</t>
  </si>
  <si>
    <t>475-2025</t>
  </si>
  <si>
    <t>PRESTAR LOS SERVICIOS LOGÍSTICOS PARA APOYAR LA PLANEACIÓN, ORGANIZACIÓN Y REALIZACIÓN DE LAS ACTIVIDADES Y EVENTOS CULTURALES, ARTÍSTICOS Y COMUNITARIOS QUE SE DESARROLLEN EN LA LOCALIDAD DE PUENTE ARANDA</t>
  </si>
  <si>
    <t>prestacion de servicios</t>
  </si>
  <si>
    <t>https://community.secop.gov.co/Public/Tendering/OpportunityDetail/Index?noticeUID=CO1.NTC.8933575&amp;isFromPublicArea=True&amp;isModal=true&amp;asPopupView=true</t>
  </si>
  <si>
    <t>Hogares Si a la Vida</t>
  </si>
  <si>
    <t xml:space="preserve">DGral. FESTIVAL GÓSPEL PUENTE ARANDA </t>
  </si>
  <si>
    <t xml:space="preserve">D.Gral. Victimas del conflicto </t>
  </si>
  <si>
    <t>460-2025</t>
  </si>
  <si>
    <t>Prestar los servicios para el levantamiento de información, edición, corrección de estilo y textos, diseño, diagramación e impresión de 300 ejemplares de un libro que recopile las experiencias de las víctimas del conflicto armado asentadas en la localidad de Puente Aranda, en el marco del Proyecto de inversión No. 2297 - Paz y Reconciliación en Puente Aranda.</t>
  </si>
  <si>
    <t>https://community.secop.gov.co/Public/Tendering/OpportunityDetail/Index?noticeUID=CO1.NTC.8904573&amp;isFromPublicArea=True&amp;isModal=true&amp;asPopupView=true</t>
  </si>
  <si>
    <t>Nostos company S,.A.S.</t>
  </si>
  <si>
    <t>10 de marzo 2026</t>
  </si>
  <si>
    <t>22 de abril 2026</t>
  </si>
  <si>
    <t>Dgral. Puente Aranda se la juega por la familia. Jugar para sanar</t>
  </si>
  <si>
    <t>464-2025</t>
  </si>
  <si>
    <t>PRESTAR SERVICIOS PROFESIONALES Y LOGÍSTICOS PARA EL DISEÑO, IMPLEMENTACIÓN Y ARTICULACIÓN DE UNA ESTRATEGIA INTEGRAL DE PREVENCIÓN DE LA VIOLENCIA INTRAFAMILIAR Y/O SEXUAL EN LA LOCALIDAD DE PUENTE ARANDA, MEDIANTE LA CREACIÓN DE UNA ESCUELA DE PADRES Y MADRES Y LA ACTIVACIÓN DE UNA RED DE COMERCIOS LOCALES SEGUROS, EN EL MARCO DEL PROYECTO DE INVERSIÓN "MUJERES CONSTRUYENDO JUTNAS" Y DEL PLAN DE DESARROLLO LOCAL 2025-2028 "PUENTE ARANSA CAMINA SEGURA"</t>
  </si>
  <si>
    <t>https://community.secop.gov.co/Public/Tendering/OpportunityDetail/Index?noticeUID=CO1.NTC.8881244&amp;isFromPublicArea=True&amp;isModal=true&amp;asPopupView=true</t>
  </si>
  <si>
    <t>CONSULTORES Y ASESORES TIC</t>
  </si>
  <si>
    <t xml:space="preserve">DDifMujer. mujeres cuidadoras autonomas y saludables de puente aranda </t>
  </si>
  <si>
    <t>DDifMujer. FORTALECIMIENTO DE CAPACIDADES PARA EL EJERCICIO DE LOS DERECHOS DE LAS MUJERES</t>
  </si>
  <si>
    <t>482-2025</t>
  </si>
  <si>
    <t>Contratar la prestación de servicios para la implementación integral de acciones de formación, capacitación, asistencia técnica y entrega de incentivos para apoyar la autonomía económica de mujeres y población víctima del conflicto armado de la Localidad de Puente Aranda.</t>
  </si>
  <si>
    <t>https://community.secop.gov.co/Public/Tendering/OpportunityDetail/Index?noticeUID=CO1.NTC.8985578&amp;isFromPublicArea=True&amp;isModal=true&amp;asPopupView=true</t>
  </si>
  <si>
    <t>FUNCITEG</t>
  </si>
  <si>
    <t>DDifMujer. FORTALECIMIENTO LA ECONOMIA DE LAS MUJERES UN CAMPO PARA LA AUTONOMIA</t>
  </si>
  <si>
    <t xml:space="preserve"> Valor  </t>
  </si>
  <si>
    <t>La Candelaria</t>
  </si>
  <si>
    <t>Las canas se toman la palabra</t>
  </si>
  <si>
    <t>FDLC-CPS-401-2024</t>
  </si>
  <si>
    <t>PRESTAR SERVICIOS PARA REALIZAR ACCIONES DE CAPACITACION Y FORTALECIMIENTO A ORGANIZACIONES SOCIALES, E INSTANCIAS DE PARTICIPACIÓN CIUDADANA EN LA LOCALIDAD DE LA CANDELARIA</t>
  </si>
  <si>
    <t xml:space="preserve"> $          183,248,958</t>
  </si>
  <si>
    <t>https://community.secop.gov.co/Public/Tendering/OpportunityDetail/Index?noticeUID=CO1.NTC.7186468&amp;isFromPublicArea=True&amp;isModal=False</t>
  </si>
  <si>
    <t>FUNDACIÓN G3</t>
  </si>
  <si>
    <t>6 (Meses)</t>
  </si>
  <si>
    <t xml:space="preserve">Finalizado </t>
  </si>
  <si>
    <t>Los sabios se toman la Candelaria</t>
  </si>
  <si>
    <t>6 (Meses)</t>
  </si>
  <si>
    <t>Deporte sin limites la candelaria</t>
  </si>
  <si>
    <t>FDLC-CPS-389-2024</t>
  </si>
  <si>
    <t>PRESTAR SERVICIOS OPERATIVOS, LOGÍSTICOS Y TÉCNICOS, ASÍ COMO EL SUMINISTRO DE BIENES PARA LA REALIZACIÓN DE EVENTOS Y ACTIVIDADES DEPORTIVAS, RECREATIVAS Y DE ACTIVIDAD FÍSICA, REQUERIDAS EN EL MARCO DEL PROYECTO DE INVERSIÓN 1611: "LA CANDELARIA ACTIVA: REFERENTE EN CULTURA, DEPORTE, RECREACIÓN"</t>
  </si>
  <si>
    <t xml:space="preserve"> $          293,102,753</t>
  </si>
  <si>
    <t>https://community.secop.gov.co/Public/Tendering/OpportunityDetail/Index?noticeUID=CO1.NTC.7007579&amp;isFromPublicArea=True&amp;isModal=False</t>
  </si>
  <si>
    <t>5 (Meses)</t>
  </si>
  <si>
    <t>Atender las necesidades de los vendedores informales</t>
  </si>
  <si>
    <t>FDLC-COP-407-2024</t>
  </si>
  <si>
    <t>PROMOVER LA INCLUSIÓN Y BIENESTAR DE LOS VENDEDORES INFORMALES, VINCULÁNDOLOS A CÍRCULOS ECONÓMICOS PRODUCTIVOS, A TRAVÉS DEL MANTENIMIENTO Y EMBELLECIMIENTO DEL ESPACIO PÚBLICO DE LA CANDELARIA</t>
  </si>
  <si>
    <t xml:space="preserve"> $          145,023,094</t>
  </si>
  <si>
    <t>https://community.secop.gov.co/Public/Tendering/ContractNoticePhases/View?PPI=CO1.PPI.35752307&amp;isFromPublicArea=True&amp;isModal=False</t>
  </si>
  <si>
    <t>SGI DE COLOMBIA SAS</t>
  </si>
  <si>
    <t>1 (Meses)</t>
  </si>
  <si>
    <t>Candelaria Justa y en paz</t>
  </si>
  <si>
    <t>FDLC-CPS-383-2024</t>
  </si>
  <si>
    <t>PRESTAR LOS SERVICIOS PARA LA REALIZACIÓN DE ACTIVIDADES QUE PROMUEVAN MEJORAR LA CONVIVENCIA Y FORTALECER LOS CONOCIMIENTOS DE LOS CIUDADANOS EN METODOS DE ACCESO A LA JUSTICIA EN LA LOCALIDAD DE LA CANDELARIA</t>
  </si>
  <si>
    <t xml:space="preserve"> $            50,188,800</t>
  </si>
  <si>
    <t>https://community.secop.gov.co/Public/Tendering/OpportunityDetail/Index?noticeUID=CO1.NTC.7040046&amp;isFromPublicArea=True&amp;isModal=False</t>
  </si>
  <si>
    <t>CONSORCIO CANDELARIA 2024</t>
  </si>
  <si>
    <t>4 (Meses)</t>
  </si>
  <si>
    <t>Una nueva luz en tu camino, la candelaria</t>
  </si>
  <si>
    <t>Forjando tradiciones en la candelaria</t>
  </si>
  <si>
    <t>FDLC-CIA-388-2024 - FDLC-CIA-755-2024</t>
  </si>
  <si>
    <t>Aunar esfuerzos técnicos, administrativos y financieros con el fin de desarrollar acciones articuladas entre la SCRD, la FUGA y los Fondos de Desarrollo Local de La Candelaria, Los Mártires y Santa Fe, orientadas a la estructuración, planeación y ejecución del programa Más Cultura Local 2024, con el propósito de fortalecer a los agentes culturales y creativos e impulsar los procesos de transformación social y económica en las localidades de Bogotá.</t>
  </si>
  <si>
    <t>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t>
  </si>
  <si>
    <t>SCRD- FUGA-FDL SANTAFE, MARTIRES Y CANDELARIA</t>
  </si>
  <si>
    <t xml:space="preserve">	362 Días</t>
  </si>
  <si>
    <t>la candelaria reconociendo los pueblos indigenas</t>
  </si>
  <si>
    <t>Encuentros afrobrasileros candelaria</t>
  </si>
  <si>
    <t>El futbol es vida</t>
  </si>
  <si>
    <t>SEMILLERO DE MUJERES</t>
  </si>
  <si>
    <t>Convivencia y supervivencia frente a un desastre generado por el hombre y el cambio climático</t>
  </si>
  <si>
    <t>FDLC-CPS-402-2024</t>
  </si>
  <si>
    <t>PRESTAR LOS SERVICIOS LOGISTICOS Y TECNICOS PARA LA REALIZACIÓN DE CAPACITACIONES, INTERVENCIONES FÍSICAS Y JORNADAS DE PREVENCIÓN CON EL FIN DE FORTALECER LAS CAPACIDADES LOCALES DE RESPUESTA A DESASTRES Y EMERGENCIAS, LA REDUCCIÓN DEL RIESGO Y LA ADAPTACIÓN AL CAMBIO CLIMÁTICO, EN EL MARCO DEL PROYECTO 1702 LA CANDELARIA PREVENTIVA: EFICIENCIA EN LA ATENCIÓN DE EMERGENCIAS</t>
  </si>
  <si>
    <t>https://community.secop.gov.co/Public/Tendering/OpportunityDetail/Index?noticeUID=CO1.NTC.7068875&amp;isFromPublicArea=True&amp;isModal=true&amp;asPopupView=true</t>
  </si>
  <si>
    <t>Ayudemos a nuestros adultos</t>
  </si>
  <si>
    <t>Siembra salud y arte</t>
  </si>
  <si>
    <t>FDLC-CPS-397-2024</t>
  </si>
  <si>
    <t>REALIZAR LAS ACTIVIDADES DE APROPIACIÓN, RESIGNIFICACIÓN AMBIENTAL, DESARROLLO DE ACCIONES DE AGRICULTURA URBANA, IMPLEMENTACIÓN, REHABILITACIÓN, RESTAURACIÓN Y MANTENIMIENTO DE LAS COBERTURAS VEGETALES EN LA LOCALIDAD DE LA CANDELARIA, EN ALCANCE AL PLAN DE DESARROLLO LOCAL 2021 - 2024</t>
  </si>
  <si>
    <t xml:space="preserve"> $          812,178,256</t>
  </si>
  <si>
    <t>https://community.secop.gov.co/Public/Tendering/OpportunityDetail/Index?noticeUID=CO1.NTC.7044200&amp;isFromPublicArea=True&amp;isModal=true&amp;asPopupView=true</t>
  </si>
  <si>
    <t xml:space="preserve">CONSORCIO AMBIENTAL O&amp;F </t>
  </si>
  <si>
    <t>14 MESES</t>
  </si>
  <si>
    <t>El veci emprende</t>
  </si>
  <si>
    <t>Candelaria Rock</t>
  </si>
  <si>
    <t>Lab.Civ Campamento tejiendo famiilas</t>
  </si>
  <si>
    <t>CI 414 2024</t>
  </si>
  <si>
    <t>AUNAR ESFUERZOS TECNICOS, ADMNISTRATIVOS, LOGÍSTICOS Y FINANCIEROS PARA REALIZAR EL DISEÑO E IMPLEMENTACIÓN DE ESTRATEGIAS QUE CONTRIBUYAN A LA GARANTÍA DE LOS DERECHOS DE LAS MUJERES, A PARTIR DE ACCIONES DE DESARROLLO DE CAPACIDADES Y, LA PREVENCION DE VIOLENCIA INTRAFAMILIAR Y/O SEXUAL EN LA LOCALIDAD DE LA CANDELARIA</t>
  </si>
  <si>
    <t xml:space="preserve"> $          500,000,000</t>
  </si>
  <si>
    <t>Contratos o convenios Interadministrativos (con valor)</t>
  </si>
  <si>
    <t>https://community.secop.gov.co/Public/Tendering/OpportunityDetail/Index?noticeUID=CO1.NTC.7239278&amp;isFromPublicArea=True&amp;isModal=true&amp;asPopupView=true</t>
  </si>
  <si>
    <t xml:space="preserve">Lab.Civ Mujeres al poder </t>
  </si>
  <si>
    <t>UMBRAL</t>
  </si>
  <si>
    <t>Lab.Civ Candelaria protegiendo los animales</t>
  </si>
  <si>
    <t>FDLC-CPS-210-2024</t>
  </si>
  <si>
    <t>PRESTAR LOS SERVICIOS LOGISTICOS Y PROFESIONALES PARA EL DESARROLLO DE JORNADAS DE ESTERILIZACIÓN, ATENCIÓN MÉDICA VETERINARIA Y FOMENTO DE CONCIENCIA ANIMALISTA EN LA LOCALIDAD CON EL FIN DE PROTEGER A LOS ANIMALES DE COMPAÑIA Y EN CONDICIÓN DE HABITABILIDAD DE CALLE, EN EL MARCO DEL PROYE CTO DE INVERSIÓN 1704 "LA CANDELARIA ANIMALISTA: MEJORES CONDICIONES PARA LOS ANIMALES</t>
  </si>
  <si>
    <t xml:space="preserve"> $          483,405,078</t>
  </si>
  <si>
    <t>https://community.secop.gov.co/Public/Tendering/OpportunityDetail/Index?noticeUID=CO1.NTC.6278407&amp;isFromPublicArea=True&amp;isModal=true&amp;asPopupView=true</t>
  </si>
  <si>
    <t>IMPECOS SAS</t>
  </si>
  <si>
    <t>Lab.Civ Aprendiendo con nuestros peludos</t>
  </si>
  <si>
    <t>Lab.Jov Parchando con el deporte</t>
  </si>
  <si>
    <t>Lab.Jov La candelaria talento juvenil hecho vida</t>
  </si>
  <si>
    <t xml:space="preserve">Lab.Jov Incidir para existir: jóvenes participan y construyen por una Candelaria democrática. </t>
  </si>
  <si>
    <t>InnovArte: Cultura Viva en Movimiento</t>
  </si>
  <si>
    <t>FDLC-CIA-680-2025 -FDLC-CIA-223</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</si>
  <si>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</si>
  <si>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 $          442.000.000</t>
  </si>
  <si>
    <t>https://community.secop.gov.co/Public/Tendering/OpportunityDetail/Index?noticeUID=CO1.NTC.8445134&amp;isFromPublicArea=True&amp;isModal=true&amp;asPopupView=true</t>
  </si>
  <si>
    <t>SECRETARÍA DISTRITAL DE CULTURA RECREACIÓN Y DEPORTE</t>
  </si>
  <si>
    <t>0%%</t>
  </si>
  <si>
    <t>El corazón de Bogotá vive con historia y cultura</t>
  </si>
  <si>
    <t>FDLC-CIA-680-2025-FDLC-CIA-223</t>
  </si>
  <si>
    <t>Eduquémonos por los animales: su bienestar es nuestra responsabilidad</t>
  </si>
  <si>
    <t>FDLC-SAMC-008-2025</t>
  </si>
  <si>
    <t>PRESTAR LOS SERVICIOS MÉDICO-VETERINARIOS PARA LA ATENCIÓN DE ANIMALES DE COMPAÑÍA Y EN CONDICIÓN DE VULNERABILIDAD DE ESPECIE CANINA Y FELINA EN LA LOCALIDAD DE CANDELARIA, MEDIANTE ACCIONES DE ESTERILIZACIÓN, URGENCIAS VETERINARIAS, BRIGADAS MÉDICO-VETERINARIAS INCLUIDO EL SUMINISTRO DE MEDICAMENTOS E INSUMOS ; ASÍ COMO EL DESARROLLO DE ESTRATEGIAS DE ADOPCIÓN Y EDUCACIÓN EN BIENESTAR A ANIMAL.</t>
  </si>
  <si>
    <t>https://community.secop.gov.co/Public/Tendering/OpportunityDetail/Index?noticeUID=CO1.NTC.8772878&amp;isFromPublicArea=True&amp;isModal=true&amp;asPopupView=true</t>
  </si>
  <si>
    <t>La Candelaria funciona 24/7 por nuestros animales</t>
  </si>
  <si>
    <t>Esterilizar es un acto de amor y compasión por los animales</t>
  </si>
  <si>
    <t>Bailando Nuestra Esencia</t>
  </si>
  <si>
    <t>FDLC-SUM-413-2025</t>
  </si>
  <si>
    <t>CONTRATAR EL SUMINISTRO Y PROMOVER EL USO DE ELEMENTOS PARA LA FORMACION ARTISTICA; CULTURAL Y PATRIMONIAL DE LAS ESCUELAS Y ORGANIZACIONES CULTURALES DE LA LOCALIDAD DE LA CANDELARIA</t>
  </si>
  <si>
    <t xml:space="preserve"> $          151.185.088</t>
  </si>
  <si>
    <t>SUMINISTROS</t>
  </si>
  <si>
    <t>https://www.secop.gov.co/CO1ContractsManagement/Tendering/ProcurementContractEdit/View?docUniqueIdentifier=CO1.PCCNTR.8521907&amp;prevCtxUrl=https%3a%2f%2fwww.secop.gov.co%3a443%2fCO1ContractsManagement%2fTendering%2fProcurementContractManagement%2fIndex&amp;prevCtxLbl=Contratos+</t>
  </si>
  <si>
    <t>UT PROYECTOS LOGISTICOS</t>
  </si>
  <si>
    <t xml:space="preserve"> 3 MESES</t>
  </si>
  <si>
    <t>Festival de Artes y Oficios de La Candelaria</t>
  </si>
  <si>
    <t>FDLC-CIA-680 FDLC-CIA-223</t>
  </si>
  <si>
    <t>FESTIVAL CANDELALMA</t>
  </si>
  <si>
    <t>FDLC-CIA-420-2025</t>
  </si>
  <si>
    <t>AUNAR ESFUERZOS TÉCNICOS; ADMINISTRATIVOS; OPERATIVOS; LOGÍSTICOS; FINANCIEROS Y ECONÓMICOS ENTRE EL FONDO DE DESARROLLO LOCAL DE CANDELARIA Y LA FUNDACIÓN GILBERTO ALZATE AVENDAÑO PARA REALIZAR ACTIVIDADES ARTISTICAS CULTURALES NAVIDEÑAS Y EL FESTIVAL DE BLANCOS Y NEGROS DE BOGOTA; EN LA LOCALIDAD DE LA CANDELARIA</t>
  </si>
  <si>
    <t xml:space="preserve"> $          260.343.865</t>
  </si>
  <si>
    <t>Otro</t>
  </si>
  <si>
    <t>https://community.secop.gov.co/Public/Tendering/OpportunityDetail/Index?noticeUID=CO1.NTC.8773712&amp;isFromPublicArea=True&amp;isModal=true&amp;asPopupView=true</t>
  </si>
  <si>
    <t>FUNDACION GILBERTO ALZATE AVENDAÑO - FUGA</t>
  </si>
  <si>
    <t xml:space="preserve"> 4 MESES</t>
  </si>
  <si>
    <t>Voces candelarias "Un camino hacia la transformación del territorio"</t>
  </si>
  <si>
    <t xml:space="preserve"> (FDLC-LP-005-2025)</t>
  </si>
  <si>
    <t>PRESTAR SERVICIOS DE CAPACITACIÓN Y FORTALECIMIENTO TÉCNICO Y ADMINISTRATIVO A LAS ORGANIZACIONES COMUNALES; INSTANCIAS DE PROPIEDAD HORIZONTAL; ORGANIZACIONES SOCIALES Y DEMÁS INSTANCIAS DE PARTICIPACIÓN CIUDADANA QUE OPERAN EN LA LOCALIDAD DE LA CANDELARIA</t>
  </si>
  <si>
    <t xml:space="preserve"> $          505.858.430</t>
  </si>
  <si>
    <t>https://www.secop.gov.co/CO1ContractsManagement/Tendering/ProcurementContractEdit/View?docUniqueIdentifier=CO1.PCCNTR.8527461&amp;prevCtxUrl=https%3a%2f%2fwww.secop.gov.co%3a443%2fCO1ContractsManagement%2fTendering%2fProcurementContractManagement%2fIndex&amp;prevCtxLbl=Contratos+</t>
  </si>
  <si>
    <t>UT MERANI (FDLC-LP-005-2025)</t>
  </si>
  <si>
    <t>Cuidemos los animales</t>
  </si>
  <si>
    <t>De peones a Reyes : Hazte ver para crecer!</t>
  </si>
  <si>
    <t>FDLC-CPS-417-2025</t>
  </si>
  <si>
    <t>PRESTAR SERVICIOS PARA REALIZAR ACCIONES QUE BENEFICIEN A PERSONAS; COLECTIVOS Y ORGANIZACIONES RECREO-DEPORTIVAS COMUNITARIAS; MEDIANTE ACTIVIDADES ORIENTADAS A LA PROMOCIÓN DE LA ACTIVIDAD FÍSICA; EL DEPORTE Y LA RECREACIÓN EN LA LOCALIDAD DE LA CANDELARIA</t>
  </si>
  <si>
    <t xml:space="preserve"> $          570.704.697</t>
  </si>
  <si>
    <t>https://community.secop.gov.co/Public/Tendering/OpportunityDetail/Index?noticeUID=CO1.NTC.8893965&amp;isFromPublicArea=True&amp;isModal=true&amp;asPopupView=true</t>
  </si>
  <si>
    <t>FUNDACIÓN PAÍS HUMANO</t>
  </si>
  <si>
    <t xml:space="preserve"> 8 MESES</t>
  </si>
  <si>
    <t>Pedagogía del juego para la paz</t>
  </si>
  <si>
    <t>FDLC-CPS-407-2025</t>
  </si>
  <si>
    <t>PRESTAR SERVICIOS PARA IMPLEMENTAR ACCIONES QUE PROMUEVAN Y FORTALEZCAN LA SEGURIDAD; LA CONVIVENCIA CIUDADANA Y EL ACCESO A LA JUSTICIA EN LA LOCALIDAD DE LA CANDELARIA</t>
  </si>
  <si>
    <t>https://community.secop.gov.co/Public/Tendering/OpportunityDetail/Index?noticeUID=CO1.NTC.8860347&amp;isFromPublicArea=True&amp;isModal=true&amp;asPopupView=true</t>
  </si>
  <si>
    <t>U.T. PROYECTOS SOCIALES</t>
  </si>
  <si>
    <t>Cultura en Acción: Fomentando la Participación y la Incidencia Cultural en La Candelaria</t>
  </si>
  <si>
    <t>Festival artístico de La Candelaria, corazón de la cultura y el patrimonio inmaterial</t>
  </si>
  <si>
    <t>Fortalecimiento del Comité Local de Libertad Religiosa, de Cultos y Conciencia de La Candelaria</t>
  </si>
  <si>
    <t>Festival Tulpa La Candelaria</t>
  </si>
  <si>
    <t>Ruta de Emprendimiento Candelaria Turistica</t>
  </si>
  <si>
    <t>FDLC-CPS-475-2025</t>
  </si>
  <si>
    <t>PRESTAR SERVICIOS PARA PROMOVER Y FORTALECER EL TEJIDO EMPRESARIAL; LAS CAPACIDADES Y HABILIDADES TECNICAS; DIGITALES Y BLANDAS DE LAS PERSONAS; Y MEJORAR EL ACCESO A OPORTUNIDADES DE EMPLEO CON LOS ACTORES DE LA ECONOMÍA LOCAL DE LA CANDELARIA</t>
  </si>
  <si>
    <t>https://community.secop.gov.co/Public/Tendering/OpportunityDetail/Index?noticeUID=CO1.NTC.9105326&amp;isFromPublicArea=True&amp;isModal=true&amp;asPopupView=true</t>
  </si>
  <si>
    <t>U.T. PROYECTOS ECONOMICOS</t>
  </si>
  <si>
    <t>Impulso a emprendedores informales</t>
  </si>
  <si>
    <t>Candelaria a tres bandas</t>
  </si>
  <si>
    <t xml:space="preserve">Candelaria Tulpa Resonante </t>
  </si>
  <si>
    <t>Un hogar, una mascota</t>
  </si>
  <si>
    <t>JUNTOS EN EL JUEGO, FORTALECIENDO EL DEPORTE DE LA LOCALIDAD</t>
  </si>
  <si>
    <t>CRECIENDO EN EL DEPORTE: PROGRAMAS PARA NIÑOS Y JÓVENES</t>
  </si>
  <si>
    <t>Cuerdas de Arte que transforman: Desarrollo Integral musical para la niñez y juventud candelaria</t>
  </si>
  <si>
    <t>VENDIENDO LA CANDELARIA PARA EL MUNDO</t>
  </si>
  <si>
    <t>FDLC-CIA-414-A-2025</t>
  </si>
  <si>
    <t>AUNAR ESFUERZOS PARA LA PRESTACIÓN DEL SERVICIO DE DISEÑO; EJECUCIÓN Y CERTIFICACIÓN DELCURSO DE INGLÉS BÁSICO DIRIGIDO A LA POBLACION DE LA LOCALIDAD DE LA CANDELARIA</t>
  </si>
  <si>
    <t xml:space="preserve"> $          127.000.050</t>
  </si>
  <si>
    <t>OTROS</t>
  </si>
  <si>
    <t>https://www.secop.gov.co/CO1ContractsManagement/Tendering/ProcurementContractEdit/View?docUniqueIdentifier=CO1.PCCNTR.8557322&amp;prevCtxUrl=https%3a%2f%2fwww.secop.gov.co%3a443%2fCO1ContractsManagement%2fTendering%2fProcurementContractManagement%2fIndex&amp;prevCtxLbl=Contratos+</t>
  </si>
  <si>
    <t xml:space="preserve">Cuentolana Animal </t>
  </si>
  <si>
    <t>Candelaria diversa</t>
  </si>
  <si>
    <t>Mujeres diversas hilando memorias con saberes ancestrales para resignificar identidades culturales</t>
  </si>
  <si>
    <t>FDLC-CPS-305-2025</t>
  </si>
  <si>
    <t>PRESTAR LOS SERVICIOS PARA EJECUTAR ACCIONES ORIENTADAS A LA CONSTRUCCIÓN DE PAZ; EL FORTALECIMIENTO DE CAPACIDADES Y LA APROPIACIÓN SOCIAL DE LA MEMORIA; QUE PROMUEVAN LA PARTICIPACIÓN ACTIVA; LA INTEGRACIÓN SOCIAL Y EL DESARROLLO TERRITORIAL EN TORNO A LA VERDAD; LA REPARACIÓN INTEGRAL; LA PAZ Y LA RECONCILIACIÓN</t>
  </si>
  <si>
    <t xml:space="preserve"> $          146.216.231</t>
  </si>
  <si>
    <t>https://www.secop.gov.co/CO1ContractsManagement/Tendering/ProcurementContractEdit/View?docUniqueIdentifier=CO1.PCCNTR.8185535&amp;prevCtxUrl=https%3a%2f%2fwww.secop.gov.co%3a443%2fCO1ContractsManagement%2fTendering%2fProcurementContractManagement%2fIndex&amp;prevCtxLbl=Contratos+</t>
  </si>
  <si>
    <t xml:space="preserve">Fortalecimiento de la instancia de participación Mesa Local LGBTIQ🏳️‍🌈 Candelaria ria </t>
  </si>
  <si>
    <t>Laboratorio de memoria: Si la guerra es heredada la paz será nuestra herencia</t>
  </si>
  <si>
    <t>Juntanzas por la paz, la memoria y la reconciliación en La Candelaria</t>
  </si>
  <si>
    <t>actividad fisica para la salud de la persona mayor</t>
  </si>
  <si>
    <t>La Candelaria, lugar de deportes para la diversidad y el progreso juvenil</t>
  </si>
  <si>
    <t>Conmemoración a una vida bella</t>
  </si>
  <si>
    <t>La Candelaria, corazón para la reincorporación.</t>
  </si>
  <si>
    <t>Fortalecimiento de la Banda Musico Marcial para La candelaria y parroquia de Egipto.</t>
  </si>
  <si>
    <t>Ingles por la candelaria</t>
  </si>
  <si>
    <t xml:space="preserve">Revolución grafiti: Fortaleciendo el arte urbano en  La Candelaria </t>
  </si>
  <si>
    <t>Taller Musical TulCan</t>
  </si>
  <si>
    <t xml:space="preserve">Intercolegiados por la paz </t>
  </si>
  <si>
    <t>Evento de diálogo sobre uso y aprovechamiento del espacio público</t>
  </si>
  <si>
    <t>FDLC-CCV-454-2025</t>
  </si>
  <si>
    <t>CONTRATAR LA FABRICACION Y ENTREGA DEL MOBILIARIO TIPO MODULOS PARA HACEDORES BAJO LA MODALIDAD DE PRECIOS UNITARIOS FIJOS SIN FÓRMULA DE REAJUSTE; REQUERIDO PARA OCUPANTES DEL ESPACIO PÚBLICO.</t>
  </si>
  <si>
    <t xml:space="preserve"> $          366.444.444</t>
  </si>
  <si>
    <t>https://www.secop.gov.co/CO1ContractsManagement/Tendering/ProcurementContractEdit/View?docUniqueIdentifier=CO1.PCCNTR.8680252&amp;prevCtxUrl=https%3a%2f%2fwww.secop.gov.co%3a443%2fCO1ContractsManagement%2fTendering%2fProcurementContractManagement%2fIndex&amp;prevCtxLbl=Contratos+</t>
  </si>
  <si>
    <t>K10 DESIGN SAS</t>
  </si>
  <si>
    <t>Personas con discapacidad: aprovecha tu tiempo libre</t>
  </si>
  <si>
    <t xml:space="preserve">Cultivando salud </t>
  </si>
  <si>
    <t>FDLC-CIA-411-2025</t>
  </si>
  <si>
    <t>PRESTAR SERVICIOS AMBIENTALES ORIENTADOS A LA FORMACIÓN Y PEDAGOGÍA AMBIENTAL; EL FORTALECIMIENTO TÉCNICO DE INICIATIVAS DE AGRICULTURA URBANA Y EL MANTENIMIENTO Y CONSERVACIÓN DE COBERTURAS VERDES EN LA LOCALIDAD DE LA CANDELARIA; CON EL FIN DE PROMOVER LA SOSTENIBILIDAD AMBIENTAL; LA PARTICIPACIÓN COMUNITARIA Y EL MEJORAMIENTO DE LA CALIDAD DEL ENTORNO</t>
  </si>
  <si>
    <t>https://www.secop.gov.co/CO1ContractsManagement/Tendering/ProcurementContractEdit/View?docUniqueIdentifier=CO1.PCCNTR.8529002&amp;prevCtxUrl=https%3a%2f%2fwww.secop.gov.co%3a443%2fCO1ContractsManagement%2fTendering%2fProcurementContractManagement%2fIndex&amp;prevCtxLbl=Contratos+</t>
  </si>
  <si>
    <t>Fortalecimiento psicosocial de personas cuidadoras de animales</t>
  </si>
  <si>
    <t>Candelarias Participativas, Incidentes y Transformadoras</t>
  </si>
  <si>
    <t>Planeación estratégica para el manejo de residuos sólidos de la localidad de la Candelaria</t>
  </si>
  <si>
    <t>Séptima Galería</t>
  </si>
  <si>
    <t>FDLC-CIA-680-2025</t>
  </si>
  <si>
    <t>Mi Salud Mental</t>
  </si>
  <si>
    <t>FDLC-CPS-277-2025</t>
  </si>
  <si>
    <t>REALIZAR ACCIONES PARA LA PROMOCIÓN DE LA SALUD MENTAL Y EL BIENESTAR EMOCIONAL EN LA LOCALIDAD DE LA CANDELARIA; INCLUYENDO EL SUMINISTRO DE ELEMENTOS PARA LA ADECUACIÓN DE ESPACIOS DE AUTOCUIDADO</t>
  </si>
  <si>
    <t xml:space="preserve"> $          146.844.133</t>
  </si>
  <si>
    <t>https://www.secop.gov.co/CO1ContractsManagement/Tendering/ProcurementContractEdit/View?docUniqueIdentifier=CO1.PCCNTR.8145413&amp;prevCtxUrl=https%3a%2f%2fwww.secop.gov.co%3a443%2fCO1ContractsManagement%2fTendering%2fProcurementContractManagement%2fIndex&amp;prevCtxLbl=Contratos+</t>
  </si>
  <si>
    <t>SUPERORGANIZACIONES S.A.S.</t>
  </si>
  <si>
    <t>164 DIAS</t>
  </si>
  <si>
    <t>Niños construyendo en equipo</t>
  </si>
  <si>
    <t>DDifJuv. Festival: "Juventud diversa y unida</t>
  </si>
  <si>
    <t>DDifMujer. Candelarias Recreativas y Deportivas al Parque</t>
  </si>
  <si>
    <t>DDifJuv. Tejiendo colectivos Candelaria</t>
  </si>
  <si>
    <t>DGral. La Candelaria en escena</t>
  </si>
  <si>
    <t>DGral. Candelaria: Arte que inspira</t>
  </si>
  <si>
    <t>DGral. Construyamos la participación ¡Es tu derecho!</t>
  </si>
  <si>
    <t>DGral. ¡Aprende y participa!</t>
  </si>
  <si>
    <t>DDifJuv. Insumos para el talento de la juventud</t>
  </si>
  <si>
    <t>FDLC-CCV-429-2025</t>
  </si>
  <si>
    <t>REALIZAR LA COMPRA Y DISTRIBUCIÓN DE ELEMENTOS TECNOLÓGICOS; LÚDICOS; PEDAGÓGICOS; Y LOCATIVOS PARA LA DOTACIÓN Y ATENCIÓN DEL CENTRO AMAR Y LA CASA DE LA JUVENTUD DE LA LOCALIDAD DE LA CANDELARIA - LOTE 4.</t>
  </si>
  <si>
    <t>https://www.secop.gov.co/CO1ContractsManagement/Tendering/ProcurementContractEdit/View?docUniqueIdentifier=CO1.PCCNTR.8714267&amp;prevCtxUrl=https%3a%2f%2fwww.secop.gov.co%3a443%2fCO1ContractsManagement%2fTendering%2fProcurementContractManagement%2fIndex&amp;prevCtxLbl=Contratos+</t>
  </si>
  <si>
    <t>GRUPO EMPRESARIAL SACSU SAS</t>
  </si>
  <si>
    <t>DGral. Esterilizar es un acto de amor y compasión por los animales candelarios</t>
  </si>
  <si>
    <t>DGral. Atender animales en esterilización vulnerables</t>
  </si>
  <si>
    <t>DDifJuv. Jóvenes artesanos de paz</t>
  </si>
  <si>
    <t>DGral. Hisktorias vivas de La Candelaria</t>
  </si>
  <si>
    <t>FDLC-CPS- 403 -2025</t>
  </si>
  <si>
    <t>PRESTAR SERVICIOS DE FORTALECIMIENTO A LOS MEDIOS COMUNITARIOS Y ALTERNATIVOS QUE OPERAN EN LA LOCALIDAD DE LA CANDELARIA; MEDIANTE LA REALIZACIÓN DE ACTIVIDADES DE FORMACIÓN; ASESORÍA ESPECIALIZADA; ACOMPAÑAMIENTO TÉCNICO Y ENTREGA DE INSUMOS</t>
  </si>
  <si>
    <t xml:space="preserve"> $          238.917.030</t>
  </si>
  <si>
    <t>https://community.secop.gov.co/Public/Tendering/OpportunityDetail/Index?noticeUID=CO1.NTC.8943374&amp;isFromPublicArea=True&amp;isModal=true&amp;asPopupView=true</t>
  </si>
  <si>
    <t>CONSULTORES Y ASESORES TIC SAS</t>
  </si>
  <si>
    <t>DGral. Hagamos de la convivencia un festival</t>
  </si>
  <si>
    <t>CIA-680-2025</t>
  </si>
  <si>
    <t>DGral. Un pacto por La Candelaria</t>
  </si>
  <si>
    <t>DGral. La Candelaria corazón de justicia comunitaria</t>
  </si>
  <si>
    <t>DGral. La justicia tiene casa en La Candelaria</t>
  </si>
  <si>
    <t>DDifMujer. En la Candelaria promovemos la cultura y convivencia ciudadana</t>
  </si>
  <si>
    <t>DGral. Candelaria memoria verde preserva y reconoce su patrimonio natural</t>
  </si>
  <si>
    <t>DGral. Habilidades tech @Candelaria</t>
  </si>
  <si>
    <t>FDLC-CPS-376-2025</t>
  </si>
  <si>
    <t>COMPRA; INSTALACIÓN Y PUESTA EN FUNCIONAMIENTO DE LOS ELEMENTOS TECNOLÓGICOS DEL CENTRO DE EXPERIENCIA TIC DE LA CASA BELÉN; Y DOTACIÓN; ADECUACIÓN TÉCNICA Y MANTENIMIENTO DE LOS EQUIPOS DE LA EMISORA COMUNITARIA CASA ZIPA DE LA LOCALIDAD DE LA CANDELARIA.</t>
  </si>
  <si>
    <t xml:space="preserve"> $          199.557.784</t>
  </si>
  <si>
    <t>https://community.secop.gov.co/Public/Tendering/OpportunityDetail/Index?noticeUID=CO1.NTC.8660899&amp;isFromPublicArea=True&amp;isModal=true&amp;asPopupView=true</t>
  </si>
  <si>
    <t>DATASERVICIOS &amp; COMUNICACIONES SAS</t>
  </si>
  <si>
    <t>DGral. ¡Conectando generaciones! Dotación centro de comunicación local Casa Zipa</t>
  </si>
  <si>
    <t>DDifEtnico. Espacios de fortalecimiento empresarial y de empleo para los pueblos indígenas</t>
  </si>
  <si>
    <t>FDLC-CPS-400-2025</t>
  </si>
  <si>
    <t>REALIZAR ACTIVIDADES QUE PROMUEVAN LA INCLUSIÓN SOCIAL; LA SALUD MENTAL; EL FORTALECIMIENTO EMPRESARIAL; LA CAPACITACIÓN EN EMPLEABILIDAD Y LA PREVENCIÓN DE LA VIOLENCIA DE GÉNERO CON LOS PUEBLOS INDÍGENAS DE LA LOCALIDAD DE LA CANDELARIA</t>
  </si>
  <si>
    <t xml:space="preserve"> $            29.225.644</t>
  </si>
  <si>
    <t>https://community.secop.gov.co/Public/Tendering/OpportunityDetail/Index?noticeUID=CO1.NTC.8903658&amp;isFromPublicArea=True&amp;isModal=true&amp;asPopupView=true</t>
  </si>
  <si>
    <t>INGEPLAN.CO S.A.S BIC</t>
  </si>
  <si>
    <t>DDifEtnico. Fortalecimiento y capacitación a emprendimientos locales étnicos</t>
  </si>
  <si>
    <t>DDifLGBTIQ. Escuela de fortalecimiento para talentos artísticos diversos</t>
  </si>
  <si>
    <t>DDifJuv. Trabajo digno para la juventud</t>
  </si>
  <si>
    <t>FDLC-CPS-338-2025</t>
  </si>
  <si>
    <t>REALIZAR ACCIONES ORIENTADAS AL FORTALECIMIENTO DE LAS CAPACIDADES LOCALES DE MIPYMES Y/O EMPRENDIMIENTOS PARA LA GESTIÓN Y EL DESARROLLO TURÍSTICO DE LA LOCALIDAD DE LA CANDELARIA.</t>
  </si>
  <si>
    <t xml:space="preserve"> $          239.609.397</t>
  </si>
  <si>
    <t>https://community.secop.gov.co/Public/Tendering/OpportunityDetail/Index?noticeUID=CO1.NTC.8459841&amp;isFromPublicArea=True&amp;isModal=true&amp;asPopupView=true</t>
  </si>
  <si>
    <t>VISION &amp; PROYECTOS S.A.S.</t>
  </si>
  <si>
    <t>DDifMujer. Candelarias al volante</t>
  </si>
  <si>
    <t>DGral. Procesos organizativos en el espacio público para el aprovechamiento económico</t>
  </si>
  <si>
    <t>DGral. Reactivando nuestras casas comunitarias</t>
  </si>
  <si>
    <t>FDLC-COP-413-2024</t>
  </si>
  <si>
    <t> REALIZAR LAS OBRAS DE MANTENIMIENTO PREVENTIVO Y CORRECTIVO DE LOS BIENES INMUEBLES DEL FONDO DE DESARROLLO LOCAL DE LA CANDELARIA A MONTO AGOTABLE</t>
  </si>
  <si>
    <t xml:space="preserve"> $          100.000.000</t>
  </si>
  <si>
    <t>Selección Abreviada Menor Cuantía</t>
  </si>
  <si>
    <t>https://community.secop.gov.co/Public/Tendering/OpportunityDetail/Index?noticeUID=CO1.NTC.7209559&amp;isFromPublicArea=True&amp;isModal=False</t>
  </si>
  <si>
    <t>QRAQEN</t>
  </si>
  <si>
    <t>60 Días</t>
  </si>
  <si>
    <t>DDifMujer. Cuidando juntas: Empoderamiento y redes para mujeres en La Candelaria</t>
  </si>
  <si>
    <t>FDLC-CPS-497-2025</t>
  </si>
  <si>
    <t>EJECUTAR ACTIVIDADES CON ENFOQUE DE GÉNERO; POBLACIONAL Y DE DIVERSIDAD SEXUAL; ORIENTADAS A LA PREVENCIÓN DE LAS VIOLENCIAS CONTRA LAS MUJERES Y DEL FEMINICIDIO; AL RECONOCIMIENTO; BIENESTAR Y RESPIRO DE LAS MUJERES CUIDADORAS; ASÍ COMO AL FORTALECIMIENTO DE LAS CAPACIDADES Y OPORTUNIDADES ECONÓMICAS DE LAS MUJERES EN LA LOCALIDAD DE LA CANDELARIA.</t>
  </si>
  <si>
    <t>https://community.secop.gov.co/Public/Tendering/OpportunityDetail/Index?noticeUID=CO1.NTC.9185072&amp;isFromPublicArea=True&amp;isModal=true&amp;asPopupView=true</t>
  </si>
  <si>
    <t>UT MERANI (CANDELARIA MUJERES)</t>
  </si>
  <si>
    <t>7 (Meses)</t>
  </si>
  <si>
    <t>DDifEtnico. Red de mujeres afro: hacia su autonomía económica</t>
  </si>
  <si>
    <t>7 (Meses)</t>
  </si>
  <si>
    <t>DDifEtnico. Diálogos de saberes entorno a las desarmonías y la prevención del feminicidio</t>
  </si>
  <si>
    <t>DDifLGBTIQ. Fortalecimiento de capacidades a proyectos artísticos</t>
  </si>
  <si>
    <t>DGral. Aprendiendo sobre las violencias basadas en género y defensa personal</t>
  </si>
  <si>
    <t>DDifLGBTIQ. Promotor-ES de la Salud Mental LGBTIQ</t>
  </si>
  <si>
    <t>Rafael Uribe Uribe</t>
  </si>
  <si>
    <t>ESCUELA CULTURAL AYACUCHO</t>
  </si>
  <si>
    <t>CIA-704-2024</t>
  </si>
  <si>
    <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t>
  </si>
  <si>
    <t>SCRD e IDARTES</t>
  </si>
  <si>
    <t>28 de julio de 2025</t>
  </si>
  <si>
    <t>febrero de 2026</t>
  </si>
  <si>
    <t>DOTACIÓN JAC AYACUCHO</t>
  </si>
  <si>
    <t>CCV-742-2024</t>
  </si>
  <si>
    <t>ADQUISICIÓN E INSTALACIÓN DE ELEMENTOS PARA LA DOTACIÓN DE SEDES EDUCATIVAS Y DE PRIMERA INFANCIA, JUNTAS DE ACCION COMUNAL, CENTRO FORJAR Y ORGANISMOS DE SEGURIDAD DE LA LOCALIDAD DE RAFAEL URIBE URIBE</t>
  </si>
  <si>
    <t>Compraventa de bienes muebles</t>
  </si>
  <si>
    <t>https://community.secop.gov.co/Public/Tendering/OpportunityDetail/Index?noticeUID=CO1.NTC.7189278&amp;isFromPublicArea=True&amp;isModal=False</t>
  </si>
  <si>
    <t>CI WARRIOR COMPANY</t>
  </si>
  <si>
    <t>21 de febrero de 2025</t>
  </si>
  <si>
    <t xml:space="preserve">8 meses </t>
  </si>
  <si>
    <t>BRIGADA AMBIENTAL AYACUCHO</t>
  </si>
  <si>
    <t>CPS-730-2024</t>
  </si>
  <si>
    <t>CONTRATAR LA PRESTACIÓN DE SERVICIOS PARA LA EJECUCIÓN DE METAS RELACIONADAS CON LOS PROYECTOS DE INVERSIÓN 1649- AGRICULTURA URBANA PRODUCTIVA Y SOSTENIBLE EN RAFAEL URIBE URIBE, 1660- REVERDECIMIENTO Y MITIGACIÓN DEL CAMBIO CLIMATICO EN RAFAEL URIBE URIBE, 1661- RESTAURACIÓN ECOLÓGICA EN RAFAEL URIBE URIBE, 1667- ARBOLES Y MEDIO AMBIENTE EN RAFAEL URIBE URIBE, 1673- ACCIONES RESPONSABLES PARA LA PROTECCIÓN Y CUIDADO ANIMAL EN RAFAEL URIBE URIBE, 1675- CAMBIO DE HÁBITOS EN EL MANEJO DE RESIDUOS</t>
  </si>
  <si>
    <t>Contratos de prestación de servicios</t>
  </si>
  <si>
    <t>https://community.secop.gov.co/Public/Tendering/OpportunityDetail/Index?noticeUID=CO1.NTC.7107515&amp;isFromPublicArea=True&amp;isModal=False</t>
  </si>
  <si>
    <t xml:space="preserve">CONSORCIO PROYECTOS AMBIENTALES </t>
  </si>
  <si>
    <t>3 de septiembre de 2025</t>
  </si>
  <si>
    <t>ADULTO MAYOR NUEVA PESILVANIA "UNA DANZA - EXPRESIÓN PARA VIVIR"</t>
  </si>
  <si>
    <t>ESCUELA DE FORMACIÓN ARTISITICA CALLEJON DE SANTA BÁRBARA</t>
  </si>
  <si>
    <t>DOTACIÓN JAC CERROS DE ORIENTE 1</t>
  </si>
  <si>
    <t>DOTACIÓN JAC PIJAOS</t>
  </si>
  <si>
    <t>ENCUENTRO INTERCULTURAL</t>
  </si>
  <si>
    <t>DOTACIÓN JAC MARRUECOS CASAS</t>
  </si>
  <si>
    <t>DEL CAMPO AL BARRIO MARRUECOS</t>
  </si>
  <si>
    <t>DOTACIÓN JAC BOSQUES DE LA HACIENDA</t>
  </si>
  <si>
    <t xml:space="preserve">DOTACIÓN JAC MADRID </t>
  </si>
  <si>
    <t>DOTACION JAC CERRITO</t>
  </si>
  <si>
    <t>DOTACIÓN JAC LA MERCED</t>
  </si>
  <si>
    <t>DOTACIÓN JAC CONSUELO SUR</t>
  </si>
  <si>
    <t>DOTAR JAC PORTAL DE LA HACIENDA</t>
  </si>
  <si>
    <t>DOTACION JAC CHIRCALES</t>
  </si>
  <si>
    <t>SEGURIDAD EN LA ACCIÓN Y RESOLUCIÓN EN LA EDUCACIÓN</t>
  </si>
  <si>
    <t>CPS-728-2024</t>
  </si>
  <si>
    <t>CONTRATAR LA PRESTACIÓN DE SERVICIOS PARA LA EJECUCIÓN DE METAS RELACIONADAS CON LOS PROYECTOS DE INVERSIÓN: 1678 "TERRITORIO DE PAZ, MEMORIA Y RECONCILIACIÓN DE LAS VÍCTIMAS EN RAFAEL URIBE URIBE", 1680 "CIUDADANOS MÁS SEGUROS Y CON CONFIANZA EN LA JUSTICIA EN RAFAEL URIBE URIBE", Y 1682 "CIUDADANIA EN LA RED INSTITUCIONAL DE JUSTICIA Y CONFIANZA EN RAFAEL URIBE URIBE</t>
  </si>
  <si>
    <t>https://community.secop.gov.co/Public/Tendering/OpportunityDetail/Index?noticeUID=CO1.NTC.7173936&amp;isFromPublicArea=True&amp;isModal=False</t>
  </si>
  <si>
    <t>UT PRUDENCIA NO VIOLENCIA</t>
  </si>
  <si>
    <t>17 de marzo de 2025</t>
  </si>
  <si>
    <t>1 prorroga 3 meses</t>
  </si>
  <si>
    <t>13 de marzo de 2026</t>
  </si>
  <si>
    <t>diciembre de 2025</t>
  </si>
  <si>
    <t>2 prorroga 2 meses</t>
  </si>
  <si>
    <t>3 prorroga 3 meses.</t>
  </si>
  <si>
    <t xml:space="preserve">Contrato termina el 16 de abril de 2026  </t>
  </si>
  <si>
    <t>RECONQUISTA A LA SEGURIDAD</t>
  </si>
  <si>
    <t>DOTACIÓN JAC RESURRECCIÓN</t>
  </si>
  <si>
    <t>Juntos por los conjuntos para estar preparados</t>
  </si>
  <si>
    <t>CPS-733-2024</t>
  </si>
  <si>
    <t>REALIZAR ACCIONES PARA EL FORTALECIMIENTO DE LAS CAPACIDADES LOCALES PARA DAR RESPUESTA A EMERGENCIAS CALAMIDADES Y DESASTRES EN LA LOCALIDAD RAFAEL URIBE URIBE EN EL MARCO DEL PROYECTO DE INVERSIÓN 1665.</t>
  </si>
  <si>
    <t>https://community.secop.gov.co/Public/Tendering/OpportunityDetail/Index?noticeUID=CO1.NTC.7213383&amp;isFromPublicArea=True&amp;isModal=False</t>
  </si>
  <si>
    <t>ADIFCOL</t>
  </si>
  <si>
    <t>11 de marzo de 2025</t>
  </si>
  <si>
    <t>11 de julio al 25 de agosto del 2025- 26 de agosto al 10 de septiembre  del 2025- 11 de septiembre  al 10 octubre del 2025</t>
  </si>
  <si>
    <t>DOTACIÓN JAC VILLA GLADYS</t>
  </si>
  <si>
    <t>DOTACIÓN JAC COMUNEROS</t>
  </si>
  <si>
    <t>RESERVORIO DE SEMILLAS</t>
  </si>
  <si>
    <t>Primer Festival de Salsa "Corazón y salsa Rafael Uribe Uribe"</t>
  </si>
  <si>
    <t>TORNEO MICROFUTBOL LA MERCED</t>
  </si>
  <si>
    <t>CIA-710-2024</t>
  </si>
  <si>
    <t>AUNAR ESFUERZOS TÉCNICOS, ADMINISTRATIVOS Y FINANCIEROS PARA LA PRESTACIÓN DE SERVICIOS CON LA FINALIDAD DE LLEVAR A CABO LA EJECUCIÓN DE METAS RELACIONADAS CON LOS PROYECTOS DE INVERSIÓN 1646- CULTURA, DEPORTE Y RECREACIÓN PARA EL BIENESTAR DE LA CIUDADANÍA DE RAFAEL URIBE URIBE, 1647- APROPIACIÓN DEL ARTE, LA CULTURA Y EL PATRIMONIO EN RAFAEL URIBE URIBE, EN EL MARCO DEL PLAN DE DESARROLLO LOCAL UN NUEVO CONTRATO SOCIAL Y AMBIENTAL PARA RAFAEL URIBE URIBE VIGENCIA 2024</t>
  </si>
  <si>
    <t>https://community.secop.gov.co/Public/Tendering/OpportunityDetail/Index?noticeUID=CO1.NTC.7206614&amp;isFromPublicArea=True&amp;isModal=False</t>
  </si>
  <si>
    <t>REDU</t>
  </si>
  <si>
    <t>16 de diciembre de 2024</t>
  </si>
  <si>
    <t>89.99%</t>
  </si>
  <si>
    <t>PEQUEÑOS VIGIAS</t>
  </si>
  <si>
    <t>Primer Festival Talento al Barrio Parceros por Bogotá</t>
  </si>
  <si>
    <t>FESTIVAL GOLES DE PAZ Y CONVIVENCIA</t>
  </si>
  <si>
    <t xml:space="preserve">FORTALECER LOS PROCESOS AMBIENTALES </t>
  </si>
  <si>
    <t>Escuela de arte el adulto mayor</t>
  </si>
  <si>
    <t xml:space="preserve">DOTACIÓN JAC BOSQUE LOS MOLINOS </t>
  </si>
  <si>
    <t>Imaginando, creando, pintando yo ando</t>
  </si>
  <si>
    <t xml:space="preserve">Estrategia para la Convivencia y la Seguridad Integral </t>
  </si>
  <si>
    <t>Soy parte y actor responsable</t>
  </si>
  <si>
    <t> AUNAR ESFUERZOS ADMINISTRATIVOS, TÉCNICOS, FINANCIEROS Y LOGÍSTICOS ENTRE PROPAIS Y EL FONDO DE DESARROLLO LOCAL DE RAFAEL URIBE URIBE PARA LA CONSOLIDACIÓN Y FORTALECIMIENTO ECONÓMICO DE LOS EMPRENDIMIENTOS LOCALES A TRAVÉS DEL PROGRAMA IMPULSO LOCAL 4.0. Y MICROMEPRESA LOCAL 5,0</t>
  </si>
  <si>
    <t>Lab.Civ Aprender para emprender</t>
  </si>
  <si>
    <t>CIA-626-2024</t>
  </si>
  <si>
    <t>https://community.secop.gov.co/Public/Tendering/OpportunityDetail/Index?noticeUID=CO1.NTC.7035634&amp;isFromPublicArea=True&amp;isModal=False</t>
  </si>
  <si>
    <t>PROPAIS</t>
  </si>
  <si>
    <t>20 de Noviembre 2024</t>
  </si>
  <si>
    <t>Lab.Civ Freak Fashion Rock's 12° Versión: Memoria y emprendimiento</t>
  </si>
  <si>
    <t>Lab.Civ Ayudenme a ser parte de tu familia y ofrecer calidad de vida</t>
  </si>
  <si>
    <t>Lab.Civ Cuentas claras y chocolate espeso</t>
  </si>
  <si>
    <t>Lab.Civ Esterilizar acto de amor y responsabilidad en RUU</t>
  </si>
  <si>
    <t>Lab.Civ Un compromiso con los más vulnerables</t>
  </si>
  <si>
    <t>CONTRATAR LA PRESTACIÓN DE SERVICIOS PARA LA EJECUCIÓN DE METAS RELACIONADAS CON LOS PROYECTOS DE INVERSIÓN 1656 "PREVENCIÓN DE LA VIOLENCIA INTRAFAMILIAR Y SEXUAL EN RAFAEL URIBE URIBE", 1658 "PROMOCIÓN Y PREVENCIÓN DE LA SALUD EN RAFAEL URIBE URIBE" ", 1679 "MUJERES CON UNA VIDA LIBRE DE VIOLENCIA Y CON CONFIANZA EN LA JUSTICIA EN RAFAEL URIBE URIBE" Y 1657 "AUTOCUIDADO Y BIENESTAR DE LA COMUNIDAD EN RAFAEL URIBE URIBE", EN EL MARCO DEL PLAN DE DESARROLLO LOCAL UN NUEVO CONTRATO SOCIAL Y AMBIENTAL</t>
  </si>
  <si>
    <t>Lab.Civ Prevenir la violencia con el deporte</t>
  </si>
  <si>
    <t>CPS-725-2024</t>
  </si>
  <si>
    <t>https://community.secop.gov.co/Public/Tendering/OpportunityDetail/Index?noticeUID=CO1.NTC.7154133&amp;isFromPublicArea=True&amp;isModal=False</t>
  </si>
  <si>
    <t>20 de febrero de 2025</t>
  </si>
  <si>
    <t>6 meses (prorroga) y 48 días (suspensión)</t>
  </si>
  <si>
    <t>Lab.Civ Unidas en RUU contra el feminicidio y transfeminicicdio</t>
  </si>
  <si>
    <t>Lab.Civ Mujeres decididas en RUU</t>
  </si>
  <si>
    <t>Lab.Civ Mujer Arte para Transformarte</t>
  </si>
  <si>
    <t>Lab.Civ Autocuidado Bienestar Formación (reflejando mi bienestar)</t>
  </si>
  <si>
    <t>Lab.Civ Autocuidado Bienestar Formación (RESPIRANDO ANDO CON MI CUIDADOR)</t>
  </si>
  <si>
    <t xml:space="preserve">Lab.Civ Las víctimas dejando huella </t>
  </si>
  <si>
    <t>Lab.Jov Festival Juvenil de exhibición deportiva RUU</t>
  </si>
  <si>
    <t>Lab.Jov Jovenes tejiendo arte</t>
  </si>
  <si>
    <t>28 de julio de 2026</t>
  </si>
  <si>
    <t>Lab.Jov Juvenarte</t>
  </si>
  <si>
    <t>Lab.Jov Flor de la juventud - CLJ</t>
  </si>
  <si>
    <t>Lab.Jov Construyendo Guerreras</t>
  </si>
  <si>
    <t>Lab.Civ Desmontando estereotipos</t>
  </si>
  <si>
    <t>DOTACIÓN JAC GOVAROVA</t>
  </si>
  <si>
    <t>FORTALECER CLUB GUERREROS DISCAPACIDAD RAFAEL URIBE URIBE</t>
  </si>
  <si>
    <t>CPS-522-2025</t>
  </si>
  <si>
    <t>PRESTAR SERVICIOS PARA EL DESARROLLO DEL PROCESO DE CAPACITACIÓN EN PARTICIPACIÓN CIUDADANA, ASÍ COMO, EL FORTALECIMIENTO A ORGANIZACIONES SOCIALES E INSTANCIAS DE PARTICIPACIÓN DE ACUERDO AL PROYECTO DE INVERSIÓN 2786- PARTICIPACIÓN EFECTIVA EN RAFAEL URIBE URIBE VIGENCIA 2025.</t>
  </si>
  <si>
    <t>https://community.secop.gov.co/Public/Tendering/OpportunityDetail/Index?noticeUID=CO1.NTC.8860052&amp;isFromPublicArea=True&amp;isModal=False</t>
  </si>
  <si>
    <t>CONSORCIO PARTICIPACION CIUDADANA RUU</t>
  </si>
  <si>
    <t>3 de diciembre de 2025</t>
  </si>
  <si>
    <t>SEMILLERO NUEVOS LIDERES VENCEDORES: PARTICIPANDO PARA LA DEMOCRACIA</t>
  </si>
  <si>
    <t>DESARROLLO DEMOCRATICO DE PARTICIPACIÓN</t>
  </si>
  <si>
    <t>CONSTRUCCIÓN DE LA MEMORIA HISTORICA DE LA SALUD PARA FORTALECER MESA DE SALUD</t>
  </si>
  <si>
    <t>FORTALECIMIENTO MESA LOCAL DE ESTUPEFACIENTES</t>
  </si>
  <si>
    <t>FORTALECER NATAJARA UBUNTU</t>
  </si>
  <si>
    <t>COOPERATIVA ORGANIZACIÓN MANO AMIGA</t>
  </si>
  <si>
    <t>RECICLANDO Y JUGANDO VAMOS CAMBIANDO.</t>
  </si>
  <si>
    <t>GUERRERAS TRANSFORMANDO VIDAS</t>
  </si>
  <si>
    <t>PARTICIPANDO FORTALECEMOS LAS FAMILIAS DE FUNDACIÓN UNIÓN MUNICIPAL</t>
  </si>
  <si>
    <t>TU ESCUCHA FORTALECE A CUIDADORES/AS DE PERSONAS CON DISCAPACIDAD</t>
  </si>
  <si>
    <t>Intercambio de saberes y sabores Corporación Afro-Indígena “Mi Colombia”</t>
  </si>
  <si>
    <t>Canitas al Aire fortalecidas</t>
  </si>
  <si>
    <t>Lab.Jov Reconstruyendo Memoria</t>
  </si>
  <si>
    <t>Lab.Jov Ruta de la juventud por la vida</t>
  </si>
  <si>
    <t>AYACUCHO EMPRENDEDOR</t>
  </si>
  <si>
    <t>CPS-520-2025</t>
  </si>
  <si>
    <t>PRESTACIÓN DE SERVICIOS PARA DESARROLLAR ACTIVIDADES INTEGRALES ORIENTADAS AL FORTALECIMIENTO DE LAS CAPACIDADES Y HABILIDADES TÉCNICAS Y BLANDAS DE LA POBLACIÓN DE LA LOCALIDAD DE RAFAEL URIBE URIBE, INCLUYENDO ENTREGA DE CAPITALIZACIONES PARA EL FORTALECIMIENTO DEL TEJIDO EMPRESARIAL LOCAL Y DEL SECTOR TURISMO, CON EL FIN DE MEJORAR EL ACCESO A OPORTUNIDADES DE EMPLEO Y POTENCIAR EL DESARROLLO PRODUCTIVO DEL TERRITORIO</t>
  </si>
  <si>
    <t>https://community.secop.gov.co/Public/Tendering/OpportunityDetail/Index?noticeUID=CO1.NTC.8911637&amp;isFromPublicArea=True&amp;isModal=False%C3%87</t>
  </si>
  <si>
    <t>CONSORCIO DE DESARROLLO ECONOMICO RUU</t>
  </si>
  <si>
    <t>24 de noviembre de 2025</t>
  </si>
  <si>
    <t>MUJERES EMPRENDORAS TRIUNFO DEL SUR</t>
  </si>
  <si>
    <t>FORMALIZACIÓN, FORMACIÓN Y LEGALIZACIÓN DE MYPIMES</t>
  </si>
  <si>
    <t>Lab.Jov Plataforma virtual para las tiendas del barrio ingles</t>
  </si>
  <si>
    <t>Demos el primer paso para tu emprendimiento</t>
  </si>
  <si>
    <t xml:space="preserve">Por la seguridad de Bravo Paez </t>
  </si>
  <si>
    <t>Plan Candado de Rafael Uribe Uribe</t>
  </si>
  <si>
    <t>Fortalecimiento para la corresponsabilidad en Seguridad y Convivencia JAC Marco Fidel Suárez</t>
  </si>
  <si>
    <t>DGral. Festival cultural de barras futboleras de la RUU</t>
  </si>
  <si>
    <t>CPS-731-2025</t>
  </si>
  <si>
    <t>CONTRATAR LA PRESTACIÓN DE SERVICIOS PARA LA EJECUCIÓN DE METAS RELACIONADAS CON EL PROYECTO DE INVERSION: 2778 "PAZ Y RECONCILIACION EN RAFAEL URIBE URIBE, 2761 "RAFAEL URIBE URIBE CON ACCESO A UNA JUSTICIA INTEGRAL" Y 2670 "SEGURIDAD Y CONVIVENCIA EN RAFAEL URIBE URIBE</t>
  </si>
  <si>
    <t>https://community.secop.gov.co/Public/Tendering/OpportunityDetail/Index?noticeUID=CO1.NTC.9244973&amp;isFromPublicArea=True&amp;isModal=False</t>
  </si>
  <si>
    <t>CONSORCIO SEGURIDAD Y CONVIVENCIA RUU</t>
  </si>
  <si>
    <t>16 de febrero de 2026</t>
  </si>
  <si>
    <t xml:space="preserve">"comunicación que une; fortaleciendo la convivencia de RUU" </t>
  </si>
  <si>
    <t>LA P.H PORTODA LA LOCALIDAD</t>
  </si>
  <si>
    <t>DDifLGBTIQ. Reflejos vente SD Mujer es LBT sobrevivientes a violencias</t>
  </si>
  <si>
    <t>CPS-726-2025</t>
  </si>
  <si>
    <t>CONTRATAR LA PRESTACION DE LOS SERVICIOS PARA LA PREVENCIÓN DEL FEMINICIDIO, LA VIOLENCIA CONTRA LA MUJER, EL EJERCICIO DE DERECHOS Y EL FORTALECIMIENTO DE LA AUTONOMÍA ECONÓMICA DE LAS MUJERES DE LA ALCALDIA LOCAL DE RAFAEL URIBE URIBE</t>
  </si>
  <si>
    <t>https://community.secop.gov.co/Public/Tendering/OpportunityDetail/Index?noticeUID=CO1.NTC.9185632&amp;isFromPublicArea=True&amp;isModal=False</t>
  </si>
  <si>
    <t>17 de febrero de 2026</t>
  </si>
  <si>
    <t>DDifMujer. No a la violencia hacia la vía RUU sin Feminicidios</t>
  </si>
  <si>
    <t>DDifEtnico. Harambee por la Reivindicación de los derechos de las mujeres Negras - Afros</t>
  </si>
  <si>
    <t>DDifJuv. Tomaton Jovenes cero violencia</t>
  </si>
  <si>
    <t>DDifEtnico. CAEDUCEYENO WARMIKUNA "ENCUENTRO DE MUJERES INDÍGENAS DE RUU</t>
  </si>
  <si>
    <t>Ni una más en ruu</t>
  </si>
  <si>
    <t xml:space="preserve">si la mujer esta bien, su entorno esta en bienestar y la sociedad cambia </t>
  </si>
  <si>
    <t>Consentido: Transfórmate libre de violencia</t>
  </si>
  <si>
    <t xml:space="preserve">Talleres sobre la resolución de conflictos </t>
  </si>
  <si>
    <t xml:space="preserve">Acceso a la justicia </t>
  </si>
  <si>
    <t xml:space="preserve">JOVENES FORMADORES - COLEGIOS SEGUROS </t>
  </si>
  <si>
    <t>seguridad en la sana convivencia entre los conflictos</t>
  </si>
  <si>
    <t>diplomado en conciliación extrajudicial en derecho para abogados y conciliadores en equidad</t>
  </si>
  <si>
    <t>CENTRO DE CONCILIACIÓN RAFAEL URIBE URIBE</t>
  </si>
  <si>
    <t>DDifLGBTIQ. Estrategia de seguridad y convivencia: identidades propias en un territorio libre</t>
  </si>
  <si>
    <t>DDifMujer. Transformando a través del arte</t>
  </si>
  <si>
    <t>DIPLOMADO DERECHO DE POLICIA, SEGURIDAD Y CONVIVENCIA CIUDADANA LEY 1801</t>
  </si>
  <si>
    <t>prevenir el conflicto en RUU</t>
  </si>
  <si>
    <t>Saliendo de la Escuela</t>
  </si>
  <si>
    <t>DDifLGBTIQ. Círculos Sentipensantes de cuerpos y géneros</t>
  </si>
  <si>
    <t>CPS-521-2025</t>
  </si>
  <si>
    <t>PRESTAR SERVICIOS PARA LA IMPLEMENTACIÓN DE ACCIONES INTEGRALES DE SALUD PÚBLICA ORIENTADAS A LA PROMOCIÓN DE LA SALUD MENTAL Y LA PREVENCIÓN DEL CONSUMO DE SUSTANCIAS PSICOACTIVAS -SPA, MEDIANTE EL DESARROLLO Y EJECUCIÓN DE ESTRATEGIAS COMUNITARIAS, PEDAGÓGICAS Y PARTICIPATIVAS EN LA LOCALIDAD DE RAFAEL URIBE URIBE, EN EL MARCO DEL PLAN DE DESARROLLO LOCAL "RAFAEL URIBE URIBE CAMINA SEGURA 2025-2028</t>
  </si>
  <si>
    <t>https://community.secop.gov.co/Public/Tendering/OpportunityDetail/Index?noticeUID=CO1.NTC.8912862&amp;isFromPublicArea=True&amp;isModal=False</t>
  </si>
  <si>
    <t>UNION TEMPORAL ESSENZA</t>
  </si>
  <si>
    <t>29 de diciembre de 2025</t>
  </si>
  <si>
    <t>DDifJuv. Territorio mentalmente saludable</t>
  </si>
  <si>
    <t>DDifMujer. Mujeres juntas caminando hacia la sanación</t>
  </si>
  <si>
    <t xml:space="preserve">DDifEtnico. Atenciòn y prevenciòn en salud mental a pueblos Indìgenas de RUU para el buen vivir </t>
  </si>
  <si>
    <t>DDifEtnico. Saberes y Sabores anscestrales por la salud mental</t>
  </si>
  <si>
    <t>Años Dorados: Estrategias de Bienestar y Salud Mental para Adultos Mayores</t>
  </si>
  <si>
    <t xml:space="preserve">Familias informadas, NNA protegidos/as </t>
  </si>
  <si>
    <t>DDifMujer. Fortaleciendo las familias de mi localidad</t>
  </si>
  <si>
    <t>DDifLGBTIQ. Integrados somos más</t>
  </si>
  <si>
    <t>DDifJuv. Psico educando tu cultura familiar</t>
  </si>
  <si>
    <t>DDifMujer. La huella del pasado cuidando mi futuro</t>
  </si>
  <si>
    <t>El cuidador tiene un refugio donde es cuidado</t>
  </si>
  <si>
    <t xml:space="preserve">mujeres cuidadoras por sus vidas </t>
  </si>
  <si>
    <t>DDifMujer. Conduciendo nuestros derechos</t>
  </si>
  <si>
    <t xml:space="preserve">mujeres en accion </t>
  </si>
  <si>
    <t>MUJERES EMPODERADAS RUU</t>
  </si>
  <si>
    <t xml:space="preserve">Empoderando a las mujeres vendedoras informales y sus familias </t>
  </si>
  <si>
    <t xml:space="preserve">Bachiller Mujer sin Fronteras </t>
  </si>
  <si>
    <t>DGral. Formación y actualización en el marco de los derechos de las víctimas del conflicto armado</t>
  </si>
  <si>
    <t>DGral. Tejiendo Memoria a través de la cultura de las víctimas del conflicto armado</t>
  </si>
  <si>
    <t xml:space="preserve">Estabilizacion socioeconomica con enfoque de derecho de las victimas </t>
  </si>
  <si>
    <t>DGral. Estabilización socioeconómica con enfoque de derechos de las víctimas</t>
  </si>
  <si>
    <t>DGral. Sembrando paz en la Localidad de Rafael uribe Uribe</t>
  </si>
  <si>
    <t>DGral. Deporte por la paz</t>
  </si>
  <si>
    <t>CPS-736-2025</t>
  </si>
  <si>
    <t>PRESTAR SERVICIOS ENFOCADOS EN GENERAR Y FOMENTAR ACCIONES PARA LA RECREACIÓN, EL DEPORTE Y LA ACTIVIDAD FÍSICA EN LA LOCALIDAD, EN EL MARCO DEL PROYECTO DE INVERSIÓN 2795 RAFAEL URIBE URIBE DEPORTIVA, RECREATIVA Y CON BIENESTAR VIGENCIA 2025</t>
  </si>
  <si>
    <t>$3.307.838.459 </t>
  </si>
  <si>
    <t>https://community.secop.gov.co/Public/Tendering/OpportunityDetail/Index?noticeUID=CO1.NTC.9245039&amp;isFromPublicArea=True&amp;isModal=False</t>
  </si>
  <si>
    <t>UT DEPORTIVOS CB</t>
  </si>
  <si>
    <t>DDifEtnico. Pugllasunchi Pamiwa "Encuentro de juegos tradicioanles e interculturales</t>
  </si>
  <si>
    <t>DDifEtnico. Festival recreodeportivo de los saberes</t>
  </si>
  <si>
    <t>Actividad y Bienestar físico de los adultos mayores de las UPZ 54 y 55</t>
  </si>
  <si>
    <t>CERTAMEN CICLISTICO UPZ QUIROGA</t>
  </si>
  <si>
    <t>Escuela de Karate KYU</t>
  </si>
  <si>
    <t>INSPIRANDO CAMPEONES RUU</t>
  </si>
  <si>
    <t>Grupos Deportivos del Colegio Marruecos y Molinos IED</t>
  </si>
  <si>
    <t>Apoyo con implementación para fortalecer los procesos de formación en el club taekwondo Dynasty</t>
  </si>
  <si>
    <t>DDifLGBTIQ. Festival Freak Fashion Rocks</t>
  </si>
  <si>
    <t>CPS-665-2025</t>
  </si>
  <si>
    <t>PRESTAR LOS SERVICIOS TÉCNICOS, FINANCIEROS Y ADMINISTRATIVOS PARA EL DESARROLLO DE EVENTOS CULTURALES EN LA LOCALIDAD RAFAEL URIBE URIBE EN EL MARCO DEL PROYECTO DE INVERSIÓN 2673 "RAFAEL URIBE URIBE CULTURAL Y ARTÍSTICA" CONFORME A LAS DESCRIPCIONES DEL FDRLUU</t>
  </si>
  <si>
    <t>https://community.secop.gov.co/Public/Tendering/OpportunityDetail/Index?noticeUID=CO1.NTC.9173720&amp;isFromPublicArea=True&amp;isModal=False</t>
  </si>
  <si>
    <t>15 de diciembre de 2025</t>
  </si>
  <si>
    <t>DDifJuv. Festival juvenil de culturas y saberes</t>
  </si>
  <si>
    <t>2do FESTIVAL ARTÍSTICO, MUSICAL Y CULTURAL RUU</t>
  </si>
  <si>
    <t>Festival de Bandas en la Localidad</t>
  </si>
  <si>
    <t>Festival del Adulto mayor de Rafael Uribe Uribe</t>
  </si>
  <si>
    <t>Festival de Bandas juveniles</t>
  </si>
  <si>
    <t>Retreta Por La Vida 2.0</t>
  </si>
  <si>
    <t>ESCUELA DE ROCK NOTAS DE ESPERANZA</t>
  </si>
  <si>
    <t>CIA-679-2025</t>
  </si>
  <si>
    <t>IDARTES y EL FONDO DE DESARROLLO LOCAL DE USAQUÉN;</t>
  </si>
  <si>
    <t>FONDO DE DESARROLLO LOCAL DE CHAPINERO; FONDO DE</t>
  </si>
  <si>
    <t>DESARROLLO LOCAL DE SAN CRISTÓBAL; FONDO DE DESARROLLO</t>
  </si>
  <si>
    <t>LOCAL DE USME; FONDO DE DESARROLLO LOCAL DE TUNJUELITО;</t>
  </si>
  <si>
    <t>FONDO DE DESARROLLO LOCAL DE BOSA; FONDO DE</t>
  </si>
  <si>
    <t>DESARROLLO LOCAL DE KENNEDY; FONDO DE DESARROLLO</t>
  </si>
  <si>
    <t>LOCAL DE FONTIBÓN; FONDO DE DESARROLLO LOCAL DE</t>
  </si>
  <si>
    <t>ENGATIVÁ; FONDO DE DESARROLLO LOCAL DE SUBA; FONDO DE</t>
  </si>
  <si>
    <t>DESARROLLO LOCAL DE BARRIOS UNIDOS; FONDO DE</t>
  </si>
  <si>
    <t>DESARROLLO LOCAL DE TEUSAQUILLO; FONDO DE DESARROLLO</t>
  </si>
  <si>
    <t>LOCAL ANTONIO NARINO; FONDO DE DESARROLLO LOCAL DE</t>
  </si>
  <si>
    <t>PUENTE ARANDA; FONDO DE DESARROLLO LOCAL RAFAEL URIBE</t>
  </si>
  <si>
    <t>URIBE; FONDO DE DESARROLLO LOCAL DE CIUDAD BOLÍVAR Y; ELFONDO DE DESARROLLO RURAL DE SUMAPAZ con el objetivo de</t>
  </si>
  <si>
    <t>implementar el programa Más Cultura Local 2025, orientado a fortalecer</t>
  </si>
  <si>
    <t>las capacidades de los agentes culturales y artísticos de las localidades</t>
  </si>
  <si>
    <t>participantes e impulsar procesos sostenibles de transformación social,</t>
  </si>
  <si>
    <t>económica y comunitaria a través del arte y la cultura, en articulación con</t>
  </si>
  <si>
    <t>las metas y líneas estratégicas del Plan de Desarrollo Distrital 2024-2027</t>
  </si>
  <si>
    <t>"Bogotá Camina Segura".</t>
  </si>
  <si>
    <t>Enseñando al Adulto Mayor "Una danza Expresión para Vivir"</t>
  </si>
  <si>
    <t>Personas mayores danzando como estrategia de bienestar mental y físico UPZ 54 Y 55</t>
  </si>
  <si>
    <t>Personas mayores danzando como estrategia de bienestar mental y físico</t>
  </si>
  <si>
    <t xml:space="preserve">Les Miserables </t>
  </si>
  <si>
    <t>Enseñando a niños, niñas y adulto mayor nueva Pensilvania, volviendo a la vida</t>
  </si>
  <si>
    <t xml:space="preserve">Grupos artísticos y culturales del colegio Marruecos y Molinos. </t>
  </si>
  <si>
    <t>ADULTOS EMPRENDEDORES</t>
  </si>
  <si>
    <t>Fortalcer escuela Uramba</t>
  </si>
  <si>
    <t>Fortalcer la fundación Black Sombra</t>
  </si>
  <si>
    <t>Fortalcer la organización mujeres afroen</t>
  </si>
  <si>
    <t xml:space="preserve">Fortaleciendo la Escuela de Rock para el Futuro  </t>
  </si>
  <si>
    <t>A life to Dance</t>
  </si>
  <si>
    <t xml:space="preserve">fortalecer al grupo la sonrisa del abuelo </t>
  </si>
  <si>
    <t xml:space="preserve">Vamos a beneficiar a Hathor dance </t>
  </si>
  <si>
    <t>"Fortaleciendo Nuestra Identidad: Sensibilización a Través del Arte y el Cine"</t>
  </si>
  <si>
    <t xml:space="preserve">Aranbe del medio atrato </t>
  </si>
  <si>
    <t>Artilogía: Innovación Pedagógica para el Arte y Patrimonio.</t>
  </si>
  <si>
    <t>EMPRENDEDORES ANIMALISTAS</t>
  </si>
  <si>
    <t>CPS-516-2025</t>
  </si>
  <si>
    <t>REALIZAR ACCIONES ENFOCADAS EN LA PROTECCIÓN Y BIENESTAR ANIMAL, EN MARCO DEL PROYECTO DE INVERSIÓN 2757, CONTEMPLANDO ESTERILIZACIONES, BRIGADAS MÉDICO-VETERINARIAS, ATENCIÓN DE URGENCIAS, FOMENTO A LA ADOPCIÓN Y PROCESOS DE SENSIBILIZACIÓN EN TENENCIA RESPONSABLE DE ANIMALES DE COMPAÑÍA, DE LA LOCALIDAD DE RAFAEL URIBE URIBE VIGENCIA 2025.</t>
  </si>
  <si>
    <t>https://community.secop.gov.co/Public/Tendering/OpportunityDetail/Index?noticeUID=CO1.NTC.8772092&amp;isFromPublicArea=True&amp;isModal=False</t>
  </si>
  <si>
    <t>CONSORCIO DESARROLLO AMBIENTAL</t>
  </si>
  <si>
    <t xml:space="preserve">tan claro como el agua </t>
  </si>
  <si>
    <t xml:space="preserve">Paticas sanas </t>
  </si>
  <si>
    <t>VIDA DIGNA, ATENCIÓN VETERINARIA Y REHABILITACIÓN PARA ANIMALES VULNERABLES EN RUU</t>
  </si>
  <si>
    <t>ESTERILIZACIÓN Y BIENESTAR DE ANIMALES VULNERABLES EN EL TERRITORIO DE RUU</t>
  </si>
  <si>
    <t>Protegiendo Caninos y Felinos en una garantía de derechos</t>
  </si>
  <si>
    <t>BUSCANDO EL BIENESTAR DE LOS ANIMALITOS EN UPZ QUIROGA</t>
  </si>
  <si>
    <t xml:space="preserve">capacitacion integral para el empleo y finanzas personales </t>
  </si>
  <si>
    <t>https://community.secop.gov.co/Public/Tendering/OpportunityDetail/Index?noticeUID=CO1.NTC.8911637&amp;isFromPublicArea=True&amp;isModal=False</t>
  </si>
  <si>
    <t xml:space="preserve">aprender para emprender </t>
  </si>
  <si>
    <t xml:space="preserve">EMPRENDA POR TU FUTURO </t>
  </si>
  <si>
    <t>FESTIVAL GASTRONÓMICO DE SABORES Y TRADICIONES</t>
  </si>
  <si>
    <t>RUU con aroma a cafe</t>
  </si>
  <si>
    <t>Gestión para el Desarrollo turístico del patrimonio Histórico de Chircales Marco Fidel Suárez y otro</t>
  </si>
  <si>
    <t xml:space="preserve">A UN PASO DEL TURISMO EN RAFAEL URIBE URIBE </t>
  </si>
  <si>
    <t>MI LOCALIDADCAMBIO FORTALECIMIENTO DE LAS CAPACIDADES LOCALES PARA LA GESTION Y EL DESARROLLO TURIST</t>
  </si>
  <si>
    <t>Festival del sector cultural creativo artesanal y de emprendimientos</t>
  </si>
  <si>
    <t>REYES DEL BEAT</t>
  </si>
  <si>
    <t xml:space="preserve">Crezco con mi proyecto creativo </t>
  </si>
  <si>
    <t>3 de diciembre de 2026</t>
  </si>
  <si>
    <t>DDifEtnico. AFRO emprendedores de Rafael uribe Uribe</t>
  </si>
  <si>
    <t>DDifJuv. Impulsa joven emprendedor</t>
  </si>
  <si>
    <t xml:space="preserve">DDifEtnico. Dialogos de saberes de las economias propias de los pubelos indìgenas de RUU </t>
  </si>
  <si>
    <t>Feria desfile y fortalecimiento sector textil</t>
  </si>
  <si>
    <t>Olaya-Quiroga Local</t>
  </si>
  <si>
    <t>TLL. Construccion  y /o dotacion del parque 18-084 - Desarrollo palermo sur</t>
  </si>
  <si>
    <t>COP-735-2025</t>
  </si>
  <si>
    <t>EJECUTAR A MONTO AGOTABLE Y A PRECIOS UNITARIOS FIJOS, EL DIAGNOSTICO Y LAS OBRAS NECESARIAS PARA LA ADECUACIÓN, DOTACION, MANTENIMIENTO Y/O MEJORAMIENTO DE LOS PARQUES CATALOGADOS DE PROXIMIDAD EN LA LOCALIDAD DE RAFAEL URIBE URIBE EN BOGOTÁ D.C</t>
  </si>
  <si>
    <t>Contrato de Obra Pública</t>
  </si>
  <si>
    <t>https://community.secop.gov.co/Public/Tendering/OpportunityDetail/Index?noticeUID=CO1.NTC.9199971&amp;isFromPublicArea=True&amp;isModal=False</t>
  </si>
  <si>
    <t>CONSORCIO PROXIMIDADES</t>
  </si>
  <si>
    <t xml:space="preserve">En etapa de diagnostico </t>
  </si>
  <si>
    <t xml:space="preserve">N/A </t>
  </si>
  <si>
    <t>TLL. Construccion  y /o dotacion del parque 18-202 - Urbanizacion Quiroga I, Ii, Iii Etapa</t>
  </si>
  <si>
    <t>DDifMujer. Mujeres impactando medio ambiente</t>
  </si>
  <si>
    <t>DDifEtnico. Los Afrodescendientes le aportan al medio Hambiente</t>
  </si>
  <si>
    <t>Embellecimiento sendero mirador de la media torta</t>
  </si>
  <si>
    <t>Recuperación de puntos críticos "con embellecimiento"</t>
  </si>
  <si>
    <t>Ruta de la Sostenibilidad en Huertas Urbanas para la mitigación del cambio Climático en RUU</t>
  </si>
  <si>
    <t xml:space="preserve">manejando nuestras huertas en el barrio consuelo del grupo de adulto mayor </t>
  </si>
  <si>
    <t>"Festival Crea y Vive: Renovando Nuestro Territorio para el Futuro"</t>
  </si>
  <si>
    <t>Proceda complementario eco barrio cumbre y San Martín</t>
  </si>
  <si>
    <t>Sendero educativo piedra del amor territorio del agua</t>
  </si>
  <si>
    <t>DGral. Una huerta por el bosque</t>
  </si>
  <si>
    <t>DGral. Agua lluvia generadora de vida en las Huertas</t>
  </si>
  <si>
    <t>DGral. Más compost para las Huertas menos residuos para Doña Juana</t>
  </si>
  <si>
    <t>DGral. Aprovechar residuos orgánicos para crear vida</t>
  </si>
  <si>
    <t>Transfomando residuos orgánicos para abonar la vida</t>
  </si>
  <si>
    <t>aprovechar residuos organicos para  crear vida</t>
  </si>
  <si>
    <t>Con Mejores Hábitos Mejoro mi Barrio</t>
  </si>
  <si>
    <t xml:space="preserve">Capacitación e Incentivos de impulso a la separación en la Fuente con beneficios para el generador </t>
  </si>
  <si>
    <t xml:space="preserve">POR UN SECTOR MAS LIMPIO Y SEGURO </t>
  </si>
  <si>
    <t>TLL. Construcción con Estudios y diseños Cra 5 G E desde DIAG 49I SUR hasta CARRERA 5F SUR</t>
  </si>
  <si>
    <t>COP -717-2025</t>
  </si>
  <si>
    <t>EJECUTAR LAS OBRAS Y ACTIVIDADES PARA LA CONSTRUCCIÓN Y CONSERVACIÓN DE MALLA VIAL Y ESPACIO PÚBLICO DE LA LOCALIDAD DE RAFAEL URIBE URIBE DERIVADO DEL CONTRATO DE CONSULTORÍA 281 DE 2019 A PRECIOS UNITARIOS FIJOS, SIN FÓRMULA DE REAJUSTE Y A MONTO AGOTABLE EN LA CIUDAD DE BOGOTÁ, D.C.</t>
  </si>
  <si>
    <t>https://community.secop.gov.co/Public/Tendering/OpportunityDetail/Index?noticeUID=CO1.NTC.9023864&amp;isFromPublicArea=True&amp;isModal=False</t>
  </si>
  <si>
    <t>CONSORCIO MANTENIMIENTO RUU</t>
  </si>
  <si>
    <t>6,6 meses</t>
  </si>
  <si>
    <t>"TLL. Conservacion via Peatonal  CL 32A S desde  KR 19 hasta KR 19A"</t>
  </si>
  <si>
    <t>"TLL. Conservacion via Peatonal CL 32A S desde KR 18B hasta KR 19"</t>
  </si>
  <si>
    <t>TLL. Construcción y/o conservación de Malla vial local en KR 5G entre CL 48M S y CL 48P S</t>
  </si>
  <si>
    <t>TLL. Construcción y/o conservación de Malla vial local en CL 48M S entre KR 5G y KR 5D</t>
  </si>
  <si>
    <t>"TLL. Construcción CIV con Estudios y diseños  CL 39 SUR desde KR 9 H hasta AV KR 10"</t>
  </si>
  <si>
    <t>"TLL. Construcción CIV con Estudios y diseños KR 11 D desde CL 48 SUR hasta DG 48 B SUR"</t>
  </si>
  <si>
    <t>TLL. Construcción CIV con Estudios y diseños CL 49 D BIS A SUR desde KR 11 D- hasta SE</t>
  </si>
  <si>
    <t>"TLL. Construcción CIV con Estudios y diseños CL 48IBISB S desde KR 11D hasta KR 12"</t>
  </si>
  <si>
    <t>"TLL. Construcción CIV con Estudios y diseños DG 53A S desde CL 53BISA S hasta KR 2D E"</t>
  </si>
  <si>
    <t>DGral. Mi JARDÍN, MI HOGAR SEGURO</t>
  </si>
  <si>
    <t>COP-730-2025</t>
  </si>
  <si>
    <t>REALIZAR, MEDIANTE EL SISTEMA DE PRECIOS UNITARIOS FIJOS Y A MONTO AGOTABLE, LAS ACTIVIDADES DE MANTENIMIENTO Y/O REPARACIONES LOCATIVAS DE LA INFRAESTRUCTURA FÍSICA DE SEIS (6) JARDINES INFANTILES DE LA SECRETARÍA DISTRITAL DE INTEGRACIÓN SOCIAL, UBICADOS EN LA LOCALIDAD DE RAFAEL URIBE URIBE, EN BOGOTÁ D.C</t>
  </si>
  <si>
    <t>https://community.secop.gov.co/Public/Tendering/OpportunityDetail/Index?noticeUID=CO1.NTC.9112102&amp;isFromPublicArea=True&amp;isModal=False</t>
  </si>
  <si>
    <t>CONSORCIO JARDINES RUU SISTOWERS</t>
  </si>
  <si>
    <t>DGral. Diseñando Sueños en el CDC</t>
  </si>
  <si>
    <t>CCV-712-2025</t>
  </si>
  <si>
    <t>ADQUISICIÓN E INSTALACIÓN DE ELEMENTOS PARA LA DOTACIÓN DE SEDES EDUCATIVAS, JUNTAS DE ACCION COMUNAL, CENTRO DE DESARROLLO COMUNITARIO Y LA CASA LGBTI DE LA LOCALIDAD DE RAFAEL URIBE URIBE </t>
  </si>
  <si>
    <t>https://community.secop.gov.co/Public/Tendering/OpportunityDetail/Index?noticeUID=CO1.NTC.9199986&amp;isFromPublicArea=True&amp;isModal=False</t>
  </si>
  <si>
    <t>CI WARRIORS COMPANY SAS</t>
  </si>
  <si>
    <t>9 de febrero de 2026</t>
  </si>
  <si>
    <t>DGral. Avance dignidad Multicolor: Dotación centro lgbti Amapola Jones</t>
  </si>
  <si>
    <t xml:space="preserve">JAC Bosque de San Carlos se se moderniza con las tic </t>
  </si>
  <si>
    <t>CPS-734-2025</t>
  </si>
  <si>
    <t>PRESTAR SERVICIOS PARA EL DISEÑO, EJECUCION Y EVALUACION DE PROCESOS DE FORMACION Y DESARROLLO DE COMPETENCIAS DIGITALES CON EL PROPOSITO DE FORTALECER HABILIDADES TECNOLÓGICAS Y FOMENTAR LA INCLUSIÓN DIGITAL, ASÍ COMO LA IMPLEMENTACIÓN Y GENERACIÓN DE CENTROS DE EXPERIENCIA TIC´S QUE CONTRIBUYAN AL ACCESO, USO Y APROPIACIÓN DE LA TECNOLOGÍA POR PARTE DE LAS COMUNIDADES...</t>
  </si>
  <si>
    <t>https://community.secop.gov.co/Public/Tendering/OpportunityDetail/Index?noticeUID=CO1.NTC.9245510&amp;isFromPublicArea=True&amp;isModal=False</t>
  </si>
  <si>
    <t>Operativizar Centro Acceso comunitario servicios TICs Cerro La Popa JAC Marco Fidel Suárez Est 1 y 2</t>
  </si>
  <si>
    <t>Conectados a la Tecnología: Capacitación Digital para Adultos Mayores</t>
  </si>
  <si>
    <t>FORTALECIMIENTO CABILDO CIUDADANO DESPERTAR CIVICO LOCALIDAD RAFAEL URIBE URIBE</t>
  </si>
  <si>
    <t>PRESTAR SERVICIOS PARA EL DESARROLLO DEL PROCESO DE CAPACITACIÓN EN PARTICIPACIÓN CIUDADANA ASI COMO EL FORTALECIMIENTO A ORGANIZACIONES SOCIALES E INSTANCIAS DE PARTICIPACION DE ACUERDO AL PROYECTO DE INVERSIÓN 2786- PARTICIPACIÓN EFECTIVA EN RAFAEL URIBE URIBE VIGENCIA 2025.</t>
  </si>
  <si>
    <t>Fortalecimiento a la Mesa Permanente de Control Social y Veeduría Ciudadana</t>
  </si>
  <si>
    <t>Fortalecer asociación " La Merced"</t>
  </si>
  <si>
    <t xml:space="preserve">Fortalecer el Colectivo RU 072 "Agricultura Urbana Sostenible" en RUU - Ruta de la Sostenibilidad </t>
  </si>
  <si>
    <t>FORTALECIMIENTO A FUNDACION PELICANOS ONG</t>
  </si>
  <si>
    <t>Uniendo Amor y cuidado por un mundo mejor para los peludos</t>
  </si>
  <si>
    <t>Escuela elinas mi participación para la veeduría del Cannabis y spa.</t>
  </si>
  <si>
    <t>DDifLGBTIQ. Semilleros alternativos para liderazgos diversos innovadores</t>
  </si>
  <si>
    <t>DDifJuv. Jóvenes incidentes</t>
  </si>
  <si>
    <t>DDifMujer. Mujer incide y participa</t>
  </si>
  <si>
    <t xml:space="preserve">DDifEtnico. Formaciòn integral en derechos y diplomacia indìgena </t>
  </si>
  <si>
    <t>DDifEtnico. Reestablecimiento de derechos étnicos y culturales</t>
  </si>
  <si>
    <t xml:space="preserve">Escuela de pensamiento para jóvenes  lideres Rafael Uribe Uribe </t>
  </si>
  <si>
    <t>por una rafael uribe uribe con equidad</t>
  </si>
  <si>
    <t>APRENDIENDO Y EMPRENDIENDO</t>
  </si>
  <si>
    <t xml:space="preserve">San Ignacio incidente en  su participación </t>
  </si>
  <si>
    <t>Más control y seguimiento menos corrupción</t>
  </si>
  <si>
    <t>No.Contrato</t>
  </si>
  <si>
    <t>Ciudad Bolívar</t>
  </si>
  <si>
    <t>CPS 1702-2024</t>
  </si>
  <si>
    <t>PRESTAR LOS SERVICIOS INTEGRALES ENCAMINADOS A ESTERILIZACIÓN DE CANINO/AS Y FELINOS/AS, PLANIFICAR Y EJECUTAR ATENCIÓN MEDICO VETERINARIA TENIENDO EN CUENTA EL TRIAGE Y SU CATEGORIZACIÓN DESARROLLANDO PROGRAMAS DE BIENESTAR Y PROTECCION ANIMAL DESDE EL COMPONENTE FORMATIVO INCLUSIVO Y PARTICIPATIVO TANTO EN EL AREA URBANA Y/O RURAL DE LA LOCALIDAD DE CIUDAD BOLIVAR.</t>
  </si>
  <si>
    <t>https://community.secop.gov.co/Public/Tendering/OpportunityDetail/Index?noticeUID=CO1.NTC.7174269&amp;isFromPublicArea=True&amp;isModal=true&amp;asPopupView=true</t>
  </si>
  <si>
    <t>6 mes(es)</t>
  </si>
  <si>
    <t>90 días</t>
  </si>
  <si>
    <t>CIA-1614-2024</t>
  </si>
  <si>
    <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t>
  </si>
  <si>
    <t>12 mes(es)</t>
  </si>
  <si>
    <t>CPS-1687-2024</t>
  </si>
  <si>
    <t>PRESTAR LOS SERVICIOS PARA EJECUTAR LAS ACTIVIDADES DE LOS EVENTOS RECREO DEPORTIVOS, EN EL MARCO DEL PROYECTO 1926 ¿CIUDAD BOLÍVAR, UN NUEVO CONTRATO SOCIAL Y AMBIENTAL EN DEPORTE Y NUEVAS TENDENCIAS PARA LOS HABITANTES DE LA LOCALIDAD DE CIUDAD BOLÍVAR¿, DEL PLAN DE DESARROLLO LOCAL 2021 ¿ 2024.</t>
  </si>
  <si>
    <t>https://community.secop.gov.co/Public/Tendering/OpportunityDetail/Index?noticeUID=CO1.NTC.7083911&amp;isFromPublicArea=True&amp;isModal=true&amp;asPopupView=true</t>
  </si>
  <si>
    <t>ACTIVA-T</t>
  </si>
  <si>
    <t>7 mes(es)</t>
  </si>
  <si>
    <t>45 días</t>
  </si>
  <si>
    <t>CIA-1694-2024</t>
  </si>
  <si>
    <t>PRESTAR LOS SERVICIOS PARA PROMOVER LA CONSTRUCCIÓN DE CIUDADANÍA, EL DESARROLLO DE CAPACIDADES DE LAS MUJERES Y EL RECONOCIMIENTO DE LAS LABORES DE CUIDADO, MEDIANTE ACCIONES QUE CONTRIBUYAN AL BIENESTAR FÍSICO, MENTAL Y EMOCIONAL DE LAS BENEFICIARIAS, EN EL MARCO DE UN NUEVO CONTRATO SOCIAL Y AMBIENTAL POR LAS MUJERES DE LA LOCALIDAD DE CIUDAD BOLÍVAR Y EL PLAN DE DESARROLLO LOCAL 2021-2024.</t>
  </si>
  <si>
    <t>Contratación Directa (con ofertas)</t>
  </si>
  <si>
    <t>https://community.secop.gov.co/Public/Tendering/OpportunityDetail/Index?noticeUID=CO1.NTC.7229060&amp;isFromPublicArea=True&amp;isModal=true&amp;asPopupView=true</t>
  </si>
  <si>
    <t>10 mes(es)</t>
  </si>
  <si>
    <t>CIA-1703-2024</t>
  </si>
  <si>
    <t>PRESTAR LOS SERVICIOS PARA REALIZAR FORMACIÓN A LA COMUNIDAD Y FORTALECIMIENTO A LAS ORGANIZACIONES SOCIALES, COMUNITARIAS E INSTANCIAS DE PARTICIPACIÓN CIUDADANA Y PARA LA PROMOCION, FORTALECIMIENTO Y GENERACIÓN DE OPORTUNIDADES DE ACCESO DE JUSTICIA, LA PROMOCIÓN DE LA CONVIVENCIA CIUDADANA Y LA RESOLUCIÓN DE CONFLICTOS, EN EL MARCO DEL PLAN DE DESARROLLO LOCAL 2021-2024 DE LA LOCALIDAD DE CIUDAD BOLÍVAR.</t>
  </si>
  <si>
    <t>https://community.secop.gov.co/Public/Tendering/OpportunityDetail/Index?noticeUID=CO1.NTC.7242443&amp;isFromPublicArea=True&amp;isModal=true&amp;asPopupView=true</t>
  </si>
  <si>
    <t>8 mes(es)</t>
  </si>
  <si>
    <t>225 días</t>
  </si>
  <si>
    <t>CPS 1655-2024</t>
  </si>
  <si>
    <t>PRESTAR LOS SERVICIOS PARA DESARROLLAR LAS ACCIONES ENCAMINADAS A LA PREVENCIÓN DE VIOLENCIA INTRAFAMILIAR Y/O VIOLENCIA SEXUAL, LA VIOLENCIA CONTRA LA MUJER Y EL FEMINICIDIO EN LA LOCALIDAD DE CIUDAD BOLÍVAR, EN EL MARCO DEL PLAN DE DESARROLLO LOCAL DE CIUDAD BOLÍVAR 2021-2024.</t>
  </si>
  <si>
    <t>https://community.secop.gov.co/Public/Tendering/OpportunityDetail/Index?noticeUID=CO1.NTC.6932307&amp;isFromPublicArea=True&amp;isModal=true&amp;asPopupView=true</t>
  </si>
  <si>
    <t>UNIÓN TEMPORAL GARANTIA DE DERECHOS</t>
  </si>
  <si>
    <t>CPS-1637-2024</t>
  </si>
  <si>
    <t>PRESTAR LOS SERVICIOS INTEGRALES COMO OPERADOR LOGÍSTICO, A MONTO AGOTABLE, PARA LA PLANEACIÓN Y EJECUCIÓN EFICIENTE Y EFECTIVA EN EL DESARROLLO DE ACTIVIDADES Y/O EVENTOS, QUE CONTRIBUYAN AL DESARROLLO SOCIAL Y CULTURAL DE LA LOCALIDAD DE CIUDAD BOLÍVAR.</t>
  </si>
  <si>
    <t>https://community.secop.gov.co/Public/Tendering/OpportunityDetail/Index?noticeUID=CO1.NTC.6904761&amp;isFromPublicArea=True&amp;isModal=true&amp;asPopupView=true</t>
  </si>
  <si>
    <t>COLOMBIANA DE SERVICIOS COMEDORES &amp; SUMINISTROS SAS</t>
  </si>
  <si>
    <t>122 días</t>
  </si>
  <si>
    <t>CSU-1605-2024</t>
  </si>
  <si>
    <t>PRESTACION DE SERVICIOS LOGÍSTICOS Y SUMINISTRO DE INSUMOS DEPORTIVOS PARA EL DESARROLLO DE LAS ACTIVIDADES PREVISTAS DENTRO DEL PROCESO DE FORMACIÓN DEPORTIVA, EN LAS DISCIPLINAS DE FUTBOL SALA, FUTBOL ONCE (11), TAEKWONDO, BALONCESTO, PATINAJE, NATACIÓN VOLEIBOL, ACTIVIDAD FISICA, AJEDREZ ADAPTADO Y BOCCIA, ENMARCADO DENTRO DEL PROYECTO DE INVERSIÓN 1926 ¿CIUDAD BOLÍVAR, UN NUEVO CONTRATO SOCIAL Y AMBIENTAL EN DEPORTE Y NUEVAS TENDENCIAS PARA LOS HABITANTES DE LA LOCALIDAD".</t>
  </si>
  <si>
    <t>https://community.secop.gov.co/Public/Tendering/OpportunityDetail/Index?noticeUID=CO1.NTC.6906428&amp;isFromPublicArea=True&amp;isModal=true&amp;asPopupView=true</t>
  </si>
  <si>
    <t>315-2024 CPS-AG (104506)</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</si>
  <si>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</si>
  <si>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https://community.secop.gov.co/Public/Tendering/OpportunityDetail/Index?noticeUID=CO1.NTC.5826688&amp;isFromPublicArea=True&amp;isModal=true&amp;asPopupView=true</t>
  </si>
  <si>
    <t>LUIS ALEJANDRO JIMENEZ BURGOS</t>
  </si>
  <si>
    <t>4 mes(es)</t>
  </si>
  <si>
    <t>348-2024 CPS-AG (104475)</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</si>
  <si>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</si>
  <si>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https://community.secop.gov.co/Public/Tendering/OpportunityDetail/Index?noticeUID=CO1.NTC.5831515&amp;isFromPublicArea=True&amp;isModal=true&amp;asPopupView=true</t>
  </si>
  <si>
    <t xml:space="preserve">JOSE VICENTE PACHON </t>
  </si>
  <si>
    <t>CPS-1643-2024</t>
  </si>
  <si>
    <t>Prestar los servicios para desarrollar actividades que contribuyan a la construcción de paz a través actividades de formación, fortalecimiento y memoria històrica en virtud del proyecto 1937 Paz, memoria y reconciliación, en el marco de un nuevo contrato social y ambiental para Ciudad Bolívar y el Plan de Desarrollo Local 2021-2024.</t>
  </si>
  <si>
    <t>https://community.secop.gov.co/Public/Tendering/OpportunityDetail/Index?noticeUID=CO1.NTC.6868360&amp;isFromPublicArea=True&amp;isModal=true&amp;asPopupView=true</t>
  </si>
  <si>
    <t>Unión Temporal CIUDAD BOLÍVAR CON DERECHOS</t>
  </si>
  <si>
    <t>243 días</t>
  </si>
  <si>
    <t>CAS-1679-2024</t>
  </si>
  <si>
    <t>AUNAR ESFUERZOS ADMINISTRATIVOS, TÉCNICOS, FINANCIEROS, COMERCIALES Y LOGÍSTICOS PARA LA CONSOLIDACIÓN Y FORTALECIMIENTO ECONÓMICO DE LOS EMPRENDIMIENTOS Y LAS MICROEMPRESA LOCALES, A TRAVÉS DEL PROGRAMA IMPULSO LOCAL Y MICROEMPRESA LOCAL, y EL USO E IMPLEMENTACIÓN DE TECNOLOGÍAS LIMPIAS EN LA PRODUCCIÓN AGROPECUARIA MEDIANTE PROCESOS DE ASISTENCIA TÉCNICA, ORDENAMIENTO AMBIENTAL PREDIAL Y FORTALECIMIENTO A EMPRENDIMIENTOS O ESPACIOS DE COMERCIALIZACIÓN EN LA LOCALIDAD DE CIUDAD BOLÍVAR.¿</t>
  </si>
  <si>
    <t>Contratación régimen especial (con ofertas)</t>
  </si>
  <si>
    <t>https://community.secop.gov.co/Public/Tendering/OpportunityDetail/Index?noticeUID=CO1.NTC.7206632&amp;isFromPublicArea=True&amp;isModal=true&amp;asPopupView=true</t>
  </si>
  <si>
    <t>FUNDACION UNIVERSITARIA EMPRESARIAL DE LA CAMARA DE COMERCIO</t>
  </si>
  <si>
    <t>24 días</t>
  </si>
  <si>
    <t>787 días</t>
  </si>
  <si>
    <t>CSU-1000-2025</t>
  </si>
  <si>
    <t>ADQUIRIR LOS ELEMENTOS NECESARIOS PARA EL FUNCIONAMIENTO DE LA ENTIDAD Y LOS DIFERENTES PROGRAMAS Y PROYECTOS A CARGO DEL FONDO DE DESARROLLO LOCAL DE CIUDAD BOLÍVAR; EN EL MARCO DEL PLAN DE DESARROLLO LOCAL; PARA LA VIGENCIA 2025 (LOTE 4 ELEMENTOS CULTURARES)</t>
  </si>
  <si>
    <t>https://community.secop.gov.co/Public/Tendering/OpportunityDetail/Index?noticeUID=CO1.NTC.8893073&amp;isFromPublicArea=True&amp;isModal=true&amp;asPopupView=true</t>
  </si>
  <si>
    <t>UNIÓN TEMPORAL EU-CORP</t>
  </si>
  <si>
    <t>515-2025 CPS-P (129376)</t>
  </si>
  <si>
    <t>PRESTAR SERVICIOS PROFESIONALES PARA LA ATENCIÓN INTEGRAL DE ANIMALES EN BRIGADAS MÉDICAS; URGENCIAS VETERINARIAS Y ADOPCIONES EN EL MARCO DEL PROYECTO DE INVERSIÓN 2245 EN LA LOCALIDAD DE CIUDAD BOLÍVAR</t>
  </si>
  <si>
    <t>https://community.secop.gov.co/Public/Tendering/OpportunityDetail/Index?noticeUID=CO1.NTC.7935670&amp;isFromPublicArea=True&amp;isModal=true&amp;asPopupView=true</t>
  </si>
  <si>
    <t>PAULA MARCELA CASTRO PINEDA</t>
  </si>
  <si>
    <t>47 días</t>
  </si>
  <si>
    <t>CPS-1016-2025</t>
  </si>
  <si>
    <t>PRESTAR LOS SERVICIOS DE FORMACIÓN PARA EL FORTALECIMIENTO DE LAS CAPACIDADES PARA EL EJERCICIO DE DERECHOS Y LA AUTONOMIA ECONOMICA DE LA MUJERES DE LA LOCALIDAD DE CIUDAD BOLÍVAR; EN EL MARCO DEL PLAN DE DESARROLLO LOCAL 2025-2028; VIGENCIA 2025</t>
  </si>
  <si>
    <t>https://community.secop.gov.co/Public/Tendering/OpportunityDetail/Index?noticeUID=CO1.NTC.8940003&amp;isFromPublicArea=True&amp;isModal=true&amp;asPopupView=true</t>
  </si>
  <si>
    <t>UNION TEMPORAL CAMINOS DE EQUIDAD</t>
  </si>
  <si>
    <t>9 mes(es)</t>
  </si>
  <si>
    <t>CPS-1061-2025</t>
  </si>
  <si>
    <t>PRESTAR LOS SERVICIOS PARA LA FORMACIÓN A LA COMUNIDAD Y EL FORTALECIMIENTO DE LAS CAPACIDADES DE GESTIÓN Y PARTICIPACIÓN DE LAS ORGANIZACIONES SOCIALES; COMUNITARIAS E INSTANCIAS DE PARTICIPACION; EN VIRTUD DEL PROYECTO DE INVERSIÓN No. 2234 PARTICIPACIÓN ACTIVA PARA LA LOCALIDAD; CIUDAD BOLIVAR CA</t>
  </si>
  <si>
    <t>https://community.secop.gov.co/Public/Tendering/OpportunityDetail/Index?noticeUID=CO1.NTC.9037363&amp;isFromPublicArea=True&amp;isModal=true&amp;asPopupView=true</t>
  </si>
  <si>
    <t>UNION TEMPORAL FORTALECIMIENTO COMUNITARIO</t>
  </si>
  <si>
    <t>CPS-1087-2025</t>
  </si>
  <si>
    <t>PRESTAR LOS SERVICIOS PARA FORTALECER LAS CAPACIDADES Y/O HABILIDADES; TÉCNICAS Y BLANDAS EN EDUCACIÓN PARA EL TRABAJO Y EL DESARROLLO HUMANO EN EL MARCO DEL PROYECTO DE INVERSIÓN 2235 DEL PLAN DE DESARROLLO LOCAL 2025-2028; PARA LA VIGENCIA 2025.</t>
  </si>
  <si>
    <t>https://community.secop.gov.co/Public/Tendering/OpportunityDetail/Index?noticeUID=CO1.NTC.9194848&amp;isFromPublicArea=True&amp;isModal=true&amp;asPopupView=true</t>
  </si>
  <si>
    <t>UNION TEMPORAL FORMAMOS CIUDAD BOLIVAR 2026</t>
  </si>
  <si>
    <t>2 año(s)</t>
  </si>
  <si>
    <t>SIN PAGOS</t>
  </si>
  <si>
    <t>CPS-1052-2025</t>
  </si>
  <si>
    <t>PRESTAR LOS SERVICIOS PARA IMPLEMENTAR ESTRATEGIAS QUE PROMUEVAN EL FORTALECIMIENTO AL TEJIDO EMPRESARIAL A LAS MIPYMES; EMPRENDIMIENTOS Y/O ACTORES DE LA ECONÓMICA INFORMAL; EN EL MARCO DEL PLAN DE DESARROLLO LOCAL; PARA LA VIGENCIA 2025</t>
  </si>
  <si>
    <t>https://community.secop.gov.co/Public/Tendering/OpportunityDetail/Index?noticeUID=CO1.NTC.8999969&amp;isFromPublicArea=True&amp;isModal=true&amp;asPopupView=true</t>
  </si>
  <si>
    <t>UNION TEMPORAL ANDAP-EMPRENDIMIENTO</t>
  </si>
  <si>
    <t>CSU-1103-2025</t>
  </si>
  <si>
    <t>SUMINISTRAR A MONTO AGOTABLE LOS ELEMENTOS NECESARIOS PARA EL FORTALECIMIENTO DEL CONSEJO LOCAL DE GESTION DE RIESGOS Y ELEMENTOS LUDICO-PEDAGOGICOS PARA FORTALECER LA GESTION AMBIENTAL TERRITORIAL EN LOCALIDAD DE CIUDAD BOLIVAR; EN EL MARCO DEL PLAN DE DESARROLLO LOCAL; PARA LA VIGENCIA 2025; (LOTE</t>
  </si>
  <si>
    <t>https://community.secop.gov.co/Public/Tendering/OpportunityDetail/Index?noticeUID=CO1.NTC.9275667&amp;isFromPublicArea=True&amp;isModal=true&amp;asPopupView=true</t>
  </si>
  <si>
    <t>GN GENERACION DE NEGOCIOS SAS</t>
  </si>
  <si>
    <t>MASCULTURALOCAL</t>
  </si>
  <si>
    <t>CSU-998-2025</t>
  </si>
  <si>
    <t>ADQUIRIR LOS ELEMENTOS NECESARIOS PARA EL FUNCIONAMIENTO DE LA ENTIDAD Y LOS DIFERENTES PROGRAMAS Y PROYECTOS A CARGO DEL FONDO DE DESARROLLO LOCAL DE CIUDAD BOLÍVAR; EN EL MARCO DEL PLAN DE DESARROLLO LOCAL; PARA LA VIGENCIA 2025 (LOTE 2 TONERS Y ELEMENTOS DE IMPRESIÓN)</t>
  </si>
  <si>
    <t>5 mes(es)</t>
  </si>
  <si>
    <t xml:space="preserve">CPS-1054-2025        </t>
  </si>
  <si>
    <t>PRESTAR LOS SERVICIOS PARA LA IMPLEMENTACIÓN DE ACCIONES INTEGRALES PARA LOS DIFERENTES TIPOS DE VIOLENCIAS ENFOCADAS EN LA GESTIÓN DE CONFLICTIVIDADES; PREVENCIÓN DEL FEMINICIDIO; LAS VIOLENCIAS CONTRA LAS MUJERES Y VIOLENCIAS EN EL CONTEXTO FAMILIAR Y/O SEXUAL EN LA LOCALIDAD DE CIUDAD BOLÍVAR DUR</t>
  </si>
  <si>
    <t>https://community.secop.gov.co/Public/Tendering/OpportunityDetail/Index?noticeUID=CO1.NTC.9035783&amp;isFromPublicArea=True&amp;isModal=true&amp;asPopupView=true</t>
  </si>
  <si>
    <t>Unión Temporal CB Mujeres</t>
  </si>
  <si>
    <t>CCI 821-2025</t>
  </si>
  <si>
    <t>AUNAR ESFUERZOS ADMINISTRATIVOS; TÉCNICOS Y ECONOMICOS; ENTRE EL PROGRAMA DE LAS NACIONES UNIDAS PARA EL DESARROLLO (PNUD) Y EL FONDO DE DESARROLLO LOCAL DE CIUDAD BOLÍVAR; CON EL FIN DE FORTALECER LA PARTICIPACIÓN CIUDADANA HACIA UN ACCESO A LA JUSTICIA RESTAURATIVA; EN LA LOCALIDAD DE CIUDAD BOLÍV</t>
  </si>
  <si>
    <t>https://community.secop.gov.co/Public/Tendering/OpportunityDetail/Index?noticeUID=CO1.NTC.8485137&amp;isFromPublicArea=True&amp;isModal=true&amp;asPopupView=true</t>
  </si>
  <si>
    <t>PROGRAMA DE LAS NACIONES UNIDAS PARA EL DESARROLLO -  PNUD</t>
  </si>
  <si>
    <t>COP-1043-2025</t>
  </si>
  <si>
    <t>PRESTAR LOS SERVICIOS PARA EL FORTALECIMIENTO DE ORGANIZACIONES COMUNITARIAS Y LA IMPLEMENTACIÓN DE ACCIONES FORMATIVAS DIFERENCIALES PARA LA PROMOCIÓN DE LA CONVIVENCIA CIUDADANA Y LA AUTOPROTECCIÓN VECINAL; EN EL MARCO DEL PLAN DE DESARROLLO LOCAL PARA LA VIGENCIA 2025</t>
  </si>
  <si>
    <t>https://community.secop.gov.co/Public/Tendering/OpportunityDetail/Index?noticeUID=CO1.NTC.8944917&amp;isFromPublicArea=True&amp;isModal=true&amp;asPopupView=true</t>
  </si>
  <si>
    <t>CONSORCIO SEGURIDAD CIUDADANA CB</t>
  </si>
  <si>
    <t>CPS-1053-2025</t>
  </si>
  <si>
    <t>PRESTAR LOS SERVICIOS PARA PROMOVER EL FORTALECIMIENTO DE LAS MUJERES CUIDADORAS DE LA LOCALIDAD DE CIUDAD BOLÍVAR A TRAVÉS DEL RECONOCIMIENTO; REDISTRIBUCIÓN Y REDUCCIÓN DE LAS LABORES DE CUIDADO; MEDIANTE ACCIONES QUE CONTRIBUYAN AL BIENESTAR FÍSICO; EMOCIONAL Y MENTAL; LA REDUCCIÓN DE LA POBREZA</t>
  </si>
  <si>
    <t>https://community.secop.gov.co/Public/Tendering/OpportunityDetail/Index?noticeUID=CO1.NTC.9018346&amp;isFromPublicArea=True&amp;isModal=true&amp;asPopupView=true</t>
  </si>
  <si>
    <t>UT TEJIENDO CUIDADO Y BIENESTAR</t>
  </si>
  <si>
    <t>CSU-997-2025</t>
  </si>
  <si>
    <t>ADQUIRIR LOS ELEMENTOS NECESARIOS PARA EL FUNCIONAMIENTO DE LA ENTIDAD Y LOS DIFERENTES PROGRAMAS Y PROYECTOS A CARGO DEL FONDO DE DESARROLLO LOCAL DE CIUDAD BOLÍVAR; EN EL MARCO DEL PLAN DE DESARROLLO LOCAL; PARA LA VIGENCIA 2025 (LOTE 1 ELEMENTOS DE PAPELERÍA E INSUMOS DE OFICINA)</t>
  </si>
  <si>
    <t>UNION TEMPORAL GRUPO OLAM CAPITAL</t>
  </si>
  <si>
    <t>702-2025 CPS-P (133577)</t>
  </si>
  <si>
    <t>PRESTAR SUS SERVICIOS PROFESIONALES PARA LIDERAR Y COORDINAR LA ESTRATEGIA TERRITORIAL DE SALUD MENTAL DEL FONDO DE DESARROLLO LOCAL DE CIUDAD BOLÍVAR EN EL MARCO DEL PROYECTO DE INVERSIÓN 2243 Y EL CUMPLIMIENTO DE LAS METAS DEL PLAN DE DESARROLLO LOCAL 2025-2028</t>
  </si>
  <si>
    <t>https://community.secop.gov.co/Public/Tendering/OpportunityDetail/Index?noticeUID=CO1.NTC.8266026&amp;isFromPublicArea=True&amp;isModal=true&amp;asPopupView=true</t>
  </si>
  <si>
    <t>JHON FREDY MENDEZ SOLAQUE</t>
  </si>
  <si>
    <t>48 días</t>
  </si>
  <si>
    <t>38 días</t>
  </si>
  <si>
    <t>CIA 830-2025</t>
  </si>
  <si>
    <t>AUNAR ESFUERZOS TÉCNICOS; ADMINISTRATIVOS Y FINANCIEROS ENTRE LA ALCALDÍA LOCAL DE CIUDAD BOLÍVAR Y LA UNIVERSIDAD PEDAGÓGICA NACIONAL  EN LA IMPLEMENTACIÓN DE PROCESOS PEDAGÓGICOS; ARTÍSTICOS; CULTURALES; FORMATIVOS Y DE APROPIACIÓN SOCIAL DE LA MEMORIA; LA VERDAD; LA REPARACIÓN INTEGRAL A LAS VÍC</t>
  </si>
  <si>
    <t>https://community.secop.gov.co/Public/Tendering/OpportunityDetail/Index?noticeUID=CO1.NTC.8535348&amp;isFromPublicArea=True&amp;isModal=true&amp;asPopupView=true</t>
  </si>
  <si>
    <t>UNIVERSIDAD PEDAGÓGICA NACIONAL</t>
  </si>
  <si>
    <t>CSU-1001-2025</t>
  </si>
  <si>
    <t>ADQUIRIR LOS ELEMENTOS NECESARIOS PARA EL FUNCIONAMIENTO DE LA ENTIDAD Y LOS DIFERENTES PROGRAMAS Y PROYECTOS A CARGO DEL FONDO DE DESARROLLO LOCAL DE CIUDAD BOLÍVAR; EN EL MARCO DEL PLAN DE DESARROLLO LOCAL; PARA LA VIGENCIA 2025 (LOTE 5 ELEMENTOS ORGANIZACIONES COMUNALES)</t>
  </si>
  <si>
    <t>CPS 822-2025</t>
  </si>
  <si>
    <t>PRESTAR LOS SERVICIOS PARA DESARROLLAR LAS ACTIVIDADES QUE FORTALEZCAN LOS PROCESOS DE FORMACIÓN COMUNAL A DIGNATARIOS Y DIGNATARIAS DE LA LOCALIDAD; EN EL MARCO DE LAS METAS ESTABLECIDAS DENTRO DEL PLAN DE DESARROLLO LOCAL; VIGENCIA 2025</t>
  </si>
  <si>
    <t>https://community.secop.gov.co/Public/Tendering/OpportunityDetail/Index?noticeUID=CO1.NTC.8497996&amp;isFromPublicArea=True&amp;isModal=true&amp;asPopupView=true</t>
  </si>
  <si>
    <t>ASOCIACIÓN DE JUNTAS DE ACCIÓN COMUNAL DE LA LOCALIDAD 19</t>
  </si>
  <si>
    <t>CPS-1018-2025</t>
  </si>
  <si>
    <t>PRESTAR LOS SERVICIOS PARA EL FORTALECIMIENTO DE LOS COLECTIVOS U ORGANIZACIONES RECREO DEPORTIVAS DE LA LOCALIDAD DE CIUDAD BOLÍVAR; ASÍ COMO LA DOTACION DE ELEMENTOS DEPORTIVOS; EN EL MARCO DEL CUMPLIMIENTO DE LAS METAS ESTABLECIDAS DENTRO DEL PLAN DE DESARROLLO LOCAL; EN VIRTUD DEL PROYECTO DE IN</t>
  </si>
  <si>
    <t>https://community.secop.gov.co/Public/Tendering/OpportunityDetail/Index?noticeUID=CO1.NTC.8940854&amp;isFromPublicArea=True&amp;isModal=true&amp;asPopupView=true</t>
  </si>
  <si>
    <t>UNION TEMPORAL FUERZA LOCAL</t>
  </si>
  <si>
    <t>CPS-957-2025</t>
  </si>
  <si>
    <t>PRESTAR LOS SERVICIOS INTEGRALES COMO OPERADOR LOGÍSTICO; A MONTO AGOTABLE; PARA LA PLANEACIÓN Y EJECUCIÓN EFICIENTE Y EFECTIVA EN EL DESARROLLO DE ACTIVIDADES Y/O EVENTOS; QUE CONTRIBUYAN AL DESARROLLO SOCIAL Y CULTURAL DE LA LOCALIDAD DE CIUDAD BOLÍVAR EN EL MARCO DEL PLAN DE DESARROLLO ECONÓMICO;</t>
  </si>
  <si>
    <t>https://community.secop.gov.co/Public/Tendering/OpportunityDetail/Index?noticeUID=CO1.NTC.8639201&amp;isFromPublicArea=True&amp;isModal=true&amp;asPopupView=true</t>
  </si>
  <si>
    <t>UNION TEMPORAL LYNGENIA</t>
  </si>
  <si>
    <t>CSU-1718-2024</t>
  </si>
  <si>
    <t>ADQUISICIÓN DE LOS ELEMENTOS NECESARIOS PARA EL FUNCIONAMIENTO DE LA ENTIDAD Y LOS DIFERENTES PROGRAMAS Y PROYECTOS A CARGO DEL FONDO DE DESARROLLO LOCAL DE CIUDAD BOLÍVAR; LOTE 7 (FERRETERÍA)</t>
  </si>
  <si>
    <t>https://community.secop.gov.co/Public/Tendering/OpportunityDetail/Index?noticeUID=CO1.NTC.7187926&amp;isFromPublicArea=True&amp;isModal=true&amp;asPopupView=true</t>
  </si>
  <si>
    <t>UNION TEMPORAL ESTUDIOS 2024</t>
  </si>
  <si>
    <t>4 mes(es) y/o hasta agotar recursos</t>
  </si>
  <si>
    <t>365 días</t>
  </si>
  <si>
    <t xml:space="preserve">No aplica debido a que son iniciativas de la ruta Imagina lo Local </t>
  </si>
  <si>
    <t>521-2025 CPS-P (129810)</t>
  </si>
  <si>
    <t>PRESTAR LOS SERVICIOS PROFESIONALES EN EL SEGUIMIENTO; EJECUCIÓN E IMPLEMENTACIÓN DE LAS ACCIONES CONCERNIENTES A LA SEPARACIÓN EN LA FUENTE Y RECICLAJE EN LA LOCALIDAD DE CIUDAD BOLÍVAR</t>
  </si>
  <si>
    <t>https://community.secop.gov.co/Public/Tendering/OpportunityDetail/Index?noticeUID=CO1.NTC.7944718&amp;isFromPublicArea=True&amp;isModal=true&amp;asPopupView=true</t>
  </si>
  <si>
    <t>SILVIA LIBERTAD HERNANDEZ DELGADO</t>
  </si>
  <si>
    <t>CPS-1049-2025</t>
  </si>
  <si>
    <t>PRESTAR LOS SERVICIOS LOGÍSTICOS; TÉCNICOS Y ADMINISTRATIVOS PARA LA REALIZACIÓN DE LOS EVENTOS RECREODEPORTIVOS EN LA LOCALIDAD DE CIUDAD BOLÍVAR VIGENCIA 2025; EN EL MARCO DEL PLAN DE DESARROLLO LOCAL 2025-2028</t>
  </si>
  <si>
    <t>https://community.secop.gov.co/Public/Tendering/OpportunityDetail/Index?noticeUID=CO1.NTC.8983608&amp;isFromPublicArea=True&amp;isModal=true&amp;asPopupView=true</t>
  </si>
  <si>
    <t>UNION TEMPORAL LOGISTICA RECREODEPORTIVA CB</t>
  </si>
  <si>
    <t>CPS-1086-2025</t>
  </si>
  <si>
    <t>PRESTAR LOS SERVICIOS PARA IMPLEMENTAR ESTRATEGIAS QUE PROMUEVAN EL FORTALECIMIENTO A HOGARES Y/O UNIDADES PRODUCTIVAS RURALES; EN PROCESOS PRODUCTIVOS Y DE COMERCIALIZACIÓN A MONTO AGOTABLE EN EL MARCO DEL PLAN DE DESARROLLO LOCAL 2025-2028.</t>
  </si>
  <si>
    <t>https://community.secop.gov.co/Public/Tendering/OpportunityDetail/Index?noticeUID=CO1.NTC.9214027&amp;isFromPublicArea=True&amp;isModal=true&amp;asPopupView=true</t>
  </si>
  <si>
    <t>ASESORIAS DE EMPRESAS SOLIDARIAS "ASESOL"</t>
  </si>
  <si>
    <t>COP-1094-2025</t>
  </si>
  <si>
    <t>REALIZAR POR EL SISTEMA DE PRECIOS UNITARIOS FIJOS SIN FORMULA DE REAJUSTE Y HASTA MONTO AGOTABLE; LA CONSERVACIÓN Y LAS OBRAS REQUERIDAS PARA LA OPTIMIZACION Y MEJORAMIENTO DE LOS ACUEDUCTOS VEREDALES EN LA LOCALIDAD DE CIUDAD BOLIVAR</t>
  </si>
  <si>
    <t>Licitación pública Obra Publica</t>
  </si>
  <si>
    <t>https://community.secop.gov.co/Public/Tendering/OpportunityDetail/Index?noticeUID=CO1.NTC.9180757&amp;isFromPublicArea=True&amp;isModal=true&amp;asPopupView=true</t>
  </si>
  <si>
    <t>CONSORCIO ACUEDUCTO DS 2026</t>
  </si>
  <si>
    <t>GestiónPublica</t>
  </si>
  <si>
    <t>COP-1100-2025</t>
  </si>
  <si>
    <t>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t>
  </si>
  <si>
    <t xml:space="preserve">Licitacion Pública </t>
  </si>
  <si>
    <t>https://community.secop.gov.co/Public/Tendering/OpportunityDetail/Index?noticeUID=CO1.NTC.9198806</t>
  </si>
  <si>
    <t>LOGIA 3</t>
  </si>
  <si>
    <t>El contrato se encuentra en Diagnosticios por parte de la interventoría, contratista y Apoyo a la Supervisión.</t>
  </si>
  <si>
    <t xml:space="preserve">Sumapaz </t>
  </si>
  <si>
    <t>Por una Sumapaz que cuida a sus animales de compañía y granja</t>
  </si>
  <si>
    <t>215-2024-CPS-AG (105254)</t>
  </si>
  <si>
    <t>PRESTAR SUS SERVICIOS COMO AUXILIAR PARA APOYAR EL DESARROLLO DE LAS ACTIVIDADES DEL PROYECTO DE BIENESTAR ANIMAL DEL FONDO DE DESARROLLO RURAL DE SUMAPAZ</t>
  </si>
  <si>
    <t>https://community.secop.gov.co/Public/Tendering/OpportunityDetail/Index?noticeUID=CO1.NTC.5912915&amp;isFromPublicArea=True&amp;isModal=False</t>
  </si>
  <si>
    <t>NICOLAS DAVID NIÑO RUIZ</t>
  </si>
  <si>
    <t>ORDEN DE COMPRA 127831-2024</t>
  </si>
  <si>
    <t>COMPRAVENTA DE ALIMENTOS VETERINARIOS, PARA PRESTAR EL SERVICIO DE ASISTENCIA TÉCNICA AGROPECUARIA, EJECUTAR BRIGADAS MÉDICAS VETERINARIAS, EDUCACIÓN, NUTRICIÓN Y SANIDAD ANIMAL EN EL MARCO DEL BIENESTAR Y LA INTEGRIDAD DE LOS ANIMALES DE COMPAÑÍA Y DE GRANJA DE LA LOCALIDAD DE SUMAPAZ.1634 Y 1666</t>
  </si>
  <si>
    <t>Orden de Compra</t>
  </si>
  <si>
    <t>https://operaciones.colombiacompra.gov.co/tienda-virtual-del-estado-colombiano/ordenes-compra/127831</t>
  </si>
  <si>
    <t>DIANA GIOVANNA YEPES RUBIO</t>
  </si>
  <si>
    <t>45 DIAS</t>
  </si>
  <si>
    <t>ORDEN DE COMPRA 127834-2024</t>
  </si>
  <si>
    <t>COMPRAVENTA DE ALIMENTOS VETERINARIOS, PARA PRESTAR EL SERVICIO DE ASISTENCIA TÉCNICA AGROPECUARIA, EJECUTAR BRIGADAS MÉDICAS VETERINARIAS, EDUCACIÓN, NUTRICIÓN Y SANIDAD ANIMAL EN EL MARCO DEL BIENESTAR Y LA INTEGRIDAD DE LOS ANIMALES DE COMPAÑÍA Y DE GRANJA DE LA LOCALIDAD DE SUMAPAZ.1634 Y 1666.</t>
  </si>
  <si>
    <t>https://operaciones.colombiacompra.gov.co/tienda-virtual-del-estado-colombiano/ordenes-compra/127834</t>
  </si>
  <si>
    <t>513-2024-CPS-AG (111014)</t>
  </si>
  <si>
    <t>https://community.secop.gov.co/Public/Tendering/OpportunityDetail/Index?noticeUID=CO1.NTC.6540686&amp;isFromPublicArea=True&amp;isModal=False</t>
  </si>
  <si>
    <t>60 DIAS</t>
  </si>
  <si>
    <t>Mantenimiento y adecuación de acueductos</t>
  </si>
  <si>
    <t>055-2024-CPS-P (103741)</t>
  </si>
  <si>
    <t>PRESTAR LOS SERVICIOS PROFESIONALES PARA EL DESARROLLO DE ACCIONES DE PLANEACIÓN, SEGUIMIENTO, EJECUCIÓN Y ACOMPAÑAMIENTO DE LOS PROCESOS Y ACTIVIDADES RELACIONADAS CON LOS ACUEDUCTOS VEREDALES QUE SE ADELANTEN POR EL FONDO DE DESARROLLO RURAL DE SUMAPAZ</t>
  </si>
  <si>
    <t>https://community.secop.gov.co/Public/Tendering/OpportunityDetail/Index?noticeUID=CO1.NTC.5781577&amp;isFromPublicArea=True&amp;isModal=False</t>
  </si>
  <si>
    <t>LUISA FERNANDA LOZANO GRACIA</t>
  </si>
  <si>
    <t>384-2024-CPS-P (111021)</t>
  </si>
  <si>
    <t>El contrato que se pretende celebrar tendrá por objeto: Prestar los servicios profesionales para el desarrollo de acciones de planeación, seguimiento, ejecución y acompañamiento de los procesos y actividades relacionadas con los Acueductos Veredales</t>
  </si>
  <si>
    <t>https://community.secop.gov.co/Public/Tendering/OpportunityDetail/Index?noticeUID=CO1.NTC.6369199&amp;isFromPublicArea=True&amp;isModal=False</t>
  </si>
  <si>
    <t>CIN-456-2023</t>
  </si>
  <si>
    <t>REALIZAR LA INTERVENTORÍA TÉCNICA, ADMINISTRATIVA, FINANCIERA, AMBIENTAL SOCIAL Y JURÍDICA, DEL CONTRATO QUE RESULTE DEL PROCESO LICITATORIO CUYO OBJETO ES "CONTRATAR LAS OBRAS REQUERIDAS PARA LA OPTIMIZACIÓN, MEJORAMIENTO Y FUNCIONAMIENTO DE LOS SISTEMAS DE TRATAMIENTO DE AGUAS RESIDUALES PROVENIENTES DE LA LOCALIDAD DE SUMAPAZ, BOGOTÁ D.C</t>
  </si>
  <si>
    <t>CONCURSO DE MÉRITOS ABIERTO</t>
  </si>
  <si>
    <t>https://community.secop.gov.co/Public/Tendering/OpportunityDetail/Index?noticeUID=CO1.NTC.5085290&amp;isFromPublicArea=True&amp;isModal=False</t>
  </si>
  <si>
    <t>CONSORCIO INTER 1</t>
  </si>
  <si>
    <t>180 DIAS</t>
  </si>
  <si>
    <t>ORDEN DE COMPRA-109992-2023</t>
  </si>
  <si>
    <t>EL CONTRATO QUE SE PRETENDE CELEBRAR TENDRÁ POR OBJETO, PRESTAR EL SERVICIO DE TRANSPORTE ESPECIAL DE PASAJEROS, CON EL FIN DE ATENDER LOS EVENTOS INSTITUCIONALES PROGRAMADOS POR LA ADMINISTRACIÓN LOCAL, EVENTOS Y ACTIVIDADES DE PROMOCIÓN Y PARTICIPACIÓN.</t>
  </si>
  <si>
    <t>SELEC. ABREV.  MARCO DE PRECIOS</t>
  </si>
  <si>
    <t>https://operaciones.colombiacompra.gov.co/tienda-virtual-del-estado-colombiano/ordenes-compra/109992</t>
  </si>
  <si>
    <t>UNION TEMPORAL BET</t>
  </si>
  <si>
    <t>15 MESES</t>
  </si>
  <si>
    <t>270 DIAS</t>
  </si>
  <si>
    <t>COP-452-2023</t>
  </si>
  <si>
    <t>CONTRATAR LAS OBRAS REQUERIDAS PARA LA OPTIMIZACIÓN, MEJORAMIENTO Y FUNCIONAMIENTO DE LOS SISTEMAS DE TRATAMIENTO DE AGUAS RESIDUALES PROVENIENTES DE LA LOCALIDAD DE SUMAPAZ, BOGOTÁ D.C.</t>
  </si>
  <si>
    <t>https://community.secop.gov.co/Public/Tendering/OpportunityDetail/Index?noticeUID=CO1.NTC.4983464&amp;isFromPublicArea=True&amp;isModal=False</t>
  </si>
  <si>
    <t>CONSORCIO GHW SUMAPAZ</t>
  </si>
  <si>
    <t>COP-467-2023</t>
  </si>
  <si>
    <t>CONSTRUCCIÓN DE SISTEMA DE TRATAMIENTO DE AGUA RESIDUAL INDIVIDUAL PARA VIVIENDA RURAL DISPERSA EN LA LOCALIDAD DE SUMAPAZ</t>
  </si>
  <si>
    <t>LICITACIÓN PÚBLICA</t>
  </si>
  <si>
    <t>https://community.secop.gov.co/Public/Tendering/OpportunityDetail/Index?noticeUID=CO1.NTC.5221861&amp;isFromPublicArea=True&amp;isModal=False</t>
  </si>
  <si>
    <t>CONSORCIO AGUAS SUMAPAZ 2023</t>
  </si>
  <si>
    <t>CCS-630-2024</t>
  </si>
  <si>
    <t>REALIZAR LOS ESTUDIOS Y DISEÑOS DE LAS REDES DE ACUEDUCTOS Y ALCANTARILLADO ENCAMINADOS A LAS OBRAS DE MANTENIMIENTO, REHABILITACIÓN, FUNCIONAMIENTO Y AMPLIACIÓN DE LA COBERTURA DE LOS SISTEMAS DE ACUEDUCTOS VEREDALES EN LA LOCALIDAD DE SUMAPAZ</t>
  </si>
  <si>
    <t>Consultoria</t>
  </si>
  <si>
    <t>https://community.secop.gov.co/Public/Tendering/OpportunityDetail/Index?noticeUID=CO1.NTC.6708031&amp;isFromPublicArea=True&amp;isModal=False</t>
  </si>
  <si>
    <t>CONSORCIO ACUEDUCTOS VEREDALES SUMAPAZ 2024</t>
  </si>
  <si>
    <t>13 MESES</t>
  </si>
  <si>
    <t>Sumapaz le apuesta un modelo de energías alternativas sostenibles</t>
  </si>
  <si>
    <t>164-2024-CPS-P (105243)</t>
  </si>
  <si>
    <t>PRESTAR LOS SERVICIOS PROFESIONALES PARA GESTIONAR LOS PROYECTOS AMBIENTALES LOCALES ENFOCADOS A LA GENERACIÓN DE ENERGÍA ELÉCTRICA RENOVABLE Y, ATENDER LA GESTIÓN AMBIENTAL EXTERNA EN LA LOCALIDAD</t>
  </si>
  <si>
    <t>Contrato de Prestación de Servicios</t>
  </si>
  <si>
    <t>https://community.secop.gov.co/Public/Tendering/OpportunityDetail/Index?noticeUID=CO1.NTC.5880713&amp;isFromPublicArea=True&amp;isModal=False</t>
  </si>
  <si>
    <t>WILLIAM ANDRES HERRERA PABON</t>
  </si>
  <si>
    <t>350-2024-CPS-P (110242)</t>
  </si>
  <si>
    <t>PRESTAR LOS SERVICIOS PROFESIONALES PARA GESTIONAR LOS PROYECTOS AMBIENTALES LOCALES ENFOCADOS A LA GENERACIÓN DE ENERGÍA ELÉCTRICA RENOVABLE Y, ATENDER LA GESTIÓN AMBIENTAL EXTERNA EN LA LOCALIDAD 1669</t>
  </si>
  <si>
    <t>https://community.secop.gov.co/Public/Tendering/OpportunityDetail/Index?noticeUID=CO1.NTC.6305509&amp;isFromPublicArea=True&amp;isModal=False</t>
  </si>
  <si>
    <t>CIA-669-2024</t>
  </si>
  <si>
    <t>AUNAR ESFUERZOS TÉCNICOS, ADMINISTRATIVOS Y FINANCIEROS PARA LA IMPLEMENTACIÓN DE SISTEMAS ALTERNATIVOS PARA LA PROVISIÓN DE SERVICIOS DE ENERGÍA ELÉCTRICA RENOVABLE Y DE ACCESO A INTERNET EN LA LOCALIDAD DE SUMAPAZ</t>
  </si>
  <si>
    <t>https://community.secop.gov.co/Public/Tendering/OpportunityDetail/Index?noticeUID=CO1.NTC.7031437&amp;isFromPublicArea=True&amp;isModal=False</t>
  </si>
  <si>
    <t>CORPORACIÓN RENATA</t>
  </si>
  <si>
    <t>93 DIAS</t>
  </si>
  <si>
    <t>Por una Sumapaz productiva</t>
  </si>
  <si>
    <t>131-2024-CPS-AG (104984)</t>
  </si>
  <si>
    <t>PRESTAR SUS SERVICIOS ADMINISTRATIVOS PARA APOYAR LA DIFUSIÓN DE LAS INICIATIVAS PRODUCTIVAS Y LA EJECUCIÓN DEL PROYECTO REVITALIZACIÓN Y TRASFORMACIÓN PRODUCTIVA DEL FONDO DE DESARROLLO RURAL DE LA ALCALDÍA LOCAL DE SUMAPAZ</t>
  </si>
  <si>
    <t>PRESTACIÓN DE SERVICIOS DE APOYO A LA GESTIÓN</t>
  </si>
  <si>
    <t>https://community.secop.gov.co/Public/Tendering/OpportunityDetail/Index?noticeUID=CO1.NTC.5840340&amp;isFromPublicArea=True&amp;isModal=False</t>
  </si>
  <si>
    <t>DAYMER RIOS CIFUENTES</t>
  </si>
  <si>
    <t>30 DIAS</t>
  </si>
  <si>
    <t>134-2024-CPS-AG (104984)</t>
  </si>
  <si>
    <t>JUAN JACOBO GONZALEZ RAMOS</t>
  </si>
  <si>
    <t>166-2024-CPS-P (103419)</t>
  </si>
  <si>
    <t>PRESTAR LOS SERVICIOS PROFESIONALES PARA EL APOYO AL FORTALECIMIENTO DE LOS EMPRENDIMIENTOS PRODUCTIVOS AGROPECUARIOS DE LA LOCALIDAD DE SUMAPAZ</t>
  </si>
  <si>
    <t xml:space="preserve">PRESTACIÓN DE SERVICIOS PROFESIONALES </t>
  </si>
  <si>
    <t>https://community.secop.gov.co/Public/Tendering/OpportunityDetail/Index?noticeUID=CO1.NTC.5884160&amp;isFromPublicArea=True&amp;isModal=False</t>
  </si>
  <si>
    <t>LUIS MIGUEL CABRERA ORTEGA</t>
  </si>
  <si>
    <t>172-2024-CPS-P (103437)</t>
  </si>
  <si>
    <t>PRESTAR LOS SERVICIOS PROFESIONALES PARA LA ORIENTACIÓN, FORMULACIÓN, ESTRUCTURACIÓN Y PUESTA EN MARCHA DE INICIATIVAS PRODUCTIVAS DE LA LOCALIDAD DE SUMAPAZ</t>
  </si>
  <si>
    <t>https://community.secop.gov.co/Public/Tendering/OpportunityDetail/Index?noticeUID=CO1.NTC.5881686&amp;isFromPublicArea=True&amp;isModal=False</t>
  </si>
  <si>
    <t>KAREN NATALIA NEIRA BAUTISTA</t>
  </si>
  <si>
    <t>399-2024-CPS-P (111631)</t>
  </si>
  <si>
    <t>PRESTAR SUS SERVICIOS PROFESIONALES ESPECIALIZADOS PARA APOYAR EL DESARROLLO DE ACTIVIDADES DE TRANSFORMACIÓN PRODUCTIVA Y FORMACIÓN DE CAPACIDADES, EN LA LOCALIDAD DE SUMAPAZ</t>
  </si>
  <si>
    <t>https://community.secop.gov.co/Public/Tendering/OpportunityDetail/Index?noticeUID=CO1.NTC.6388700&amp;isFromPublicArea=True&amp;isModal=False</t>
  </si>
  <si>
    <t>MIGUEL ALFONSO RODRIGUEZ CASTRO</t>
  </si>
  <si>
    <t>089-2024-CPS-P (103438)</t>
  </si>
  <si>
    <t>https://community.secop.gov.co/Public/Tendering/OpportunityDetail/Index?noticeUID=CO1.NTC.5818079&amp;isFromPublicArea=True&amp;isModal=False</t>
  </si>
  <si>
    <t>474-2024-CPS-P (113556)</t>
  </si>
  <si>
    <t>CONTRATO DE PRESTACION DE SERVICIOS</t>
  </si>
  <si>
    <t>https://community.secop.gov.co/Public/Tendering/OpportunityDetail/Index?noticeUID=CO1.NTC.6492629&amp;isFromPublicArea=True&amp;isModal=False</t>
  </si>
  <si>
    <t>CSU-711-2024</t>
  </si>
  <si>
    <t>SUMINISTRAR BIENES PARA EL DESARROLLO DE LOS PROYECTOS DE INVERSIÓN DEL FONDO DE DESARROLLO RURAL DE SUMAPAZ A MONTO AGOTABLE, PARA LA VIGENCIA 2024</t>
  </si>
  <si>
    <t xml:space="preserve">CONTRATO DE SUMINISTROS </t>
  </si>
  <si>
    <t>https://community.secop.gov.co/Public/Tendering/OpportunityDetail/Index?noticeUID=CO1.NTC.7068773&amp;isFromPublicArea=True&amp;isModal=False</t>
  </si>
  <si>
    <t>COMERCIALIZADORA SERLE.COM SAS</t>
  </si>
  <si>
    <t>15 DIAS</t>
  </si>
  <si>
    <t>CSU-714-2024</t>
  </si>
  <si>
    <t>CESAR ERNESTO ARIZA SUÑIGA</t>
  </si>
  <si>
    <t>CSU-715-2024</t>
  </si>
  <si>
    <t>Formando en separación y manejo integral</t>
  </si>
  <si>
    <t>CSU-449-2023</t>
  </si>
  <si>
    <t>PRESTAR LOS SERVICIOS PROFESIONALES PARA GESTIONAR LOS PROYECTOS AMBIENTALES LOCALES ENFOCADOS A LA GENERACIÓN DE ENERGÍA ELÉCTRICA RENOVABLE Y, ATENDER LA GESTIÓN AMBIENTAL EXTERNA EN LA LOCALIDAD. 1669</t>
  </si>
  <si>
    <t>https://community.secop.gov.co/Public/Tendering/OpportunityDetail/Index?noticeUID=CO1.NTC.4987992&amp;isFromPublicArea=True&amp;isModal=False</t>
  </si>
  <si>
    <t>FERRETERIA EL HIDRANTE S.A</t>
  </si>
  <si>
    <t>306-2024-CPS-P (107797)</t>
  </si>
  <si>
    <t>PRESTAR LOS SERVICIOS PROFESIONALES PARA ESTUDIAR LA RELACIÓN DE LOS SISTEMAS BIOLÓGICOS FRENTE A LAS ACTIVIDADES DE CONSERVACIÓN Y APROVECHAMIENTO DE LOS RECURSOS NATURALES, EN LA LOCALIDAD DE SUMAPAZ</t>
  </si>
  <si>
    <t>https://community.secop.gov.co/Public/Tendering/OpportunityDetail/Index?noticeUID=CO1.NTC.6140453&amp;isFromPublicArea=True&amp;isModal=False</t>
  </si>
  <si>
    <t>OSCAR ANDRES IBARRA AROCA</t>
  </si>
  <si>
    <t>578-2024-CPS-P (114373)</t>
  </si>
  <si>
    <t>PRESTAR LOS SERVICIOS PROFESIONALES PARA ESTUDIAR LA RELACIÓN DE LOS SISTEMAS BIOLÓGICOS FRENTE A LAS ACTIVIDADES DE CONSERVACIÓN Y APROVECHAMIENTO DE LOS RECURSOS NATURALES, EN LA LOCALIDAD DE SUMAPAZ.</t>
  </si>
  <si>
    <t>https://community.secop.gov.co/Public/Tendering/OpportunityDetail/Index?noticeUID=CO1.NTC.6620362&amp;isFromPublicArea=True&amp;isModal=False</t>
  </si>
  <si>
    <t>Fortalecer la feria de Identidad Campesina</t>
  </si>
  <si>
    <t>CPS-695-2024</t>
  </si>
  <si>
    <t>PRESTAR SERVICIOS DE OPERADOR LOGÍSTICO A MONTO AGOTABLE PARA LA PLANEACIÓN, ORGANIZACIÓN, PRODUCCIÓN, EJECUCIÓN, CIERRE DE LOS EVENTOS Y ACTIVIDADES DEL FONDO DE DESARROLLO RURAL DE SUMAPAZ</t>
  </si>
  <si>
    <t>https://community.secop.gov.co/Public/Tendering/OpportunityDetail/Index?noticeUID=CO1.NTC.6915742&amp;isFromPublicArea=True&amp;isModal=False</t>
  </si>
  <si>
    <t>UNIÓN TEMPORAL LOGIEVENTOS</t>
  </si>
  <si>
    <t>85 DIAS</t>
  </si>
  <si>
    <t>Fortalecer las escuelas de formación artística, cultural y patrimonial campesina sumapaceña</t>
  </si>
  <si>
    <t>025-2024-CPS-AG (104713)</t>
  </si>
  <si>
    <t>PRESTAR SUS SERVICIOS COMO AUXILIAR ADMINISTRATIVO PARA QUE APOYE LAS ACTIVIDADES QUE SE REALIZAN EN LA GESTIÓN CULTURAL EN LA LOCALIDAD DE SUMAPAZ. 1633</t>
  </si>
  <si>
    <t>https://community.secop.gov.co/Public/Tendering/OpportunityDetail/Index?noticeUID=CO1.NTC.5740226&amp;isFromPublicArea=True&amp;isModal=False</t>
  </si>
  <si>
    <t>ALVARO IGNACION BENAVIDES</t>
  </si>
  <si>
    <t>029-2024-CPS-AG (104713)</t>
  </si>
  <si>
    <t>DEISY VIVIANA VILLALBA BAQUERO</t>
  </si>
  <si>
    <t>035-2024-CPS-AG (104713)</t>
  </si>
  <si>
    <t>NOHELY SANTANA SANCHEZ</t>
  </si>
  <si>
    <t>061-2024-CPS-P (104865)</t>
  </si>
  <si>
    <t>PRESTAR LOS SERVICIOS ARTÍSTICOS Y MUSICALES PROFESIONALES PARA APOYAR LA GESTIÓN CULTURAL DE LA LOCALIDAD DE SUMAPAZ</t>
  </si>
  <si>
    <t>https://community.secop.gov.co/Public/Tendering/OpportunityDetail/Index?noticeUID=CO1.NTC.5782044&amp;isFromPublicArea=True&amp;isModal=False</t>
  </si>
  <si>
    <t>LUIS ANGEL ESPITIA ANAYA</t>
  </si>
  <si>
    <t>074-2024-CPS-AG (103729)</t>
  </si>
  <si>
    <t>PRESTAR LOS SERVICIOS COMO AUXILIAR PARA QUE APOYE LAS ACTIVIDADES ADMINISTRATIVAS QUE SE DESARROLLAN CON OCASIÓN DE LA EJECUCIÒN DEL PROYECTO 1633, DEL FONDO DE DESARROLLO RURAL DE SUMAPAZ</t>
  </si>
  <si>
    <t>https://community.secop.gov.co/Public/Tendering/OpportunityDetail/Index?noticeUID=CO1.NTC.5797349&amp;isFromPublicArea=True&amp;isModal=False</t>
  </si>
  <si>
    <t>KAREN LIZETH BAREÑO GARCIA</t>
  </si>
  <si>
    <t>086-2024-CPS-AG (104713)</t>
  </si>
  <si>
    <t>PRESTAR SUS SERVICIOS COMO AUXILIAR ADMINISTRATIVO PARA QUE APOYE LAS ACTIVIDADES QUE SE REALIZAN EN LA GESTIÓN CULTURAL EN LA LOCALIDAD DE SUMAPAZ</t>
  </si>
  <si>
    <t>YEIMY JOHANA GUTIERREZ CASTRO</t>
  </si>
  <si>
    <t>092-2024-CPS-P (104865)</t>
  </si>
  <si>
    <t>CESAR OCTAVIO AGUILERA GALINDO</t>
  </si>
  <si>
    <t>093-2024-CPS-AG (104713)</t>
  </si>
  <si>
    <t>MARIA ALEJANDRA GOMEZ OSPINA</t>
  </si>
  <si>
    <t>095-2024-CPS-AG (104713)</t>
  </si>
  <si>
    <t>PRESTAR SUS SERVICIOS COMO AUXILIAR ADMINISTRATIVO PARA QUE APOYE LAS ACTIVIDADES QUE SE REALIZAN EN LA GESTIÓN CULTURAL EN LA LOCALIDAD DE SUMAPAZ.1633</t>
  </si>
  <si>
    <t>GERMAN MARTINEZ HERNANDEZ</t>
  </si>
  <si>
    <t>169-2024-CPS-P (103733)</t>
  </si>
  <si>
    <t>PRESTAR SUS SERVICIOS ARTÍSTICOS Y DANCÍSTICOS PARA APOYAR LA GESTIÓN CULTURAL DE LA LOCALIDAD DE SUMAPAZ</t>
  </si>
  <si>
    <t>https://community.secop.gov.co/Public/Tendering/OpportunityDetail/Index?noticeUID=CO1.NTC.5881868&amp;isFromPublicArea=True&amp;isModal=False</t>
  </si>
  <si>
    <t>LUZ YADIRA CANTOR CASTILLO</t>
  </si>
  <si>
    <t>193-2024-CPS-P (103733)</t>
  </si>
  <si>
    <t>MAURICIO TORRES DIAZ</t>
  </si>
  <si>
    <t>324-2024-CPS-AG (108999)</t>
  </si>
  <si>
    <t>PRESTAR SUS SERVICIOS COMO AUXILIAR ADMINISTRATIVO PARA QUE APOYE LAS ACTIVIDADES QUE SE REALIZAN EN LA GESTIÓN CULTURAL EN LA LOCALIDAD DE SUMAPAZ.</t>
  </si>
  <si>
    <t>https://community.secop.gov.co/Public/Tendering/OpportunityDetail/Index?noticeUID=CO1.NTC.6233087&amp;isFromPublicArea=True&amp;isModal=False</t>
  </si>
  <si>
    <t>327-2024-CPS-AG (110232)</t>
  </si>
  <si>
    <t>https://community.secop.gov.co/Public/Tendering/OpportunityDetail/Index?noticeUID=CO1.NTC.6237876&amp;isFromPublicArea=True&amp;isModal=False</t>
  </si>
  <si>
    <t>ALVARO IGNACIO BENAVIDES VELASQUEZ</t>
  </si>
  <si>
    <t>331-2024-CPS-AG (110232)</t>
  </si>
  <si>
    <t>332-2024-CPS-AG (110232)</t>
  </si>
  <si>
    <t>336-2024-CPS-AG (110232)</t>
  </si>
  <si>
    <t>345-2024-CPS-AG (110232)</t>
  </si>
  <si>
    <t>388-2024-CPS-AG (111825)</t>
  </si>
  <si>
    <t>PRESTAR LOS SERVICIOS COMO AUXILIAR PARA QUE APOYE LAS ACTIVIDADES ADMINISTRATIVAS QUE SE DESARROLLAN CON OCASIÓN DE LA EJECUCIÓN DEL PROYECTO 1633, DEL FONDO DE DESARROLLO RURAL DE SUMAPAZ</t>
  </si>
  <si>
    <t>https://community.secop.gov.co/Public/Tendering/OpportunityDetail/Index?noticeUID=CO1.NTC.6378049&amp;isFromPublicArea=True&amp;isModal=False</t>
  </si>
  <si>
    <t>464-2024-CPS-AG (113841)</t>
  </si>
  <si>
    <t>https://community.secop.gov.co/Public/Tendering/OpportunityDetail/Index?noticeUID=CO1.NTC.6480375&amp;isFromPublicArea=True&amp;isModal=False</t>
  </si>
  <si>
    <t>498-2024-CPS-P (113582)</t>
  </si>
  <si>
    <t>PRESTAR SUS SERVICIOS PROFESIONALES EN LAS DISCIPLINAS ARTÍSTICAS Y ESCÉNICAS PARA APOYAR LA GESTIÓN CULTURAL DE LA LOCALIDAD DE SUMAPAZ</t>
  </si>
  <si>
    <t>https://community.secop.gov.co/Public/Tendering/OpportunityDetail/Index?noticeUID=CO1.NTC.6526142&amp;isFromPublicArea=True&amp;isModal=False</t>
  </si>
  <si>
    <t>ALEXANDRA MARCELA TORRES VELANDIA</t>
  </si>
  <si>
    <t>504-2024-CPS-AG (113841)</t>
  </si>
  <si>
    <t>534-2024-CPS-AG (113842)</t>
  </si>
  <si>
    <t>PRESTAR SUS SERVICIOS ARTÍSTICOS Y DE TEJIDO PARA APOYAR LA GESTIÓN CULTURAL DE LA LOCALIDAD DE SUMAPAZ</t>
  </si>
  <si>
    <t>https://community.secop.gov.co/Public/Tendering/OpportunityDetail/Index?noticeUID=CO1.NTC.6559753&amp;isFromPublicArea=True&amp;isModal=False</t>
  </si>
  <si>
    <t>EVA SANCHEZ CONEJO</t>
  </si>
  <si>
    <t>558-2024-CPS-P (113558)</t>
  </si>
  <si>
    <t>PRESTAR SUS SERVICIOS PROFESIONALES PARA APOYAR LA GESTIÓN CULTURAL RELACIONADA CON LAS ARTES Y DANZAS QUE SE DESARROLLEN EN LA LOCALIDAD DE SUMAPAZ</t>
  </si>
  <si>
    <t>https://community.secop.gov.co/Public/Tendering/OpportunityDetail/Index?noticeUID=CO1.NTC.6603206&amp;isFromPublicArea=True&amp;isModal=False</t>
  </si>
  <si>
    <t>603-2024-CPS-P (116820)</t>
  </si>
  <si>
    <t>PRESTAR LOS SERVICIOS PROFESIONALES ESPECIALIZADOS PARA APOYAR LA PLANEACIÓN, EJECUCIÓN Y SEGUIMIENTO DEL PROYECTO DE INVERSIÓN DE CULTURA QUE EJECUTE EL FONDO DE DESARROLLO RURAL DE SUMAPAZ</t>
  </si>
  <si>
    <t>https://community.secop.gov.co/Public/Tendering/OpportunityDetail/Index?noticeUID=CO1.NTC.6797171&amp;isFromPublicArea=True&amp;isModal=False</t>
  </si>
  <si>
    <t>LAURA VIVIANA BARRAGAN CRUZ</t>
  </si>
  <si>
    <t>626-2024-CPS-P (118040)</t>
  </si>
  <si>
    <t>PRESTAR SUS SERVICIOS ARTÍSTICOS Y DANCÍSTICOS PARA APOYAR LA GESTIÓN CULTURAL DE LA LOCALIDAD DE SUMAPAZ. 1633.</t>
  </si>
  <si>
    <t>https://community.secop.gov.co/Public/Tendering/OpportunityDetail/Index?noticeUID=CO1.NTC.6898296&amp;isFromPublicArea=True&amp;isModal=False</t>
  </si>
  <si>
    <t>663-2024-CPS-AG (118642)</t>
  </si>
  <si>
    <t>https://community.secop.gov.co/Public/Tendering/OpportunityDetail/Index?noticeUID=CO1.NTC.7020259&amp;isFromPublicArea=True&amp;isModal=False</t>
  </si>
  <si>
    <t>665-2024-CPS-AG (118642)</t>
  </si>
  <si>
    <t>667-2024-CPS-AG (118642)</t>
  </si>
  <si>
    <t>104-2024-CPS-AG (104882)</t>
  </si>
  <si>
    <t>https://community.secop.gov.co/Public/Tendering/OpportunityDetail/Index?noticeUID=CO1.NTC.5833812&amp;isFromPublicArea=True&amp;isModal=False</t>
  </si>
  <si>
    <t>Sumapaz potencia de estructura creativa y ancestral</t>
  </si>
  <si>
    <t>CONVENIO INTERADMINISTRATIVO No. 740 DE 2024</t>
  </si>
  <si>
    <t>AUNAR ESFUERZOS TÉCNICOS, ADMINISTRATIVOS Y FINANCIEROS CON EL FIN DE DESARROLLAR ACCIONES ARTICULADAS ENTRE LA SCRD, EL IDARTES Y LOS FONDOS DE DESARROLLO LOCAL,ORIENTADAS A LA ESTRUCTURACIÓN, PLANEACIÓN Y EJECUCIÓN DEL PROGRAMA MÁS CULTURA LOCAL 2024, CON EL PROPÓSITO DE FORTALECER A LOS AGENTES ARTÍSTICOS Y CULTURALES E IMPULSAR LOS PROCESOS DE TRANSFORMACIÓN SOCIAL Y ECONÓMICA EN LAS LOCALIDADES DE BOGOTÁ</t>
  </si>
  <si>
    <t xml:space="preserve">Salida recreodeportiva de intercambio de saberes </t>
  </si>
  <si>
    <t>CPS-478-2023</t>
  </si>
  <si>
    <t>PRESTACIÓN DE SERVICIOS DE APOYO LOGÍSTICOS PARA LA REALIZACIÓN DE LOS JUEGOS RURALES TRADICIONALES Y RURALES SUMAPACEÑOS DEL FONDO DE DESARROLLO RURAL DE SUMAPAZ 2023</t>
  </si>
  <si>
    <t>https://community.secop.gov.co/Public/Tendering/OpportunityDetail/Index?noticeUID=CO1.NTC.5228801&amp;isFromPublicArea=True&amp;isModal=False</t>
  </si>
  <si>
    <t>CPS-680-2024</t>
  </si>
  <si>
    <t>PRESTAR LOS SERVICIOS DE APOYO LOGÍSTICO PARA EL INTERCAMBIO DE SABERES DE VÍCTIMAS DEL CONFLICTO ARMADO, SALIDAS RECREO DEPORTIVAS DE ADULTOS MAYORES, PERSONAS CON DISCAPACIDAD Y LA IMPLEMENTACIÓN DE ESTRATEGIAS EN EL FORTALECIMIENTO Y BIENESTAR DE LAS MUJERES DE LA LOCALIDAD DE SUMAPAZ 2024</t>
  </si>
  <si>
    <t>https://community.secop.gov.co/Public/Tendering/OpportunityDetail/Index?noticeUID=CO1.NTC.6833269&amp;isFromPublicArea=True&amp;isModal=False</t>
  </si>
  <si>
    <t>UNIÓN TEMPORAL AVENTURA ACTIVA</t>
  </si>
  <si>
    <t>Juegos deportivos rurales y campesinos</t>
  </si>
  <si>
    <t>CPS-699-2024</t>
  </si>
  <si>
    <t>PRESTACIÓN DE SERVICIOS DE APOYO LOGÍSTICO PARA LA REALIZACIÓN DE LOS JUEGOS DEPORTIVOS RURALES Y CAMPESINOS DE SUMAPAZ 2024.</t>
  </si>
  <si>
    <t>https://community.secop.gov.co/Public/Tendering/OpportunityDetail/Index?noticeUID=CO1.NTC.7047516&amp;isFromPublicArea=True&amp;isModal=False</t>
  </si>
  <si>
    <t>Escuela de formación recreodeportiva rural y campesina de Sumapaz</t>
  </si>
  <si>
    <t>042-2024-CPS-P (103411)</t>
  </si>
  <si>
    <t>PRESTAR SUS SERVICIOS COMO DOCENTE DEPORTIVO PROFESIONAL PARA LA FORMACIÓN INTEGRAL Y DEPORTIVA DE LAS NIÑAS, NIÑOS Y ADOLESCENTES Y APOYAR LOS TEMAS DE RECREACIÓN Y DEPORTE QUE EJECUTE EL FONDO DE DESARROLLO DE SUMAPAZ</t>
  </si>
  <si>
    <t>https://community.secop.gov.co/Public/Tendering/OpportunityDetail/Index?noticeUID=CO1.NTC.5766732&amp;isFromPublicArea=True&amp;isModal=False</t>
  </si>
  <si>
    <t>LUIS ALFREDO MORALES TORRES</t>
  </si>
  <si>
    <t>065-2024-CPS-P (103411)</t>
  </si>
  <si>
    <t>DIEGO ALEJANDRO MILLAN MONTAÑEZ</t>
  </si>
  <si>
    <t>066-2024-CPS-P (103411)</t>
  </si>
  <si>
    <t>NORBEY DANILO MARTINEZ MORALES</t>
  </si>
  <si>
    <t>071-2024-CPS-AG (104712)</t>
  </si>
  <si>
    <t>PRESTAR SUS SERVICIOS COMO TÉCNICO DEPORTIVO DE APOYO EN LOS TEMAS DE RECREACIÓN Y DEPORTE PARA LA FORMACIÓN INTEGRAL Y DEPORTIVA DE LAS NIÑAS, NIÑOS Y ADOLESCENTES DE LA LOCALIDAD DE SUMAPAZ. 1590</t>
  </si>
  <si>
    <t>https://community.secop.gov.co/Public/Tendering/OpportunityDetail/Index?noticeUID=CO1.NTC.5795395&amp;isFromPublicArea=True&amp;isModal=False</t>
  </si>
  <si>
    <t>HAGGI STEVENT MONTAÑEZ CARO</t>
  </si>
  <si>
    <t>097-2024-CPS-AG (104712)</t>
  </si>
  <si>
    <t>YEISON MAURICIO RICO PALACIOS</t>
  </si>
  <si>
    <t>107-2024-CPS-P (103411)</t>
  </si>
  <si>
    <t>PRESTAR SUS SERVICIOS COMO DOCENTE DEPORTIVO PROFESIONAL PARA LA FORMACIÓN INTEGRAL Y DEPORTIVA DE LAS NIÑAS, NIÑOS Y ADOLESCENTES Y APOYAR LOS TEMAS DE RECREACIÓN Y DEPORTE QUE EJECUTE EL FONDO DE DESARROLLO DE SUMAPAZ. 1590</t>
  </si>
  <si>
    <t>OMAR ISRAEL CASTELLANOS MORALES</t>
  </si>
  <si>
    <t>123-2024-CPS-P (103411)</t>
  </si>
  <si>
    <t>ADRIAN FELIPE PINZON MARTINEZ</t>
  </si>
  <si>
    <t>160-2024-CPS-P (103432)</t>
  </si>
  <si>
    <t>PRESTAR LOS SERVICIOS PROFESIONALES ESPECIALIZADOS PARA APOYAR LA EJECUCIÓN Y SEGUIMIENTO DE LAS ACTIVIDADES QUE SE EJECUTAN EN EL PROYECTO DE RECREACIÓN Y DEPORTE DEL FONDO DE DESARROLLO RURAL DE SUMAPAZ</t>
  </si>
  <si>
    <t>https://community.secop.gov.co/Public/Tendering/OpportunityDetail/Index?noticeUID=CO1.NTC.5872188&amp;isFromPublicArea=True&amp;isModal=False</t>
  </si>
  <si>
    <t>ANDRES CAMILO ACOSTA JIMENEZ</t>
  </si>
  <si>
    <t>211-2024-CPS-P (105255)</t>
  </si>
  <si>
    <t>PRESTAR SUS SERVICIOS PROFESIONALES AL ÁREA DE GESTIÓN DE DESARROLLO LOCAL, PARA APOYAR LA GESTIÓN DEL PROYECTO RECREACIÓN Y DEPORTE DE LA ALCALDÍA LOCAL DE SUMAPAZ.</t>
  </si>
  <si>
    <t>https://community.secop.gov.co/Public/Tendering/OpportunityDetail/Index?noticeUID=CO1.NTC.5911910&amp;isFromPublicArea=True&amp;isModal=False</t>
  </si>
  <si>
    <t>ADELMO MONTAÑEZ CARDENAS</t>
  </si>
  <si>
    <t>216-2024-CPS-AG (105251)</t>
  </si>
  <si>
    <t>PRESTAR SUS SERVICIOS COMO AUXILIAR DE APOYO EN LOS TEMAS DE RECREACIÓN Y DEPORTE PARA LA FORMACIÓN INTEGRAL Y DEPORTIVA DE LAS NIÑAS, NIÑOS Y ADOLESCENTES DE LA LOCALIDAD DE SUMAPAZ</t>
  </si>
  <si>
    <t>https://community.secop.gov.co/Public/Tendering/OpportunityDetail/Index?noticeUID=CO1.NTC.5912353&amp;isFromPublicArea=True&amp;isModal=False</t>
  </si>
  <si>
    <t>MARLON FABIAN CASTELLANOS TORRES</t>
  </si>
  <si>
    <t>223-2024-CPS-P (105175)</t>
  </si>
  <si>
    <t>PRESTAR SUS SERVICIOS PROFESIONALES AL ÁREA DE GESTIÓN DE DESARROLLO LOCAL, PARA APOYAR EL AVANCE DE LOS PARTICIPANTES DENTRO DEL PROYECTO RECREACIÓN Y DEPORTE DE LA ALCALDÍA LOCAL DE SUMAPAZ</t>
  </si>
  <si>
    <t>https://community.secop.gov.co/Public/Tendering/OpportunityDetail/Index?noticeUID=CO1.NTC.5919458&amp;isFromPublicArea=True&amp;isModal=False</t>
  </si>
  <si>
    <t>MAYI MILENA SIERRA MONROY</t>
  </si>
  <si>
    <t>243-2024-CPS-P (105690)</t>
  </si>
  <si>
    <t>PRESTAR SUS SERVICIOS PROFESIONALES AL ÁREA DE GESTIÓN DE DESARROLLO LOCAL, PARA APOYAR LA GESTIÓN DEL PROYECTO RECREACIÓN Y DEPORTES DE LA ALCALDÍA LOCAL DE SUMAPAZ</t>
  </si>
  <si>
    <t>https://community.secop.gov.co/Public/Tendering/OpportunityDetail/Index?noticeUID=CO1.NTC.5959450&amp;isFromPublicArea=True&amp;isModal=False</t>
  </si>
  <si>
    <t>CAMILO HERNANDEZ ORTEGA</t>
  </si>
  <si>
    <t>406-2024-CPS-P (111020)</t>
  </si>
  <si>
    <t>https://community.secop.gov.co/Public/Tendering/OpportunityDetail/Index?noticeUID=CO1.NTC.6401402&amp;isFromPublicArea=True&amp;isModal=False</t>
  </si>
  <si>
    <t>413-2024-CPS-AG (111641)</t>
  </si>
  <si>
    <t>PRESTAR SUS SERVICIOS COMO TÉCNICO DEPORTIVO DE APOYO EN LOS TEMAS DE RECREACIÓN Y DEPORTE PARA LA FORMACIÓN INTEGRAL Y DEPORTIVA DE LAS NIÑAS, NIÑOS Y ADOLESCENTES DE LA LOCALIDAD DE SUMAPAZ</t>
  </si>
  <si>
    <t>https://community.secop.gov.co/Public/Tendering/OpportunityDetail/Index?noticeUID=CO1.NTC.6406313&amp;isFromPublicArea=True&amp;isModal=False</t>
  </si>
  <si>
    <t>424-2024-CPS-P (111020)</t>
  </si>
  <si>
    <t>432-2024-CPS-P (111020)</t>
  </si>
  <si>
    <t>433-2024-CPS-P (111020)</t>
  </si>
  <si>
    <t>436-2024-CPS-P (111020)</t>
  </si>
  <si>
    <t>437-2024-CPS-P (111020)</t>
  </si>
  <si>
    <t>441-2024-CPS-P (111020)</t>
  </si>
  <si>
    <t>453-2024-CPS-P (113459)</t>
  </si>
  <si>
    <t>https://community.secop.gov.co/Public/Tendering/OpportunityDetail/Index?noticeUID=CO1.NTC.6458061&amp;isFromPublicArea=True&amp;isModal=False</t>
  </si>
  <si>
    <t>512-2024-CPS-P (114279)</t>
  </si>
  <si>
    <t>PRESTAR LOS SERVICIOS PROFESIONALES PARA APOYAR LA EJECUCIÓN Y SEGUIMIENTO DEL PROYECTO DE RECREACIÓN Y DEPORTE DEL FONDO DE DESARROLLO RURAL DE SUMAPAZ.</t>
  </si>
  <si>
    <t>https://community.secop.gov.co/Public/Tendering/OpportunityDetail/Index?noticeUID=CO1.NTC.6540481&amp;isFromPublicArea=True&amp;isModal=False</t>
  </si>
  <si>
    <t>MARCO ANTONIO QUIMBAY CONTRERAS</t>
  </si>
  <si>
    <t>562-2024-CPS-AG (111013)</t>
  </si>
  <si>
    <t>PRESTAR SUS SERVICIOS COMO AUXILIAR DE APOYO EN LOS TEMAS DE RECREACIÓN Y DEPORTE PARA LA FORMACIÓN INTEGRAL Y DEPORTIVA DE LAS NIÑAS, NIÑOS Y ADOLESCENTES DE LA LOCALIDAD DE SUMAPAZ 1590</t>
  </si>
  <si>
    <t>https://community.secop.gov.co/Public/Tendering/OpportunityDetail/Index?noticeUID=CO1.NTC.6610016&amp;isFromPublicArea=True&amp;isModal=False</t>
  </si>
  <si>
    <t>565-2024-CPS-P (113396)</t>
  </si>
  <si>
    <t>PRESTAR SUS SERVICIOS PROFESIONALES AL ÁREA DE GESTIÓN DE DESARROLLO LOCAL, PARA APOYAR LA GESTIÓN DEL PROYECTO RECREACIÓN Y DEPORTES DE LA ALCALDÍA LOCAL DE SUMAPAZ.</t>
  </si>
  <si>
    <t>https://community.secop.gov.co/Public/Tendering/OpportunityDetail/Index?noticeUID=CO1.NTC.6610423&amp;isFromPublicArea=True&amp;isModal=False</t>
  </si>
  <si>
    <t>602-2024-CPS-P (116816)</t>
  </si>
  <si>
    <t>https://community.secop.gov.co/Public/Tendering/OpportunityDetail/Index?noticeUID=CO1.NTC.6796448&amp;isFromPublicArea=True&amp;isModal=False</t>
  </si>
  <si>
    <t>Dotación para formación recreodeportiva</t>
  </si>
  <si>
    <t>287-2024-CPS-P (107757)</t>
  </si>
  <si>
    <t>PRESTAR LOS SERVICIOS PROFESIONALES PARA APOYAR LA EJECUCIÓN Y SEGUIMIENTO DEL PROYECTO DE RECREACIÓN Y DEPORTE DEL FONDO DE DESARROLLO RURAL DE SUMAPAZ</t>
  </si>
  <si>
    <t>https://community.secop.gov.co/Public/Tendering/OpportunityDetail/Index?noticeUID=CO1.NTC.6063786&amp;isFromPublicArea=True&amp;isModal=False</t>
  </si>
  <si>
    <t>CCV-322-2024</t>
  </si>
  <si>
    <t>REALIZAR LA COMPRAVENTA DE BIENES PARA FORTALECER LAS ESCUELAS DE FORMACIÓN DEPORTIVA Y EJECUTAR EL PROYECTO 1590 RECREACIÓN Y DEPORTE, EN LA LOCALIDAD DE SUMAPAZ PARA LA VIGENCIA 2024</t>
  </si>
  <si>
    <t>https://community.secop.gov.co/Public/Tendering/OpportunityDetail/Index?noticeUID=CO1.NTC.6083431&amp;isFromPublicArea=True&amp;isModal=False</t>
  </si>
  <si>
    <t>EFFORT COLOMBIA</t>
  </si>
  <si>
    <t>75 dias</t>
  </si>
  <si>
    <t>LIQUIDADO</t>
  </si>
  <si>
    <t>Es hora de cuidad de ti mujer sumapaceña</t>
  </si>
  <si>
    <t>647-2024-CPS-P (119054)</t>
  </si>
  <si>
    <t>PRESTAR LOS SERVICIOS PROFESIONALES PARA ATENDER INTEGRALMENTE DESDE LOS CONOCIMIENTOS DE LA FISIOTERAPIA, A MUJERES CAMPESINAS DE LA LOCALIDAD DE SUMAPAZ, A PARTIR DE ACCIONES DE PREVENCIÓN Y ATENCIÓN INDIVIDUAL Y COLECTIVA</t>
  </si>
  <si>
    <t>https://community.secop.gov.co/Public/Tendering/OpportunityDetail/Index?noticeUID=CO1.NTC.6981718&amp;isFromPublicArea=True&amp;isModal=False</t>
  </si>
  <si>
    <t>LIZETH CAMILA VITOLA JIMENEZ</t>
  </si>
  <si>
    <t>45 DÍAS</t>
  </si>
  <si>
    <t>TERMINACIÓN ANTICIPADA</t>
  </si>
  <si>
    <t>CIA-706-2024</t>
  </si>
  <si>
    <t>AUNAR ESFUERZOS Y ACCIONES TÉCNICAS, METODOLÓGICAS, Y ACADEMICOS ENTRE EL FONDO DE DESARROLLO RURAL DE SUMAPAZ Y REDU, CON EL PROPÓSITO DE FORMAR Y FORTALECER LAS CAPACIDADES INTELECTUALES DE LAS PERSONAS DE LA LOCALIDAD DE SUMAPAZ, DE ACUERDO CON LAS ACCIONES CONTENIDAS A REALIZAR EN LOS PROYECTOS DE INVERSIÓN</t>
  </si>
  <si>
    <t>https://community.secop.gov.co/Public/Tendering/OpportunityDetail/Index?noticeUID=CO1.NTC.7218591&amp;isFromPublicArea=True&amp;isModal=False</t>
  </si>
  <si>
    <t>RED UNIVERSITARIA (REDU)</t>
  </si>
  <si>
    <t>87 DIAS</t>
  </si>
  <si>
    <t>068-2024-CPS-P (104889)</t>
  </si>
  <si>
    <t>PRESTAR SERVICIOS PROFESIONALES PARA APOYAR LA FORMULACIÓN, IMPLEMENTACIÓN, SEGUIMIENTO DE PLANES Y PROYECTOS DE FONDO DE DESARROLLO RURAL DE SUMAPAZ, RELACIONADOS CON MUJER Y EQUIDAD DE GÉNERO, Y DEMÁS PROCESOS ASOCIADOS A SU TRANSVERSALIZACIÓN A NIVEL LOCAL</t>
  </si>
  <si>
    <t>https://community.secop.gov.co/Public/Tendering/OpportunityDetail/Index?noticeUID=CO1.NTC.5792074&amp;isFromPublicArea=True&amp;isModal=False</t>
  </si>
  <si>
    <t>JESSICA PAOLA SOTO VACA</t>
  </si>
  <si>
    <t>201-2024-CPS-P (106037)</t>
  </si>
  <si>
    <t>PRESTAR LOS SERVICIOS PROFESIONALES PARA APOYAR LA EJECUCIÓN DEL PROYECTO RELACIONADO CON MUJER Y EQUIDAD DE GÉNERO Y, DEMÁS PROCESOS ASOCIADOS A SU TRANSVERSALIZACIÓN A NIVEL LOCAL</t>
  </si>
  <si>
    <t>https://community.secop.gov.co/Public/Tendering/OpportunityDetail/Index?noticeUID=CO1.NTC.5900611&amp;isFromPublicArea=True&amp;isModal=False</t>
  </si>
  <si>
    <t>FANNY AURORA RUBIANO RICO</t>
  </si>
  <si>
    <t>362-2024-CPS-P (110860)</t>
  </si>
  <si>
    <t>https://community.secop.gov.co/Public/Tendering/OpportunityDetail/Index?noticeUID=CO1.NTC.6321899&amp;isFromPublicArea=True&amp;isModal=False</t>
  </si>
  <si>
    <t>392-2024-CPS-P (111654)</t>
  </si>
  <si>
    <t>https://community.secop.gov.co/Public/Tendering/OpportunityDetail/Index?noticeUID=CO1.NTC.6385781&amp;isFromPublicArea=True&amp;isModal=False</t>
  </si>
  <si>
    <t>Las mujeres campesinas sumapaceñas construimos un territorio libre de violencias</t>
  </si>
  <si>
    <t>096-2024-CPS-P (104579)</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</si>
  <si>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</si>
  <si>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https://community.secop.gov.co/Public/Tendering/OpportunityDetail/Index?noticeUID=CO1.NTC.5822527&amp;isFromPublicArea=True&amp;isModal=False</t>
  </si>
  <si>
    <t>ANA ROSA BAUTISTA RINCON</t>
  </si>
  <si>
    <t>260-2024-CPS-P (107159)</t>
  </si>
  <si>
    <t>PRESTAR LOS SERVICIOS PROFESIONALES PARA APOYAR LA PROMOCIÓN DE LA PARTICIPACIÓN DE LAS MUJERES Y DE LA EQUIDAD EN EL TERRITORIO RURAL DE SUMAPAZ</t>
  </si>
  <si>
    <t>https://community.secop.gov.co/Public/Tendering/OpportunityDetail/Index?noticeUID=CO1.NTC.5994095&amp;isFromPublicArea=True&amp;isModal=False</t>
  </si>
  <si>
    <t>DIANA MARCELA PARDO ROMERO</t>
  </si>
  <si>
    <t>284-2024-CPS-P (107186)</t>
  </si>
  <si>
    <t>PRESTAR LOS SERVICIOS PROFESIONALES DE APOYO PSICOSOCIAL PARA APOYAR LAS ACCIONES DE PREVENCIÓN DEL FEMINICIDIO Y LA VIOLENCIA CONTRA LA MUJER EN LA LOCALIDAD DE SUMAPAZ</t>
  </si>
  <si>
    <t>https://community.secop.gov.co/Public/Tendering/OpportunityDetail/Index?noticeUID=CO1.NTC.6049056&amp;isFromPublicArea=True&amp;isModal=False</t>
  </si>
  <si>
    <t>LEONELA BLANCO CHAVEZ</t>
  </si>
  <si>
    <t>476-2024-CPS-P (114283)</t>
  </si>
  <si>
    <t>https://community.secop.gov.co/Public/Tendering/OpportunityDetail/Index?noticeUID=CO1.NTC.6501350&amp;isFromPublicArea=True&amp;isModal=False</t>
  </si>
  <si>
    <t>535-2024-CPS-P (113290)</t>
  </si>
  <si>
    <t>PRESTAR LOS SERVICIOS PROFESIONALES PARA APOYAR LA PROMOCIÓN DE LA PARTICIPACIÓN DE LAS MUJERES Y DE LA EQUIDAD EN EL TERRITORIO RURAL DE SUMAPAZ. PROYECTO. 1674</t>
  </si>
  <si>
    <t>https://community.secop.gov.co/Public/Tendering/OpportunityDetail/Index?noticeUID=CO1.NTC.6567560&amp;isFromPublicArea=True&amp;isModal=False</t>
  </si>
  <si>
    <t>Fortaleciendo la participación</t>
  </si>
  <si>
    <t>CSU-710-2024</t>
  </si>
  <si>
    <t>DAYVER ESKEY MOSQUERA MORENO</t>
  </si>
  <si>
    <t>13 DIAS</t>
  </si>
  <si>
    <t>CSU-712-2024</t>
  </si>
  <si>
    <t>HIDROVAPOR SAS</t>
  </si>
  <si>
    <t>CSU-713-2024</t>
  </si>
  <si>
    <t>COMPAÑIA MAYFER SB SAS</t>
  </si>
  <si>
    <t>96 DIAS</t>
  </si>
  <si>
    <t>SIN COBRAR</t>
  </si>
  <si>
    <t>007-2024-CPS-P (104896)</t>
  </si>
  <si>
    <t>BRINDAR LOS SERVICIOS PROFESIONALES PARA BRINDAR ACOMPAÑAMIENTO A LAS JUNTAS DE ACCIÓN COMUNAL, INSTANCIAS DE PARTICIPACIÓN Y ORGANIZACIONES SOCIALES EN EL FORTALECIMIENTO DE LOS PLANES DE ACCIÓN</t>
  </si>
  <si>
    <t>https://community.secop.gov.co/Public/Tendering/OpportunityDetail/Index?noticeUID=CO1.NTC.5716286&amp;isFromPublicArea=True&amp;isModal=False</t>
  </si>
  <si>
    <t>YUVER ANDRES MORALES DIAZ</t>
  </si>
  <si>
    <t>021-2024-CPS-P (104898)</t>
  </si>
  <si>
    <t>PRESTAR LOS SERVICIOS PROFESIONALES PARA APOYAR LOS PROCESOS DE PRESUPUESTOS PARTICIPATIVOS, Y DE FORMULACIÓN Y PLANEACIÓN DEL PLAN DE DESARROLLO LOCAL DE LA ALCALDÍA LOCAL DE SUMAPAZ</t>
  </si>
  <si>
    <t>https://community.secop.gov.co/Public/Tendering/OpportunityDetail/Index?noticeUID=CO1.NTC.5722530&amp;isFromPublicArea=True&amp;isModal=False</t>
  </si>
  <si>
    <t>BRAND SEBASTIAN MORENO GARCIA</t>
  </si>
  <si>
    <t>173-2024-CPS-AG (105261)</t>
  </si>
  <si>
    <t>BRINDAR LOS SERVICIOS TÉCNICOS PARA ACOMPAÑAR LA ELABORACIÓN DEL PLAN DE DESARROLLO Y, A LAS INSTANCIAS DE PARTICIPACIÓN Y ORGANIZACIONES SOCIALES EN EL FORTALECIMIENTO DE LOS PLANES DE ACCIÓN</t>
  </si>
  <si>
    <t>https://community.secop.gov.co/Public/Tendering/OpportunityDetail/Index?noticeUID=CO1.NTC.5882533&amp;isFromPublicArea=True&amp;isModal=False</t>
  </si>
  <si>
    <t>CLARIBEL MARTINEZ HILARION</t>
  </si>
  <si>
    <t>372-2024-CPS-P (110842)</t>
  </si>
  <si>
    <t>https://community.secop.gov.co/Public/Tendering/OpportunityDetail/Index?noticeUID=CO1.NTC.6352400&amp;isFromPublicArea=True&amp;isModal=False</t>
  </si>
  <si>
    <t>519-2024-CPS-AG (113581)</t>
  </si>
  <si>
    <t>https://community.secop.gov.co/Public/Tendering/OpportunityDetail/Index?noticeUID=CO1.NTC.6544410&amp;isFromPublicArea=True&amp;isModal=False</t>
  </si>
  <si>
    <t>Sumapaz es comunal</t>
  </si>
  <si>
    <t>046-2024-CPS-P (104214)</t>
  </si>
  <si>
    <t>PRESTAR LOS SERVICIOS PROFESIONALES PARA APOYAR LA PLANEACIÓN DE LOS PROYECTOS DE INVERSIÓN DE PARTICIPACIÓN QUE EJECUTE EL FONDO DE DESARROLLO RURAL DE SUMAPAZ.</t>
  </si>
  <si>
    <t>https://community.secop.gov.co/Public/Tendering/OpportunityDetail/Index?noticeUID=CO1.NTC.5772586&amp;isFromPublicArea=True&amp;isModal=False</t>
  </si>
  <si>
    <t>ANGIE CAROLINA PRIETO ALVARADO</t>
  </si>
  <si>
    <t>382-2024-CPS-P (111037)</t>
  </si>
  <si>
    <t>PRESTAR LOS SERVICIOS PROFESIONALES PARA APOYAR LA PLANEACIÓN DE LOS PROYECTOS DE INVERSIÓN DE PARTICIPACIÓN QUE EJECUTE EL FONDO DE DESARROLLO RURAL DE SUMAPAZ</t>
  </si>
  <si>
    <t>https://community.secop.gov.co/Public/Tendering/OpportunityDetail/Index?noticeUID=CO1.NTC.6363013&amp;isFromPublicArea=True&amp;isModal=False</t>
  </si>
  <si>
    <t>Diplomado en la construccion de proyectos de interes publico</t>
  </si>
  <si>
    <t>050-2024-CPS-P (104121)</t>
  </si>
  <si>
    <t>PRESTAR LOS SERVICIOS PROFESIONALES PARA EL SEGUIMIENTO DE LOS RECURSOS DEL FONDO DE DESARROLLO RURAL DE SUMAPAZ EN TEMAS DE FORTALECIMIENTO DE LA CULTURA CIUDADANA Y SU INSTITUCIONALIDAD</t>
  </si>
  <si>
    <t>https://community.secop.gov.co/Public/Tendering/OpportunityDetail/Index?noticeUID=CO1.NTC.5782134&amp;isFromPublicArea=True&amp;isModal=False</t>
  </si>
  <si>
    <t>NIXON ENRIQUE PARRA MUÑOZ</t>
  </si>
  <si>
    <t>090-2024-CPS-P (104871)</t>
  </si>
  <si>
    <t>PRESTAR LOS SERVICIOS PROFESIONALES DE APOYO AL ÁREA DE GESTIÓN DE DESARROLLO LOCAL, DE LA ALCALDÍA LOCAL DE SUMAPAZ, ASOCIADOS AL FORTALECIMIENTO DE LA CULTURA CIUDADANA Y SU INSTITUCIONALIDAD QUE EJECUTA EL FONDO DE DESARROLLO RURAL DE SUMAPAZ</t>
  </si>
  <si>
    <t>https://community.secop.gov.co/Public/Tendering/OpportunityDetail/Index?noticeUID=CO1.NTC.5817341&amp;isFromPublicArea=True&amp;isModal=False</t>
  </si>
  <si>
    <t>CRISTIAN ANDRÉS TORRES MALAMBO</t>
  </si>
  <si>
    <t>395-2024-CPS-P (111204)</t>
  </si>
  <si>
    <t>https://community.secop.gov.co/Public/Tendering/OpportunityDetail/Index?noticeUID=CO1.NTC.6388430&amp;isFromPublicArea=True&amp;isModal=False</t>
  </si>
  <si>
    <t>470-2024-CPS-P (111459)</t>
  </si>
  <si>
    <t>PRESTAR LOS SERVICIOS PROFESIONALES PARA APOYAR LOS ASUNTOS JURÍDICOS Y LEGALES DEL PROYECTO DE FORTALECIMIENTO DE CULTURA CIUDADANA Y SU INSTITUCIONALIDAD, DE LA ALCALDÍA LOCAL DE SUMAPAZ</t>
  </si>
  <si>
    <t>https://community.secop.gov.co/Public/Tendering/OpportunityDetail/Index?noticeUID=CO1.NTC.6491643&amp;isFromPublicArea=True&amp;isModal=False</t>
  </si>
  <si>
    <t>CAMILO ANDRES ROBLES ALFONSO</t>
  </si>
  <si>
    <t>Dotación a salones comunales</t>
  </si>
  <si>
    <t xml:space="preserve">Sumapaz integral y diversa libre de violencias </t>
  </si>
  <si>
    <t>Sumapaz posiciona y fortalece sus medios comunales de paz</t>
  </si>
  <si>
    <t>Dotación a colegios de la localidad</t>
  </si>
  <si>
    <t>ORDEN DE COMPRA 140534-2024</t>
  </si>
  <si>
    <t>SUMINISTRAR ELEMENTOS DE MATERIAL PEDAGÓGICO QUE CONTRIBUYAN A MEJORAR LA EDUCACIÓN INICIAL, ASÍ COMO LA DOTACIÓN DE LOS COLEGIOS Y DE LOS CENTROS DE DESARROLLO INFANTIL DE LA LOCALIDAD DE SUMAPAZ</t>
  </si>
  <si>
    <t>https://operaciones.colombiacompra.gov.co/tienda-virtual-del-estado-colombiano/ordenes-compra/140534</t>
  </si>
  <si>
    <t>40 DIAS</t>
  </si>
  <si>
    <t>ORDEN DE COMPRA 140535-2024</t>
  </si>
  <si>
    <t>https://operaciones.colombiacompra.gov.co/tienda-virtual-del-estado-colombiano/ordenes-compra/140535</t>
  </si>
  <si>
    <t>PRODUCTORA Y COMERCIALIZADORA CELMAX LTDA</t>
  </si>
  <si>
    <t>ORDEN DE COMPRA 140536-2024</t>
  </si>
  <si>
    <t>https://operaciones.colombiacompra.gov.co/tienda-virtual-del-estado-colombiano/ordenes-compra/140536</t>
  </si>
  <si>
    <t>SUMIMAS S.A.S</t>
  </si>
  <si>
    <t>ORDEN DE COMPRA 140537-2024</t>
  </si>
  <si>
    <t>https://operaciones.colombiacompra.gov.co/tienda-virtual-del-estado-colombiano/ordenes-compra/140537</t>
  </si>
  <si>
    <t>TECNOPHONE COLOMBIA SAS 6018444757 /3103065951</t>
  </si>
  <si>
    <t>ORDEN DE COMPRA 140538-2024</t>
  </si>
  <si>
    <t>https://operaciones.colombiacompra.gov.co/tienda-virtual-del-estado-colombiano/ordenes-compra/140538</t>
  </si>
  <si>
    <t>YUBARTA S.A.S</t>
  </si>
  <si>
    <t>67 DIAS</t>
  </si>
  <si>
    <t>ORDEN DE COMPRA 140539-2024</t>
  </si>
  <si>
    <t>https://operaciones.colombiacompra.gov.co/tienda-virtual-del-estado-colombiano/ordenes-compra/140539</t>
  </si>
  <si>
    <t>UNIÓN TEMPORAL PEDAGÓGICOS 2021</t>
  </si>
  <si>
    <t>ORDEN DE COMPRA 140541-2024</t>
  </si>
  <si>
    <t>https://operaciones.colombiacompra.gov.co/tienda-virtual-del-estado-colombiano/ordenes-compra/140541</t>
  </si>
  <si>
    <t>COMERCIALIZADORA MUNDIAL DE DEPORTES SAS.</t>
  </si>
  <si>
    <t>ORDEN DE COMPRA 140565-2024</t>
  </si>
  <si>
    <t>https://operaciones.colombiacompra.gov.co/tienda-virtual-del-estado-colombiano/ordenes-compra/140565</t>
  </si>
  <si>
    <t>COMERCIALIZADORA VINARTA S.A.S</t>
  </si>
  <si>
    <t>ORDEN DE COMPRA 140566-2024</t>
  </si>
  <si>
    <t>https://operaciones.colombiacompra.gov.co/tienda-virtual-del-estado-colombiano/ordenes-compra/140566</t>
  </si>
  <si>
    <t>NUEVA ERA SOLUCIONES SAS</t>
  </si>
  <si>
    <t>ORDEN DE COMPRA 140568-2024</t>
  </si>
  <si>
    <t>https://operaciones.colombiacompra.gov.co/tienda-virtual-del-estado-colombiano/ordenes-compra/140568</t>
  </si>
  <si>
    <t>OFIX SUMINISTROS Y LOGISTICA SAS</t>
  </si>
  <si>
    <t>Apoyo jurídico y psicosocial a víctimas incluyendo al medio ambiente como sujeto de derechos</t>
  </si>
  <si>
    <t>113-2024-CPS-P (104717)</t>
  </si>
  <si>
    <t>PRESTAR LOS SERVICIOS PROFESIONALES PARA BRINDAR APOYO PSICOSOCIAL Y EMOCIONAL A LAS VÍCTIMAS DEL CONFLICTO ARMADO DE LA LOCALIDAD DE SUMAPAZ EN EL MARCO DEL SIVJRNR</t>
  </si>
  <si>
    <t>https://community.secop.gov.co/Public/Tendering/OpportunityDetail/Index?noticeUID=CO1.NTC.5832118&amp;isFromPublicArea=True&amp;isModal=False</t>
  </si>
  <si>
    <t>MARIA CAMILA RAMIREZ QUIÑONEZ</t>
  </si>
  <si>
    <t>121-2024-CPS-P (104886)</t>
  </si>
  <si>
    <t>PRESTAR LOS SERVICIOS PROFESIONALES PARA ORIENTAR JURÍDICAMENTE A LAS VÍCTIMAS DEL CONFLICTO ARMADO DE LA LOCALIDAD DE SUMAPAZ EN EL MARCO DEL SIVJRNR</t>
  </si>
  <si>
    <t>https://community.secop.gov.co/Public/Tendering/OpportunityDetail/Index?noticeUID=CO1.NTC.5836720&amp;isFromPublicArea=True&amp;isModal=False</t>
  </si>
  <si>
    <t>DANIELA ALEJANDRA CLAVIJO HERNÁNDEZ</t>
  </si>
  <si>
    <t>190-2024-CPS-P (103769)</t>
  </si>
  <si>
    <t>PRESTAR LOS SERVICIOS PROFESIONALES PARA ATENDER EL PROYECTO DE ATENCIÓN DE VÍCTIMAS Y JUSTICIA RESTAURATIVA, DE LA ALCALDÍA LOCAL DE SUMAPAZ. 1672</t>
  </si>
  <si>
    <t>https://community.secop.gov.co/Public/Tendering/OpportunityDetail/Index?noticeUID=CO1.NTC.5900640&amp;isFromPublicArea=True&amp;isModal=False</t>
  </si>
  <si>
    <t>JUAN FELIPE RAMIREZ ROJAS</t>
  </si>
  <si>
    <t>220-2024-CPS-AG (105163)</t>
  </si>
  <si>
    <t>PRESTAR LOS SERVICIOS TÉCNICOS DE APOYO JURÍDICO PARA LOS PROCESOS DE ATENCIÓN DE VÍCTIMAS, REPARACIÓN INTEGRAL Y JUSTICIA RESTAURATIVA DE LA ALCALDÍA LOCAL DE SUMAPAZ</t>
  </si>
  <si>
    <t>https://community.secop.gov.co/Public/Tendering/OpportunityDetail/Index?noticeUID=CO1.NTC.5915029&amp;isFromPublicArea=True&amp;isModal=False</t>
  </si>
  <si>
    <t>GERALDINE ALEJANDRA SOTELO GIRON</t>
  </si>
  <si>
    <t>381-2024-CPS-AG (111050)</t>
  </si>
  <si>
    <t>PRESTAR LOS SERVICIOS TÉCNICOS DE APOYO JURÍDICO PARA LOS PROCESOS DE ATENCIÓN DE VÍCTIMAS, REPARACIÓN INTEGRAL Y JUSTICIA RESTAURATIVA DE LA ALCALDÍA LOCAL DE SUMAPAZ 1672</t>
  </si>
  <si>
    <t>https://community.secop.gov.co/Public/Tendering/OpportunityDetail/Index?noticeUID=CO1.NTC.6360626&amp;isFromPublicArea=True&amp;isModal=False</t>
  </si>
  <si>
    <t>GERALDINE ALEJANDRA SOTELO GIRÓN</t>
  </si>
  <si>
    <t>401-2024-CPS-P (111836)</t>
  </si>
  <si>
    <t>https://community.secop.gov.co/Public/Tendering/OpportunityDetail/Index?noticeUID=CO1.NTC.6390333&amp;isFromPublicArea=True&amp;isModal=False</t>
  </si>
  <si>
    <t>MARIA CAMILA RAMIREZ QUIÑONES</t>
  </si>
  <si>
    <t>579-2024-CPS-P (113644)</t>
  </si>
  <si>
    <t>PRESTAR LOS SERVICIOS PROFESIONALES PARA ATENDER EL PROYECTO DE ATENCIÓN DE VÍCTIMAS Y JUSTICIA RESTAURATIVA, DE LA ALCALDÍA LOCAL DE SUMAPAZ</t>
  </si>
  <si>
    <t>https://community.secop.gov.co/Public/Tendering/OpportunityDetail/Index?noticeUID=CO1.NTC.6628198&amp;isFromPublicArea=True&amp;isModal=False</t>
  </si>
  <si>
    <t>616-2024-CPS-P (117960)</t>
  </si>
  <si>
    <t>PRESTAR LOS SERVICIOS PROFESIONALES PARA LA OPERACIÓN, SEGUIMIENTO Y CUMPLIMIENTO DE LAS ACCIONES ASOCIADAS AL PROYECTO DE ATENCIÓN DE VÍCTIMAS Y JUSTICIA RESTAURATIVA, DE LA ALCALDÍA LOCAL DE SUMAPAZ</t>
  </si>
  <si>
    <t>https://community.secop.gov.co/Public/Tendering/OpportunityDetail/Index?noticeUID=CO1.NTC.6863558&amp;isFromPublicArea=True&amp;isModal=False</t>
  </si>
  <si>
    <t>YOLANDA AMAYA HERRERA</t>
  </si>
  <si>
    <t>Primera Infancia Feliz en el Campo</t>
  </si>
  <si>
    <t>CSU-626-2025</t>
  </si>
  <si>
    <t>REALIZAR EL SUMINISTRO DE BIENES Y ELEMENTOS DEPORTIVOS PARA EL DESARROLLO Y EJECUCIÓN DE LOS PROYECTOS DE INVERSIÓN 2388, 2404, 2486, CONTEMPLADOS EN EL PLAN DE DESARROLLO LOCAL 2025 2028 DE LA ALCALDIA LOCAL DE SUMAPAZ</t>
  </si>
  <si>
    <t>https://community.secop.gov.co/Public/Tendering/OpportunityDetail/Index?noticeUID=CO1.NTC.9137343&amp;isFromPublicArea=True&amp;isModal=False</t>
  </si>
  <si>
    <t xml:space="preserve">GN GENERACION DE NEGOCIOS SAS </t>
  </si>
  <si>
    <t>CSU-623-2025</t>
  </si>
  <si>
    <t>CONTRATAR EL SUMINISTRO DE ELEMENTOS TECNOLÓGICOS PARA EL DESARROLLO Y EJECUCIÓN DE LOS PROYECTOS DE INVERSIÓN 2319, 2388, 2404, 2486, 2613, 2671 y 2703, CONTEMPLADOS EN EL PLAN DE DESARROLLO LOCAL 2025 - 2028 DE LA ALCALDIA LOCAL DE SUMAPAZ</t>
  </si>
  <si>
    <t>https://community.secop.gov.co/Public/Tendering/OpportunityDetail/Index?noticeUID=CO1.NTC.9137082&amp;isFromPublicArea=True&amp;isModal=False</t>
  </si>
  <si>
    <t>CSU-625-2025</t>
  </si>
  <si>
    <t>CONTRATAR EL SUMINISTRO DE ELEMENTOS ARTISTICOS Y CULTURALES PARA EL DESARROLLO Y EJECUCIÓN DE LOS PROYECTOS DE INVERSIÓN 2319, 2404 Y 2486 CONTEMPLADOS EN EL PLAN DE DESARROLLO LOCAL 2025 2028 DE LA ALCALDIA LOCAL DE SUMAPAZ</t>
  </si>
  <si>
    <t>https://community.secop.gov.co/Public/Tendering/OpportunityDetail/Index?noticeUID=CO1.NTC.9137462&amp;isFromPublicArea=True&amp;isModal=False</t>
  </si>
  <si>
    <t xml:space="preserve">FINGERPRINT SAS </t>
  </si>
  <si>
    <t>CSU-629-2025</t>
  </si>
  <si>
    <t>CONTRATAR EL SUMINISTRO DE ELEMENTOS DE PAPELERÍA PARA EL DESARROLLO Y EJECUCIÓN DE LOS PROYECTOS DE INVERSIÓN 2319, 2404, 2486, 2671 Y FUNCIONAMIENTO CONTEMPLADOS EN EL PLAN DE DESARROLLO LOCAL 2025 - 2028 DE LA ALCALDÍA LOCAL DE SUMAPAZ</t>
  </si>
  <si>
    <t>SUMINISTRO</t>
  </si>
  <si>
    <t>https://community.secop.gov.co/Public/Tendering/OpportunityDetail/Index?noticeUID=CO1.NTC.9276011&amp;isFromPublicArea=True&amp;isModal=False</t>
  </si>
  <si>
    <t>MELAN SERVICES SAS</t>
  </si>
  <si>
    <t>1 MESES</t>
  </si>
  <si>
    <t>CSU-638-2025</t>
  </si>
  <si>
    <t>CONTRATAR EL SUMINISTRO DE ELEMENTOS DE PEDAGÓGICOS PARA EL DESARROLLO Y EJECUCIÓN DEL PROYECTO DE INVERSIÓN 2404 CONTEMPLADO EN EL PLAN DE DESARROLLO LOCAL 2025 - 2028 DE LA ALCALDÍA LOCAL DE SUMAPAZ</t>
  </si>
  <si>
    <t>https://community.secop.gov.co/Public/Tendering/OpportunityDetail/Index?noticeUID=CO1.NTC.9307987&amp;isFromPublicArea=True&amp;isModal=False</t>
  </si>
  <si>
    <t>INVERSIONES Y CONTRATOS BR SAS</t>
  </si>
  <si>
    <t>Persona Mayor Activa en Sumapaz</t>
  </si>
  <si>
    <t>Fortalecer la Escuela Cultural, Artística, Rural y Campesina de Sumapaz</t>
  </si>
  <si>
    <t>194-2025-CPS-P (127550)</t>
  </si>
  <si>
    <t>PRESTAR LOS SERVICIOS ARTÍSTICOS Y MUSICALES PROFESIONALES PARA APOYAR LA GESTIÓN CULTURAL DE LA LOCALIDAD DE SUMAPAZ. 2486</t>
  </si>
  <si>
    <t>PRESTACIÓN DE SERVICIOS PROFESIONALES</t>
  </si>
  <si>
    <t>https://community.secop.gov.co/Public/Tendering/OpportunityDetail/Index?noticeUID=CO1.NTC.7737344&amp;isFromPublicArea=True&amp;isModal=False</t>
  </si>
  <si>
    <t>200-2025-CPS-P (127550)</t>
  </si>
  <si>
    <t>220-2025-CPS-P (127550)</t>
  </si>
  <si>
    <t xml:space="preserve">ALEXANDRA MARCELA TORRES VELANDIA </t>
  </si>
  <si>
    <t>283-2025-CPS-AG (127548)</t>
  </si>
  <si>
    <t>PRESTAR SUS SERVICIOS COMO AUXILIAR ADMINISTRATIVO PARA QUE APOYE LAS ACTIVIDADES QUE SE REALIZAN EN LA GESTIÓN CULTURAL EN LA LOCALIDAD DE SUMAPAZ. 2486</t>
  </si>
  <si>
    <t>https://community.secop.gov.co/Public/Tendering/OpportunityDetail/Index?noticeUID=CO1.NTC.7765274&amp;isFromPublicArea=True&amp;isModal=False</t>
  </si>
  <si>
    <t>MARÍA ALEJANDRA GOMEZ OSPINA</t>
  </si>
  <si>
    <t>292-2025-CPS-AG (127548)</t>
  </si>
  <si>
    <t>NOHELY SANTANA SÁNCHEZ</t>
  </si>
  <si>
    <t>301-2025-CPS-P (131258)</t>
  </si>
  <si>
    <t>https://community.secop.gov.co/Public/Tendering/OpportunityDetail/Index?noticeUID=CO1.NTC.7770191&amp;isFromPublicArea=True&amp;isModal=False</t>
  </si>
  <si>
    <t>311-2025-CPS-AG (127548)</t>
  </si>
  <si>
    <t>ANGELICA LIZETH MORA PRIMERO</t>
  </si>
  <si>
    <t>316-2025-CPS-P (131258)</t>
  </si>
  <si>
    <t>OSCAR FABIAN APOLINAR BOCANEGRA CEDIDO A LAURA VIVIANA DUARTE JARAMILLO</t>
  </si>
  <si>
    <t>320-2025-CPS-AG (127548)</t>
  </si>
  <si>
    <t>DEISY VIVIANA VILLALBA BAQUERO CEDIDO A DORIS STELLA VILLALBA BAQUERO</t>
  </si>
  <si>
    <t>321-2025-CPS-AG (127548)</t>
  </si>
  <si>
    <t>GERMAN MARTÍNEZ HERNANDEZ</t>
  </si>
  <si>
    <t>322-2025-CPS-AG (127548)</t>
  </si>
  <si>
    <t>JEINSTH ANDREA TAUTIVA PINZÓN</t>
  </si>
  <si>
    <t>423-2025-CPS-AG (140928)</t>
  </si>
  <si>
    <t>PRESTAR SERVICIOS DE APOYO ADMINISTRATIVO PARA EL FORTALECIMIENTO Y DESARROLLO DE LAS ACTIVIDADES DE GESTIÓN CULTURAL EN LA LOCALIDAD DE SUMAPAZ. 2486</t>
  </si>
  <si>
    <t>https://community.secop.gov.co/Public/Tendering/OpportunityDetail/Index?noticeUID=CO1.NTC.8800970&amp;isFromPublicArea=True&amp;isModal=False</t>
  </si>
  <si>
    <t>440-2025-CPS-AG (140928)</t>
  </si>
  <si>
    <t>473-2025-CPS-P (140931)</t>
  </si>
  <si>
    <t>PRESTAR SUS SERVICIOS PROFESIONALES AL ÁREA DE GESTIÓN DE DESARROLLO LOCAL, EN LAS ACTIVIDADES ADMINISTRATIVAS DE LA GESTIÓN CULTURAL DE LA LOCALIDAD DE SUMAPAZ. 2486</t>
  </si>
  <si>
    <t>https://community.secop.gov.co/Public/Tendering/OpportunityDetail/Index?noticeUID=CO1.NTC.8866298&amp;isFromPublicArea=True&amp;isModal=False</t>
  </si>
  <si>
    <t>CLARIBEL MARTÍNEZ HILARÍON</t>
  </si>
  <si>
    <t>484-2025-CPS-AG (140930)</t>
  </si>
  <si>
    <t>PRESTAR SUS SERVICIOS TÉCNICOS AL ÁREA DE GESTIÓN DE DESARROLLO LOCAL, APOYANDO LAS ACTIVIDADES ADMINISTRATIVAS Y OPERATIVAS RELACIONADAS CON LA GESTIÓN CULTURAL EN LA LOCALIDAD DE SUMAPAZ. 2486</t>
  </si>
  <si>
    <t>https://community.secop.gov.co/Public/Tendering/OpportunityDetail/Index?noticeUID=CO1.NTC.8883904&amp;isFromPublicArea=True&amp;isModal=False</t>
  </si>
  <si>
    <t>WENDY TATIANA GOMEZ ROMERO</t>
  </si>
  <si>
    <t>Es Cultura Local</t>
  </si>
  <si>
    <t>ORDEN DE COMPRA 158601-2025</t>
  </si>
  <si>
    <t>ADQUIRIR EL SUMINISTRO DEELEMENTOS DE FERRETERÍA PARA ELDESARROLLO Y EJECUCIÓN DE LOS PROYECTOSDE INVERSIÓN 2319, 2327, 2486, 2613, 2671 Y 2682CONTEMPLADOS EN EL PLAN DE DESARROLLOLOCAL 2025 – 2028 DE LA ALCALDIA LOCAL DESUMAPAZ</t>
  </si>
  <si>
    <t>ORDEN DE COMPRA</t>
  </si>
  <si>
    <t>https://operaciones.colombiacompra.gov.co/tienda-virtual-del-estado-colombiano/ordenes-compra/158601</t>
  </si>
  <si>
    <t>JEM SUPPLIES S.A.S</t>
  </si>
  <si>
    <t>ORDEN DE COMPRA 159301-2025</t>
  </si>
  <si>
    <t>ADQUISICIÓN Y SUMINISTRO DEELEMENTOS TECNOLÓGICOS DESTINADOS ALDESARROLLO Y EJECUCIÓN DE LOS PROYECTOSDE INVERSIÓN 2319, 2324, 2486, 2696 Y 2703,CONTEMPLADO EN EL PLAN DE DESARROLLOLOCAL 2025-2028 DE LA ALCALDÍA LOCAL DESUMAPAZ - LOTE 13</t>
  </si>
  <si>
    <t>https://operaciones.colombiacompra.gov.co/tienda-virtual-del-estado-colombiano/ordenes-compra/159301</t>
  </si>
  <si>
    <t>NEX COMPUTER SAS</t>
  </si>
  <si>
    <t>Veredas Vivas en Sumapaz</t>
  </si>
  <si>
    <t>CPS-644-2025</t>
  </si>
  <si>
    <t>CONTRATAR LA PRESTACIÓN DE SERVICIOS PARA LA IMPLEMENTACIÓN INTEGRAL DE 6 PROYECTOS VEREDALES DE FORTALECIMIENTO CULTURAL Y CREATIVO EN LA LOCALIDAD DE SUMAPAZ</t>
  </si>
  <si>
    <t>https://community.secop.gov.co/Public/Tendering/OpportunityDetail/Index?noticeUID=CO1.NTC.9269330&amp;isFromPublicArea=True&amp;isModal=False</t>
  </si>
  <si>
    <t>CENCOL SAS</t>
  </si>
  <si>
    <t>Sumapaz Festiva, Productiva y Cultural</t>
  </si>
  <si>
    <t>ORDEN DE COMPRA 147652-2025</t>
  </si>
  <si>
    <t>EL CONTRATO QUE SE PRETENDE CELEBRAR TENDRÁ POR OBJETO, PRESTAR LOS SERVICIOS DE TRANSPORTE TERRESTRE DE PASAJEROS DE CONFORMIDAD CON LAS NECESIDADES DE LA ALCALDÍA LOCAL DE SUMAPAZ</t>
  </si>
  <si>
    <t>https://operaciones.colombiacompra.gov.co/tienda-virtual-del-estado-colombiano/ordenes-compra/147652</t>
  </si>
  <si>
    <t>UNIÓN TEMPORAL LCT-2022</t>
  </si>
  <si>
    <t xml:space="preserve">Súmate al Cuidado Animal en Sumapaz </t>
  </si>
  <si>
    <t>018-2025-CPS-P (128528)</t>
  </si>
  <si>
    <t>PRESTAR LOS SERVICIOS PROFESIONALES VETERINARIOS PARA EL FORTALECIMIENTO DEL SERVICIO DE ASISTENCIA TÉCNICA AGROPECUARIA EN LA LOCALIDAD DE SUMAPAZ</t>
  </si>
  <si>
    <t>https://community.secop.gov.co/Public/Tendering/OpportunityDetail/Index?noticeUID=CO1.NTC.7506502&amp;isFromPublicArea=True&amp;isModal=False</t>
  </si>
  <si>
    <t>LINA ROCIO RUBIO RODRIGUEZ</t>
  </si>
  <si>
    <t>100-2025-CPS-AG (126250)</t>
  </si>
  <si>
    <t>PRESTAR SUS SERVICIOS COMO AUXILIAR PARA APOYAR EL DESARROLLO DE LAS ACTIVIDADES DEL PROYECTO SUMAPAZ PROTEGE SU FAUNA</t>
  </si>
  <si>
    <t>https://community.secop.gov.co/Public/Tendering/OpportunityDetail/Index?noticeUID=CO1.NTC.7600897&amp;isFromPublicArea=True&amp;isModal=False</t>
  </si>
  <si>
    <t>JENNI LILIANA PALACIOS MORALES</t>
  </si>
  <si>
    <t>106-2025-CPS-P (127847)</t>
  </si>
  <si>
    <t>PRESTAR LOS SERVICIOS PROFESIONALES ZOOTECNICOS PARA EL FORTALECIMIENTO DEL SERVICIO DE ASISTENCIA TÉCNICA AGROPECUARIA EN LA LOCALIDAD DE SUMAPAZ</t>
  </si>
  <si>
    <t>https://community.secop.gov.co/Public/Tendering/OpportunityDetail/Index?noticeUID=CO1.NTC.7609696&amp;isFromPublicArea=True&amp;isModal=False</t>
  </si>
  <si>
    <t>EDUIN EDUARDO PARADA MACANA</t>
  </si>
  <si>
    <t>214-2025-CPS-P (127845)</t>
  </si>
  <si>
    <t>PRESTAR LOS SERVICIOS PROFESIONALES VETERINARIOS PARA EL FORTALECIMIENTO DE LAS ACTIVIDADES DE BIENESTAR Y PROTECCIÓN ANIMAL EN LA LOCALIDAD DE SUMAPAZ. 2666</t>
  </si>
  <si>
    <t>https://community.secop.gov.co/Public/Tendering/OpportunityDetail/Index?noticeUID=CO1.NTC.7746107&amp;isFromPublicArea=True&amp;isModal=False</t>
  </si>
  <si>
    <t>VIVIANA YISED GARZON GONZALEZ</t>
  </si>
  <si>
    <t>267-2025-CPS-P (127822)</t>
  </si>
  <si>
    <t>https://community.secop.gov.co/Public/Tendering/OpportunityDetail/Index?noticeUID=CO1.NTC.7761165&amp;isFromPublicArea=True&amp;isModal=False</t>
  </si>
  <si>
    <t>EDWIN ROBERTO QUILAGUY GARZÓN</t>
  </si>
  <si>
    <t>273-2025-CPS-P (127847)</t>
  </si>
  <si>
    <t>YOLGUER ALEJANDRO RIVERA CAMACHO</t>
  </si>
  <si>
    <t>304-2025-CPS-AG (127819)</t>
  </si>
  <si>
    <t>PRESTAR LOS SERVICIOS DE APOYO ADMINISTRATIVO PARA APOYAR EL DESARROLLO DE LAS ACTIVIDADES DEL PROYECTO DE BIENESTAR ANIMAL DEL FONDO DE DESARROLLO RURAL DE SUMAPAZ</t>
  </si>
  <si>
    <t>https://community.secop.gov.co/Public/Tendering/OpportunityDetail/Index?noticeUID=CO1.NTC.7770327&amp;isFromPublicArea=True&amp;isModal=False</t>
  </si>
  <si>
    <t>456-2025-CPS-P (140923)</t>
  </si>
  <si>
    <t>PRESTAR LOS SERVICIOS PROFESIONALES PARA EL FORTALECIMIENTO DEL SERVICIO DE ASISTENCIA TÉCNICA AGROPECUARIA EN LA LOCALIDAD DE SUMAPAZ PARA LA IMPLEMENTACIÓN DE BUENAS PRÁCTICAS AGRÍCOLAS. 2666</t>
  </si>
  <si>
    <t>https://community.secop.gov.co/Public/Tendering/OpportunityDetail/Index?noticeUID=CO1.NTC.8858158&amp;isFromPublicArea=True&amp;isModal=False</t>
  </si>
  <si>
    <t>LIZETH MARYORI HERNANDEZ DUQUE</t>
  </si>
  <si>
    <t>CSU-624-2025</t>
  </si>
  <si>
    <t>CONTRATAR EL SUMINISTRO DE ALIMENTOS Y MEDICAMENTOS VETERINARIOS PARA EL DESARROLLO Y EJECUCIÓN DE LOS PROYECTOS DE INVERSIÓN 2666 Y 2671 CONTEMPLADOS EN EL PLAN DE DESARROLLO LOCAL 2025 – 2028 DE LA ALCALDIA LOCAL DE SUMAPAZ.</t>
  </si>
  <si>
    <t>https://community.secop.gov.co/Public/Tendering/OpportunityDetail/Index?noticeUID=CO1.NTC.9137085&amp;isFromPublicArea=True&amp;isModal=False</t>
  </si>
  <si>
    <t>MUNDIAL DE SUMINISTROS Y CONTRATOS S.A.S</t>
  </si>
  <si>
    <t xml:space="preserve">Sumapaz Comprometida con el Bienestar Animal </t>
  </si>
  <si>
    <t>CPS-605-2025</t>
  </si>
  <si>
    <t>PRESTAR LOS SERVICIOS DE OPERADOR LOGÍSTICO INTEGRAL Y EL SUMINISTRO DE LOS BIENES Y SERVICIOS REQUERIDOS A MONTO AGOTABLE, PARA LA PLANEACIÓN, ORGANIZACIÓN, PRODUCCION, EJECUCIÓN, MONTAJE, DESMONTAJE, Y CIERRE DE LOS EVENTOS Y ACTIVIDADES DEL FONDO DE DESARROLLO RURAL DE SUMAPAZ</t>
  </si>
  <si>
    <t>https://community.secop.gov.co/Public/Tendering/OpportunityDetail/Index?noticeUID=CO1.NTC.9048741&amp;isFromPublicArea=True&amp;isModal=False</t>
  </si>
  <si>
    <t xml:space="preserve">Cultivando Seguridad Alimentaria </t>
  </si>
  <si>
    <t>219-2025-CPS-AG (126251)</t>
  </si>
  <si>
    <t>PRESTAR LOS SERVICIOS DE APOYO TÉCNICO Y ADMINISTRATIVO EN EL DESARROLLO DE LAS ACTIVIDADES QUE SE EJECUTAN DENTRO DE LA ASISTENCIA TÉCNICA AGROPECUARIA EN LA LOCALIDAD DE SUMAPAZ</t>
  </si>
  <si>
    <t>https://community.secop.gov.co/Public/Tendering/OpportunityDetail/Index?noticeUID=CO1.NTC.7748268&amp;isFromPublicArea=True&amp;isModal=False</t>
  </si>
  <si>
    <t>YEISON FERNANDO PAEZ MENDOZA</t>
  </si>
  <si>
    <t>181-2025-CPS-P (126299)</t>
  </si>
  <si>
    <t>PRESTAR LOS SERVICIOS PROFESIONALES EN PRODUCCIÓN AGROPECUARIA PARA EL FORTALECIMIENTO DEL SERVICIO DE ASISTENCIA TÉCNICA AGROPECUARIA DE LA LOCALIDAD DE SUMAPAZ</t>
  </si>
  <si>
    <t>https://community.secop.gov.co/Public/Tendering/OpportunityDetail/Index?noticeUID=CO1.NTC.7724428&amp;isFromPublicArea=True&amp;isModal=False</t>
  </si>
  <si>
    <t>KEILY MILENA GONZALEZ SUSA</t>
  </si>
  <si>
    <t>499-2025-CPS-AG (140692)</t>
  </si>
  <si>
    <t>PRESTAR LOS SERVICIOS DE APOYO ADMINISTRATIVO EN EL DESARROLLO DE LAS ACTIVIDADES QUE SE EJECUTAN DENTRO DE LA ASISTENCIA TÉCNICA AGROPECUARIA EN LA LOCALIDAD DE SUMAPAZ. 2671.</t>
  </si>
  <si>
    <t>https://community.secop.gov.co/Public/Tendering/OpportunityDetail/Index?noticeUID=CO1.NTC.8924993&amp;isFromPublicArea=True&amp;isModal=False</t>
  </si>
  <si>
    <t>ASBLEIDY MICAN</t>
  </si>
  <si>
    <t>569-2025-CPS-P (143268)</t>
  </si>
  <si>
    <t>PRESTAR LOS SERVICIOS PROFESIONALES EN PRODUCCIÓN AGROPECUARIA PARA EL FORTALECIMIENTO DEL SERVICIO DE ASISTENCIA TÉCNICA AGROPECUARIA DE LA LOCALIDAD DE SUMAPAZ. 2671</t>
  </si>
  <si>
    <t>https://community.secop.gov.co/Public/Tendering/OpportunityDetail/Index?noticeUID=CO1.NTC.9135143&amp;isFromPublicArea=True&amp;isModal=False</t>
  </si>
  <si>
    <t xml:space="preserve">Aguas Vivas Sumapaz </t>
  </si>
  <si>
    <t>286-2025-CPS-AG (130765)</t>
  </si>
  <si>
    <t>PRESTAR LOS SERVICIOS COMO AUXILIAR ADMINISTRATIVO EN LOS PROCESOS DE INFRAESTRUCTURA QUE SE EJECUTAN CON LOS RECURSOS DEL FONDO DE DESARROLLO RURAL DE SUMAPAZ</t>
  </si>
  <si>
    <t>https://community.secop.gov.co/Public/Tendering/OpportunityDetail/Index?noticeUID=CO1.NTC.7766662&amp;isFromPublicArea=True&amp;isModal=False</t>
  </si>
  <si>
    <t xml:space="preserve">JUAN ALEXANDER CASTELLANOS RODRIGUEZ CEDIDO A OSMAN GABRIEL BARRERA RAMIREZ. </t>
  </si>
  <si>
    <t>314-2025-CPS-AG (130765)</t>
  </si>
  <si>
    <t>JOSE LAZARO SANTANA FIERRO</t>
  </si>
  <si>
    <t>CIN-621-2025</t>
  </si>
  <si>
    <t>REALIZAR LA INTERVENTORÍA TÉCNICA, ADMINISTRATIVA, FINANCIERA, AMBIENTAL SOCIAL Y JURÍDICA, QUE RESULTE DEL PROCESO LICITATORIO CUYO OBJETO ES "CONTRATAR MEDIANTE EL SISTEMA DE PRECIOS UNITARIOS LA CONSTRUCCIÓN DE SISTEMAS DE TRATAMIENTO DE AGUAS RESIDUALES DE VIVIENDAS RURALES DISPERSAS EN LA LOCALIDAD DE SUMAPAZ, CORRESPONDIENTE A LA VIGENCIA 2025</t>
  </si>
  <si>
    <t>INTERVENTORÍA</t>
  </si>
  <si>
    <t>https://community.secop.gov.co/Public/Tendering/OpportunityDetail/Index?noticeUID=CO1.NTC.9166133&amp;isFromPublicArea=True&amp;isModal=False</t>
  </si>
  <si>
    <t>CONSORCIO INTER-SANEAMIENTO PRM</t>
  </si>
  <si>
    <t>CONSULTORÍA</t>
  </si>
  <si>
    <t>COP-630-2025</t>
  </si>
  <si>
    <t>CONTRATAR MEDIANTE EL SISTEMA DE PRECIOS UNITARIOS, LA CONSTRUCCIÓN DE SISTEMAS DE TRATAMIENTO DE AGUAS RESIDUALES DE VIVIENDAS RURALES DISPERSAS EN LA LOCALIDAD DE SUMAPAZ, CORRESPONDIENTE A LA VIGENCIA 2025</t>
  </si>
  <si>
    <t xml:space="preserve">CONTRATO DE OBRA </t>
  </si>
  <si>
    <t>https://community.secop.gov.co/Public/Tendering/OpportunityDetail/Index?noticeUID=CO1.NTC.9134387&amp;isFromPublicArea=True&amp;isModal=False</t>
  </si>
  <si>
    <t>CONSORCIO SANITARIO SUMAPAZ II</t>
  </si>
  <si>
    <t>COP-700-2024</t>
  </si>
  <si>
    <t>CONTRATAR POR EL SISTEMA DE PRECIOS UNITARIOS EL SERVICIO DE CONSTRUCCIÓN DE SISTEMA DE TRATAMIENTO DE AGUA RESIDUAL INDIVIDUAL PARA VIVIENDA RURAL DISPERSA EN LA LOCALIDAD DE SUMAPAZ VIGENCIA 2024.</t>
  </si>
  <si>
    <t>https://community.secop.gov.co/Public/Tendering/OpportunityDetail/Index?noticeUID=CO1.NTC.7053469&amp;isFromPublicArea=True&amp;isModal=False</t>
  </si>
  <si>
    <t>CONSORCIO SANITARIO SUMAPAZ</t>
  </si>
  <si>
    <t>Torneos de Paz en Sumapaz</t>
  </si>
  <si>
    <t>Sumapaz Localidad Embajadora</t>
  </si>
  <si>
    <t>CPS-637-2025</t>
  </si>
  <si>
    <t>CONTRATAR LA PRESTACIÓN DE SERVICIOS DE FORMACIÓN EN LA LOCALIDAD DE SUMAPAZ, ORIENTADOS AL FORTALECIMIENTO DE CAPACIDADES SOCIALES, EDUCATIVAS, LABORALES Y TECNOLÓGICAS DE LA POBLACIÓN, MEDIANTE PROCESOS PEDAGÓGICOS Y DE COACHING</t>
  </si>
  <si>
    <t>https://community.secop.gov.co/Public/Tendering/OpportunityDetail/Index?noticeUID=CO1.NTC.9215907&amp;isFromPublicArea=True&amp;isModal=False</t>
  </si>
  <si>
    <t>FUNDACIÓN PROYECCIÓN SOCIAL Y AMBIENTAL -PROSOCIAL</t>
  </si>
  <si>
    <t xml:space="preserve">Súmate a la Recreación y Deportes en Sumapaz.   </t>
  </si>
  <si>
    <t xml:space="preserve">Campeones y Campeonas de Sumapaz.  </t>
  </si>
  <si>
    <t>051-2025-CPS-P (125146)</t>
  </si>
  <si>
    <t>PRESTAR LOS SERVICIOS PROFESIONALES EN LA PLANEACIÓN, EJECUCIÓN Y SEGUIMIENTO DE LOS PROYECTOS DE INVERSIÓN EN LOS TEMAS DE RECREACIÓN Y DEPORTE QUE EJECUTE EL FONDO DE DESARROLLO RURAL DE SUMAPAZ</t>
  </si>
  <si>
    <t>https://community.secop.gov.co/Public/Tendering/OpportunityDetail/Index?noticeUID=CO1.NTC.7563254&amp;isFromPublicArea=True&amp;isModal=False</t>
  </si>
  <si>
    <t>LEONARDO MARTINEZ VARELA</t>
  </si>
  <si>
    <t>103-2025-CPS-P (127539)</t>
  </si>
  <si>
    <t>PRESTAR SUS SERVICIOS COMO DOCENTE DEPORTIVO TÉCNICO PARA LA FORMACIÓN INTEGRAL Y DEPORTIVA DE LAS NIÑAS, NIÑOS Y ADOLESCENTES Y APOYAR LOS TEMAS DE RECREACIÓN Y DEPORTE QUE EJECUTE EL FONDO DE DESARROLLO DE SUMAPAZ. 2388</t>
  </si>
  <si>
    <t>https://community.secop.gov.co/Public/Tendering/OpportunityDetail/Index?noticeUID=CO1.NTC.7610126&amp;isFromPublicArea=True&amp;isModal=False</t>
  </si>
  <si>
    <t>110-2025-CPS-P (127539)</t>
  </si>
  <si>
    <t>MAYI MILENA SIERRA MONROY CEDIDO A a JENNY KATERINE LOPEZ LOPEZ</t>
  </si>
  <si>
    <t>124-2025-CPS-P (127539)</t>
  </si>
  <si>
    <t>YEISON MAURICIO RICO PALACIOS CEDIDO A DANIEL STEVEN SALAMANCA MELO</t>
  </si>
  <si>
    <t>127-2025-CPS-P (127539)</t>
  </si>
  <si>
    <t>160-2025-CPS-P (127539)</t>
  </si>
  <si>
    <t>183-2025-CPS-P (127539)</t>
  </si>
  <si>
    <t>201-2025-CPS-AG (127525)</t>
  </si>
  <si>
    <t>https://community.secop.gov.co/Public/Tendering/OpportunityDetail/Index?noticeUID=CO1.NTC.7738777&amp;isFromPublicArea=True&amp;isModal=False</t>
  </si>
  <si>
    <t>223-2025-CPS-P (127539)</t>
  </si>
  <si>
    <t>287-2025-CPS-P (127539)</t>
  </si>
  <si>
    <t>364-2025-CPS-P (131533)</t>
  </si>
  <si>
    <t>PRESTAR LOS SERVICIOS PROFESIONALES PARA PROPORCIONAR SERVICIOS DE ASESORAMIENTO Y ORIENTACIÓN NUTRICIONAL, DIRIGIDOS A LA MEJORA DEL RENDIMIENTO DEPORTIVO, LA PREVENCIÓN DE LESIONES Y EL BIENESTAR GENERAL DE LOS NIÑOS, NIÑAS Y ADOLESCENTES DE LA LOCALIDAD DE SUMAPAZ. 2388</t>
  </si>
  <si>
    <t>https://community.secop.gov.co/Public/Tendering/OpportunityDetail/Index?noticeUID=CO1.NTC.8157791&amp;isFromPublicArea=True&amp;isModal=False</t>
  </si>
  <si>
    <t>FABIO RICARDO DIAZ BELTRAN</t>
  </si>
  <si>
    <t>462-2025-CPS-P (140738)</t>
  </si>
  <si>
    <t>PRESTAR LOS SERVICIOS PROFESIONALES PARA APOYAR LA EJECUCIÓN Y SEGUIMIENTO DEL PROYECTO RECREACIÓN Y DEPORTE DEL FONDO DE DESARROLLO RURAL DE SUMAPAZ</t>
  </si>
  <si>
    <t>https://community.secop.gov.co/Public/Tendering/OpportunityDetail/Index?noticeUID=CO1.NTC.8863463&amp;isFromPublicArea=True&amp;isModal=False</t>
  </si>
  <si>
    <t>525-2025-CPS-P (141240)</t>
  </si>
  <si>
    <t>PRESTAR SERVICIOS PROFESIONALES COMO DOCENTE DEPORTIVO PARA LA FORMACIÓN INTEGRAL Y DEPORTIVA DE LAS NIÑAS, NIÑOS, ADOLESCENTES Y APOYAR LOS TEMAS DE RECREACIÓN Y DEPORTE QUE SE EJECUTE EL FONDO DE DESARROLLO DE SUMAPAZ. 2388</t>
  </si>
  <si>
    <t>https://community.secop.gov.co/Public/Tendering/OpportunityDetail/Index?noticeUID=CO1.NTC.9019519&amp;isFromPublicArea=True&amp;isModal=False</t>
  </si>
  <si>
    <t xml:space="preserve">JEISSON AUGUSTO CASTELLANOS SANABRIA </t>
  </si>
  <si>
    <t>CSE-556-2025</t>
  </si>
  <si>
    <t>ADQUIRIR LA PÓLIZA DE SEGUROS CONTRA ACCIDENTES PERSONALES PARA EL AMPARO Y PROTECCIÓN DE LOS NIÑOS, NIÑAS Y ADOLESCENTES DE LAS ESCUELAS DE FORMACIÓN DEPORTIVAS DEL PROYECTO 2388 RECREACIÓN Y DEPORTES EJECUTADO POR EL FONDO DE DESARROLLO RURAL DE SUMAPAZ</t>
  </si>
  <si>
    <t>SEGUROS</t>
  </si>
  <si>
    <t>https://community.secop.gov.co/Public/Tendering/OpportunityDetail/Index?noticeUID=CO1.NTC.9006461&amp;isFromPublicArea=True&amp;isModal=False</t>
  </si>
  <si>
    <t>COMPAÑÍA DE SEGUROS DE VIDA AURORA S.A</t>
  </si>
  <si>
    <t>Dotar para Formar</t>
  </si>
  <si>
    <t>Mente Sana y Bienestar Total en Sumapaz para el Núcleo Familiar</t>
  </si>
  <si>
    <t>171-2025-CPS-P (131054)</t>
  </si>
  <si>
    <t>PRESTAR LOS SERVICIOS PROFESIONALES DE APOYO PSICOSOCIAL AL ÁREA DE GESTIÓN DE DESARROLLO LOCAL PARA GENERAR ACCIONES COMPLEMENTARIAS EN SALUD EN LA LOCALIDAD DE SUMAPAZ</t>
  </si>
  <si>
    <t>https://community.secop.gov.co/Public/Tendering/OpportunityDetail/Index?noticeUID=CO1.NTC.7715212&amp;isFromPublicArea=True&amp;isModal=False</t>
  </si>
  <si>
    <t>VERONICA INES NIEBLES VARGAS</t>
  </si>
  <si>
    <t>300-2025-CPS-P (131054)</t>
  </si>
  <si>
    <t>DANIELA ALEJANDRA RUBIANO VIDAL</t>
  </si>
  <si>
    <t>CPS-648-2025</t>
  </si>
  <si>
    <t>PRESTAR LOS SERVICIOS, ADQUISICIÓN Y SUMINISTROS DE INSUMOS, PARA EL DESARROLLO DE ACCIONES Y ESTRATEGIAS ORIENTADAS AL FORTALECIMIENTO DE LA SALUD PÚBLICA INTEGRAL EN PRO DEL BIENESTAR COMUNITARIO DE LA LOCALIDAD DE SUMAPAZ</t>
  </si>
  <si>
    <t>https://community.secop.gov.co/Public/Tendering/OpportunityDetail/Index?noticeUID=CO1.NTC.9091335&amp;isFromPublicArea=True&amp;isModal=False</t>
  </si>
  <si>
    <t>Cultivando Mentes Sanas en Bogotá Persona Mayor</t>
  </si>
  <si>
    <t>En Sumapaz los Hombres También Importan</t>
  </si>
  <si>
    <t>Memorias de Sumapaz: Juntanza comunitaria para la Reconstrucción de la Memoria</t>
  </si>
  <si>
    <t>234-2025-CPS-P (126217)</t>
  </si>
  <si>
    <t>PRESTAR LOS SERVICIOS PROFESIONALES PARA REALIZAR UN PROCESO DE INVESTIGACIÓN PARTICIPATIVA PARA LA GENERACIÓN DE MEMORIA HISTÓRICA SOBRE LAS VICTIMAS DE LA LOCALIDAD DE SUMAPAZ. 2319</t>
  </si>
  <si>
    <t>https://community.secop.gov.co/Public/Tendering/OpportunityDetail/Index?noticeUID=CO1.NTC.7751365&amp;isFromPublicArea=True&amp;isModal=False</t>
  </si>
  <si>
    <t>NATALIA GUZMAN GUERRERO</t>
  </si>
  <si>
    <t>Sostenibilidad y Tejido Social Para la Paz</t>
  </si>
  <si>
    <t>Sumapaz se Fortalece Para la Paz</t>
  </si>
  <si>
    <t>La Comunidad de Sumapaz se Fortalece Para los Retos del Siglo XXI.</t>
  </si>
  <si>
    <t>Sumapaz es Juventud Organizada</t>
  </si>
  <si>
    <t>CPS-633-2025</t>
  </si>
  <si>
    <t>PRESTAR LOS SERVICIOS PARA REALIZAR ACTIVIDADES DE FORMACIÓN Y FORTALECIMIENTO A LAS JUNTAS DE ACCIÓN COMUNAL,ORGANIZACIONES SOCIALES E INSTANCIAS DE PARTICIPACIÓN CIUDADANA, DE LA LOCALIDAD DE SUMAPAZ</t>
  </si>
  <si>
    <t>https://community.secop.gov.co/Public/Tendering/OpportunityDetail/Index?noticeUID=CO1.NTC.9255230&amp;isFromPublicArea=True&amp;isModal=False</t>
  </si>
  <si>
    <t>BISA CORPORATION SAS BIC</t>
  </si>
  <si>
    <t>PENDIENTE</t>
  </si>
  <si>
    <t>Somos Sumapaz Productiva y Sostenible</t>
  </si>
  <si>
    <t>053-2025-CPS-P (126246)</t>
  </si>
  <si>
    <t>https://community.secop.gov.co/Public/Tendering/OpportunityDetail/Index?noticeUID=CO1.NTC.7564874&amp;isFromPublicArea=True&amp;isModal=False</t>
  </si>
  <si>
    <t>MICHEL DAVID PINEDA DEOM CEDIDO A FREDY SILVA VARGAS CEDIDO A CARLOS ALBERTO DELGADO CUERVO</t>
  </si>
  <si>
    <t>231-2025-CPS-AG (125189)</t>
  </si>
  <si>
    <t>PRESTAR LOS SERVICIOS COMO AUXILIAR DE APOYO ADMINISTRATIVO AL PROYECTO DE INVERSIÓN DE SOMOS SUMAPAZ: EMPRENDIENDO DE MANERA SOSTENIBLE EN NUESTRO TERRITORIO</t>
  </si>
  <si>
    <t>https://community.secop.gov.co/Public/Tendering/OpportunityDetail/Index?noticeUID=CO1.NTC.7754022&amp;isFromPublicArea=True&amp;isModal=False</t>
  </si>
  <si>
    <t>YEFFERSON ANDRES SOTO COLLAZOS</t>
  </si>
  <si>
    <t>251-2025-CPS-P (127549)</t>
  </si>
  <si>
    <t>https://community.secop.gov.co/Public/Tendering/OpportunityDetail/Index?noticeUID=CO1.NTC.7755840&amp;isFromPublicArea=True&amp;isModal=False</t>
  </si>
  <si>
    <t>HECTOR LAVERDE MAHECHA</t>
  </si>
  <si>
    <t>257-2025-CPS-P (127821)</t>
  </si>
  <si>
    <t>PRESTAR LOS SERVICIOS PROFESIONALES PARA APOYAR EL FORTALECIMIENTO DE LOS EMPRENDIMIENTOS PRODUCTIVOS AGROPECUARIOS DE LA LOCALIDAD DE SUMAPAZ. 2315</t>
  </si>
  <si>
    <t>https://community.secop.gov.co/Public/Tendering/OpportunityDetail/Index?noticeUID=CO1.NTC.7754925&amp;isFromPublicArea=True&amp;isModal=False</t>
  </si>
  <si>
    <t>WILLIAM PALACIOS PALACIOS</t>
  </si>
  <si>
    <t>263-2025-CPS-AG (127553)</t>
  </si>
  <si>
    <t>PRESTAR LOS SERVICIOS DE APOYO ADMINISTRATIVO AL PROYECTO DE SOMOS SUMAPAZ: EMPRENDIENDO DE MANERA SOSTENIBLE EN NUESTRO TERRITORIO</t>
  </si>
  <si>
    <t>https://community.secop.gov.co/Public/Tendering/OpportunityDetail/Index?noticeUID=CO1.NTC.7760335&amp;isFromPublicArea=True&amp;isModal=False</t>
  </si>
  <si>
    <t>JUAN SEBASTIAN MALAGÓN</t>
  </si>
  <si>
    <t>288-2025-CPS-P (127549)</t>
  </si>
  <si>
    <t>VICENTE ANDRES TODARIO MONTES</t>
  </si>
  <si>
    <t>CPS-643-2025</t>
  </si>
  <si>
    <t>PRESTAR SERVICIOS ORIENTADOS AL FORTALECIMIENTO DEL EMPRENDIMIENTO RURAL SOSTENIBLE, QUE INCLUYAN PROCESOS DE CAPACITACIÓN Y ACOMPAÑAMIENTO TÉCNICO, EN LA FORMULACIÓN DE PLANES, COMERCIALIZACIÓN E IMPULSOS NECESARIOS PARA CONSOLIDAR HOGARES Y/O UNIDADES PRODUCTIVAS, MIPYMES, EMPRENDIMIENTOS Y/O ACTORES DE LA ECONOMÍA INFORMAL.2315</t>
  </si>
  <si>
    <t>https://community.secop.gov.co/Public/Tendering/OpportunityDetail/Index?noticeUID=CO1.NTC.9235920&amp;isFromPublicArea=True&amp;isModal=False</t>
  </si>
  <si>
    <t>FUNDACIÓN STAR COP HUMANITY</t>
  </si>
  <si>
    <t>Somos Sumapaz Emprendedora y Comercial</t>
  </si>
  <si>
    <t>Sumapaz Se Fortalece Para el Empleo</t>
  </si>
  <si>
    <t>Sumapaz Más Digital</t>
  </si>
  <si>
    <t>CIA-554-2025</t>
  </si>
  <si>
    <t>AUNAR ESFUERZOS ADMINISTRATIVOS, TÉCNICOS Y OPERATIVOS PARA RECIBIR, OPERAR Y HACER SEGUIMIENTO A CINCO CENTROS DE CONECTIVIDAD Y CINCO ZONAS WIFI, INSTALADOS EN EL MARCO DEL CONVENIO DE REGALÍAS DE CONECTIVIDAD, GARANTIZANDO SU FUNCIONAMIENTO Y SOSTENIBILIDAD EN BENEFICIO DE LAS COMUNIDADES RURALES DE LA LOCALIDAD DE SUMAPAZ</t>
  </si>
  <si>
    <t>https://community.secop.gov.co/Public/Tendering/OpportunityDetail/Index?noticeUID=CO1.NTC.9088945&amp;isFromPublicArea=True&amp;isModal=False</t>
  </si>
  <si>
    <t xml:space="preserve">Sumapaz Activa, Participativa e Incidente </t>
  </si>
  <si>
    <t>!Participa Sumapaz!</t>
  </si>
  <si>
    <t>Impulso Comunal</t>
  </si>
  <si>
    <t>ORDEN DE COMPRA 159119-2025</t>
  </si>
  <si>
    <t>ADQUISICIÓN Y SUMINISTRO DE ELEMENTOS TECNOLÓGICOS DESTINADOS AL DESARROLLO Y EJECUCIÓN DE LOS PROYECTOS DE INVERSIÓN 2319, 2324, 2486, 2696 Y 2703,</t>
  </si>
  <si>
    <t>https://operaciones.colombiacompra.gov.co/tienda-virtual-del-estado-colombiano/ordenes-compra/159119</t>
  </si>
  <si>
    <t>HARDWARE ASESORIAS SOFTWARE LTDA</t>
  </si>
  <si>
    <t>ORDEN DE COMPRA 159118-2025</t>
  </si>
  <si>
    <t>https://operaciones.colombiacompra.gov.co/tienda-virtual-del-estado-colombiano/ordenes-compra/159118</t>
  </si>
  <si>
    <t>¡Mejor Infraestructura, Más Participación en Sumapaz!</t>
  </si>
  <si>
    <t>¡Construcción es Acción Comunal!</t>
  </si>
  <si>
    <t>CIN-707-2024</t>
  </si>
  <si>
    <t>REALIZAR LA INTERVENTORÍA TÉCNICA, ADMINISTRATIVA, FINANCIERA, AMBIENTAL, SST, SOCIAL Y JURÍDICA, DEL CONTRATO QUE RESULTE DEL PROCESO LICITATORIO CUYO OBJETO ES “REALIZAR LA INSTALACIÓN DE ESTRUCTURAS PREFABRICADAS Y OBRAS NECESARIAS PARA LA IMPLEMENTACIÓN DE SALONES COMUNALES EN LA LOCALIDAD DE SUMAPAZ, BASADOS EN PRE-DISEÑOS ESTABLECIDOS POR EL FDRS, POR PRECIOS UNITARIOS FIJOS Y A MONTO AGOTABLE”</t>
  </si>
  <si>
    <t>https://community.secop.gov.co/Public/Tendering/OpportunityDetail/Index?noticeUID=CO1.NTC.7131589&amp;isFromPublicArea=True&amp;isModal=False</t>
  </si>
  <si>
    <t>CONSORCIO INTER-SALONES-SUMAPAZ-2024</t>
  </si>
  <si>
    <t>SUSPENDIDO</t>
  </si>
  <si>
    <t>COP-709-2024</t>
  </si>
  <si>
    <t>REALIZAR LA INSTALACIÓN DE ESTRUCTURAS PREFABRICADAS Y OBRAS  NECESARIAS PARA LA IMPLEMENTACIÓN DE SALONES COMUNALES EN LA LOCALIDAD DE SUMAPAZ, BASADOS EN PRE-DISEÑOS ESTABLECIDOS POR EL  FDRS, POR PRECIOS UNITARIOS FIJOS Y A MONTO AGOTABLE.</t>
  </si>
  <si>
    <t>https://community.secop.gov.co/Public/Tendering/OpportunityDetail/Index?noticeUID=CO1.NTC.7106416&amp;isFromPublicArea=True&amp;isModal=False</t>
  </si>
  <si>
    <t>CONSORCIO DESARROLLO COMUNAL SM</t>
  </si>
  <si>
    <t>Formación Para la Acción en Sumapaz</t>
  </si>
  <si>
    <t>Investigación en Contexto Familiar de Violencias con Enfoque de Genero y Diferencial.</t>
  </si>
  <si>
    <t>276-2025-CPS-P (131263)</t>
  </si>
  <si>
    <t>PRESTAR SERVICIOS PROFESIONALES PSICOSOCIALES PARA DESARROLLAR ACCIONES Y ESTRATEGIAS ORIENTADAS A LA PREVENCIÓN DE VIOLENCIA INFANTIL, VIOLENCIA INTRAFAMILIAR Y/O VIOLENCIA SEXUAL Y LA PROMOCIÓN DEL BUEN TRATO</t>
  </si>
  <si>
    <t>https://community.secop.gov.co/Public/Tendering/OpportunityDetail/Index?noticeUID=CO1.NTC.7765093&amp;isFromPublicArea=True&amp;isModal=False</t>
  </si>
  <si>
    <t>NAOMI VICTORIA MOSQUERA LOZANO CEDIDO A ANGELICA MARÍA GARCIA VILLAMARÍN</t>
  </si>
  <si>
    <t xml:space="preserve">Masculinidades Corresponsables No Violentas en la Ruralidad de Sumapaz </t>
  </si>
  <si>
    <t>429-2025-CPS-P (138187)</t>
  </si>
  <si>
    <t>PRESTAR LOS SERVICIOS ESPECIALIZADOS PARA ESTRUCTURAR, FORMULAR Y REALIZAR SEGUIMIENTO DEL PROYECTO DE INVERSIÓN DE MUJERES QUE EJECUTE EL FONDO DE DESARROLLO RURAL DE SUMAPAZ. 2541</t>
  </si>
  <si>
    <t>https://community.secop.gov.co/Public/Tendering/OpportunityDetail/Index?noticeUID=CO1.NTC.8804517&amp;isFromPublicArea=True&amp;isModal=False</t>
  </si>
  <si>
    <t>OSCAR FABIAN APOLINAR BOCANEGRA</t>
  </si>
  <si>
    <t>458-2025-CPS-P (140774)</t>
  </si>
  <si>
    <t>PRESTAR SERVICIOS PROFESIONALES PARA DISEÑAR, IMPLEMENTAR Y ACOMPAÑAR PROCESOS COMUNITARIOS Y PEDAGÓGICOS ORIENTADOS A LA PROMOCIÓN DE MASCULINIDADES ALTERNATIVAS Y A LA PREVENCIÓN Y ATENCIÓN DE VIOLENCIAS BASADAS EN GÉNERO, MEDIANTE ACCIONES DE SENSIBILIZACIÓN, FORMACIÓN, ARTICULACIÓN INTERINSTITUCIONAL Y TRABAJO GRUPAL CON HOMBRES DE LA LOCALIDAD, EN EL MARCO DE LA POLÍTICA PÚBLICA DE MUJERES Y EQUIDAD DE GÉNERO PPMYEG</t>
  </si>
  <si>
    <t>https://community.secop.gov.co/Public/Tendering/OpportunityDetail/Index?noticeUID=CO1.NTC.8850073&amp;isFromPublicArea=True&amp;isModal=False</t>
  </si>
  <si>
    <t>YUBELI KATERIN LOPEZ CARVAJAL</t>
  </si>
  <si>
    <t>493-2025-CPS-P (138182)</t>
  </si>
  <si>
    <t>PRESTAR SERVICIOS PROFESIONALES ORIENTADOS A FORTALECER LAS CAPACIDADES EMOCIONALES Y DE AFRONTAMIENTO DE LOS CUIDADORES VINCULADOS AL FONDO DE DESARROLLO RURAL DE SUMAPAZ, MEDIANTE EL DISEÑO Y EJECUCIÓN DE ESTRATEGIAS PSICOEDUCATIVAS QUE INCLUYAN CAPACITACIONES, TALLERES Y VISITAS EN CAMPO, CON EL FIN DE BRINDAR HERRAMIENTAS PARA EL MANEJO DEL ESTRÉS, LAS EMOCIONES Y LAS PRESIONES PROPIAS DEL ROL DE CUIDADO 2541</t>
  </si>
  <si>
    <t>https://community.secop.gov.co/Public/Tendering/OpportunityDetail/Index?noticeUID=CO1.NTC.8901072&amp;isFromPublicArea=True&amp;isModal=False</t>
  </si>
  <si>
    <t>ANA MAURICIA MORENO URRUTIA</t>
  </si>
  <si>
    <t>Eventos de Conmemoración 25 Noviembre y 4 Diciembre.</t>
  </si>
  <si>
    <t xml:space="preserve">Deportes Por Una Vida Libre de Violencias de las Mujeres de Sumapaz. </t>
  </si>
  <si>
    <t>Escuela de Formación Política para Todas las Mujeres.</t>
  </si>
  <si>
    <t>Espacio de Escucha: Atención Física y Emocional.</t>
  </si>
  <si>
    <t>120-2025-CPS-P (127863)</t>
  </si>
  <si>
    <t>PRESTAR LOS SERVICIOS PROFESIONALES PARA ATENDER INTEGRALMENTE DESDE LOS CONOCIMIENTOS DE LA FISIOTERAPIA, A MUJERES CAMPESINAS DE LA LOCALIDAD DE SUMAPAZ, A PARTIR DE ACCIONES DE PREVENCIÓN Y ATENCIÓN INDIVIDUAL Y COLECTIVA. 2541</t>
  </si>
  <si>
    <t>https://community.secop.gov.co/Public/Tendering/OpportunityDetail/Index?noticeUID=CO1.NTC.7622279&amp;isFromPublicArea=True&amp;isModal=False</t>
  </si>
  <si>
    <t>447-2025-CPS-P (141636)</t>
  </si>
  <si>
    <t>PRESTAR SERVICIOS PROFESIONALES EN FISIOTERAPIA PARA LA ATENCIÓN INTEGRAL DE MUJERES CAMPESINAS DE LA LOCALIDAD DE SUMAPAZ, MEDIANTE ACCIONES DE PREVENCIÓN Y DE ATENCIÓN INDIVIDUAL Y COLECTIVA. 2541</t>
  </si>
  <si>
    <t>https://community.secop.gov.co/Public/Tendering/OpportunityDetail/Index?noticeUID=CO1.NTC.8835129&amp;isFromPublicArea=True&amp;isModal=False</t>
  </si>
  <si>
    <t>ERIKA JULIETH RAMIREZ BERNAL</t>
  </si>
  <si>
    <t>Espacio de Respiro Para Mujeres Sumapaceñas.</t>
  </si>
  <si>
    <t xml:space="preserve">Escuela de Conducción Para Mujeres Sumapaceñas. </t>
  </si>
  <si>
    <t>Encuentro Conmemorativo de la Mujer Sumapaceña.</t>
  </si>
  <si>
    <t>Encuentro de Saberes y Sabidurías</t>
  </si>
  <si>
    <t>Memoria Histórica de Las Mujeres</t>
  </si>
  <si>
    <t>090-2025-CPS-P (130324)</t>
  </si>
  <si>
    <t>PRESTAR SERVICIOS TÉCNICOS PARA EL APOYO ADMINISTRATIVO Y EN TERRITORIO DE LOS PROGRAMAS Y PROYECTOS DE MUJER Y EQUIDAD DE GENERO DEL FONDO DE DESARROLLO RURAL DE SUMAPAZ</t>
  </si>
  <si>
    <t>https://community.secop.gov.co/Public/Tendering/OpportunityDetail/Index?noticeUID=CO1.NTC.7639109&amp;isFromPublicArea=True&amp;isModal=False</t>
  </si>
  <si>
    <t>ASTRID CAROLINA PEÑA NIÑO</t>
  </si>
  <si>
    <t>Pactando Justicia en Sumapaz</t>
  </si>
  <si>
    <t>027-2025-CPS-AG (127839)</t>
  </si>
  <si>
    <t>PRESTAR LOS SERVICIOS DE APOYO ADMINISTRATIVO Y LOGÍSTICO EN LA EJECUCIÓN DE LOS PROYECTOS DE INVERSIÓN RELACIONADOS CON EL ACCESO A LA JUSTICIA INTEGRAL DE LA ALCALDÍA LOCAL DE SUMAPAZ. 2290</t>
  </si>
  <si>
    <t>https://community.secop.gov.co/Public/Tendering/OpportunityDetail/Index?noticeUID=CO1.NTC.7529572&amp;isFromPublicArea=True&amp;isModal=False</t>
  </si>
  <si>
    <t>YURY DANIELA PEREZ PAEZ</t>
  </si>
  <si>
    <t>078-2025-CPS-P (125206)</t>
  </si>
  <si>
    <t>PRESTAR LOS SERVICIOS PROFESIONALES COMO ABOGADO (A) EN LA IMPLEMENTACIÓN Y GESTIÓN DE ESTRATEGIAS DE FORTALECIMIENTO DE LOS SISTEMAS LOCALES DE JUSTICIA Y ACCESO A LA JUSTICIA RURAL.</t>
  </si>
  <si>
    <t>https://community.secop.gov.co/Public/Tendering/OpportunityDetail/Index?noticeUID=CO1.NTC.7572769&amp;isFromPublicArea=True&amp;isModal=False</t>
  </si>
  <si>
    <t>DUVAN HERNAN HERNANDEZ TORRES</t>
  </si>
  <si>
    <t>Sumapaz Fortalece el Acceso a la Justicia</t>
  </si>
  <si>
    <t>177-2025-CPS-P (127522)</t>
  </si>
  <si>
    <t>PRESTAR LOS SERVICIOS PROFESIONALES DE ACOMPAÑAMIENTO PSICOSOCIAL PARA APOYAR LA EJECUCIÓN DE LA META DE BENEFICIAR CIUDADANOS CON HABILIDADES Y CAPACIDADES PARA GESTIONAR LA CONVIVENCIA CONSTRUCTIVAMENTE</t>
  </si>
  <si>
    <t>https://community.secop.gov.co/Public/Tendering/OpportunityDetail/Index?noticeUID=CO1.NTC.7724680&amp;isFromPublicArea=True&amp;isModal=False</t>
  </si>
  <si>
    <t>KAREN NAYIBE MARTINEZ MOLINA</t>
  </si>
  <si>
    <t>501-2025-CPS-P (138346)</t>
  </si>
  <si>
    <t>PRESTAR SERVICIOS PROFESIONALES COMO DE APOYO EN LA IMPLEMENTACIÓN, ACOMPAÑAMIENTO Y GESTIÓN EN EL ACCESO A LA JUSTICIA LOCAL EN EL MARCO DEL PROYECTO DE INVERSIÓN 2290 FORTALECIENDO LA JUSTICIA EN SUMAPAZ.</t>
  </si>
  <si>
    <t>https://community.secop.gov.co/Public/Tendering/OpportunityDetail/Index?noticeUID=CO1.NTC.8930677&amp;isFromPublicArea=True&amp;isModal=False</t>
  </si>
  <si>
    <t>YULY ALEJANDRA VARELA TORRES</t>
  </si>
  <si>
    <t xml:space="preserve">Sumapaz por Una Sana Convivencia </t>
  </si>
  <si>
    <t>163-2025-CPS-P (127520)</t>
  </si>
  <si>
    <t>PRESTAR LOS SERVICIOS PROFESIONALES DE ACOMPAÑAMIENTO PSICOSOCIAL PARA APOYAR LA EJECUCIÓN DE LA META DE IMPLEMENTAR ACCIONES PEDAGÓGICAS PARA LA GESTIÓN DE CONFLICTIVIDADES Y PREVENCIÓN DE VIOLENCIAS. 2290</t>
  </si>
  <si>
    <t>https://community.secop.gov.co/Public/Tendering/OpportunityDetail/Index?noticeUID=CO1.NTC.7705767&amp;isFromPublicArea=True&amp;isModal=False</t>
  </si>
  <si>
    <t>VERONICA LUCIA CASTRO CHIGUAZUQUE</t>
  </si>
  <si>
    <t>Formando Para Una Sana Convivencia en Sumapaz</t>
  </si>
  <si>
    <t>065-2025-CPS-P (127859)</t>
  </si>
  <si>
    <t>PRESTAR LOS SERVICIOS PROFESIONALES ESPECIALIZADOS PARA LA ATENCIÓN, ORIENTACIÓN Y FORTALECIMIENTO A LA ESTRATEGIA DE ACCESO A LA JUSTICIA INTEGRAL Y ACTIVIDADES RELACIONADOS CON DERECHOS HUMANOS EN LA LOCALIDAD, EN EL MARCO DEL PLAN DE DESARROLLO 2025-2028</t>
  </si>
  <si>
    <t>https://community.secop.gov.co/Public/Tendering/OpportunityDetail/Index?noticeUID=CO1.NTC.7561776&amp;isFromPublicArea=True&amp;isModal=False</t>
  </si>
  <si>
    <t>DAVID ANDRES JIMENEZ CEDIDO A JULIAN DAVID BECERRA MARTINEZ</t>
  </si>
  <si>
    <t>212-2025-CPS-AG (127989)</t>
  </si>
  <si>
    <t>PRESTAR SERVICIOS DE APOYO A LA GESTIÓN PARA LA ALCALDÍA LOCAL DE SUMAPAZ EN PRO DE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2230</t>
  </si>
  <si>
    <t>https://community.secop.gov.co/Public/Tendering/OpportunityDetail/Index?noticeUID=CO1.NTC.7748235&amp;isFromPublicArea=True&amp;isModal=False</t>
  </si>
  <si>
    <t>ANGELIS POVEDA LOPEZ</t>
  </si>
  <si>
    <t>272-2025-CPS-AG (127989)</t>
  </si>
  <si>
    <t>CLAUDIA PATRICIA GAMBA CASTRO</t>
  </si>
  <si>
    <t>299-2025-CPS-AG (127989)</t>
  </si>
  <si>
    <t>YESMIT YISELA CAMPOS MORALES</t>
  </si>
  <si>
    <t>Visibilizando Paz y Convivencia en Sumapaz</t>
  </si>
  <si>
    <t>278-2025-CPS-P (130938)</t>
  </si>
  <si>
    <t>PRESTAR LOS SERVICIOS PROFESIONALES PARA GARANTIZAR APOYO, PROMOCIÓN, ACOMPAÑAMIENTO Y ARTICULACIÓN DE LAS INSTANCIAS DE COORDINACIÓN INTERINSTITUCIONALES PARA LA GESTIÓN TERRITORIAL, LA PARTICIPACIÓN, LA CONVIVENCIA, LA SEGURIDAD HUMANA, LA PREVENCIÓN DE CONFLICTOS, LOS DERECHOS HUMANOS -DDHH- Y DIÁLOGO SOCIAL EN EL MARCO DEL PROYECTO - POR UNA MEJOR CONVIVENCIA EN SUMAPAZ</t>
  </si>
  <si>
    <t>https://community.secop.gov.co/Public/Tendering/OpportunityDetail/Index?noticeUID=CO1.NTC.7765412&amp;isFromPublicArea=True&amp;isModal=False</t>
  </si>
  <si>
    <t>DIANA CAROLINA MOSQUERA PANIAGUA</t>
  </si>
  <si>
    <t>524-2025-CPS-P (141064)</t>
  </si>
  <si>
    <t>PRESTAR SERVICIOS PROFESIONALES DE APOYO Y ARTICULACIÓN INTERINSTITUCIONAL PARA LA GESTIÓN TERRITORIAL, LA PARTICIPACIÓN CIUDADANA, LA CONVIVENCIA, LA SEGURIDAD HUMANA, LA PREVENCIÓN DE CONFLICTOS, LA PROMOCIÓN DE LOS DERECHOS HUMANOS Y EL DIÁLOGO SOCIAL, EN EL MARCO DEL PROYECTO POR UNA MEJOR CONVIVENCIA EN SUMAPAZ. 2230</t>
  </si>
  <si>
    <t>https://community.secop.gov.co/Public/Tendering/OpportunityDetail/Index?noticeUID=CO1.NTC.9016428&amp;isFromPublicArea=True&amp;isModal=False</t>
  </si>
  <si>
    <t>LYDA MAYERLY PEÑA CASTILLO</t>
  </si>
  <si>
    <t>Sumapaz es Convivencia Escolar</t>
  </si>
  <si>
    <t xml:space="preserve">Guardianes del Páramo </t>
  </si>
  <si>
    <t>379-2025-CPS-P (138236)</t>
  </si>
  <si>
    <t>PRESTAR SERVICIOS PROFESIONALES PARA DISEÑAR E IMPLEMENTAR PROYECTOS CIUDADANOS DE EDUCACIÓN AMBIENTAL ORIENTADOS A PROMOVER CAMBIOS EN LOS HÁBITOS DE CONSUMO, FOMENTAR LA SEPARACIÓN EN LA FUENTE Y FORTALECER LAS PRÁCTICAS DE RECICLAJE EN LA LOCALIDAD DE SUMAPAZ</t>
  </si>
  <si>
    <t>https://community.secop.gov.co/Public/Tendering/OpportunityDetail/Index?noticeUID=CO1.NTC.8710035&amp;isFromPublicArea=True&amp;isModal=False</t>
  </si>
  <si>
    <t>BRAYAN DAVID MARTINEZ ZARATE</t>
  </si>
  <si>
    <t xml:space="preserve">Guardianes del Planeta </t>
  </si>
  <si>
    <t>229-2025-CPS-P (125221)</t>
  </si>
  <si>
    <t>https://community.secop.gov.co/Public/Tendering/OpportunityDetail/Index?noticeUID=CO1.NTC.7750375&amp;isFromPublicArea=True&amp;isModal=False</t>
  </si>
  <si>
    <t>CRISTHIAN DANIEL BELTRAN DIAZ</t>
  </si>
  <si>
    <t>522-2025-CPS-P (140677)</t>
  </si>
  <si>
    <t>PRESTAR SERVICIOS PROFESIONALES PARA APOYAR LA GESTIÓN DE PROYECTOS DE EDUCACIÓN AMBIENTAL, ASÍ COMO EL ESTUDIO DE LA RELACIÓN DE LOS SISTEMAS BIOLÓGICOS CON LAS ACTIVIDADES DE CONSERVACIÓN, RESTAURACIÓN Y APROVECHAMIENTO SOSTENIBLE DE LOS RECURSOS NATURALES EN LA LOCALIDAD DE SUMAPAZ. 2671</t>
  </si>
  <si>
    <t>https://community.secop.gov.co/Public/Tendering/OpportunityDetail/Index?noticeUID=CO1.NTC.9001455&amp;isFromPublicArea=True&amp;isModal=False</t>
  </si>
  <si>
    <t>EDGAR BRAYAN SMITH VILLALOBOS VASQUEZ</t>
  </si>
  <si>
    <t>358-2024-CPS-P (110839)</t>
  </si>
  <si>
    <t>BRINDAR LOS SERVICIOS PROFESIONALES PARA BRINDAR ACOMPAÑAMIENTO A LAS JUNTAS DE ACCIÓN COMUNAL, INSTANCIAS DE PARTICIPACIÓN Y ORGANIZACIONES SOCIALES EN EL FORTALECIMIENTO DE LOS PLANES DE ACCIÓN. 1691</t>
  </si>
  <si>
    <t>https://community.secop.gov.co/Public/Tendering/OpportunityDetail/Index?noticeUID=CO1.NTC.6315759&amp;isFromPublicArea=True&amp;isModal=False</t>
  </si>
  <si>
    <t>YUVER ANDRES MORALES DÍAZ</t>
  </si>
  <si>
    <t xml:space="preserve">La propuesta fue construida en el proceso 2024 para su implementación en la vigencia 2025. Sin embargo, la Secretaría de Gobierno y la Secretaría de Planeación Distrital informaron al Fondo de Desarrollo Local que la meta no tenía en el PDL  presupuesto asignado para la vigencia 2025 y que por esa razón esta debía ejecutarse posteriormente. Por esa razón, la propuesta está siendo formulada para su ejecución en la vigencia correspondiente. </t>
  </si>
  <si>
    <t xml:space="preserve">
 Se realiza radicacion del primer pago el 16/03/2027</t>
  </si>
  <si>
    <t>Suba</t>
  </si>
  <si>
    <t>Taller Creativo</t>
  </si>
  <si>
    <t>1001-2025-CPS (141168)</t>
  </si>
  <si>
    <t>PRESTAR LOS SERVICIOS PARA DESARROLLAR EL PROCESO DE FORTALECIMIENTO A ORGANIZACIONES SOCIALES E INSTANCIAS DE PARTICIPACIÓN DE LA LOCALIDAD DE SUBA</t>
  </si>
  <si>
    <t>https://community.secop.gov.co/Public/Tendering/OpportunityDetail/Index?noticeUID=CO1.NTC.8843607&amp;isFromPublicArea=True&amp;isModal=true&amp;asPopupView=true</t>
  </si>
  <si>
    <t>UT NAWI</t>
  </si>
  <si>
    <t xml:space="preserve">No </t>
  </si>
  <si>
    <t>NO HA PRESENTADO INFORME</t>
  </si>
  <si>
    <t>"NO COMA QUÍMICO, COMA ORGÁNICO"</t>
  </si>
  <si>
    <t>DOTACIÓN Y FORTALECIMIENTO A LA GESTIÓN DEL CONSEJO LOCAL DE BARRAS FUTBOLERAS</t>
  </si>
  <si>
    <t>subete a las actividades de la edad de oro nuevo milenio</t>
  </si>
  <si>
    <t>DIÁLOGO EMPRESARIAL SUBA</t>
  </si>
  <si>
    <t>Somos TV, nos vemos mejor desde el barrio</t>
  </si>
  <si>
    <t>BICIBRIGADAS INCLUYENTES EN SUBA PARA LOS VECIS</t>
  </si>
  <si>
    <t>DDifJuv. Escuela de formación  - Organizaciones</t>
  </si>
  <si>
    <t>DDifJuv. Banco de iniciativas</t>
  </si>
  <si>
    <t>DDifLGBTIQ. Suba diversa y participativa - Caminando territorio</t>
  </si>
  <si>
    <t>DDifMujer. COLMYEG en red.</t>
  </si>
  <si>
    <t>Lab.Civ Feria de resiliencia y saberes</t>
  </si>
  <si>
    <t>1027-2024-CD-CDA</t>
  </si>
  <si>
    <t>AUNAR RECURSOS TÉCNICOS; FÍSICOS; ADMINISTRATIVOS Y FINANCIEROS PARA LA ATENCIÓN EL FORTALECIMIENTO Y PROMOCIÓN DE LOS EMPRENDIMIENTOS Y NEGOCIOS DE LAS VÍCTIMAS DEL CONFLICTO ARMADO EN LA LOCALIDAD DE SUBA EN EL MARCO DE LA REACTIVACIÓN ECONÓMICA Y LA REPARACIÓN INTEGRAL</t>
  </si>
  <si>
    <t>Decreto 092 (Convenio por asociación)</t>
  </si>
  <si>
    <t>https://community.secop.gov.co/Public/Tendering/OpportunityDetail/Index?noticeUID=CO1.NTC.7201399&amp;isFromPublicArea=True&amp;isModal=true&amp;asPopupView=true</t>
  </si>
  <si>
    <t>Lab.Civ Formación en ley de victimas para la participación y la empleabilidad</t>
  </si>
  <si>
    <t>DGral. Un recorrido por la memoria y la paz</t>
  </si>
  <si>
    <t>1029-2025-CPS (134819)</t>
  </si>
  <si>
    <t>PRESTAR SERVICIOS ORIENTADOS AL FORTALECIMIENTO DEL TEJIDO SOCIAL Y LA INTEGRACIÓN LOCAL DE LAS VÍCTIMAS DEL CONFLICTO ARMADO Y DE LAS PERSONAS ACTIVAS Y EN PROCESO CON LA AGENCIA NACIONAL PARA LA REINCORPORACIÓN; A TRAVÉS DE LA IMPLEMENTACIÓN DE PROCESOS PEDAGÓGICOS; ARTÍSTICOS; CULTURALES Y DE REC</t>
  </si>
  <si>
    <t>https://community.secop.gov.co/Public/Tendering/OpportunityDetail/Index?noticeUID=CO1.NTC.8844471&amp;isFromPublicArea=True&amp;isModal=true&amp;asPopupView=true</t>
  </si>
  <si>
    <t>CORPORACION ESCALANDO FUTURO</t>
  </si>
  <si>
    <t>no</t>
  </si>
  <si>
    <t>DDifLGBTIQ. Voces Diversas</t>
  </si>
  <si>
    <t>1032 -2025-CPS (141857)</t>
  </si>
  <si>
    <t>PRESTAR LOS SERVICIOS PARA DESARROLLAR ESTRATEGIAS ENCAMINADAS A LA PREVENCIÓN DE LAS VIOLENCIAS BASADAS EN GÉNERO Y EL FEMINICIDIO EN LA LOCALIDAD DE SUBA.</t>
  </si>
  <si>
    <t>https://community.secop.gov.co/Public/Tendering/OpportunityDetail/Index?noticeUID=CO1.NTC.8885389&amp;isFromPublicArea=True&amp;isModal=true&amp;asPopupView=true</t>
  </si>
  <si>
    <t>1565084000</t>
  </si>
  <si>
    <t>DDifMujer. Escuela de Transformación para vivir.</t>
  </si>
  <si>
    <t>Lab.Civ Mujeres Cuidadoras caminando en el presente por el futuro</t>
  </si>
  <si>
    <t>1033-2024-CD-CDA</t>
  </si>
  <si>
    <t>AUNAR ESFUERZOS Y RECURSOS TÉCNICOS; FÍSICOS; ADMINISTRATIVOS; FINANCIEROS Y LOGÍSTICOS PARA EL FORTALECIMIENTO DE LA ESTRATEGIA DEL CUIDADO A TRAVÉS DE
ACCIONES QUE PROMUEVAN EL RECONOCIMIENTO DE LAS LABORES DEL CUIDADO DE LAS MUJERES CUIDADORAS DE LA LOCALIDAD DE SUBA</t>
  </si>
  <si>
    <t xml:space="preserve">https://community.secop.gov.co/Public/Tendering/OpportunityDetail/Index?noticeUID=CO1.NTC.7181386&amp;isFromPublicArea=True&amp;isModal=true&amp;asPopupView=true </t>
  </si>
  <si>
    <t>Lab.Civ Red de mujeres por el reconocimiento del cuidado</t>
  </si>
  <si>
    <t>https://community.secop.gov.co/Public/Tendering/OpportunityDetail/Index?noticeUID=CO1.NTC.7181386&amp;isFromPublicArea=True&amp;isModal=true&amp;asPopupView=true</t>
  </si>
  <si>
    <t>DDifMujer. Construyendo autonomia economia para las mujeres subanas</t>
  </si>
  <si>
    <t>1034-2025-CPS (141668)</t>
  </si>
  <si>
    <t>PRESTAR LOS SERVICIOS PARA LA REALIZACIÓN DE ACCIONES Y
ACTIVIDADES QUE PERMITAN EL EMPODERAMIENTO; EL EJERCICIO
DEDERECHOS DE LAS MUJERES Y EL FORTALECIMIENTO DE SU
AUTONOMÍA ECONÓMICA EN LA LOCALIDAD DE SUBA</t>
  </si>
  <si>
    <t>https://community.secop.gov.co/Public/Tendering/OpportunityDetail/Index?noticeUID=CO1.NTC.8893209&amp;isFromPublicArea=True&amp;isModal=true&amp;asPopupView=true</t>
  </si>
  <si>
    <t>FALCON VI SAS</t>
  </si>
  <si>
    <t>Tejiendo vida</t>
  </si>
  <si>
    <t>1035-2024</t>
  </si>
  <si>
    <t>AUNAR ESFUERZOS Y RECURSOS TÉCNICOS; FÍSICOS; ADMINISTRATIVOS; FINANCIEROS Y LOGÍSTICOS PARA EL FORTALECIMIENTO E IMPLEMENTACIÓN DE TRECE (13) PROCESOS COMUNITARIOS DE EDUCACIÓN AMBIENTAL Y EL DESARROLLO DE LA ESTRATEGIA LOCAL DE EDUCACIÓN AMBIENTAL EN LA LOCALIDAD DE SUBA</t>
  </si>
  <si>
    <t>Decreto 092</t>
  </si>
  <si>
    <t>https://community.secop.gov.co/Public/Tendering/OpportunityDetail/Index?noticeUID=CO1.NTC.7201750&amp;isFromPublicArea=True&amp;isModal=true&amp;asPopupView=true</t>
  </si>
  <si>
    <t>CORPORACION CONADES</t>
  </si>
  <si>
    <t>10/27/2025</t>
  </si>
  <si>
    <t>Conservación y restauración ecológica</t>
  </si>
  <si>
    <t>bosque en los bosques de suba</t>
  </si>
  <si>
    <t>Salvemos nuestro territorio</t>
  </si>
  <si>
    <t>transformarte con el ambiente fase  II</t>
  </si>
  <si>
    <t>Educación ambiental comunitaria integral y sistémica sobre el Cerro La Conejera</t>
  </si>
  <si>
    <t>Recuperación de espacios mediante cuadrillas</t>
  </si>
  <si>
    <t>Comunidad consciente del ambiente</t>
  </si>
  <si>
    <t>GUARDIANES DEL BRAZO DEL HUMEDAL (JUAN AMARILLO)</t>
  </si>
  <si>
    <t>ECOMUNIDAD</t>
  </si>
  <si>
    <t>Clubes ambientales de niños, niñas y cuidadores  fortalecidos empleando las TIC</t>
  </si>
  <si>
    <t>Zonas comunales y ambientales</t>
  </si>
  <si>
    <t>DDifLGBTIQ. Familias de colores, libres de violencia.</t>
  </si>
  <si>
    <t>1036-2025-CPS (142059)</t>
  </si>
  <si>
    <t>PRESTACIÓN DE SERVICIOS PARA EL DESARROLLO Y EJECUCIÓN DE ACTIVIDADES DE CAPACITACIÓN, SENSIBILIZACIÓN Y SOCIALIZACIÓN DE ESTRATEGIAS ORIENTADAS A LA PREVENCIÓN, MANEJO Y SEGUIMIENTO DE FACTORES GENERADORES DE VIOLENCIA EN EL CONTEXTO FAMILIAR Y/O VIOLENCIA SEXUAL, DIRIGIDAS A DIVERSOS GRUPOS POBLACIONALES DE LA LOCALIDAD DE SUBA.</t>
  </si>
  <si>
    <t>https://community.secop.gov.co/Public/Tendering/OpportunityDetail/Index?noticeUID=CO1.NTC.8894047&amp;isFromPublicArea=True&amp;isModal=true&amp;asPopupView=true</t>
  </si>
  <si>
    <t>UNIÓN TEMPORAL XIXA ON BUEN TRATO SUBA</t>
  </si>
  <si>
    <t>DDifMujer. No más naturalización y reproducción de violencia intrafamiliar y sexual.</t>
  </si>
  <si>
    <t>DGral. NO METAS LA PATA.</t>
  </si>
  <si>
    <t>Fortalecimiento Tecnológico Frente de Seguridad # 32588</t>
  </si>
  <si>
    <t>1070-2025-CPS (143895)</t>
  </si>
  <si>
    <t>PRESTACIÓN DE SERVICIOS PARA PROMOVER LA FORMACIÓN EN DERECHOS HUMANOS; EQUIDAD DE GÉNERO Y CULTURA DE PAZ; FORTALECIENDO CAPACIDADES COMUNITARIAS; TECNOLOGICAS Y LOGISTICAS; ASÍ COMO ESPACIOS DE DIALOGO PARA GESTIONAR LA SEGURIDAD Y LA CONVIVENCIAM CONSOLIDANDO UNA CULTURA DE PAZ Y CONFIANZA EN LA</t>
  </si>
  <si>
    <t>https://community.secop.gov.co/Public/Tendering/OpportunityDetail/Index?noticeUID=CO1.NTC.9061535&amp;isFromPublicArea=True&amp;isModal=true&amp;asPopupView=true</t>
  </si>
  <si>
    <t>UNIÓN TEMPORAL CONVIVENCIA SUBA 2025</t>
  </si>
  <si>
    <t xml:space="preserve">Seguridad Alcaparros </t>
  </si>
  <si>
    <t>Fortalecimiento Comunitario y Seguridad en San Alfonso</t>
  </si>
  <si>
    <t xml:space="preserve">Asoniza, Fuerte, Niza Segura </t>
  </si>
  <si>
    <t>Creación y fortalecimiento de la zona segura</t>
  </si>
  <si>
    <t>DGral. Huertas urbanas sector Gavilanes</t>
  </si>
  <si>
    <t>1076-2025-CTO-INT (143445)</t>
  </si>
  <si>
    <t>Prestar los servicios para el desarrollo e implementación de un proceso formativo y práctico orientado al fortalecimiento de huertas sostenibles; incorporando enfoques de economía circular y negocios verdes; a través del diseño de huertas escalonadas y las técnicas de siembras diversificadas y el us</t>
  </si>
  <si>
    <t xml:space="preserve">https://community.secop.gov.co/Public/Tendering/OpportunityDetail/Index?noticeUID=CO1.NTC.9120117&amp;isFromPublicArea=True&amp;isModal=true&amp;asPopupView=true </t>
  </si>
  <si>
    <t>DGral. Subase a conocer la EEP  (Estructura Ecologica Principal)</t>
  </si>
  <si>
    <t>1078 - 2025-CTO-INT - (143564)</t>
  </si>
  <si>
    <t>PRESTAR LOS SERVICIOS PARA DESARROLLAR LOS  PROCESOS COMUNITARIOS DE EDUCACIÓN AMBIENTAL  (PROCEDA) EN LA LOCALIDAD DE SUBA</t>
  </si>
  <si>
    <t>https://community.secop.gov.co/Public/Tendering/OpportunityDetail/Index?noticeUID=CO1.NTC.9199116&amp;isFromPublicArea=True&amp;isModal=true&amp;asPopupView=true</t>
  </si>
  <si>
    <t>DDifRur. La ruralidad se empodera del territorio ambiental</t>
  </si>
  <si>
    <t xml:space="preserve">Renacer el embellecimiento del espacio publico en la localidad de Suba </t>
  </si>
  <si>
    <t>1088-2025-CVN-INT (144333)</t>
  </si>
  <si>
    <t xml:space="preserve">AUNAR ESFUERZOS PARA LA INTERVENCIÓN DE ESPACIOS PÚBLICOS DETERIORADOS O SUBUTILIZADOS MEDIANTE ESTRATEGIAS DE URBANISMO TÁCTICO, PARA EL DESARROLLO DE ACCIONES DE ACTIVACIÓN COMUNITARIA CON ENFOQUE PEDAGÓGICO Y TERRITORIAL, EN MARCO DE LOS PROYECTOS N.º 2813 Y 2676 </t>
  </si>
  <si>
    <t>https://community.secop.gov.co/Public/Tendering/OpportunityDetail/Index?noticeUID=CO1.NTC.9023712&amp;isFromPublicArea=True&amp;isModal=true&amp;asPopupView=true</t>
  </si>
  <si>
    <t>INSTITUTO DISTRITAL PARA LA PROTECCIÓN DE LA NIÑEZ Y LA JUVENTUD - IDIPRON*</t>
  </si>
  <si>
    <t>DDifMujer. Reconociendo mujeres autocuidadora y cuidadoras.</t>
  </si>
  <si>
    <t xml:space="preserve">1091-2025-CTO-INT (144400)  
1057-2025-CPS ((143188)
787-2025-CPS (134998)                                                                                                                                                                                                                                          </t>
  </si>
  <si>
    <t>Contratar los servicios para el fortalecimiento y puesta en marcha de acciones orientadas a la modernización de la infraestructura tecnológica y los servicios de formación tecnológica de los Centros de Acceso Comunitario en la Localidad de Suba</t>
  </si>
  <si>
    <t>$1.340.823.457
$633.094.193
$351.380.619</t>
  </si>
  <si>
    <t>https://www.secop.gov.co/CO1ContractsManagement/Tendering/ProcurementContractEdit/View?docUniqueIdentifier=CO1.PCCNTR.8515723&amp;prevCtxUrl=https%3a%2f%2fwww.secop.gov.co%3a443%2fCO1ContractsManagement%2fTendering%2fProcurementContractManagement%2fIndex&amp;prevCtxLbl=Contratos+
https://www.secop.gov.co/CO1ContractsManagement/Tendering/ProcurementContractEdit/View?docUniqueIdentifier=CO1.PCCNTR.8388311&amp;prevCtxUrl=https%3a%2f%2fwww.secop.gov.co%3a443%2fCO1ContractsManagement%2fTendering%2fProcurementContractManagement%2fIndex&amp;prevCtxLbl=Contratos+
https://www.secop.gov.co/CO1ContractsManagement/Tendering/ProcurementContractEdit/View?docUniqueIdentifier=CO1.PCCNTR.8715830&amp;prevCtxUrl=https%3a%2f%2fwww.secop.gov.co%3a443%2fCO1ContractsManagement%2fTendering%2fProcurementContractManagement%2fIndex&amp;prevCtxLbl=Contratos+</t>
  </si>
  <si>
    <t>UNIVERSIDAD MILITAR NUEVA GRANADA
CONSORCIO CUIDADORAS 9010
INNOVA NOUS</t>
  </si>
  <si>
    <t>20/11/2025
27/01/2026
14/10/2025</t>
  </si>
  <si>
    <t>11 MESES
6 MESES
5 MESES</t>
  </si>
  <si>
    <t>$1.500.313.066
$633.094.193
$351.380.619</t>
  </si>
  <si>
    <t>13/11/2025
5/02/2026</t>
  </si>
  <si>
    <t>DDifRur. Descubriendo puntos digitales</t>
  </si>
  <si>
    <t>1104-2025-CTO-INT (145134)</t>
  </si>
  <si>
    <t>https://community.secop.gov.co/Public/Tendering/OpportunityDetail/Index?noticeUID=CO1.NTC.9091193&amp;isFromPublicArea=True&amp;isModal=true&amp;asPopupView=true</t>
  </si>
  <si>
    <t>ETB SA ESP</t>
  </si>
  <si>
    <t>Brigada animal por los peluditos</t>
  </si>
  <si>
    <t>1126-2025-CTO-INT (147905)</t>
  </si>
  <si>
    <t>PRESTAR LOS SERVICIOS MÉDICO-VETERINARIOS PARA LA ATENCIÓN DE ANIMALES DE COMPAÑÍA Y EN CONDICIÓN DE VULNERABILIDAD DE ESPECIE CANINA Y FELINA DE LA LOCALIDAD DE SUBA MEDIANTE  CCIONES DE 
 ESTERILIZACIÓN; BRIGADAS MÉDICO-VETERINARIAS; URGENCIAS VETERINARIAS; ADOPCIÓN Y OPERACIÓN DE LA CASA PYBA (PR</t>
  </si>
  <si>
    <t>https://community.secop.gov.co/Public/Tendering/OpportunityDetail/Index?noticeUID=CO1.NTC.9242634&amp;isFromPublicArea=True&amp;isModal=true&amp;asPopupView=true</t>
  </si>
  <si>
    <t>Con amor por los peludos del nodo Rincón... Esteriliza</t>
  </si>
  <si>
    <t>DDifRur. Las mujeres de la ruralidad "Tejiendo Sueños”</t>
  </si>
  <si>
    <t>655-2025
787-2025-CPS (134998)  
1091-2025-CTO-INT (144400)  
1057-2025-CPS ((143188)</t>
  </si>
  <si>
    <t>PRESTAR LOS SERVICIOS DE SENSIBILIZACIÓN PARA EL FORTALECIMIENTO DE LA ESTRATEGIA DEL CUIDADO; ASÍ COMO LA CAPACITACIÓN TEÓRICA Y PRÁCTICA PARA LA CONDUCCIÓN DE AUTOMOTORES; QUE LES PERMITA A LAS MUJERES CUIDADORAS DE LA LOCALIDAD DE SUBA GENERAR MECANISMOS PARA SU AUTONOMÍA ECONÓMICA</t>
  </si>
  <si>
    <t>$321686188
$351.380.619
$1.340.823.457
$633.094.193</t>
  </si>
  <si>
    <t>https://community.secop.gov.co/Public/Tendering/OpportunityDetail/Index?noticeUID=CO1.NTC.8393749&amp;isFromPublicArea=True&amp;isModal=true&amp;asPopupView=true
https://www.secop.gov.co/CO1ContractsManagement/Tendering/ProcurementContractEdit/View?docUniqueIdentifier=CO1.PCCNTR.8515723&amp;prevCtxUrl=https%3a%2f%2fwww.secop.gov.co%3a443%2fCO1ContractsManagement%2fTendering%2fProcurementContractManagement%2fIndex&amp;prevCtxLbl=Contratos+
https://www.secop.gov.co/CO1ContractsManagement/Tendering/ProcurementContractEdit/View?docUniqueIdentifier=CO1.PCCNTR.8388311&amp;prevCtxUrl=https%3a%2f%2fwww.secop.gov.co%3a443%2fCO1ContractsManagement%2fTendering%2fProcurementContractManagement%2fIndex&amp;prevCtxLbl=Contratos+
https://www.secop.gov.co/CO1ContractsManagement/Tendering/ProcurementContractEdit/View?docUniqueIdentifier=CO1.PCCNTR.8715830&amp;prevCtxUrl=https%3a%2f%2fwww.secop.gov.co%3a443%2fCO1ContractsManagement%2fTendering%2fProcurementContractManagement%2fIndex&amp;prevCtxLbl=Contratos+</t>
  </si>
  <si>
    <t>CORPORACIÓN LATINOAMERICANA PARA EL AVANCE SOCIOCULTURAL Y AMBIENTAL SOCIEDAD DE ECONOMIA MIXTA SAS
UNIVERSIDAD MILITAR NUEVA GRANADA
CONSORCIO CUIDADORAS 9010
INNOVA NOUS</t>
  </si>
  <si>
    <t>04/08/2025
20/11/2025
27/01/2026
14/10/2025</t>
  </si>
  <si>
    <t>217 DIAS
11 MESES
6 MESES
5 MESES</t>
  </si>
  <si>
    <t>321686188
$1.500.313.066
$633.094.193
$351.380.619</t>
  </si>
  <si>
    <t>68 DIAS</t>
  </si>
  <si>
    <t>DDifJuv. Aprendiendo a estar Cheel</t>
  </si>
  <si>
    <t>674-2025-CPS (134410)</t>
  </si>
  <si>
    <t>PRESTAR SERVICIOS PARA EJECUTAR LAS ACCIONES QUE CONTRIBUYAN A LA PROMOCIÓN Y ATENCIÓN DE LA SALUD MENTAL EN LA LOCALIDAD DE SUBA EN EL MARCO DEL CUMPLIMIENTO DEL PLAN DE DESARROLLO LOCAL Y EL PROYECTO DE INVERSIÓN 2309 SALUD INTEGRAL PARA SUBA.</t>
  </si>
  <si>
    <t>https://community.secop.gov.co/Public/Tendering/OpportunityDetail/Index?noticeUID=CO1.NTC.8811819&amp;isFromPublicArea=True&amp;isModal=true&amp;asPopupView=true</t>
  </si>
  <si>
    <t>CONSOCIO NOVA</t>
  </si>
  <si>
    <t>DDifLGBTIQ. Diver Nodos para el Bien - Estar 1.0</t>
  </si>
  <si>
    <t>DGral. Arte - Sanando ¡Échale mente Ando</t>
  </si>
  <si>
    <t>DGral. ParchadaMente</t>
  </si>
  <si>
    <t>Taller mixto de cortometrajes y fotografía</t>
  </si>
  <si>
    <t>679 de 2025</t>
  </si>
  <si>
    <t>380 Dias</t>
  </si>
  <si>
    <t>Si</t>
  </si>
  <si>
    <t>Formación Coral Litúrgica Suba Le Canta A La Unidad</t>
  </si>
  <si>
    <t>FORMACIÓN  EN TEATRO Y DESCUBRIMIENTO DE LO HUMANO</t>
  </si>
  <si>
    <t>Formación teatral con niños y jóvenes para afianzar procesos de autoestima y sano crecimiento.</t>
  </si>
  <si>
    <t>FESTIVAL RELATOS HIP HOP ONCEAVA VERSION</t>
  </si>
  <si>
    <t>FORMACION ARTISTICA INCLUSICA</t>
  </si>
  <si>
    <t>CLUBES DE ARTES DECORATIVAS PARA MUJERES AL BORDE DE UN ATAQUE DE NERVIOS</t>
  </si>
  <si>
    <t>Las mujeres artistas no lloran- ¡Facturan!</t>
  </si>
  <si>
    <t xml:space="preserve">FESTIVAL ARTISTICO Y GASTRONOMICO EL LLANO SE TOMO SUBA </t>
  </si>
  <si>
    <t xml:space="preserve">Segundo festival artistico fundación bota del rio </t>
  </si>
  <si>
    <t xml:space="preserve">LABORATORIO AUDIOVISUAL TIBABUYES MI BARRIO </t>
  </si>
  <si>
    <t>Construyendo autonomía a través del compartir de saberes</t>
  </si>
  <si>
    <t xml:space="preserve">Formación en artes de diseño y confección para emprendimientos o empleabilidad de personas de Suba </t>
  </si>
  <si>
    <t xml:space="preserve">Suba en escena, proyecto participativo audiovisual inspirado en suba </t>
  </si>
  <si>
    <t>las artes y los oficios: escenario de emprendimientos culturales y creativos</t>
  </si>
  <si>
    <t>Arte en Foco: Sesiones Fotográficas y Audiovisuales para Mujeres Artistas de Suba</t>
  </si>
  <si>
    <t xml:space="preserve">Menos Locha, Mas Recocha </t>
  </si>
  <si>
    <t>Festival raza al parque</t>
  </si>
  <si>
    <t>un paso al escenario</t>
  </si>
  <si>
    <t>15 AÑOS SUBA DE ANTAÑO</t>
  </si>
  <si>
    <t>SEMILLA FEST</t>
  </si>
  <si>
    <t xml:space="preserve">Actividades permanentes Casa de la Cultura </t>
  </si>
  <si>
    <t>SUBA CREA Y EMPRENDE 4.0</t>
  </si>
  <si>
    <t>OLIMPIADAS CULTURALES</t>
  </si>
  <si>
    <t>EXPOCULTURA</t>
  </si>
  <si>
    <t>BELLAS ARTES BARRIALES DE SUBA - BABS</t>
  </si>
  <si>
    <t>Danza Suba Motion IA</t>
  </si>
  <si>
    <t>ARTE EN ROSTROS</t>
  </si>
  <si>
    <t>Plataforma Cultural de Suba Fase II</t>
  </si>
  <si>
    <t>Aprendiendo con el Arte-Sano vas creando y emprendiendo</t>
  </si>
  <si>
    <t xml:space="preserve">De plan en plan </t>
  </si>
  <si>
    <t>Agencia Marketing Cultural</t>
  </si>
  <si>
    <t>ECO FASHION – EL ARTE DE TRANSFORMAR PRENDAS DE VESTIR</t>
  </si>
  <si>
    <t>CULTURA EN LA CALLE</t>
  </si>
  <si>
    <t>Taller juvenil de fotografía</t>
  </si>
  <si>
    <t>Circuitos Creativos Suba Oriental</t>
  </si>
  <si>
    <t>Cultura en movimiento</t>
  </si>
  <si>
    <t>Spiral Waver: Impulso al Talento Local en Suba</t>
  </si>
  <si>
    <t>Arte del Alma</t>
  </si>
  <si>
    <t>ImpactARTE: Una apuesta por la diversidad Cultural.</t>
  </si>
  <si>
    <t>DDifJuv. Semana por las memorias y culturas juveniles</t>
  </si>
  <si>
    <t>DDifLGBTIQ. Conmemoraciones, Orgullo, Arte, DreagQueer.</t>
  </si>
  <si>
    <t>DDifJuv. Formación de expresiones culturales y las artes juveniles</t>
  </si>
  <si>
    <t>DDifMujer. Festival Cultural No somos musas, somos creadoras.</t>
  </si>
  <si>
    <t>DDifRur. Festival del campesino</t>
  </si>
  <si>
    <t>DDifRur. Escuela de formación artística y cultural rural</t>
  </si>
  <si>
    <t>Formación Deportiva Persona Mayor</t>
  </si>
  <si>
    <t>683-2025-CPS (134346)</t>
  </si>
  <si>
    <t>PRESTAR LOS SERVICIOS PARA DESARROLLAR Y EJECUTAR PROCESOS DE FORMACIÓN DEPORTIVA EN DEPORTES TRADICIONALES; DEPORTES URBANOS Y NUEVAS TENDENCIAS DEPORTIVAS PARA ESCUELAS DE FORMACIÓN Y/O AGENTES DEL DEPORTE Y/O LIDERES DEPORTIVOS DE LA LOCALIDAD DE SUBA</t>
  </si>
  <si>
    <t>https://community.secop.gov.co/Public/Tendering/OpportunityDetail/Index?noticeUID=CO1.NTC.8552711&amp;isFromPublicArea=True&amp;isModal=true&amp;asPopupView=true</t>
  </si>
  <si>
    <t>Súbase y fórmese al deporte</t>
  </si>
  <si>
    <t>Fútbol de salón para la inclusión social para niños, niñas y adolescentes.</t>
  </si>
  <si>
    <t>CAPACITACIÓN EN JUZGAMIENTO DEPORTIVO</t>
  </si>
  <si>
    <t>DDifJuv. Seminario recreo-deportivo por la juventud</t>
  </si>
  <si>
    <t>DDifRur. Escuela de capacitación deportiva vereda Chorrillos</t>
  </si>
  <si>
    <t>SUBA TERRITORIO DE PAZ</t>
  </si>
  <si>
    <t>723-2025-CTO-INT (136977)</t>
  </si>
  <si>
    <t>PRESTAR LOS SERVICIOS PARA IMPLEMENTAR ESTRATEGIAS DIFERENCIALES DE FORMACIÓN, FORTALECIMIENTO COMUNITARIO Y DESARROLLO DE PROYECTOS LOCALES, ORIENTADOS A LA PROMOCIÓN DE LA CONVIVENCIA CIUDADANA Y LA APROPIACIÓN DEL CÓDIGO NACIONAL DE SEGURIDAD Y CONVIVENCIA CIUDADANA EN LA LOCALIDAD</t>
  </si>
  <si>
    <t>https://community.secop.gov.co/Public/Tendering/OpportunityDetail/Index?noticeUID=CO1.NTC.8528217&amp;isFromPublicArea=True&amp;isModal=true&amp;asPopupView=true</t>
  </si>
  <si>
    <t>ciudad luz</t>
  </si>
  <si>
    <t xml:space="preserve">PRESTAR LOS SERVICIOS PARA IMPLEMENTAR ESTRATEGIAS DIFERENCIALES DE FORMACIÓN, FORTALECIMIENTO COMUNITARIO Y DESARROLLO DE PROYECTOS LOCALES, ORIENTADOS A LA PROMOCIÓN DE LA CONVIVENCIA CIUDADANA Y LA APROPIACIÓN DEL CÓDIGO NACIONAL DE SEGURIDAD Y CONVIVENCIA CIUDADANA EN LA LOCALIDAD </t>
  </si>
  <si>
    <t>Rock y paz en Suba</t>
  </si>
  <si>
    <t xml:space="preserve">Escuela de formación en seguridad convivencia y justicia para mujeres negras y afro </t>
  </si>
  <si>
    <t xml:space="preserve">3real el arte de separar y reciclar mejora nuestro entorno nodo rincón </t>
  </si>
  <si>
    <t>727-2025-CTO-INT (137303)</t>
  </si>
  <si>
    <t xml:space="preserve">CONTRATAR LA PRESTACIÓN SERVICIOS TÉCNICOS, FINANCIEROS, FÍSICOS Y ADMINISTRATIVOS ENFOCADOS A LA CAPACITACIÓN Y SENSIBILIZACIÓN DIRIGIDOS A LA SEPARACIÓN EN LA FUENTE, RECICLAJE Y ECONOMÍA CIRCULAR, EN EL MARCO DEL PROYECTO 2483 DE LA LOCALIDAD DE SUBA </t>
  </si>
  <si>
    <t>https://community.secop.gov.co/Public/Tendering/OpportunityDetail/Index?noticeUID=CO1.NTC.8527497&amp;isFromPublicArea=True&amp;isModal=true&amp;asPopupView=true</t>
  </si>
  <si>
    <t>Programas de formacion para recicladores y organizaciones de  Suba</t>
  </si>
  <si>
    <t>746-2025-CPS(136121)</t>
  </si>
  <si>
    <t>PRESTAR SERVICIOS PARA DESARROLLAR UN
PROCESO DE CAPACITACIÓN EN PARTICIPACIÓN
CIUDADANA INCIDENTE Y DEMOCRACIA CON
HABITANTES DE LA LOCALIDAD DE SUBA</t>
  </si>
  <si>
    <t>https://community.secop.gov.co/Public/Tendering/OpportunityDetail/Index?noticeUID=CO1.NTC.8829847&amp;isFromPublicArea=True&amp;isModal=true&amp;asPopupView=true</t>
  </si>
  <si>
    <t>CORPORACION EDUCATIVA DEL LITORAL</t>
  </si>
  <si>
    <t>JUGANDO ANDO</t>
  </si>
  <si>
    <t>789-2025-CPS (134997)</t>
  </si>
  <si>
    <t>PRESTAR LOS SERVICIOS INTEGRALES LOGISTICOS DE ORGANIZACIÓN Y REALIZACIÓN DE LOS EVENTOS DE ACTIVIDAD FÍSICA, RECREATIVOS Y RECREODEPORTIVOS COMUNITARIOS PARA LOS HABITANTES DE LA LOCALIDAD DE SUBA</t>
  </si>
  <si>
    <t>https://community.secop.gov.co/Public/Tendering/OpportunityDetail/Index?noticeUID=CO1.NTC.8829108&amp;isFromPublicArea=True&amp;isModal=true&amp;asPopupView=true</t>
  </si>
  <si>
    <t xml:space="preserve">CORPORACION PUNTOS CARDINALES </t>
  </si>
  <si>
    <t>Súbase al sport-festival</t>
  </si>
  <si>
    <t xml:space="preserve">Liga metropolitana de escuelas populares de Suba </t>
  </si>
  <si>
    <t xml:space="preserve">Primer festival familiar de juegos tradicionales y deportivos Nodo Rincon </t>
  </si>
  <si>
    <t>DDifJuv. Festival Recreo - deportivo de la juventud</t>
  </si>
  <si>
    <t>DDifRur. Festival Rural Recreo deportivo los Chorrillos</t>
  </si>
  <si>
    <t>Lab.Rur Conformar la sociedad de productores de chorrillos</t>
  </si>
  <si>
    <t>Priorizadas</t>
  </si>
  <si>
    <t>862-2024INT-CVN(119903)</t>
  </si>
  <si>
    <t>AUNAR ESFUERZOS ADMINISTRATIVOS; TÉCNICOS; FINANCIEROS Y LOGÍSTICOS ENTRE PROPAIS Y EL FONDO DE DESARROLLO LOCAL DE SUBA PARA LA CONSOLIDACIÓN Y FORTALECIMIENTO ECONÓMICO DE LAS MICROEMPRESAS Y EMPRENDIMIENTOS LOCALES A TRAVÉS DE LOS PROGRAMAS MICROEMPRESA LOCAL 50 E IMPULSO LOCAL 40</t>
  </si>
  <si>
    <t>https://community.secop.gov.co/Public/Tendering/OpportunityDetail/Index?noticeUID=CO1.NTC.7044279&amp;isFromPublicArea=True&amp;isModal=true&amp;asPopupView=true</t>
  </si>
  <si>
    <t>CORPORACION PARA EL DESARROLLO DE LAS MICROEMPRESAS</t>
  </si>
  <si>
    <t>345 DIAS</t>
  </si>
  <si>
    <t>Serenata de subeños para Suba.</t>
  </si>
  <si>
    <t>964-2024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</si>
  <si>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</si>
  <si>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t>
  </si>
  <si>
    <t xml:space="preserve">INSTITUTO DISTRITAL DE ARTES </t>
  </si>
  <si>
    <t>10 Mese(s)</t>
  </si>
  <si>
    <t>2/19/2025</t>
  </si>
  <si>
    <t>Festival de la Quinua y el maíz de Suba.</t>
  </si>
  <si>
    <t>Cardiodance Suba</t>
  </si>
  <si>
    <t>El arte de transformar.</t>
  </si>
  <si>
    <t>Taller de producción de cortometrajes</t>
  </si>
  <si>
    <t>Talleres de formación en danza indígena del altiplano cundiboyacense</t>
  </si>
  <si>
    <t>Laboratorio audiovisual Tibabuyes mi barrio</t>
  </si>
  <si>
    <t>Red de embajadores de arte y cultura de Suba</t>
  </si>
  <si>
    <t>XIII Bienal Internacional de Arte Suba</t>
  </si>
  <si>
    <t>Festival patrimonial suba de antaño 14 AÑOS</t>
  </si>
  <si>
    <t>SUBA CREA Y EMPRENDE 3.0</t>
  </si>
  <si>
    <t> 1er festival internacional de danza "chipaba sua" (nuestro padre sol)</t>
  </si>
  <si>
    <t>Festival de Hip Hop Suba al Ruedo "50 años de Hip Hop"</t>
  </si>
  <si>
    <t>CLUBES DE ARTES DECORATIVAS PARA MUJERES INSATISFECHAS</t>
  </si>
  <si>
    <t>Foro Internacional de cultura 2024" Rueda de negocios, politicas y emprendimientos culturales "</t>
  </si>
  <si>
    <t>Al son que me toquen bailo</t>
  </si>
  <si>
    <t>Pervivencia y tradiciones "El gran legado"</t>
  </si>
  <si>
    <t>Arte en los adultos mayores</t>
  </si>
  <si>
    <t>Festival de la alegría interculturalidad segunda versión</t>
  </si>
  <si>
    <t>Mano qement y representacion de artisticas</t>
  </si>
  <si>
    <t>Danza en el parque</t>
  </si>
  <si>
    <t>VI FESTIVAL SUBA VIVE LA DANZA</t>
  </si>
  <si>
    <t>Semillero Artistas del Futuro</t>
  </si>
  <si>
    <t>Suba en un baldosin</t>
  </si>
  <si>
    <t>Fortalecimiento de la danza en suba</t>
  </si>
  <si>
    <t>Herencia de Saberes Ancestrales</t>
  </si>
  <si>
    <t>Lab.Jov Campamento de formación Cultural y de emprendimiento para jóvenes</t>
  </si>
  <si>
    <t>Lab.Rur Fortalecimiento de emprendedores y escuela de artes del sector rural</t>
  </si>
  <si>
    <t>Lab.Civ El conocimiento nos empodera</t>
  </si>
  <si>
    <t>992-2024</t>
  </si>
  <si>
    <t>AUNAR ESFUERZOS TECNICOS; ADMINISTRATIVOS; LOGISTICOS Y FINANCIEROS ENTRE EL FONDO DE DESARROLLO LOCAL DE SUBA Y LA UNIVERSIDAD NACIONAL DE COLOMBIA; PARA DESARROLLAR LOS PROCESOS DE FORTALECIMIENTO A LAS ORGANIZACIONES SOCIALES; COMUNITARIAS; COMUNALES; PROPIEDAD HORIZONTAL E INSTANCIAS DE PARTICIP</t>
  </si>
  <si>
    <t>https://community.secop.gov.co/Public/Tendering/OpportunityDetail/Index?noticeUID=CO1.NTC.7206065&amp;isFromPublicArea=True&amp;isModal=true&amp;asPopupView=true</t>
  </si>
  <si>
    <t>286 Dia(s)</t>
  </si>
  <si>
    <t>2/25/2026</t>
  </si>
  <si>
    <t>Lab.Civ Las mujeres empoderadas se montan a la ruta contra la violencia</t>
  </si>
  <si>
    <t xml:space="preserve">colores contra el bullying </t>
  </si>
  <si>
    <t>992-2025-CPS (136682)</t>
  </si>
  <si>
    <t>PRESTACIÓN DE SERVICIOS PARA EL DISEÑO; IMPLEMENTACIÓN Y FORTALECIMIENTO DE ESTRATEGIAS ORIENTADAS A LA GESTIÓN DE CONFLICTIVIDAD ESCOLAR Y PROMOCIÓN DE LA CONVIVENCIA EN LA LOCALIDAD DE SUBA</t>
  </si>
  <si>
    <t>https://community.secop.gov.co/Public/Tendering/OpportunityDetail/Index?noticeUID=CO1.NTC.8828689&amp;isFromPublicArea=True&amp;isModal=true&amp;asPopupView=true</t>
  </si>
  <si>
    <t>DGral. Si yo fuera tú</t>
  </si>
  <si>
    <t>DGral. El circuito de la convivencia</t>
  </si>
  <si>
    <t>Lab.Civ "Reconocimiento de los saberes y derechos de las mujeres a través del arte y la cultura"</t>
  </si>
  <si>
    <t>993-2024</t>
  </si>
  <si>
    <t>Prestar los servicios para la realización de acciones para el empoderamiento y desarrollo de capacidades que fortalezcan la construcción de ciudadanía; la promoción de los derechos de las mujeres; la prevención del feminicidio y violencias de la localidad de Suba</t>
  </si>
  <si>
    <t>https://community.secop.gov.co/Public/Tendering/OpportunityDetail/Index?noticeUID=CO1.NTC.7237848&amp;isFromPublicArea=True&amp;isModal=true&amp;asPopupView=true</t>
  </si>
  <si>
    <t>9/25/2025</t>
  </si>
  <si>
    <t>Lab.Civ Caminando hacia la mitigación de las violencias basadas en mujer y genero</t>
  </si>
  <si>
    <t>DGral. Hablemos de suba</t>
  </si>
  <si>
    <t>997-2025-CPS (136236)</t>
  </si>
  <si>
    <t xml:space="preserve">PRESTAR LOS SERVICIOS PARA DESARROLLAR EL PROCESO DE FORTALECIMIENTO DE LOS MEDIOS COMUNITARIOS Y ALTERNATIVOS DE LA LOCALIDAD DE SUBA	</t>
  </si>
  <si>
    <t>https://community.secop.gov.co/Public/Tendering/OpportunityDetail/Index?noticeUID=CO1.NTC.8829094&amp;isFromPublicArea=True&amp;isModal=true&amp;asPopupView=true</t>
  </si>
  <si>
    <t>Vivamos sanos, vivamos mas</t>
  </si>
  <si>
    <t>998-2024-LP</t>
  </si>
  <si>
    <t>PRESTAR LOS SERVICIOS INTEGRALES DE ORGANIZACIÓN Y REALIZACIÓN DE LOS EVENTOS DE ACTIVIDAD FÍSICA; RECREATIVOS Y RECREODEPORTIVOS COMUNITARIOS PARA LOS HABITANTES DE LA LOCALIDAD DE SUBA</t>
  </si>
  <si>
    <t>LIcitación pública</t>
  </si>
  <si>
    <t>https://community.secop.gov.co/Public/Tendering/OpportunityDetail/Index?noticeUID=CO1.NTC.7026905&amp;isFromPublicArea=True&amp;isModal=true&amp;asPopupView=true</t>
  </si>
  <si>
    <t>FUNDACION FUNDAR</t>
  </si>
  <si>
    <t>7 Mese(s)</t>
  </si>
  <si>
    <t xml:space="preserve">Si </t>
  </si>
  <si>
    <t>Olimpiadas para persona mayor local</t>
  </si>
  <si>
    <t>PRIMER FESTIVAL DE PORRISMO - SUBA ALL STARS</t>
  </si>
  <si>
    <t>Lab.Jov Súbete al parche, el juego nos conecta</t>
  </si>
  <si>
    <t>Lab.Rur Festival de Suba</t>
  </si>
  <si>
    <t>Lab.Civ Educando por el futuro de nuestros animales</t>
  </si>
  <si>
    <t>999-2024-CPS</t>
  </si>
  <si>
    <t>DESARROLLAR LOS COMPONENTES DEL PROYECTO DE INVERSIÓN 1971: SUBA PROTEGE A LOS ANIMALES; URGENCIAS;
BRIGADAS MÉDICO VETERINARIAS; ACCIONES DE ESTERILIZACIÓN Y EDUCACIÓN</t>
  </si>
  <si>
    <t>https://community.secop.gov.co/Public/Tendering/OpportunityDetail/Index?noticeUID=CO1.NTC.7084215&amp;isFromPublicArea=True&amp;isModal=true&amp;asPopupView=true</t>
  </si>
  <si>
    <t>Consorcio Esterilizaciones 2024</t>
  </si>
  <si>
    <t>DGral. Dotamos con tecnología e insumos para cumplir los sueños niños niñas y adolescentes</t>
  </si>
  <si>
    <t>ordenes compra-151366
ordenes compra-151365
ordenes compra-149667
ordenes compra -149666</t>
  </si>
  <si>
    <t>SUMINISTRAR ELEMENTOS TECNOLÓGICOS, PEDAGÓGICOS Y MOBILIARIO, PARA LA DOTACIÓN Y FORTALECIMIENTO DE LOS ESPACIOS SOCIALES, COMUNALES E INSTITUCIONALES DE LA LOCALIDAD DE SUBA</t>
  </si>
  <si>
    <t>$297.470900; $14.449.500; $51.938.451; $638.651.597; $297.470.900</t>
  </si>
  <si>
    <t>ACUERDO MARCO DE PRECIOS</t>
  </si>
  <si>
    <t>"https://operaciones.colombiacompra.gov.co/tienda-virtual-del-estado-colombiano/ordenes-compra/151366
https://operaciones.colombiacompra.gov.co/tienda-virtual-del-estado-colombiano/ordenes-compra/151365
https://operaciones.colombiacompra.gov.co/tienda-virtual-del-estado-colombiano/ordenes-compra/149669
https://operaciones.colombiacompra.gov.co/tienda-virtual-del-estado-colombiano/ordenes-compra/149667
https://operaciones.colombiacompra.gov.co/tienda-virtual-del-estado-colombiano/ordenes-compra/149666"</t>
  </si>
  <si>
    <t>JM GRUPO EMPRESARIAL S.A.S</t>
  </si>
  <si>
    <t>DGral. Mejorando nuestra Casa Laura Weinstein</t>
  </si>
  <si>
    <t>Órdenes de compra 159089
Órdenes de compra 159128
Órdenes de compra 159129
Órdenes de compra 159165
Órdenes de compra 159232
Órdenes de compra 159234
Órdenes de compra 159235
Órdenes de compra 159337</t>
  </si>
  <si>
    <t>$56.216.910; $10.093.044; $26.803.872; $13.427.010; $102.200.716; $9.578.709; $4.099.838; $3.210.714</t>
  </si>
  <si>
    <t>https://operaciones.colombiacompra.gov.co/tienda-virtual-del-estado-colombiano/ordenes-compra/159089</t>
  </si>
  <si>
    <t>COMTEC SOLUTIONS SAS</t>
  </si>
  <si>
    <t>DGral. Jóvenes conectados en el arte y la tecnología</t>
  </si>
  <si>
    <t>DGral. Renovando mi segundo hogar</t>
  </si>
  <si>
    <t>Los Mártires</t>
  </si>
  <si>
    <t>Cosechando Sueños</t>
  </si>
  <si>
    <t>FDLM 274 2024</t>
  </si>
  <si>
    <t>AUNAR ESFUERZOS ADMINISTRATIVOS, TÉCNICOS, FINANCIEROS Y LOGÍSTICOS ENTRE PROPAIS Y EL FONDO DE DESARROLLO LOCAL DE LOS MÁRTIRES PARA LA CONSOLIDACIÓN Y FORTALECIMIENTO ECONÓMICO DE LOS EMPRENDIMIENTOS LOCALES A TRAVÉS DEL PROGRAMA IMPULSO LOCAL 4.0</t>
  </si>
  <si>
    <t>https://community.secop.gov.co/Public/Tendering/OpportunityDetail/Index?noticeUID=CO1.NTC.6963273&amp;isFromPublicArea=True&amp;isModal=False</t>
  </si>
  <si>
    <t>Propaís - Corporación para el Desarrollo de las Microempresas</t>
  </si>
  <si>
    <t xml:space="preserve">7 meses </t>
  </si>
  <si>
    <t>un mes y 18 dias</t>
  </si>
  <si>
    <t>MANITAS CREATIVAS</t>
  </si>
  <si>
    <t>Transmisión de saberes, cocina oculta 2.0</t>
  </si>
  <si>
    <t>Lab.Narp Mártires, emprende por las comunidades negras.</t>
  </si>
  <si>
    <t>Lab.Indi Pueblos Originarios emprendiendo por el territorio de Los Mártires</t>
  </si>
  <si>
    <t>Lab.Narp Cocina Oculta</t>
  </si>
  <si>
    <t>Lab.Indi Cultura y Creatividad de los Pueblos Originarios de Los Mártires</t>
  </si>
  <si>
    <t>Lab.Civ Artesanías para la paz</t>
  </si>
  <si>
    <t>FDLM 283 2024</t>
  </si>
  <si>
    <t>AUNAR ESFUERZOS ADMINISTRATIVOS, TÉCNICOS, FINANCIEROS Y LOGÍSTICOS ENTRE PROPAIS Y EL FONDO DE DESARROLLO LOCAL DE LOS MÁRTIRES PARA LA CONSOLIDACIÓN Y FORTALECIMIENTO ECONÓMICO DE LAS MICROMPRESAS LOCALES A TRAVÉS DEL PROGRAMA MICROEMPRESA LOCAL 5</t>
  </si>
  <si>
    <t>https://community.secop.gov.co/Public/Tendering/OpportunityDetail/Index?noticeUID=CO1.NTC.6988350&amp;isFromPublicArea=True&amp;isModal=False</t>
  </si>
  <si>
    <t>3 meses y 18 dias</t>
  </si>
  <si>
    <t>UNA SEGUNDA OPORTUNIDAD</t>
  </si>
  <si>
    <t>Lab.Jov Mártires en la escena: Danza y teatro juvenil</t>
  </si>
  <si>
    <t>FDLM 312 2024</t>
  </si>
  <si>
    <t>Aunar esfuerzos técnicos, administrativos y financieros con el fin de</t>
  </si>
  <si>
    <t> https://www.contratos.gov.co/consultas/detalleProceso.do?numConstancia=24-22-100054&amp;g-recaptcha-response=03AFcWeA7EgjMbJMNdrTBxfjMvBpUELGaZX-qn1UsvbmV8V2DhhakLb7Vn05i82g3tubXG7UWGYAaTtzi_xnD0bk6rzWYNJorc4vzK2rxIyLymm4KP-J49P9QCuptq_cjxF3Pm6IIS7wxnt5QrSoX_7VUZp_9If9NoAWWSzaZ-KzaSv-fXnUuy9NkdAakh-i49tPwlZ81fXPtB4BwfYmGUOPOWeiwyKG9yWOcs52ynGca4M_ORJGKwBxTWSZlqfKVd5VRiEmB5BrRQbgkLYM_N1EJXXEuO1OQTGwSHNniX7eXSI4ToI-InFvr6-3wcMCy03tQzwdLUKJ5fs1v23EdrP8MctRnpqvGcy4raJYYI1sGNUy6oxSaxx6m4JRAK5ASI86LcGWUQAJYXJPc8fQ5do_ZeS_vkjBOOvVxAktYzdhuFs-JHn-778rvRR8FTPUIahaDNxylMBinksC6_4TFKVu1_qiykVirQ1brcazNdSQ82x8mcMKOTL2KVPvRFDqqlZT8ECKILlUWVXF5_d2hE1eXo9K9bSPCjejMFX54qaB5Evne-_zv9jkBRpNp4pMpEeHvib00oo_HK9CNJ4yzWOFFfh-HUC-x0tmwHYeDSMwG1xRSYSaaUPRJy6KSOxNkSeKfRtQ6e8A7-XNIU3aw-4k-xixB8qGVTUPpEgn2EECtD0SjNlbqXHllj0OiYvQc_XFoQpSLR2wEKeDj1Dtac0PYC01S_Ro5h4BTarJx3Xgp3B0MWKXX-0UlPHBebDntNoUVVfiWdVGZkus0c6v2jZx2ZHT5p955eK0EwwDaWVIW4pS4mOMvMcB1Ki7iwNJwNFtQZJyFWBM8EZB6ENZMu7e0zVmRmT5ZRizTo3XObl2CK6XiV88jTnG5ThOx49fHyg6RAfObgsV7A</t>
  </si>
  <si>
    <t xml:space="preserve">SECRETARÍA DISTRITAL DE CULTURA, RECREACIÓN Y DEPORTE </t>
  </si>
  <si>
    <t>362 Días</t>
  </si>
  <si>
    <t xml:space="preserve"> 17-02-2025</t>
  </si>
  <si>
    <t xml:space="preserve">Lab.Narp Engánchate con la cultura afro </t>
  </si>
  <si>
    <t>Lab.Indi Festival Cultural TRANS-AMAZONICAS</t>
  </si>
  <si>
    <t xml:space="preserve">Lab.Civ Salvando HUELLAS </t>
  </si>
  <si>
    <t>FDLM 322 2024</t>
  </si>
  <si>
    <t>PRESTAR LOS SERVICIOS PARA REALIZAR LA ATENCIÓN DE ANIMALES EN LA LOCALIDAD DE LOS MÁRTIRES.</t>
  </si>
  <si>
    <t>https://community.secop.gov.co/Public/Tendering/OpportunityDetail/Index?noticeUID=CO1.NTC.7115403&amp;isFromPublicArea=True&amp;isModal=False</t>
  </si>
  <si>
    <t>Lab.Jov Torneo juvenil “Los Mártires respira deporte”</t>
  </si>
  <si>
    <t>FDLM 323 2024</t>
  </si>
  <si>
    <t>CONTRATAR LA PRESTACIÓN DE SERVICIOS PARA LA REALIZACIÓN, COORDINACIÓN Y EJECUCIÓN DE LOS EVENTOS ARTÍSTICOS, CULTURALES, RECREO DEPORTIVOS Y JUEGOS DE LA LOCALIDAD DE LOS MÁRTIRES VINCULANDO A LOS HABITANTES DE LA LOCALIDAD EN EL MARCO DE LOS PROYECTOS 2075: RECREACIÓN Y DEPORTE PARA UNA VIDA MÁS SANA" Y 2070: "PROMOCIÓN DE LA DEMOCRACIA LOCAL POR MEDIO DEL ARTE Y LA CULTURA" DE CONFORMIDAD CON LOS ESTUDIOS PREVIOS Y DEMÁS DOCUMENTOS QUE HACEN PARTE INTEGRAL DEL PROCESO</t>
  </si>
  <si>
    <t>https://community.secop.gov.co/Public/Tendering/OpportunityDetail/Index?noticeUID=CO1.NTC.7095387&amp;isFromPublicArea=True&amp;isModal=False</t>
  </si>
  <si>
    <t>Fundación Social Colombia Activa - FUNACTIVA</t>
  </si>
  <si>
    <t>CARNAVAL POR LA VIDA</t>
  </si>
  <si>
    <t>Carnaval por la vida. Precarnaval</t>
  </si>
  <si>
    <t>Semana Futbolera Z14 2.0</t>
  </si>
  <si>
    <t>Desde chiquis con el ambiente</t>
  </si>
  <si>
    <t>FDLM 334 2024</t>
  </si>
  <si>
    <t>Prestar servicios para la implementación de procesos comunitarios de educación ambiental (PROCEDA), formación en acciones que promuevan cambios en la cultura ciudadana en separación en la fuente y reciclaje, las diferentes acciones de fomento a la agricultura urbana y las actividades de intervención de coberturas verdes, mantenimiento y plantación en la localidad de los Mártires.</t>
  </si>
  <si>
    <t>https://community.secop.gov.co/Public/Tendering/OpportunityDetail/Index?noticeUID=CO1.NTC.7244528&amp;isFromPublicArea=True&amp;isModal=False</t>
  </si>
  <si>
    <t>AGUAS DE BOGOTA S.A. E.S.P</t>
  </si>
  <si>
    <t xml:space="preserve">4 meses y 15 dias </t>
  </si>
  <si>
    <t xml:space="preserve">En ejecución </t>
  </si>
  <si>
    <t>Pase al tablero</t>
  </si>
  <si>
    <t>Lab.Jov Revindicando las voces de Mártires y su legado</t>
  </si>
  <si>
    <t>FDLM 344 2024</t>
  </si>
  <si>
    <t>Contratar la implementación y desarrollo de la metodología pedagógica a través de la planeación, organización, coordinación, y ejecución de las escuelas de formación artísticas, culturales y deportivas de la localidad de los mártires de conformidad con los estudios previos y demás documentos que hacen parte integral de este proceso, en el marco de los proyectos de inversión no. 2070 "promoción de la democracia local por medio del arte y la cultura" y 2075 "recreación y deporte para una vida más</t>
  </si>
  <si>
    <t>https://community.secop.gov.co/Public/Tendering/ContractNoticePhases/View?PPI=CO1.PPI.35718673&amp;isFromPublicArea=True&amp;isModal=False</t>
  </si>
  <si>
    <t>CONSORCIO DEPORTE Y CULTURA PARA MÁRTIRES 2024</t>
  </si>
  <si>
    <t>1 MES Y 19 DIAS</t>
  </si>
  <si>
    <t>Reactiva tu ciclo</t>
  </si>
  <si>
    <t>Escuela de arte Canitas bailarinas</t>
  </si>
  <si>
    <t>Lab.Civ Víctimas de Mártires construyendo Paz</t>
  </si>
  <si>
    <t>FDLM 345 2024</t>
  </si>
  <si>
    <t>Aunar esfuerzos técnicos, administrativos, jurídicos y financieros para la ejecución de los proyectos 2096 "Mártires participa y decide, 2080 paisaje urbano amigable y seguro, 2098 seguridad y justicia comunitaria y 2042 mártires territorio de paz y atención a las víctimas del conflicto armado en sus diferentes componentes y de acuerdo con los anexos técnicos y demás documentos complementarios.</t>
  </si>
  <si>
    <t>https://community.secop.gov.co/Public/Tendering/OpportunityDetail/Index?noticeUID=CO1.NTC.7263141&amp;isFromPublicArea=True&amp;isModal=False</t>
  </si>
  <si>
    <t>CORPORACIÓN PÚBLICA DE INNOVACIÓN EN TECNOLOGÍA- INNTIC.</t>
  </si>
  <si>
    <t xml:space="preserve">Suspendido </t>
  </si>
  <si>
    <t>VITUALIDAD CON EMPRENDIMIENTO</t>
  </si>
  <si>
    <t>NO APLICA</t>
  </si>
  <si>
    <t>46 dias</t>
  </si>
  <si>
    <t> Los Mártires avanza con las Tics “Colectivo la Estanzuela”</t>
  </si>
  <si>
    <t>CAJA DE HERRAMIENTAS PARA LA ATENCIÓN DE ESTUDIANTES CON DISCAPACIDAD</t>
  </si>
  <si>
    <t>Taller de justicia comunitaria 2.0</t>
  </si>
  <si>
    <t>Lab.Civ MUJERES Cuidémonos</t>
  </si>
  <si>
    <t>FDLM 347 2024</t>
  </si>
  <si>
    <t>Aunar esfuerzos y acciones tecnicas, metodologicas, administrativas, operativas, logisticas y financieras entre el Fondo de Desarrollo Local de los Martires y la CORPORACIÓN PUBLICA LATINOAMERICANA DE ENTIDADES DE CIENCIA, TECNOLOGIA E INNOVACION - KLUSTER LATAM para el diseño y desarrollo de estrategias destinadas a la ejecucion de los proyectos de personas con discapacidad y sus cuidadores, mujeres cuidadoras, disminucion de factores de riesgo frente al consumo de SPA y Martires libre de violencia</t>
  </si>
  <si>
    <t>https://community.secop.gov.co/Public/Tendering/OpportunityDetail/Index?noticeUID=CO1.NTC.7257908&amp;isFromPublicArea=True&amp;isModal=False</t>
  </si>
  <si>
    <t>Lab.Civ Mujeres formadas para transformar</t>
  </si>
  <si>
    <t>47 dias</t>
  </si>
  <si>
    <t>Lab.Civ En mártires las mujeres nos movilizamos en contra de la violencia.</t>
  </si>
  <si>
    <t>48 dias</t>
  </si>
  <si>
    <t>Lab.Civ MUJERES CUIDADORAS. UNIDAS DEJANDO HUELLAS</t>
  </si>
  <si>
    <t>49 dias</t>
  </si>
  <si>
    <t>Lab.Civ Por la paz y la memoria Ciudadanía participativa demujeres en sus diferencias y diversidades</t>
  </si>
  <si>
    <t>50 dias</t>
  </si>
  <si>
    <t xml:space="preserve">Lab.Civ Conociendo vidas para transformar </t>
  </si>
  <si>
    <t>51 dias</t>
  </si>
  <si>
    <t>Lab.Jov En defensa de las cuerpas</t>
  </si>
  <si>
    <t>14 meses</t>
  </si>
  <si>
    <t>52 dias</t>
  </si>
  <si>
    <t>EL ARTE SE TOMA LOS MARTIRES</t>
  </si>
  <si>
    <t>FDLM 252 2025</t>
  </si>
  <si>
    <t>Prestar los servicios para la realización, coordinación y ejecución de los</t>
  </si>
  <si>
    <t>Prestacion de Servicios</t>
  </si>
  <si>
    <t>https://community.secop.gov.co/Public/Tendering/OpportunityDetail/Index?noticeUID=CO1.NTC.8317882&amp;isFromPublicArea=True&amp;isModal=False</t>
  </si>
  <si>
    <t>COMERSCO S.A.S.</t>
  </si>
  <si>
    <t xml:space="preserve">ejecuccion </t>
  </si>
  <si>
    <t>APROVECHANDO EL AGUA LLUVIA</t>
  </si>
  <si>
    <t>FDLM 253 2025</t>
  </si>
  <si>
    <t>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DE LOS</t>
  </si>
  <si>
    <t>https://community.secop.gov.co/Public/Tendering/OpportunityDetail/Index?noticeUID=CO1.NTC.8359549&amp;isFromPublicArea=True&amp;isModal=False</t>
  </si>
  <si>
    <t>UT Martires Ambiental 2025</t>
  </si>
  <si>
    <t xml:space="preserve">mi huerta </t>
  </si>
  <si>
    <t>Mejorar conocimientos de la comunidad en separación de residuos y reciclaje para Bogotá sostenible</t>
  </si>
  <si>
    <t>DGral. Agricultura Urbana  Sembrando- Sueños</t>
  </si>
  <si>
    <t>Auxiliando a tu mascota</t>
  </si>
  <si>
    <t>FDLM 254 2025</t>
  </si>
  <si>
    <t>PRESTAR LOS SERVICIOS PARA REALIZAR LA ATENCIÓN DE</t>
  </si>
  <si>
    <t>https://community.secop.gov.co/Public/Tendering/OpportunityDetail/Index?noticeUID=CO1.NTC.8423177&amp;isFromPublicArea=True&amp;isModal=False</t>
  </si>
  <si>
    <t>IMPECOS S.A.S_x000D_</t>
  </si>
  <si>
    <t>DGral. Brigada para animales de campaña rescatados.</t>
  </si>
  <si>
    <t>DGral. Estirilizacion para la localidad de los martires</t>
  </si>
  <si>
    <t xml:space="preserve">Construyendo mentes y cuerpos sanos </t>
  </si>
  <si>
    <t>FDLM 256 2025</t>
  </si>
  <si>
    <t>PRESTACIÓN DE SERVICIOS PARA LA IMPLEMENTACIÓN DE ACCIONES DE PROMOCIÓN DE LA SALUD Y PREVENCIÓN DE LA ENFERMEDAD, ENFOCADAS EN SALUD MENTAL, SALUD SEXUAL Y REPRODUCTIVA, ATENCIÓN A PERSONAS CON DISCAPACIDAD Y SUS CUIDADORES, Y PREVENCIÓN DEL CONSUMO DE SUSTANCIAS PSICOACTIVAS (SPA), MEDIANTE EL DESARROLLO DE ACTIVIDADES COMPLEMENTARIAS Y ALTERNATIVAS DIRIGIDAS A LA POBLACIÓN DE LA LOCALIDAD DE LOS MÁRTIRES</t>
  </si>
  <si>
    <t>https://community.secop.gov.co/Public/Tendering/OpportunityDetail/Index?noticeUID=CO1.NTC.8392846&amp;isFromPublicArea=True&amp;isModal=False</t>
  </si>
  <si>
    <t>Fundación Foro Cívico</t>
  </si>
  <si>
    <t>37 dias</t>
  </si>
  <si>
    <t>Como mejorar la salud mental</t>
  </si>
  <si>
    <t>DGral. Holala lideres y lideresas de la localidad</t>
  </si>
  <si>
    <t>FDLM 262 2025</t>
  </si>
  <si>
    <t>“AUNAR ESFUERZOS TÉCNICOS, ADMINISTRATIVOS Y FINANCIEROS PARA PRESTAR SERVICIOS ENFOCADOS EN EL FORTALECIMIENTO DE ORGANIZACIONES SOCIALES, COMUNALES, INSTANCIAS DE PARTICIPACIÓN CIUDADANA Y CAPACITACIÓN EN PROCESOS DE FORMACIÓN PARA LA PARTICIPACIÓN INCIDENTE EN LA LOCALIDAD DE LOS MÁRTIRES”</t>
  </si>
  <si>
    <t>https://community.secop.gov.co/Public/Tendering/OpportunityDetail/Index?noticeUID=CO1.NTC.8529974&amp;isFromPublicArea=True&amp;isModal=False</t>
  </si>
  <si>
    <t xml:space="preserve">Instituto Distrital de la Participación y Acción Comunal (IDPAC) </t>
  </si>
  <si>
    <t>A la fecha no cuenta con acta de inicio, toda vez que el aliado IDPAC no cuenta con concepto faborable de la Secretaria de Planeación y Hacienda para suscribir acta de inicio.</t>
  </si>
  <si>
    <t>Firmado</t>
  </si>
  <si>
    <t>DDifJuv. Toma cultural por los Mártires</t>
  </si>
  <si>
    <t>DDifLGBTIQ. Fortalecimiento Organizaciones Sector LGBTI</t>
  </si>
  <si>
    <t>DDifMujer. Martires con Voz de Mujer</t>
  </si>
  <si>
    <t>Formación y construcción de la memoria en la cultura de las mujeres negras</t>
  </si>
  <si>
    <t>FDLM 263 2025</t>
  </si>
  <si>
    <t>PRESTAR LOS SERVICIOS PARA ADELANTAR LAS ACCIONES DE</t>
  </si>
  <si>
    <t>https://community.secop.gov.co/Public/Tendering/OpportunityDetail/Index?noticeUID=CO1.NTC.8445063&amp;isFromPublicArea=True&amp;isModal=False</t>
  </si>
  <si>
    <t>CONSORCIO SGI</t>
  </si>
  <si>
    <t>Construyamos memoria y paz</t>
  </si>
  <si>
    <t>DGral. Escuela integral de paz con futuro</t>
  </si>
  <si>
    <t>DGral. Intercambios de experiencias y vivencias en el marco de la paz y la reconciliacion.</t>
  </si>
  <si>
    <t>Mártires se recrea y culturiza sobre las personas mayores</t>
  </si>
  <si>
    <t>FDLM 264 2025</t>
  </si>
  <si>
    <t>PRESTACIÓN DE SERVICIOS PARA LA REALIZACIÓN, COORDINACIÓN Y EJECUCIÓN DE LOS EVENTOS RECREO-DEPORTIVOS COMUNITARIOS, LA IMPLEMENTACIÓN DE LAS ESCUELAS DEPORTIVAS Y RECREATIVAS, LA ENTREGA DE BENEFICIOS ECONÓMICOS A COLECTIVOS U ORGANIZACIONES RECREO DEPORTIVAS QUE IMPLEMENTAN INICIATIVAS DE CARÁCTER BARRIAL Y LA ENTREGA DE DOTACIONES DEPORTIVAS DE LA LOCALIDAD EN EL MARCO DEL PROYECTO 2771 MÁRTIRES AVANZA POR EL DEPORTE</t>
  </si>
  <si>
    <t xml:space="preserve">Prestacion de Servicios </t>
  </si>
  <si>
    <t>https://community.secop.gov.co/Public/Tendering/OpportunityDetail/Index?noticeUID=CO1.NTC.8422142&amp;isFromPublicArea=True&amp;isModal=False</t>
  </si>
  <si>
    <t>13.55%</t>
  </si>
  <si>
    <t>Martires se la juega por el deporte.</t>
  </si>
  <si>
    <t>https://community.secop.gov.co/Public/Tendering/OpportunityDetail/Index?noticeUID=CO1.NTC.8422142&amp;isFromPublicArea=True&amp;isModal=F</t>
  </si>
  <si>
    <t>Multi deportivo colegio Eduardo santos</t>
  </si>
  <si>
    <t>AJEDREZ DEPORTIVO MÁRTIRES</t>
  </si>
  <si>
    <t xml:space="preserve">DGral. Laboratorio Artistico deportivo </t>
  </si>
  <si>
    <t>DDifJuv. Juego de la juventud martirense</t>
  </si>
  <si>
    <t>DDifEtnico. Revitalizacion de los juegos ancestrales Indigenas en la localidad los Martires.</t>
  </si>
  <si>
    <t xml:space="preserve">DDifEtnico. Propuesta: olimpiadas deportivas de las comunidades Negras/afrocolombianas </t>
  </si>
  <si>
    <t xml:space="preserve">Tradición y sabor </t>
  </si>
  <si>
    <t>FDLM 328 2025</t>
  </si>
  <si>
    <t>PRESTACIÓN DE SERVICIOS PARA DISEÑAR, IMPLEMENTAR Y ACOMPAÑAR ESTRATEGIAS QUE IMPULSEN LA TRANSFORMACIÓN EMPRESARIAL, EL DESARROLLO DE HABILIDADES COMPETITIVAS CONTEMPLANDO PROCESOS FORMATIVOS Y DE APOYO ECONÓMICO, ASÍ COMO LA PROMOCIÓN DEL TURISMO COMO ESTRATEGIA DE DINAMIZACIÓN ECONÓMICA Y REDUCCIÓN DE BRECHAS SOCIALES EN EL TERRITORIO DE LA LOCALIDAD DE LOS MÁRTIRES</t>
  </si>
  <si>
    <t>https://community.secop.gov.co/Public/Tendering/OpportunityDetail/Index?noticeUID=CO1.NTC.8859474&amp;isFromPublicArea=True&amp;isModal=False</t>
  </si>
  <si>
    <t>Consorcio Proyectos Ambientales y Sociales</t>
  </si>
  <si>
    <t xml:space="preserve">9 meses </t>
  </si>
  <si>
    <t>Manos Creadoras</t>
  </si>
  <si>
    <t>Los Mártires Crece - Plan Integral de Reactivación y Desarrollo Económico Local.</t>
  </si>
  <si>
    <t>Desarrollo integral para la empleabilidad: Capacidades técnicas y blandas</t>
  </si>
  <si>
    <t>DDifLGBTIQ. Cualificando tu perfil profesional sector LGBTI</t>
  </si>
  <si>
    <t xml:space="preserve">Empoderamiento político de las mujeres </t>
  </si>
  <si>
    <t>FDLM 330 2025</t>
  </si>
  <si>
    <t>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</si>
  <si>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https://community.secop.gov.co/Public/Tendering/OpportunityDetail/Index?noticeUID=CO1.NTC.8858886&amp;isFromPublicArea=True&amp;isModal=False</t>
  </si>
  <si>
    <t>PACTO POR LA SANA CONVIVENCIA EN LA PROPIEDAD HORIZONTAL</t>
  </si>
  <si>
    <t>Mecanismos Alternativos de Solución de Conflictos - MASC</t>
  </si>
  <si>
    <t>No supongas, preguntame</t>
  </si>
  <si>
    <t>DDifMujer. Martires viva y segura</t>
  </si>
  <si>
    <t>FDLM 334 2025</t>
  </si>
  <si>
    <t>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 violencia contra las mujeres</t>
  </si>
  <si>
    <t>https://community.secop.gov.co/Public/Tendering/OpportunityDetail/Index?noticeUID=CO1.NTC.8780994&amp;isFromPublicArea=True&amp;isModal=False</t>
  </si>
  <si>
    <t>Consorcio Desarrollo Social</t>
  </si>
  <si>
    <t xml:space="preserve">EJECUCCION </t>
  </si>
  <si>
    <t>DDifMujer. Cuidame para cuidar</t>
  </si>
  <si>
    <t>DDifMujer. Del dicho al hecho de la participacion al trabajo digno</t>
  </si>
  <si>
    <t>Sin basura con seguridad</t>
  </si>
  <si>
    <t>FDLM 342 2025</t>
  </si>
  <si>
    <t>PRESTAR LOS SERVICIOS PARA LA EJECUCION DE ACTIVIDADES DE PROMOCION Y PARTICIPACION EN EL TERRITORIO, QUE PROPENDAN POR ACUERDOS PARA EL BUEN USO Y APROVECHAMIENTO EN EL ESPACIO PUBLICO</t>
  </si>
  <si>
    <t>https://community.secop.gov.co/Public/Tendering/OpportunityDetail/Index?noticeUID=CO1.NTC.8943934&amp;isFromPublicArea=True&amp;isModal=False</t>
  </si>
  <si>
    <t>CORPORACIÓN RCP</t>
  </si>
  <si>
    <t xml:space="preserve">EN EJECIÓN </t>
  </si>
  <si>
    <t>yo embellezco mi parque favorito</t>
  </si>
  <si>
    <t>DGral. Impulso participativos para fortalecer talentos.</t>
  </si>
  <si>
    <t>FDLM 385 2025</t>
  </si>
  <si>
    <t>ADQUIRIR ELEMENTOS PARA LA DOTACIÓN DE LAS UNIDADES OPERATIVAS DE SERVICIOS SOCIALES A CARGO DE LA SECRETARÍA DE INTEGRACIÓN SOCIAL DE LA LOCALIDAD DE LOS MÁRTIRES.</t>
  </si>
  <si>
    <t>https://community.secop.gov.co/Public/Tendering/OpportunityDetail/Index?noticeUID=CO1.NTC.9208037&amp;isFromPublicArea=True&amp;isModal=False</t>
  </si>
  <si>
    <t>Grupo Empresarial Sacsu Sas</t>
  </si>
  <si>
    <t>DGral. Bienestar para los ciudadanos habitantes de calle.</t>
  </si>
  <si>
    <t>DGral. El CDC aprender aprendiendo logrando sueños y metas</t>
  </si>
  <si>
    <t xml:space="preserve">DGral. New  Home </t>
  </si>
  <si>
    <t>FDLM 391 2025</t>
  </si>
  <si>
    <t>CONTRATAR A MONTO AGOTABLE CON PRECIOS UNITARIOS FIJOS LA INTERVENCION Y/O ADECUACION Y/O MEJORAMIENTO DE LAS UNIDADES OPERATIVAS DE SERVICIOS SOCIALES EN LA LOCALIDAD DE LOS MARTIRES, BOGOTA D.C</t>
  </si>
  <si>
    <t>Contrato de Obra Publica</t>
  </si>
  <si>
    <t>https://community.secop.gov.co/Public/Tendering/OpportunityDetail/Index?noticeUID=CO1.NTC.9303353&amp;isFromPublicArea=True&amp;isModal=False</t>
  </si>
  <si>
    <t>Consorcio Unidades Operativas</t>
  </si>
  <si>
    <t>120 dias</t>
  </si>
  <si>
    <t>DGral. Creando Sonrisas en los espacios para grandes sueños.</t>
  </si>
  <si>
    <t>DGral. Adecuacion y mantenimiento locativo par centro crecer los martires.</t>
  </si>
  <si>
    <t>Conociendo la historia de Los Martires, Tú localidad.</t>
  </si>
  <si>
    <t>FDLM 680 2025</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</si>
  <si>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</si>
  <si>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t>
  </si>
  <si>
    <t>Secretaria de Cultura</t>
  </si>
  <si>
    <t xml:space="preserve">380 DIAS </t>
  </si>
  <si>
    <t>UNIDOS POR LA COMUNICACION Y LA CULTURA DE LOS MARTIRES</t>
  </si>
  <si>
    <t>Melodias y mezclas de Los Martires</t>
  </si>
  <si>
    <t>DDifJuv. Gira artistica con martires</t>
  </si>
  <si>
    <t>DDifLGBTIQ. Festival de las artes diversas martires</t>
  </si>
  <si>
    <t>LOS MARTIRES LLENO DE COLOR</t>
  </si>
  <si>
    <t>Por definir</t>
  </si>
  <si>
    <t xml:space="preserve">Debido a condiciones tecnicas de las propuestas se realizará su procesos de materializacion y formulacion durante la vigencia 2026. </t>
  </si>
  <si>
    <t>por definir</t>
  </si>
  <si>
    <t xml:space="preserve">Innovación Digital </t>
  </si>
  <si>
    <t xml:space="preserve">DDifJuv. Capacitación y certificacion en artes digitales </t>
  </si>
  <si>
    <t>recursos propios</t>
  </si>
  <si>
    <t>Realizar jornadas de esterilización y atención médico veterinaria en La Estrella del Sur</t>
  </si>
  <si>
    <t>MUSIFERIA CIUDAD BOLIVAR</t>
  </si>
  <si>
    <t>Abuelos en vida</t>
  </si>
  <si>
    <t>Mujeres empoderadas en derechos</t>
  </si>
  <si>
    <t>Mujeres empoderadas, incidentes y representativas</t>
  </si>
  <si>
    <t>UN ESPACIO SEGURO PARA LAS MUJERES</t>
  </si>
  <si>
    <t>Basta ya! Rompiendo esquemas contra el feminicidio</t>
  </si>
  <si>
    <t>Octavo Festival de Gospel de Ciudad Bolívar</t>
  </si>
  <si>
    <t>Escuela de Formación Musical del Colegio Acacia II</t>
  </si>
  <si>
    <t>Salvar nuestras mascotas</t>
  </si>
  <si>
    <t>Tejiendo autocuidado</t>
  </si>
  <si>
    <t>Todos merecemos amor</t>
  </si>
  <si>
    <t>Centros de atención móvil</t>
  </si>
  <si>
    <t>Rescatando sus peluditos</t>
  </si>
  <si>
    <t>Encuentro Recretivo y Cultural del adulto mayor  a traves torneo de juegos tradicionales</t>
  </si>
  <si>
    <t xml:space="preserve">Lab.Rur Futuro libre de conflicto </t>
  </si>
  <si>
    <t>Ciudadanía activa por una vida libre de violencias para las mujeres</t>
  </si>
  <si>
    <t>Formando Personas Mayores</t>
  </si>
  <si>
    <t>Red de Mujeres construyendo un mejor futuro</t>
  </si>
  <si>
    <t xml:space="preserve">Lab.Rur Solución de conflictos en los colegios en la ruralidad </t>
  </si>
  <si>
    <t>FERIAS DE FAMILIAS ACACIANAS</t>
  </si>
  <si>
    <t>futbol para los mas pequeños</t>
  </si>
  <si>
    <t>se un “reciclaheroe”</t>
  </si>
  <si>
    <t>Fortaleciendo la seguridad</t>
  </si>
  <si>
    <t>Los cerros se visten de cultura</t>
  </si>
  <si>
    <t>Ciudad Bolívar Music -Culture Booking</t>
  </si>
  <si>
    <t>Sabios y sabias por Ciudad Bolívar</t>
  </si>
  <si>
    <t>Escuelas deportivas para todos en las 8 UPZs</t>
  </si>
  <si>
    <t>Recuperación ambiental de los cuerpos de agua de la quebrada limas</t>
  </si>
  <si>
    <t>espacios mas bonitos para nuestra comunidad</t>
  </si>
  <si>
    <t>CUIDADORAS FELICES EMPRENDIENDO EN CIUDAD BOLIVAR</t>
  </si>
  <si>
    <t>FORMACIÓN COMUNAL</t>
  </si>
  <si>
    <t>Para las mujeres, olvida el pasado y representa el futuro</t>
  </si>
  <si>
    <t>COMPARTIR 2.0 EXPRESATE PARA CAMBIAR EL MUNDO</t>
  </si>
  <si>
    <t>Formación integral a líderes de comunales  y sociales de acuerdo a la ley 2166 del 2021</t>
  </si>
  <si>
    <t>Lab.Civ Feria campesina para la reconciliación y la activación de la economía en Ciudad Bolívar</t>
  </si>
  <si>
    <t xml:space="preserve">Lab.Rur Laboratorio de optimización de recursos naturales </t>
  </si>
  <si>
    <t>Lab.Rur Red agricola vereda Santa Barbara</t>
  </si>
  <si>
    <t>Lab.Rur Fortalecimiento de emprendimientos productivos ambiental cultural y comercial del grupo Arte</t>
  </si>
  <si>
    <t xml:space="preserve">Lab.Rur Ordeñando Con las mujeres vereda las mercedes </t>
  </si>
  <si>
    <t>Fortalecemos la participación de la ciudadanía de Ciudad Bolivar</t>
  </si>
  <si>
    <t>Fortaleciendo los derechos y la liberta religiosa</t>
  </si>
  <si>
    <t>Lab.Rur Mi casa una escuela de formación para ser libres de violencia</t>
  </si>
  <si>
    <t xml:space="preserve">Lab.Jov Aprende un presente y goza un futuro </t>
  </si>
  <si>
    <t xml:space="preserve">Lab.Rur La ruralidad de Ciudad Bolívar con liderazgo empoderamiento y sentido de pertenencia </t>
  </si>
  <si>
    <t xml:space="preserve">Lab.Jov Festival del cuidado animal </t>
  </si>
  <si>
    <t xml:space="preserve">Lab.Jov Huertas productivas y sostenibles </t>
  </si>
  <si>
    <t xml:space="preserve">Lab.Jov Formando talentos en lo alto </t>
  </si>
  <si>
    <t xml:space="preserve">Lab.Jov Muestra cultural juvenil Ciudad Bolívar </t>
  </si>
  <si>
    <t>"Lab.Jov Recorriendo nuestra montaña  "</t>
  </si>
  <si>
    <t xml:space="preserve">Lab.Jov Súmate al deporte en Ciudad Bolívar </t>
  </si>
  <si>
    <t xml:space="preserve">Lab.Jov Festival volviendo a la niñez </t>
  </si>
  <si>
    <t>Lab.Rur Fortalecimiento y comercialización de productos de unidad productiva enfocados en productos carnicos</t>
  </si>
  <si>
    <t>Lab.Rur Fortalecimiento técnico tecnológico y comercial de las unidades productivas agropecuarias</t>
  </si>
  <si>
    <t>Lab.Rur Fortalecimiento en unidades productivas para Quiba alta</t>
  </si>
  <si>
    <t>Lab.Rur Ruralidad sin violencia hacia las mujeres</t>
  </si>
  <si>
    <t xml:space="preserve">Lab.Rur Festival de la mujer rural </t>
  </si>
  <si>
    <t xml:space="preserve">Lab.Rur Juntas en acción por el progreso de la ruralidad de Ciudad Bolívar </t>
  </si>
  <si>
    <t xml:space="preserve">Lab.Jov Brillando con el arte fortaleciendo nuestras organizaciones </t>
  </si>
  <si>
    <t>Lab.Rur Juegos comunitario rurales</t>
  </si>
  <si>
    <t>Lab.Rur Fortalecimiento al deporte rural por medio de las EFD</t>
  </si>
  <si>
    <t>Lab.Jov Carnaval por la paz</t>
  </si>
  <si>
    <t>Lab.Civ Por un empoderamiento territorial hacia La Paz total</t>
  </si>
  <si>
    <t xml:space="preserve">Lab.Jov Juntanza por una Vida libre de violencia para los jóvenes </t>
  </si>
  <si>
    <t xml:space="preserve">Lab.Rur Justicia rural Ciudad Bolívar </t>
  </si>
  <si>
    <t xml:space="preserve">Lab.Rur Unidos todos Por una buena justicia </t>
  </si>
  <si>
    <t>Lab.Rur Transformación de cultivos ancestrales y tradicionales de la ruralidad de Ciudad Bolívar</t>
  </si>
  <si>
    <t xml:space="preserve">Lab.Rur Ciudad Bolívar ese arte rural </t>
  </si>
  <si>
    <t>Lab.Rur Bailando por nuestra cultura campesina</t>
  </si>
  <si>
    <t xml:space="preserve">Lab.Rur FITECA - COLOMBIA </t>
  </si>
  <si>
    <t xml:space="preserve">Lab.Rur Promoción de la red de emergencias Campesinas CB </t>
  </si>
  <si>
    <t xml:space="preserve">Lab.Rur Red ambiental campesina </t>
  </si>
  <si>
    <t>Lab.Jov Genealogias de las mujeres lideresas de Ciudad Bolívar</t>
  </si>
  <si>
    <t xml:space="preserve">Lab.Jov Familias transformadoras de historia </t>
  </si>
  <si>
    <t xml:space="preserve">Lab.Rur Arte terapia para cuidadoras rurales </t>
  </si>
  <si>
    <t>Lab.Jov UBUNTU en el ser y en el hacer</t>
  </si>
  <si>
    <t xml:space="preserve">Lab.Indi Fortalecimiento mesa local indígena Ciudad Bolívar </t>
  </si>
  <si>
    <t>Lab.Indi Conmemorando la historia de los uso y costumbres de los pueblos indígenas de Ciudad Bolívar</t>
  </si>
  <si>
    <t xml:space="preserve">Lab.Narp Día del artista local negro afrocolombiano en Ciudad Bolívar </t>
  </si>
  <si>
    <t xml:space="preserve">Lab.Narp Peña artística para el fortalecimiento de organizaciones sociales negras y afrocolombianos </t>
  </si>
  <si>
    <t>Dotación de elmentos fundación casa dorada</t>
  </si>
  <si>
    <t>Esterilización Total Canina</t>
  </si>
  <si>
    <t xml:space="preserve">Mujeres Protegiendo vidas con IA </t>
  </si>
  <si>
    <t>Niños, niñas y adolescentes construyen una localidad para vivir sin miedo</t>
  </si>
  <si>
    <t>Fortalecimiento a la participación incidente de las organizaciones sociales de Ciudad Bolívar</t>
  </si>
  <si>
    <t>Fortaleciendo Capacidades para el Empleo: Habilidades Técnicas y Blandas</t>
  </si>
  <si>
    <t>"Mujeres en Acción: Empoderamiento y Liderazgo en Ciudad Bolívar"</t>
  </si>
  <si>
    <t>I LOVE Ciudad Bolívar</t>
  </si>
  <si>
    <t>Salud Animal para Todos: Brigadas y Urgencias Veterinarias en Ciudad Bolívar</t>
  </si>
  <si>
    <t xml:space="preserve">“eco-experiencias, rutas de vida “Turismo ambiental, comunitario, solidario y productivo </t>
  </si>
  <si>
    <t>Cuidemos Juntos: Transformando Vidas, Protegiendo a los Animales</t>
  </si>
  <si>
    <t>III Festival Ciudad Bolivar Danza “De Jolgorio, Topamientos y Juntanzas”</t>
  </si>
  <si>
    <t>Agenciamiento Social Dancístico para Ciudad Bolivar</t>
  </si>
  <si>
    <t>Mejorar la calidad de vida para la persona mayor del centro dia Sierra Morena</t>
  </si>
  <si>
    <t>Segunda Feria de Familias Acacianas</t>
  </si>
  <si>
    <t xml:space="preserve">Basta de excusas, Mujeres movilicémonos por nuestros derechos </t>
  </si>
  <si>
    <t>Ondas de convivencia</t>
  </si>
  <si>
    <t xml:space="preserve">Corredores Comunitarios Protectores de vida- Mi bario me cuida </t>
  </si>
  <si>
    <t xml:space="preserve">Cuidadoras empoderadas mejorando su calidad de vida. </t>
  </si>
  <si>
    <t>Estaciones de Respiro en Ciudad Bolívar: Un Camino Hacia el Bienestar para las Cuidadoras</t>
  </si>
  <si>
    <t>Mujeres Tejiendo Redes de Vida porque quiero, puedo y me lo merezco.</t>
  </si>
  <si>
    <t xml:space="preserve">¡ a parchARTE !   </t>
  </si>
  <si>
    <t>Salud mental desde de la medicina ancestral afrocolombiana</t>
  </si>
  <si>
    <t xml:space="preserve">estas canas aun son útiles </t>
  </si>
  <si>
    <t>Fortalecimiento al Comité para la Libertad Religiosa, Culto y Conciencia de Cuidad Bolívar</t>
  </si>
  <si>
    <t>Ciudad Bolívar respira Fútbol</t>
  </si>
  <si>
    <t>Acciones para la promoción y la atención de la salud mental</t>
  </si>
  <si>
    <t xml:space="preserve">UN ESPACIO BONITO Y ARMÓNICO PARA LOS COMUNALES </t>
  </si>
  <si>
    <t xml:space="preserve">Fortalecimiento SAE  niñez  </t>
  </si>
  <si>
    <t xml:space="preserve">Vientres de vida- restaurando nuestros nacederos de quebradas en C.B </t>
  </si>
  <si>
    <t>LAS VICTIMAS DEL CONFLICTO ARMADO,  SIEMPRE VIVIREMOS EN LAS MEMORIAS DE CIUDAD BOLIVAR</t>
  </si>
  <si>
    <t>Dotarnos para servir</t>
  </si>
  <si>
    <t xml:space="preserve">Capacitación comunal y social  </t>
  </si>
  <si>
    <t>EVENTOS CULTURALES Y DEPORTIVOS PARA LAS 222 JUNTAS</t>
  </si>
  <si>
    <t>Recreación y Deporte para la Persona Mayor</t>
  </si>
  <si>
    <t>Entre Ruedas MTB-RUTA</t>
  </si>
  <si>
    <t>Concientización sobre Residuos Sólidos con Payasos y batucada o Papayera</t>
  </si>
  <si>
    <t>FORTALECER LOS PROCESOS ORGANIZATIVOS COMUNALES</t>
  </si>
  <si>
    <t>SEMBRANDO OPORTUNIDADES, COSECHANDO FRUTOS DE PAZ</t>
  </si>
  <si>
    <t xml:space="preserve">LA PALABRA DE LAS VICTIMAS: UN PROCESO DE PARTICIPACIÓN PARA LA PAZ </t>
  </si>
  <si>
    <t>Raíces y semillas</t>
  </si>
  <si>
    <t>Dotación de patinetas skateboard, bicicletas y patines.</t>
  </si>
  <si>
    <t>Festival de la bicicleta</t>
  </si>
  <si>
    <t>DDifRur. El espacio rural dandola toda por nuestros animales</t>
  </si>
  <si>
    <t>DDifJuv. Recuperadores o recuperadores</t>
  </si>
  <si>
    <t xml:space="preserve">DDifRur. Activate y recreate en la ruralidad </t>
  </si>
  <si>
    <t xml:space="preserve">DDifJuv. Escuela  itinertante de organizaciones sociales para la transformacion social </t>
  </si>
  <si>
    <t xml:space="preserve">DDifRur. Escuela rural que transforma las veredas de Ciudad Bolivar </t>
  </si>
  <si>
    <t>DDifLGBTIQ. Fortalecimiento a organizaciones LGBTI que trabajen en la prevención de violencias</t>
  </si>
  <si>
    <t>DDifLGBTIQ. Procesos de formación en diversidad sexual en la localidad</t>
  </si>
  <si>
    <t>DDifLGBTIQ. Escuela “yo sé de diversidad"</t>
  </si>
  <si>
    <t>DDifRur. Apoyando la productividad rural de Ciudad Bolivar</t>
  </si>
  <si>
    <t xml:space="preserve">DDifRur. Agua para todos, proyecto de fortalecimiento acueducto rural para Ciudad Bolivar </t>
  </si>
  <si>
    <t>DDifRur. Ciudad Bolívar cerrando las brechas digitales y conectando la comunidad</t>
  </si>
  <si>
    <t>DDifRur. Ciudad Bolívar con inclusión, conectividad, participación e impacto social.</t>
  </si>
  <si>
    <t>DDifEtnico. Autonomía económica de las comunidades afrocolombianas de Ciudad Bolivar</t>
  </si>
  <si>
    <t>DDifEtnico. Comercialización y emprendimientos de pueblos indígenas de la mesa indígena</t>
  </si>
  <si>
    <t>DDifJuv. Paraíso, jóvenes proyectos hacia el futuro</t>
  </si>
  <si>
    <t>DDifRur. Adecuación Jardines infantiles Arborizadora Alta y Aliso de Mochuelo</t>
  </si>
  <si>
    <t xml:space="preserve">DDifLGBTIQ. Mejora de CDC Arborizadora Alta </t>
  </si>
  <si>
    <t>DDifJuv. Adecuación de nuestros centros crecer de Ciudad Bolívar</t>
  </si>
  <si>
    <t xml:space="preserve">
UT LOGISTICA DEPORTIVA
C I WARRIORS COMPANY SAS "
UT LOGISTICA DEPORTIVA
C I WARRIORS COMPANY SAS</t>
  </si>
  <si>
    <t xml:space="preserve">
$ 4.356.382.932
$ 4.771.792.287
 </t>
  </si>
  <si>
    <t>368-2025
381-2025
383-2025
384-2025
392-2025
395-2025
473-2025</t>
  </si>
  <si>
    <t>PRESTAR SERVICIOS PROFESIONALES PARA LA EJECUCIÓN Y SEGUIMIENTO DE LAS ACTIVIDADES DE DEMOCRACIA DELIBERATIVA Y PARTICIPACIÓN INCIDENTE EN EL MARCO DEL PROYECTO DE INVERSIÓN 2853 "PARTICIPACIÓN INCIDENTE PARA QUE BOSA RECUPERE LA CONFIANZA Y CAMINE SEGURA SIGUIENDO LOS LINEAMIENTOS, PROCEDIMIENTOS Y NORMATIVIDAD VIGENTE</t>
  </si>
  <si>
    <t>48000000
40000000
40000000
40000000
40000000
40000000</t>
  </si>
  <si>
    <t xml:space="preserve">https://community.secop.gov.co/Public/Tendering/OpportunityDetail/Index?noticeUID=CO1.NTC.8000418&amp;isFromPublicArea=True&amp;isModal=true&amp;asPopupView=true
https://community.secop.gov.co/Public/Tendering/OpportunityDetail/Index?noticeUID=CO1.NTC.8018511&amp;isFromPublicArea=True&amp;isModal=true&amp;asPopupView=true
</t>
  </si>
  <si>
    <t xml:space="preserve">Catherine Saldarriaga Villamil
NORBEY HUMBERTO RUIZ DIAZ
Erika Julieth Renteria Garcia
Juan Carlos Moreno
Jhon fredy Rodriguez
Carlos Alfonso Rodriguez
</t>
  </si>
  <si>
    <t>04/21/2025</t>
  </si>
  <si>
    <t>Desarrollar procesos de formación, fortalecimiento y acompañamiento integral dirigidos a los sectores productivos, turísticos y de capital de trabajo de la localidad de bosa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</si>
</sst>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6" formatCode="&quot;$&quot;\ #,##0;[Red]\-&quot;$&quot;\ #,##0"/>
    <numFmt numFmtId="8" formatCode="&quot;$&quot;\ #,##0.00;[Red]\-&quot;$&quot;\ #,##0.00"/>
    <numFmt numFmtId="44" formatCode="_-&quot;$&quot;\ * #,##0.00_-;\-&quot;$&quot;\ * #,##0.00_-;_-&quot;$&quot;\ * &quot;-&quot;??_-;_-@_-"/>
    <numFmt numFmtId="164" formatCode="_-&quot;$&quot;\ * #,##0.00_-;\-&quot;$&quot;\ * #,##0.00_-;_-&quot;$&quot;\ * &quot;-&quot;??_-;_-@"/>
    <numFmt numFmtId="165" formatCode="_-[$$-240A]\ * #,##0_-;\-[$$-240A]\ * #,##0_-;_-[$$-240A]\ * &quot;-&quot;??_-;_-@"/>
    <numFmt numFmtId="166" formatCode="_-[$$-240A]\ * #,##0.00_-;\-[$$-240A]\ * #,##0.00_-;_-[$$-240A]\ * &quot;-&quot;??_-;_-@"/>
    <numFmt numFmtId="167" formatCode="d/m/yyyy"/>
    <numFmt numFmtId="168" formatCode="&quot;$&quot;#,##0"/>
    <numFmt numFmtId="169" formatCode="&quot;$&quot;\ #,##0"/>
    <numFmt numFmtId="170" formatCode="_-&quot;$&quot;\ * #,##0_-;\-&quot;$&quot;\ * #,##0_-;_-&quot;$&quot;\ * &quot;-&quot;??_-;_-@_-"/>
    <numFmt numFmtId="171" formatCode="_-[$$-240A]\ * #,##0.00_-;\-[$$-240A]\ * #,##0.00_-;_-[$$-240A]\ * &quot;-&quot;??_-;_-@_-"/>
    <numFmt numFmtId="172" formatCode="_-[$$-409]* #,##0.00_ ;_-[$$-409]* \-#,##0.00\ ;_-[$$-409]* &quot;-&quot;??_ ;_-@_ "/>
    <numFmt numFmtId="173" formatCode="#,##0.00\ &quot;€&quot;"/>
    <numFmt numFmtId="174" formatCode="_-[$$-240A]\ * #,##0_-;\-[$$-240A]\ * #,##0_-;_-[$$-240A]\ * &quot;-&quot;??_-;_-@_-"/>
    <numFmt numFmtId="175" formatCode="_-[$$-409]* #,##0_ ;_-[$$-409]* \-#,##0\ ;_-[$$-409]* &quot;-&quot;??_ ;_-@_ "/>
    <numFmt numFmtId="176" formatCode="_-[$$-240A]\ * #,##0_-;\-[$$-240A]\ * #,##0_-;_-[$$-240A]\ * &quot;-&quot;_-;_-@_-"/>
  </numFmts>
  <fonts count="107" x14ac:knownFonts="1">
    <font>
      <sz val="11"/>
      <color theme="1"/>
      <name val="Aptos Narrow"/>
      <scheme val="minor"/>
    </font>
    <font>
      <sz val="11"/>
      <color theme="1"/>
      <name val="Aptos Narrow"/>
      <family val="2"/>
      <scheme val="minor"/>
    </font>
    <font>
      <sz val="11"/>
      <name val="Aptos Narrow"/>
      <family val="2"/>
    </font>
    <font>
      <sz val="10"/>
      <name val="Garamond"/>
      <family val="1"/>
    </font>
    <font>
      <sz val="10"/>
      <name val="Aptos Narrow"/>
      <family val="2"/>
    </font>
    <font>
      <sz val="9"/>
      <color theme="1"/>
      <name val="Garamond"/>
      <family val="1"/>
    </font>
    <font>
      <sz val="9"/>
      <color rgb="FFFF0000"/>
      <name val="Garamond"/>
      <family val="1"/>
    </font>
    <font>
      <sz val="9"/>
      <color rgb="FF000000"/>
      <name val="Garamond"/>
      <family val="1"/>
    </font>
    <font>
      <u/>
      <sz val="11"/>
      <color theme="10"/>
      <name val="Garamond"/>
      <family val="1"/>
    </font>
    <font>
      <sz val="10"/>
      <color rgb="FF000000"/>
      <name val="Calibri"/>
      <family val="2"/>
    </font>
    <font>
      <sz val="11"/>
      <color theme="1"/>
      <name val="Aptos Narrow"/>
      <family val="2"/>
    </font>
    <font>
      <b/>
      <sz val="9"/>
      <color theme="0"/>
      <name val="Garamond"/>
      <family val="1"/>
    </font>
    <font>
      <b/>
      <sz val="9"/>
      <color rgb="FFFF0000"/>
      <name val="Garamond"/>
      <family val="1"/>
    </font>
    <font>
      <b/>
      <sz val="11"/>
      <color theme="1"/>
      <name val="Aptos Narrow"/>
      <family val="2"/>
    </font>
    <font>
      <b/>
      <u/>
      <sz val="9"/>
      <color theme="0"/>
      <name val="Garamond"/>
      <family val="1"/>
    </font>
    <font>
      <b/>
      <sz val="9"/>
      <color theme="1"/>
      <name val="Garamond"/>
      <family val="1"/>
    </font>
    <font>
      <u/>
      <sz val="9"/>
      <color theme="0"/>
      <name val="Garamond"/>
      <family val="1"/>
    </font>
    <font>
      <b/>
      <sz val="11"/>
      <color theme="0"/>
      <name val="Garamond"/>
      <family val="1"/>
    </font>
    <font>
      <sz val="11"/>
      <color theme="1"/>
      <name val="Garamond"/>
      <family val="1"/>
    </font>
    <font>
      <u/>
      <sz val="9"/>
      <color rgb="FF0563C1"/>
      <name val="Garamond"/>
      <family val="1"/>
    </font>
    <font>
      <sz val="9"/>
      <color theme="0"/>
      <name val="Garamond"/>
      <family val="1"/>
    </font>
    <font>
      <sz val="11"/>
      <color rgb="FF000000"/>
      <name val="Garamond"/>
      <family val="1"/>
    </font>
    <font>
      <b/>
      <sz val="11"/>
      <color theme="1"/>
      <name val="Garamond"/>
      <family val="1"/>
    </font>
    <font>
      <sz val="9"/>
      <color rgb="FF000000"/>
      <name val="Calibri"/>
      <family val="2"/>
    </font>
    <font>
      <b/>
      <sz val="10"/>
      <color theme="1"/>
      <name val="Aptos Narrow"/>
      <family val="2"/>
    </font>
    <font>
      <sz val="10"/>
      <color theme="1"/>
      <name val="Aptos Narrow"/>
      <family val="2"/>
    </font>
    <font>
      <sz val="10"/>
      <color rgb="FFFF0000"/>
      <name val="Garamond"/>
      <family val="1"/>
    </font>
    <font>
      <sz val="10"/>
      <color theme="1"/>
      <name val="Aptos Narrow"/>
      <family val="2"/>
      <scheme val="minor"/>
    </font>
    <font>
      <sz val="10"/>
      <color rgb="FF000000"/>
      <name val="Garamond"/>
      <family val="1"/>
    </font>
    <font>
      <sz val="10"/>
      <color theme="1"/>
      <name val="Garamond"/>
      <family val="1"/>
    </font>
    <font>
      <b/>
      <sz val="10"/>
      <color theme="0"/>
      <name val="Garamond"/>
      <family val="1"/>
    </font>
    <font>
      <b/>
      <sz val="10"/>
      <color rgb="FFFF0000"/>
      <name val="Garamond"/>
      <family val="1"/>
    </font>
    <font>
      <b/>
      <u/>
      <sz val="10"/>
      <color theme="0"/>
      <name val="Garamond"/>
      <family val="1"/>
    </font>
    <font>
      <u/>
      <sz val="10"/>
      <color theme="10"/>
      <name val="Aptos Narrow"/>
      <family val="2"/>
    </font>
    <font>
      <u/>
      <sz val="10"/>
      <color rgb="FF000000"/>
      <name val="Garamond"/>
      <family val="1"/>
    </font>
    <font>
      <u/>
      <sz val="10"/>
      <color theme="10"/>
      <name val="Garamond"/>
      <family val="1"/>
    </font>
    <font>
      <u/>
      <sz val="11"/>
      <color theme="10"/>
      <name val="Aptos Narrow"/>
      <scheme val="minor"/>
    </font>
    <font>
      <sz val="11"/>
      <color theme="1"/>
      <name val="Aptos Narrow"/>
      <scheme val="minor"/>
    </font>
    <font>
      <u/>
      <sz val="10"/>
      <color theme="0"/>
      <name val="Garamond"/>
      <family val="1"/>
    </font>
    <font>
      <u/>
      <sz val="10"/>
      <name val="Garamond"/>
      <family val="1"/>
    </font>
    <font>
      <b/>
      <sz val="10"/>
      <color theme="1"/>
      <name val="Garamond"/>
      <family val="1"/>
    </font>
    <font>
      <u/>
      <sz val="11"/>
      <color theme="10"/>
      <name val="Aptos Narrow"/>
      <family val="2"/>
      <scheme val="minor"/>
    </font>
    <font>
      <sz val="11"/>
      <color theme="1"/>
      <name val="Garamond"/>
    </font>
    <font>
      <sz val="12"/>
      <color rgb="FF000000"/>
      <name val="Arial Narrow"/>
      <family val="2"/>
    </font>
    <font>
      <u/>
      <sz val="10"/>
      <color rgb="FF467886"/>
      <name val="Arial"/>
      <family val="2"/>
    </font>
    <font>
      <u/>
      <sz val="10"/>
      <color rgb="FF0000FF"/>
      <name val="Calibri"/>
      <family val="2"/>
    </font>
    <font>
      <sz val="10"/>
      <color rgb="FF242424"/>
      <name val="Garamond"/>
      <family val="1"/>
    </font>
    <font>
      <u/>
      <sz val="10"/>
      <color rgb="FF467886"/>
      <name val="Garamond"/>
      <family val="1"/>
    </font>
    <font>
      <u/>
      <sz val="10"/>
      <color rgb="FF0000FF"/>
      <name val="Garamond"/>
      <family val="1"/>
    </font>
    <font>
      <u/>
      <sz val="10"/>
      <color rgb="FF0000FF"/>
      <name val="Arial"/>
      <family val="2"/>
    </font>
    <font>
      <b/>
      <sz val="10"/>
      <color rgb="FF000000"/>
      <name val="Garamond"/>
      <family val="1"/>
    </font>
    <font>
      <u/>
      <sz val="10"/>
      <color rgb="FF1155CC"/>
      <name val="Garamond, serif"/>
    </font>
    <font>
      <sz val="10"/>
      <color rgb="FF467886"/>
      <name val="Arial"/>
      <family val="2"/>
    </font>
    <font>
      <u/>
      <sz val="10"/>
      <color rgb="FF467886"/>
      <name val="Calibri"/>
      <family val="2"/>
    </font>
    <font>
      <sz val="10"/>
      <color rgb="FF467886"/>
      <name val="Garamond"/>
      <family val="1"/>
    </font>
    <font>
      <u/>
      <sz val="10"/>
      <color rgb="FF1155CC"/>
      <name val="Garamond"/>
      <family val="1"/>
    </font>
    <font>
      <b/>
      <sz val="10"/>
      <color theme="1"/>
      <name val="Aptos Narrow"/>
      <family val="2"/>
      <scheme val="minor"/>
    </font>
    <font>
      <b/>
      <sz val="10"/>
      <color rgb="FFC00000"/>
      <name val="Garamond"/>
      <family val="1"/>
    </font>
    <font>
      <sz val="8"/>
      <color theme="1"/>
      <name val="Garamond"/>
      <family val="1"/>
    </font>
    <font>
      <sz val="8"/>
      <name val="Aptos Narrow"/>
      <family val="2"/>
    </font>
    <font>
      <sz val="9"/>
      <name val="Garamond"/>
      <family val="1"/>
    </font>
    <font>
      <sz val="10"/>
      <color rgb="FF000000"/>
      <name val="Arial Narrow"/>
      <family val="2"/>
    </font>
    <font>
      <u/>
      <sz val="10"/>
      <color theme="10"/>
      <name val="Aptos Narrow"/>
      <family val="2"/>
      <scheme val="minor"/>
    </font>
    <font>
      <u/>
      <sz val="10"/>
      <color rgb="FF467886"/>
      <name val="Aptos Narrow"/>
      <family val="2"/>
      <scheme val="minor"/>
    </font>
    <font>
      <sz val="10"/>
      <color rgb="FF000000"/>
      <name val="Aptos Narrow"/>
      <family val="2"/>
      <scheme val="minor"/>
    </font>
    <font>
      <u/>
      <sz val="10"/>
      <color rgb="FF0563C1"/>
      <name val="Garamond"/>
      <family val="1"/>
    </font>
    <font>
      <b/>
      <sz val="10"/>
      <color rgb="FF0074E8"/>
      <name val="Garamond"/>
      <family val="1"/>
    </font>
    <font>
      <sz val="8"/>
      <color rgb="FF000000"/>
      <name val="Arial"/>
      <family val="2"/>
      <charset val="1"/>
    </font>
    <font>
      <sz val="11"/>
      <name val="Arial Narrow"/>
      <family val="2"/>
    </font>
    <font>
      <u/>
      <sz val="11"/>
      <color rgb="FF467886"/>
      <name val="Aptos Narrow"/>
      <family val="2"/>
    </font>
    <font>
      <sz val="11"/>
      <color rgb="FF000000"/>
      <name val="Calibri"/>
      <family val="2"/>
    </font>
    <font>
      <b/>
      <sz val="9"/>
      <color rgb="FF333333"/>
      <name val="Arial"/>
      <family val="2"/>
      <charset val="1"/>
    </font>
    <font>
      <sz val="10"/>
      <color rgb="FF000000"/>
      <name val="Garamond"/>
    </font>
    <font>
      <sz val="9"/>
      <color theme="1"/>
      <name val="Garamond"/>
    </font>
    <font>
      <sz val="11"/>
      <name val="Garamond"/>
    </font>
    <font>
      <u/>
      <sz val="11"/>
      <color theme="10"/>
      <name val="Garamond"/>
    </font>
    <font>
      <b/>
      <sz val="9"/>
      <color rgb="FFFFFFFF"/>
      <name val="Garamond"/>
    </font>
    <font>
      <b/>
      <sz val="9"/>
      <color rgb="FFFF0000"/>
      <name val="Garamond"/>
    </font>
    <font>
      <b/>
      <u/>
      <sz val="9"/>
      <color rgb="FFFFFFFF"/>
      <name val="Garamond"/>
    </font>
    <font>
      <sz val="9"/>
      <color rgb="FFFF0000"/>
      <name val="Garamond"/>
    </font>
    <font>
      <u/>
      <sz val="10"/>
      <color theme="10"/>
      <name val="Garamond"/>
    </font>
    <font>
      <sz val="10"/>
      <color theme="1"/>
      <name val="Garamond"/>
    </font>
    <font>
      <u/>
      <sz val="10"/>
      <color rgb="FF467886"/>
      <name val="Garamond"/>
    </font>
    <font>
      <sz val="10"/>
      <name val="Garamond"/>
    </font>
    <font>
      <i/>
      <sz val="10"/>
      <color rgb="FF000000"/>
      <name val="Garamond"/>
    </font>
    <font>
      <u/>
      <sz val="10"/>
      <color rgb="FF0563C1"/>
      <name val="Garamond"/>
    </font>
    <font>
      <sz val="9"/>
      <color rgb="FF000000"/>
      <name val="Garamond"/>
    </font>
    <font>
      <sz val="11"/>
      <color rgb="FF000000"/>
      <name val="Garamond"/>
    </font>
    <font>
      <sz val="7"/>
      <color rgb="FF000000"/>
      <name val="Garamond"/>
    </font>
    <font>
      <sz val="8"/>
      <color rgb="FF000000"/>
      <name val="Garamond"/>
    </font>
    <font>
      <sz val="10"/>
      <color rgb="FF3D3D3D"/>
      <name val="Garamond"/>
      <family val="1"/>
    </font>
    <font>
      <sz val="10"/>
      <color theme="1"/>
      <name val="Aptos Narrow"/>
      <scheme val="minor"/>
    </font>
    <font>
      <sz val="10"/>
      <color theme="0"/>
      <name val="Garamond"/>
      <family val="1"/>
    </font>
    <font>
      <sz val="10"/>
      <color rgb="FF0000CC"/>
      <name val="Garamond"/>
      <family val="1"/>
    </font>
    <font>
      <u/>
      <sz val="10"/>
      <color rgb="FF467886"/>
      <name val="Aptos Narrow"/>
      <family val="2"/>
    </font>
    <font>
      <b/>
      <sz val="10"/>
      <color theme="0"/>
      <name val="Garamond"/>
    </font>
    <font>
      <b/>
      <sz val="10"/>
      <color rgb="FFFF0000"/>
      <name val="Garamond"/>
    </font>
    <font>
      <b/>
      <u/>
      <sz val="10"/>
      <color theme="0"/>
      <name val="Garamond"/>
    </font>
    <font>
      <sz val="10"/>
      <color rgb="FFFF0000"/>
      <name val="Garamond"/>
    </font>
    <font>
      <u/>
      <sz val="9"/>
      <color rgb="FF467886"/>
      <name val="Garamond"/>
    </font>
    <font>
      <sz val="9"/>
      <color rgb="FF242424"/>
      <name val="Garamond"/>
    </font>
    <font>
      <u/>
      <sz val="9"/>
      <color theme="10"/>
      <name val="Garamond"/>
      <family val="1"/>
    </font>
    <font>
      <sz val="11"/>
      <name val="Garamond"/>
      <family val="1"/>
    </font>
    <font>
      <sz val="9"/>
      <name val="Calibri"/>
      <family val="2"/>
    </font>
    <font>
      <sz val="7"/>
      <color rgb="FF000000"/>
      <name val="Arial"/>
      <family val="2"/>
    </font>
    <font>
      <sz val="7"/>
      <color rgb="FF000000"/>
      <name val="Arial"/>
    </font>
    <font>
      <sz val="9"/>
      <color rgb="FF000000"/>
      <name val="Aptos Narrow"/>
      <family val="2"/>
      <scheme val="minor"/>
    </font>
  </fonts>
  <fills count="24">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7F7F7F"/>
        <bgColor rgb="FF7F7F7F"/>
      </patternFill>
    </fill>
    <fill>
      <patternFill patternType="solid">
        <fgColor rgb="FF808080"/>
        <bgColor rgb="FF808080"/>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
      <patternFill patternType="solid">
        <fgColor theme="1" tint="0.499984740745262"/>
        <bgColor rgb="FF000000"/>
      </patternFill>
    </fill>
    <fill>
      <patternFill patternType="solid">
        <fgColor theme="0"/>
        <bgColor rgb="FFD9F2D0"/>
      </patternFill>
    </fill>
    <fill>
      <patternFill patternType="solid">
        <fgColor theme="0"/>
        <bgColor rgb="FFFFFFFF"/>
      </patternFill>
    </fill>
    <fill>
      <patternFill patternType="solid">
        <fgColor rgb="FFFFFF00"/>
        <bgColor theme="0"/>
      </patternFill>
    </fill>
    <fill>
      <patternFill patternType="solid">
        <fgColor theme="1" tint="0.499984740745262"/>
        <bgColor theme="0"/>
      </patternFill>
    </fill>
    <fill>
      <patternFill patternType="solid">
        <fgColor rgb="FFFFFFFF"/>
        <bgColor rgb="FF000000"/>
      </patternFill>
    </fill>
    <fill>
      <patternFill patternType="solid">
        <fgColor theme="0"/>
        <bgColor rgb="FF000000"/>
      </patternFill>
    </fill>
    <fill>
      <patternFill patternType="solid">
        <fgColor rgb="FFFFFFFF"/>
        <bgColor rgb="FFD9D9D9"/>
      </patternFill>
    </fill>
    <fill>
      <patternFill patternType="solid">
        <fgColor rgb="FFFFFFFF"/>
        <bgColor rgb="FFFFFF00"/>
      </patternFill>
    </fill>
    <fill>
      <patternFill patternType="solid">
        <fgColor rgb="FFFFFFFF"/>
        <bgColor rgb="FFD9E1F2"/>
      </patternFill>
    </fill>
    <fill>
      <patternFill patternType="solid">
        <fgColor rgb="FFFFFFFF"/>
        <bgColor indexed="64"/>
      </patternFill>
    </fill>
    <fill>
      <patternFill patternType="solid">
        <fgColor rgb="FFFFFFFF"/>
        <bgColor rgb="FFFF0000"/>
      </patternFill>
    </fill>
    <fill>
      <patternFill patternType="solid">
        <fgColor theme="1" tint="0.499984740745262"/>
        <bgColor indexed="64"/>
      </patternFill>
    </fill>
    <fill>
      <patternFill patternType="solid">
        <fgColor rgb="FFFFFFFF"/>
        <bgColor rgb="FFDCE6F1"/>
      </patternFill>
    </fill>
  </fills>
  <borders count="53">
    <border>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rgb="FF000000"/>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top style="thin">
        <color rgb="FF44B3E1"/>
      </top>
      <bottom style="thin">
        <color rgb="FF44B3E1"/>
      </bottom>
      <diagonal/>
    </border>
    <border>
      <left/>
      <right style="thin">
        <color rgb="FF000000"/>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rgb="FF000000"/>
      </bottom>
      <diagonal/>
    </border>
    <border>
      <left/>
      <right style="medium">
        <color indexed="64"/>
      </right>
      <top/>
      <bottom style="medium">
        <color indexed="64"/>
      </bottom>
      <diagonal/>
    </border>
  </borders>
  <cellStyleXfs count="6">
    <xf numFmtId="0" fontId="0" fillId="0" borderId="0"/>
    <xf numFmtId="0" fontId="36" fillId="0" borderId="0" applyNumberFormat="0" applyFill="0" applyBorder="0" applyAlignment="0" applyProtection="0"/>
    <xf numFmtId="44" fontId="37" fillId="0" borderId="0" applyFont="0" applyFill="0" applyBorder="0" applyAlignment="0" applyProtection="0"/>
    <xf numFmtId="0" fontId="1" fillId="0" borderId="0"/>
    <xf numFmtId="0" fontId="41" fillId="0" borderId="0"/>
    <xf numFmtId="9" fontId="37" fillId="0" borderId="0" applyFont="0" applyFill="0" applyBorder="0" applyAlignment="0" applyProtection="0"/>
  </cellStyleXfs>
  <cellXfs count="1640">
    <xf numFmtId="0" fontId="0" fillId="0" borderId="0" xfId="0"/>
    <xf numFmtId="0" fontId="6" fillId="3" borderId="0" xfId="0" applyFont="1" applyFill="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11" fillId="5" borderId="3" xfId="0" applyFont="1" applyFill="1" applyBorder="1" applyAlignment="1">
      <alignment horizontal="center" vertical="center"/>
    </xf>
    <xf numFmtId="0" fontId="12" fillId="3" borderId="3" xfId="0" applyFont="1" applyFill="1" applyBorder="1" applyAlignment="1">
      <alignment horizontal="center" vertical="center"/>
    </xf>
    <xf numFmtId="0" fontId="11" fillId="5"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5" fillId="0" borderId="0" xfId="0" applyFont="1" applyAlignment="1">
      <alignment horizontal="center" vertical="center" wrapText="1"/>
    </xf>
    <xf numFmtId="0" fontId="5" fillId="2" borderId="0" xfId="0" applyFont="1" applyFill="1" applyAlignment="1">
      <alignment horizontal="center" vertical="center" wrapText="1"/>
    </xf>
    <xf numFmtId="164" fontId="11" fillId="5"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11" fillId="5" borderId="4" xfId="0" applyFont="1" applyFill="1" applyBorder="1" applyAlignment="1">
      <alignment horizontal="center" vertical="center"/>
    </xf>
    <xf numFmtId="0" fontId="12" fillId="3" borderId="0" xfId="0" applyFont="1" applyFill="1" applyAlignment="1">
      <alignment horizontal="center" vertical="center"/>
    </xf>
    <xf numFmtId="0" fontId="16" fillId="5" borderId="3" xfId="0" applyFont="1" applyFill="1" applyBorder="1" applyAlignment="1">
      <alignment horizontal="center" vertical="center" wrapText="1"/>
    </xf>
    <xf numFmtId="0" fontId="17" fillId="0" borderId="0" xfId="0" applyFont="1"/>
    <xf numFmtId="0" fontId="17" fillId="0" borderId="0" xfId="0" applyFont="1" applyAlignment="1">
      <alignment wrapText="1"/>
    </xf>
    <xf numFmtId="0" fontId="18" fillId="0" borderId="0" xfId="0" applyFont="1" applyAlignment="1">
      <alignment horizontal="left"/>
    </xf>
    <xf numFmtId="0" fontId="18" fillId="0" borderId="0" xfId="0" applyFont="1" applyAlignment="1">
      <alignment horizontal="center"/>
    </xf>
    <xf numFmtId="0" fontId="18" fillId="0" borderId="0" xfId="0" applyFont="1"/>
    <xf numFmtId="0" fontId="18" fillId="0" borderId="0" xfId="0" applyFont="1" applyAlignment="1">
      <alignment horizont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center" vertical="center" wrapText="1"/>
    </xf>
    <xf numFmtId="165" fontId="18" fillId="0" borderId="0" xfId="0" applyNumberFormat="1" applyFont="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20" fillId="5" borderId="3" xfId="0" applyFont="1" applyFill="1" applyBorder="1" applyAlignment="1">
      <alignment horizontal="center" vertical="center" wrapText="1"/>
    </xf>
    <xf numFmtId="0" fontId="21" fillId="0" borderId="0" xfId="0" applyFont="1" applyAlignment="1">
      <alignment wrapText="1"/>
    </xf>
    <xf numFmtId="0" fontId="18" fillId="2" borderId="0" xfId="0" applyFont="1" applyFill="1" applyAlignment="1">
      <alignment horizontal="left" vertical="center" wrapText="1"/>
    </xf>
    <xf numFmtId="0" fontId="18" fillId="2" borderId="0" xfId="0" applyFont="1" applyFill="1" applyAlignment="1">
      <alignment horizontal="center" vertical="center" wrapText="1"/>
    </xf>
    <xf numFmtId="0" fontId="18" fillId="0" borderId="0" xfId="0" applyFont="1" applyAlignment="1">
      <alignment wrapText="1"/>
    </xf>
    <xf numFmtId="0" fontId="10" fillId="2" borderId="0" xfId="0" applyFont="1" applyFill="1" applyAlignment="1">
      <alignment horizontal="center" vertical="center"/>
    </xf>
    <xf numFmtId="0" fontId="18" fillId="0" borderId="0" xfId="0" applyFont="1" applyAlignment="1">
      <alignment horizontal="left" vertical="center"/>
    </xf>
    <xf numFmtId="166" fontId="18" fillId="0" borderId="0" xfId="0" applyNumberFormat="1" applyFont="1" applyAlignment="1">
      <alignment horizontal="center" vertical="center"/>
    </xf>
    <xf numFmtId="0" fontId="20" fillId="5"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166" fontId="20" fillId="5" borderId="2" xfId="0" applyNumberFormat="1" applyFont="1" applyFill="1" applyBorder="1" applyAlignment="1">
      <alignment horizontal="center" vertical="center" wrapText="1"/>
    </xf>
    <xf numFmtId="0" fontId="13" fillId="2" borderId="0" xfId="0" applyFont="1" applyFill="1" applyAlignment="1">
      <alignment vertical="center"/>
    </xf>
    <xf numFmtId="0" fontId="13" fillId="2" borderId="0" xfId="0" applyFont="1" applyFill="1" applyAlignment="1">
      <alignment vertical="center" wrapText="1"/>
    </xf>
    <xf numFmtId="0" fontId="10" fillId="0" borderId="0" xfId="0" applyFont="1" applyAlignment="1">
      <alignment vertical="center"/>
    </xf>
    <xf numFmtId="0" fontId="10" fillId="2" borderId="0" xfId="0" applyFont="1" applyFill="1" applyAlignment="1">
      <alignment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20" fillId="5" borderId="9"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20" fillId="5" borderId="6" xfId="0" applyFont="1" applyFill="1" applyBorder="1" applyAlignment="1">
      <alignment horizontal="center" vertical="center"/>
    </xf>
    <xf numFmtId="0" fontId="20" fillId="5" borderId="6" xfId="0" applyFont="1" applyFill="1" applyBorder="1" applyAlignment="1">
      <alignment horizontal="center" vertical="center" wrapText="1"/>
    </xf>
    <xf numFmtId="0" fontId="6" fillId="3" borderId="6" xfId="0" applyFont="1" applyFill="1" applyBorder="1" applyAlignment="1">
      <alignment horizontal="center" vertical="center"/>
    </xf>
    <xf numFmtId="165" fontId="20" fillId="5" borderId="6" xfId="0" applyNumberFormat="1" applyFont="1" applyFill="1" applyBorder="1" applyAlignment="1">
      <alignment horizontal="center" vertical="center"/>
    </xf>
    <xf numFmtId="0" fontId="20" fillId="5" borderId="8" xfId="0" applyFont="1" applyFill="1" applyBorder="1" applyAlignment="1">
      <alignment horizontal="center" vertical="center"/>
    </xf>
    <xf numFmtId="0" fontId="16" fillId="5"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7" fillId="0" borderId="0" xfId="0" applyFont="1"/>
    <xf numFmtId="0" fontId="30" fillId="5" borderId="3" xfId="0" applyFont="1" applyFill="1" applyBorder="1" applyAlignment="1">
      <alignment horizontal="center" vertical="center"/>
    </xf>
    <xf numFmtId="0" fontId="30" fillId="5" borderId="3" xfId="0" applyFont="1" applyFill="1" applyBorder="1" applyAlignment="1">
      <alignment horizontal="center" vertical="center" wrapText="1"/>
    </xf>
    <xf numFmtId="0" fontId="31" fillId="3" borderId="3" xfId="0" applyFont="1" applyFill="1" applyBorder="1" applyAlignment="1">
      <alignment horizontal="center" vertical="center"/>
    </xf>
    <xf numFmtId="0" fontId="32" fillId="5" borderId="3" xfId="0" applyFont="1" applyFill="1" applyBorder="1" applyAlignment="1">
      <alignment horizontal="center" vertical="center" wrapText="1"/>
    </xf>
    <xf numFmtId="0" fontId="28" fillId="0" borderId="3" xfId="0" applyFont="1" applyBorder="1" applyAlignment="1">
      <alignment wrapText="1"/>
    </xf>
    <xf numFmtId="0" fontId="30" fillId="5" borderId="4" xfId="0" applyFont="1" applyFill="1" applyBorder="1" applyAlignment="1">
      <alignment horizontal="center" vertical="center"/>
    </xf>
    <xf numFmtId="169" fontId="26" fillId="3" borderId="3" xfId="0" applyNumberFormat="1" applyFont="1" applyFill="1" applyBorder="1" applyAlignment="1">
      <alignment horizontal="center" vertical="center" wrapText="1"/>
    </xf>
    <xf numFmtId="0" fontId="28" fillId="0" borderId="5" xfId="0" applyFont="1" applyBorder="1" applyAlignment="1">
      <alignment horizontal="center" vertical="center" wrapText="1"/>
    </xf>
    <xf numFmtId="0" fontId="40" fillId="0" borderId="0" xfId="0" applyFont="1" applyAlignment="1">
      <alignment horizontal="center" vertical="center"/>
    </xf>
    <xf numFmtId="0" fontId="40" fillId="0" borderId="0" xfId="0" applyFont="1" applyAlignment="1">
      <alignment horizontal="center" vertical="center" wrapText="1"/>
    </xf>
    <xf numFmtId="169" fontId="40" fillId="0" borderId="0" xfId="0" applyNumberFormat="1" applyFont="1" applyAlignment="1">
      <alignment horizontal="center" vertical="center"/>
    </xf>
    <xf numFmtId="0" fontId="40" fillId="0" borderId="0" xfId="0" applyFont="1" applyAlignment="1">
      <alignment horizontal="right" vertical="center"/>
    </xf>
    <xf numFmtId="0" fontId="29" fillId="0" borderId="0" xfId="0" applyFont="1"/>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0" xfId="0" applyFont="1" applyAlignment="1">
      <alignment horizontal="center" vertical="center" wrapText="1"/>
    </xf>
    <xf numFmtId="0" fontId="29" fillId="0" borderId="0" xfId="0" applyFont="1" applyAlignment="1">
      <alignment vertical="center"/>
    </xf>
    <xf numFmtId="169" fontId="29" fillId="0" borderId="0" xfId="0" applyNumberFormat="1" applyFont="1" applyAlignment="1">
      <alignment vertical="center"/>
    </xf>
    <xf numFmtId="0" fontId="29" fillId="0" borderId="0" xfId="0" applyFont="1" applyAlignment="1">
      <alignment horizontal="right" vertical="center"/>
    </xf>
    <xf numFmtId="0" fontId="29" fillId="0" borderId="0" xfId="0" applyFont="1" applyAlignment="1">
      <alignment horizontal="left" vertical="center"/>
    </xf>
    <xf numFmtId="0" fontId="29" fillId="2" borderId="0" xfId="0" applyFont="1" applyFill="1" applyAlignment="1">
      <alignment horizontal="center" vertical="center"/>
    </xf>
    <xf numFmtId="0" fontId="29" fillId="3" borderId="0" xfId="0" applyFont="1" applyFill="1" applyAlignment="1">
      <alignment horizontal="center" vertical="center"/>
    </xf>
    <xf numFmtId="0" fontId="29" fillId="3" borderId="0" xfId="0" applyFont="1" applyFill="1" applyAlignment="1">
      <alignment horizontal="left" vertical="center" wrapText="1"/>
    </xf>
    <xf numFmtId="0" fontId="29" fillId="3" borderId="0" xfId="0" applyFont="1" applyFill="1" applyAlignment="1">
      <alignment horizontal="left" vertical="center"/>
    </xf>
    <xf numFmtId="0" fontId="29" fillId="0" borderId="0" xfId="0" applyFont="1" applyAlignment="1">
      <alignment wrapText="1"/>
    </xf>
    <xf numFmtId="169" fontId="29" fillId="0" borderId="0" xfId="0" applyNumberFormat="1" applyFont="1"/>
    <xf numFmtId="0" fontId="29" fillId="0" borderId="0" xfId="0" applyFont="1" applyAlignment="1">
      <alignment horizontal="right"/>
    </xf>
    <xf numFmtId="0" fontId="29" fillId="3" borderId="0" xfId="0" applyFont="1" applyFill="1" applyAlignment="1">
      <alignment horizontal="right" vertical="center"/>
    </xf>
    <xf numFmtId="0" fontId="18" fillId="0" borderId="0" xfId="3" applyFont="1" applyAlignment="1">
      <alignment vertical="center" wrapText="1"/>
    </xf>
    <xf numFmtId="10" fontId="18" fillId="0" borderId="0" xfId="3" applyNumberFormat="1" applyFont="1" applyAlignment="1">
      <alignment vertical="center" wrapText="1"/>
    </xf>
    <xf numFmtId="0" fontId="18" fillId="0" borderId="0" xfId="3" applyFont="1" applyAlignment="1">
      <alignment horizontal="center" vertical="center" wrapText="1"/>
    </xf>
    <xf numFmtId="0" fontId="18" fillId="0" borderId="0" xfId="3" applyFont="1" applyAlignment="1">
      <alignment horizontal="right" vertical="center" wrapText="1"/>
    </xf>
    <xf numFmtId="0" fontId="18" fillId="0" borderId="17" xfId="3" applyFont="1" applyBorder="1" applyAlignment="1">
      <alignment horizontal="center" vertical="center" wrapText="1"/>
    </xf>
    <xf numFmtId="0" fontId="41" fillId="0" borderId="3" xfId="4" applyBorder="1" applyAlignment="1">
      <alignment horizontal="center" vertical="center" wrapText="1"/>
    </xf>
    <xf numFmtId="0" fontId="7" fillId="0" borderId="18" xfId="3" applyFont="1" applyBorder="1" applyAlignment="1">
      <alignment horizontal="center" vertical="center" wrapText="1"/>
    </xf>
    <xf numFmtId="0" fontId="7" fillId="0" borderId="17" xfId="3" applyFont="1" applyBorder="1" applyAlignment="1">
      <alignment horizontal="center" vertical="center" wrapText="1"/>
    </xf>
    <xf numFmtId="0" fontId="18" fillId="0" borderId="19" xfId="3" applyFont="1" applyBorder="1" applyAlignment="1">
      <alignment horizontal="center" vertical="center" wrapText="1"/>
    </xf>
    <xf numFmtId="0" fontId="5" fillId="0" borderId="17" xfId="3" applyFont="1" applyBorder="1" applyAlignment="1">
      <alignment horizontal="center" vertical="center" wrapText="1"/>
    </xf>
    <xf numFmtId="0" fontId="18" fillId="0" borderId="16" xfId="3" applyFont="1" applyBorder="1" applyAlignment="1">
      <alignment horizontal="center" vertical="center" wrapText="1"/>
    </xf>
    <xf numFmtId="0" fontId="7" fillId="0" borderId="20"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9" xfId="3" applyFont="1" applyBorder="1" applyAlignment="1">
      <alignment horizontal="center" vertical="center" wrapText="1"/>
    </xf>
    <xf numFmtId="0" fontId="7" fillId="0" borderId="3" xfId="3" applyFont="1" applyBorder="1" applyAlignment="1">
      <alignment horizontal="center" vertical="center" wrapText="1"/>
    </xf>
    <xf numFmtId="0" fontId="41" fillId="0" borderId="6" xfId="4" applyBorder="1" applyAlignment="1">
      <alignment horizontal="center" vertical="center" wrapText="1"/>
    </xf>
    <xf numFmtId="0" fontId="7" fillId="0" borderId="6" xfId="3" applyFont="1" applyBorder="1" applyAlignment="1">
      <alignment horizontal="center" vertical="center" wrapText="1"/>
    </xf>
    <xf numFmtId="0" fontId="18" fillId="0" borderId="21" xfId="3" applyFont="1" applyBorder="1" applyAlignment="1">
      <alignment horizontal="center" vertical="center" wrapText="1"/>
    </xf>
    <xf numFmtId="0" fontId="18" fillId="0" borderId="3" xfId="3" applyFont="1" applyBorder="1" applyAlignment="1">
      <alignment horizontal="center" vertical="center" wrapText="1"/>
    </xf>
    <xf numFmtId="0" fontId="7" fillId="0" borderId="22" xfId="3" applyFont="1" applyBorder="1" applyAlignment="1">
      <alignment horizontal="center" vertical="center" wrapText="1"/>
    </xf>
    <xf numFmtId="0" fontId="18" fillId="0" borderId="23" xfId="3" applyFont="1" applyBorder="1" applyAlignment="1">
      <alignment horizontal="center" vertical="center" wrapText="1"/>
    </xf>
    <xf numFmtId="0" fontId="18" fillId="0" borderId="20" xfId="3" applyFont="1" applyBorder="1" applyAlignment="1">
      <alignment horizontal="center" vertical="center" wrapText="1"/>
    </xf>
    <xf numFmtId="3" fontId="7" fillId="0" borderId="17" xfId="3" applyNumberFormat="1" applyFont="1" applyBorder="1" applyAlignment="1">
      <alignment horizontal="center" vertical="center" wrapText="1"/>
    </xf>
    <xf numFmtId="0" fontId="42" fillId="0" borderId="3" xfId="3" applyFont="1" applyBorder="1" applyAlignment="1">
      <alignment horizontal="center" vertical="center"/>
    </xf>
    <xf numFmtId="0" fontId="41" fillId="0" borderId="4" xfId="4" applyBorder="1" applyAlignment="1">
      <alignment horizontal="center" vertical="center" wrapText="1"/>
    </xf>
    <xf numFmtId="0" fontId="18" fillId="0" borderId="22" xfId="3" applyFont="1" applyBorder="1" applyAlignment="1">
      <alignment horizontal="center" vertical="center" wrapText="1"/>
    </xf>
    <xf numFmtId="0" fontId="18" fillId="0" borderId="18" xfId="3" applyFont="1" applyBorder="1" applyAlignment="1">
      <alignment horizontal="center" vertical="center" wrapText="1"/>
    </xf>
    <xf numFmtId="0" fontId="42" fillId="0" borderId="6" xfId="3" applyFont="1" applyBorder="1" applyAlignment="1">
      <alignment horizontal="center" vertical="center"/>
    </xf>
    <xf numFmtId="0" fontId="41" fillId="0" borderId="8" xfId="4" applyBorder="1" applyAlignment="1">
      <alignment horizontal="center" vertical="center" wrapText="1"/>
    </xf>
    <xf numFmtId="0" fontId="43" fillId="0" borderId="20" xfId="3" applyFont="1" applyBorder="1" applyAlignment="1">
      <alignment horizontal="center" vertical="center" wrapText="1"/>
    </xf>
    <xf numFmtId="0" fontId="41" fillId="0" borderId="0" xfId="4" applyAlignment="1">
      <alignment horizontal="center" vertical="center" wrapText="1"/>
    </xf>
    <xf numFmtId="3" fontId="18" fillId="0" borderId="17" xfId="3" applyNumberFormat="1" applyFont="1" applyBorder="1" applyAlignment="1">
      <alignment horizontal="center" vertical="center" wrapText="1"/>
    </xf>
    <xf numFmtId="14" fontId="18" fillId="0" borderId="17" xfId="3" applyNumberFormat="1" applyFont="1" applyBorder="1" applyAlignment="1">
      <alignment horizontal="center" vertical="center" wrapText="1"/>
    </xf>
    <xf numFmtId="0" fontId="7" fillId="0" borderId="21" xfId="3" applyFont="1" applyBorder="1" applyAlignment="1">
      <alignment horizontal="center" vertical="center" wrapText="1"/>
    </xf>
    <xf numFmtId="0" fontId="7" fillId="0" borderId="4" xfId="3" applyFont="1" applyBorder="1" applyAlignment="1">
      <alignment horizontal="center" vertical="center" wrapText="1"/>
    </xf>
    <xf numFmtId="3" fontId="7" fillId="0" borderId="20" xfId="3" applyNumberFormat="1" applyFont="1" applyBorder="1" applyAlignment="1">
      <alignment horizontal="center" vertical="center" wrapText="1"/>
    </xf>
    <xf numFmtId="0" fontId="19" fillId="0" borderId="3" xfId="3" applyFont="1" applyBorder="1" applyAlignment="1">
      <alignment horizontal="center" vertical="center" wrapText="1"/>
    </xf>
    <xf numFmtId="0" fontId="19" fillId="0" borderId="20" xfId="3" applyFont="1" applyBorder="1" applyAlignment="1">
      <alignment horizontal="center" vertical="center" wrapText="1"/>
    </xf>
    <xf numFmtId="0" fontId="19" fillId="0" borderId="17" xfId="3" applyFont="1" applyBorder="1" applyAlignment="1">
      <alignment horizontal="center" vertical="center" wrapText="1"/>
    </xf>
    <xf numFmtId="0" fontId="8" fillId="0" borderId="20" xfId="4" applyFont="1" applyBorder="1" applyAlignment="1">
      <alignment horizontal="center" vertical="center" wrapText="1"/>
    </xf>
    <xf numFmtId="0" fontId="8" fillId="0" borderId="17" xfId="4" applyFont="1" applyBorder="1" applyAlignment="1">
      <alignment horizontal="center" vertical="center" wrapText="1"/>
    </xf>
    <xf numFmtId="0" fontId="1" fillId="0" borderId="3" xfId="3" applyBorder="1" applyAlignment="1">
      <alignment horizontal="center" vertical="center"/>
    </xf>
    <xf numFmtId="0" fontId="8" fillId="0" borderId="21" xfId="4" applyFont="1" applyBorder="1" applyAlignment="1">
      <alignment horizontal="center" vertical="center" wrapText="1"/>
    </xf>
    <xf numFmtId="0" fontId="1" fillId="0" borderId="0" xfId="3" applyAlignment="1">
      <alignment horizontal="center" vertical="center"/>
    </xf>
    <xf numFmtId="0" fontId="8" fillId="0" borderId="3" xfId="4" applyFont="1" applyBorder="1" applyAlignment="1">
      <alignment horizontal="center" vertical="center" wrapText="1"/>
    </xf>
    <xf numFmtId="0" fontId="1" fillId="0" borderId="3" xfId="3" applyBorder="1" applyAlignment="1">
      <alignment horizontal="center" vertical="center" wrapText="1"/>
    </xf>
    <xf numFmtId="0" fontId="19" fillId="0" borderId="18" xfId="3" applyFont="1" applyBorder="1" applyAlignment="1">
      <alignment horizontal="center" vertical="center" wrapText="1"/>
    </xf>
    <xf numFmtId="0" fontId="8" fillId="0" borderId="18" xfId="4" applyFont="1" applyBorder="1" applyAlignment="1">
      <alignment horizontal="center" vertical="center" wrapText="1"/>
    </xf>
    <xf numFmtId="0" fontId="6" fillId="9" borderId="17" xfId="3" applyFont="1" applyFill="1" applyBorder="1" applyAlignment="1">
      <alignment horizontal="center" vertical="center" wrapText="1"/>
    </xf>
    <xf numFmtId="10" fontId="6" fillId="9" borderId="17" xfId="3" applyNumberFormat="1" applyFont="1" applyFill="1" applyBorder="1" applyAlignment="1">
      <alignment horizontal="center" vertical="center" wrapText="1"/>
    </xf>
    <xf numFmtId="0" fontId="6" fillId="9" borderId="20" xfId="3" applyFont="1" applyFill="1" applyBorder="1" applyAlignment="1">
      <alignment horizontal="center" vertical="center" wrapText="1"/>
    </xf>
    <xf numFmtId="0" fontId="20" fillId="10" borderId="17" xfId="3" applyFont="1" applyFill="1" applyBorder="1" applyAlignment="1">
      <alignment horizontal="center" vertical="center" wrapText="1"/>
    </xf>
    <xf numFmtId="0" fontId="1" fillId="0" borderId="0" xfId="3" applyAlignment="1">
      <alignment horizontal="center" vertical="center" wrapText="1"/>
    </xf>
    <xf numFmtId="0" fontId="29" fillId="2" borderId="0" xfId="3" applyFont="1" applyFill="1" applyAlignment="1">
      <alignment horizontal="center" vertical="center"/>
    </xf>
    <xf numFmtId="0" fontId="40" fillId="2" borderId="0" xfId="3" applyFont="1" applyFill="1" applyAlignment="1">
      <alignment horizontal="center" vertical="center"/>
    </xf>
    <xf numFmtId="0" fontId="28" fillId="2" borderId="0" xfId="3" applyFont="1" applyFill="1" applyAlignment="1">
      <alignment horizontal="center" vertical="center"/>
    </xf>
    <xf numFmtId="0" fontId="28" fillId="2" borderId="0" xfId="3" applyFont="1" applyFill="1" applyAlignment="1">
      <alignment horizontal="center" vertical="center" wrapText="1"/>
    </xf>
    <xf numFmtId="167" fontId="29" fillId="11" borderId="17" xfId="3" applyNumberFormat="1" applyFont="1" applyFill="1" applyBorder="1" applyAlignment="1">
      <alignment horizontal="center" vertical="center"/>
    </xf>
    <xf numFmtId="14" fontId="29" fillId="11" borderId="17" xfId="3" applyNumberFormat="1" applyFont="1" applyFill="1" applyBorder="1" applyAlignment="1">
      <alignment horizontal="center" vertical="center"/>
    </xf>
    <xf numFmtId="9" fontId="29" fillId="11" borderId="17" xfId="3" applyNumberFormat="1" applyFont="1" applyFill="1" applyBorder="1" applyAlignment="1">
      <alignment horizontal="center" vertical="center"/>
    </xf>
    <xf numFmtId="0" fontId="29" fillId="11" borderId="17" xfId="3" applyFont="1" applyFill="1" applyBorder="1" applyAlignment="1">
      <alignment horizontal="center" vertical="center"/>
    </xf>
    <xf numFmtId="0" fontId="28" fillId="11" borderId="17" xfId="3" applyFont="1" applyFill="1" applyBorder="1" applyAlignment="1">
      <alignment horizontal="center" vertical="center"/>
    </xf>
    <xf numFmtId="6" fontId="28" fillId="11" borderId="17" xfId="3" applyNumberFormat="1" applyFont="1" applyFill="1" applyBorder="1" applyAlignment="1">
      <alignment horizontal="center" vertical="center"/>
    </xf>
    <xf numFmtId="0" fontId="28" fillId="11" borderId="17" xfId="3" applyFont="1" applyFill="1" applyBorder="1" applyAlignment="1">
      <alignment horizontal="center" vertical="center" wrapText="1"/>
    </xf>
    <xf numFmtId="0" fontId="29" fillId="2" borderId="17" xfId="3" applyFont="1" applyFill="1" applyBorder="1" applyAlignment="1">
      <alignment horizontal="center" vertical="center"/>
    </xf>
    <xf numFmtId="14" fontId="29" fillId="2" borderId="17" xfId="3" applyNumberFormat="1" applyFont="1" applyFill="1" applyBorder="1" applyAlignment="1">
      <alignment horizontal="center" vertical="center"/>
    </xf>
    <xf numFmtId="0" fontId="28" fillId="2" borderId="17" xfId="3" applyFont="1" applyFill="1" applyBorder="1" applyAlignment="1">
      <alignment horizontal="center" vertical="center"/>
    </xf>
    <xf numFmtId="6" fontId="29" fillId="2" borderId="17" xfId="3" applyNumberFormat="1" applyFont="1" applyFill="1" applyBorder="1" applyAlignment="1">
      <alignment horizontal="center" vertical="center"/>
    </xf>
    <xf numFmtId="6" fontId="28" fillId="2" borderId="17" xfId="3" applyNumberFormat="1" applyFont="1" applyFill="1" applyBorder="1" applyAlignment="1">
      <alignment horizontal="center" vertical="center"/>
    </xf>
    <xf numFmtId="167" fontId="28" fillId="2" borderId="17" xfId="3" applyNumberFormat="1" applyFont="1" applyFill="1" applyBorder="1" applyAlignment="1">
      <alignment horizontal="center" vertical="center"/>
    </xf>
    <xf numFmtId="0" fontId="28" fillId="2" borderId="17" xfId="3" applyFont="1" applyFill="1" applyBorder="1" applyAlignment="1">
      <alignment horizontal="center" vertical="center" wrapText="1"/>
    </xf>
    <xf numFmtId="6" fontId="29" fillId="11" borderId="17" xfId="3" applyNumberFormat="1" applyFont="1" applyFill="1" applyBorder="1" applyAlignment="1">
      <alignment horizontal="center" vertical="center"/>
    </xf>
    <xf numFmtId="167" fontId="28" fillId="11" borderId="17" xfId="3" applyNumberFormat="1" applyFont="1" applyFill="1" applyBorder="1" applyAlignment="1">
      <alignment horizontal="center" vertical="center"/>
    </xf>
    <xf numFmtId="9" fontId="29" fillId="2" borderId="17" xfId="3" applyNumberFormat="1" applyFont="1" applyFill="1" applyBorder="1" applyAlignment="1">
      <alignment horizontal="center" vertical="center"/>
    </xf>
    <xf numFmtId="0" fontId="29" fillId="12" borderId="17" xfId="3" applyFont="1" applyFill="1" applyBorder="1" applyAlignment="1">
      <alignment horizontal="center" vertical="center"/>
    </xf>
    <xf numFmtId="167" fontId="29" fillId="2" borderId="17" xfId="3" applyNumberFormat="1" applyFont="1" applyFill="1" applyBorder="1" applyAlignment="1">
      <alignment horizontal="center" vertical="center"/>
    </xf>
    <xf numFmtId="4" fontId="28" fillId="2" borderId="17" xfId="3" applyNumberFormat="1" applyFont="1" applyFill="1" applyBorder="1" applyAlignment="1">
      <alignment horizontal="center" vertical="center"/>
    </xf>
    <xf numFmtId="0" fontId="28" fillId="12" borderId="17" xfId="3" applyFont="1" applyFill="1" applyBorder="1" applyAlignment="1">
      <alignment horizontal="center" vertical="center"/>
    </xf>
    <xf numFmtId="0" fontId="28" fillId="12" borderId="17" xfId="3" applyFont="1" applyFill="1" applyBorder="1" applyAlignment="1">
      <alignment horizontal="center" vertical="center" wrapText="1"/>
    </xf>
    <xf numFmtId="167" fontId="28" fillId="12" borderId="17" xfId="3" applyNumberFormat="1" applyFont="1" applyFill="1" applyBorder="1" applyAlignment="1">
      <alignment horizontal="center" vertical="center"/>
    </xf>
    <xf numFmtId="14" fontId="29" fillId="12" borderId="17" xfId="3" applyNumberFormat="1" applyFont="1" applyFill="1" applyBorder="1" applyAlignment="1">
      <alignment horizontal="center" vertical="center"/>
    </xf>
    <xf numFmtId="167" fontId="29" fillId="12" borderId="17" xfId="3" applyNumberFormat="1" applyFont="1" applyFill="1" applyBorder="1" applyAlignment="1">
      <alignment horizontal="center" vertical="center"/>
    </xf>
    <xf numFmtId="9" fontId="29" fillId="12" borderId="17" xfId="3" applyNumberFormat="1" applyFont="1" applyFill="1" applyBorder="1" applyAlignment="1">
      <alignment horizontal="center" vertical="center"/>
    </xf>
    <xf numFmtId="0" fontId="29" fillId="11" borderId="17" xfId="3" applyFont="1" applyFill="1" applyBorder="1" applyAlignment="1">
      <alignment horizontal="center" vertical="center" wrapText="1"/>
    </xf>
    <xf numFmtId="0" fontId="50" fillId="11" borderId="17" xfId="3" applyFont="1" applyFill="1" applyBorder="1" applyAlignment="1">
      <alignment horizontal="center" vertical="center" wrapText="1"/>
    </xf>
    <xf numFmtId="0" fontId="50" fillId="11" borderId="17" xfId="3" applyFont="1" applyFill="1" applyBorder="1" applyAlignment="1">
      <alignment horizontal="center" vertical="center"/>
    </xf>
    <xf numFmtId="10" fontId="29" fillId="2" borderId="17" xfId="3" applyNumberFormat="1" applyFont="1" applyFill="1" applyBorder="1" applyAlignment="1">
      <alignment horizontal="center" vertical="center"/>
    </xf>
    <xf numFmtId="10" fontId="29" fillId="11" borderId="17" xfId="3" applyNumberFormat="1" applyFont="1" applyFill="1" applyBorder="1" applyAlignment="1">
      <alignment horizontal="center" vertical="center"/>
    </xf>
    <xf numFmtId="9" fontId="28" fillId="12" borderId="17" xfId="3" applyNumberFormat="1" applyFont="1" applyFill="1" applyBorder="1" applyAlignment="1">
      <alignment horizontal="center" vertical="center" wrapText="1"/>
    </xf>
    <xf numFmtId="167" fontId="28" fillId="12" borderId="17" xfId="3" applyNumberFormat="1" applyFont="1" applyFill="1" applyBorder="1" applyAlignment="1">
      <alignment horizontal="center" vertical="center" wrapText="1"/>
    </xf>
    <xf numFmtId="6" fontId="28" fillId="12" borderId="17" xfId="3" applyNumberFormat="1" applyFont="1" applyFill="1" applyBorder="1" applyAlignment="1">
      <alignment horizontal="center" vertical="center" wrapText="1"/>
    </xf>
    <xf numFmtId="9" fontId="28" fillId="11" borderId="17" xfId="3" applyNumberFormat="1" applyFont="1" applyFill="1" applyBorder="1" applyAlignment="1">
      <alignment horizontal="center" vertical="center" wrapText="1"/>
    </xf>
    <xf numFmtId="167" fontId="28" fillId="11" borderId="17" xfId="3" applyNumberFormat="1" applyFont="1" applyFill="1" applyBorder="1" applyAlignment="1">
      <alignment horizontal="center" vertical="center" wrapText="1"/>
    </xf>
    <xf numFmtId="6" fontId="28" fillId="11" borderId="17" xfId="3" applyNumberFormat="1" applyFont="1" applyFill="1" applyBorder="1" applyAlignment="1">
      <alignment horizontal="center" vertical="center" wrapText="1"/>
    </xf>
    <xf numFmtId="0" fontId="29" fillId="2" borderId="17" xfId="3" applyFont="1" applyFill="1" applyBorder="1" applyAlignment="1">
      <alignment horizontal="center" vertical="center" wrapText="1"/>
    </xf>
    <xf numFmtId="9" fontId="28" fillId="2" borderId="17" xfId="3" applyNumberFormat="1" applyFont="1" applyFill="1" applyBorder="1" applyAlignment="1">
      <alignment horizontal="center" vertical="center"/>
    </xf>
    <xf numFmtId="14" fontId="28" fillId="11" borderId="17" xfId="3" applyNumberFormat="1" applyFont="1" applyFill="1" applyBorder="1" applyAlignment="1">
      <alignment horizontal="center" vertical="center"/>
    </xf>
    <xf numFmtId="0" fontId="57" fillId="13" borderId="17" xfId="3" applyFont="1" applyFill="1" applyBorder="1" applyAlignment="1">
      <alignment horizontal="center" vertical="center" wrapText="1"/>
    </xf>
    <xf numFmtId="0" fontId="30" fillId="14" borderId="17" xfId="3" applyFont="1" applyFill="1" applyBorder="1" applyAlignment="1">
      <alignment horizontal="center" vertical="center" wrapText="1"/>
    </xf>
    <xf numFmtId="0" fontId="30" fillId="14" borderId="17" xfId="3" applyFont="1" applyFill="1" applyBorder="1" applyAlignment="1">
      <alignment horizontal="center" vertical="center"/>
    </xf>
    <xf numFmtId="0" fontId="7" fillId="16" borderId="5"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6" borderId="6" xfId="0" applyFont="1" applyFill="1" applyBorder="1" applyAlignment="1">
      <alignment horizontal="center" vertical="center" wrapText="1"/>
    </xf>
    <xf numFmtId="0" fontId="7" fillId="16"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6" fontId="7" fillId="16" borderId="3" xfId="0" applyNumberFormat="1" applyFont="1" applyFill="1" applyBorder="1" applyAlignment="1">
      <alignment horizontal="center" vertical="center" wrapText="1"/>
    </xf>
    <xf numFmtId="14" fontId="7" fillId="16" borderId="3" xfId="0" applyNumberFormat="1" applyFont="1" applyFill="1" applyBorder="1" applyAlignment="1">
      <alignment horizontal="center" vertical="center" wrapText="1"/>
    </xf>
    <xf numFmtId="9" fontId="7" fillId="16" borderId="3" xfId="0" applyNumberFormat="1" applyFont="1" applyFill="1" applyBorder="1" applyAlignment="1">
      <alignment horizontal="center" vertical="center" wrapText="1"/>
    </xf>
    <xf numFmtId="9" fontId="60" fillId="16" borderId="3" xfId="0" applyNumberFormat="1" applyFont="1" applyFill="1" applyBorder="1" applyAlignment="1">
      <alignment horizontal="center" vertical="center" wrapText="1"/>
    </xf>
    <xf numFmtId="0" fontId="36" fillId="8" borderId="3" xfId="1" applyFill="1" applyBorder="1" applyAlignment="1">
      <alignment horizontal="center" vertical="center" wrapText="1"/>
    </xf>
    <xf numFmtId="10" fontId="7" fillId="16" borderId="3" xfId="0" applyNumberFormat="1" applyFont="1" applyFill="1" applyBorder="1" applyAlignment="1">
      <alignment horizontal="center" vertical="center" wrapText="1"/>
    </xf>
    <xf numFmtId="9" fontId="7" fillId="8" borderId="3" xfId="0" applyNumberFormat="1" applyFont="1" applyFill="1" applyBorder="1" applyAlignment="1">
      <alignment horizontal="center" vertical="center" wrapText="1"/>
    </xf>
    <xf numFmtId="0" fontId="28" fillId="15" borderId="17" xfId="0" applyFont="1" applyFill="1" applyBorder="1" applyAlignment="1">
      <alignment horizontal="center" vertical="center"/>
    </xf>
    <xf numFmtId="0" fontId="28" fillId="15" borderId="17" xfId="0" applyFont="1" applyFill="1" applyBorder="1" applyAlignment="1">
      <alignment horizontal="center" vertical="center" wrapText="1"/>
    </xf>
    <xf numFmtId="6" fontId="28" fillId="15" borderId="17" xfId="0" applyNumberFormat="1" applyFont="1" applyFill="1" applyBorder="1" applyAlignment="1">
      <alignment horizontal="center" vertical="center"/>
    </xf>
    <xf numFmtId="0" fontId="47" fillId="15" borderId="17" xfId="0" applyFont="1" applyFill="1" applyBorder="1" applyAlignment="1">
      <alignment horizontal="center" vertical="center" wrapText="1"/>
    </xf>
    <xf numFmtId="0" fontId="28" fillId="15" borderId="17" xfId="0" applyFont="1" applyFill="1" applyBorder="1" applyAlignment="1">
      <alignment horizontal="left" vertical="center" indent="1"/>
    </xf>
    <xf numFmtId="14" fontId="28" fillId="15" borderId="17" xfId="0" applyNumberFormat="1" applyFont="1" applyFill="1" applyBorder="1" applyAlignment="1">
      <alignment horizontal="center" vertical="center"/>
    </xf>
    <xf numFmtId="8" fontId="28" fillId="0" borderId="17" xfId="0" applyNumberFormat="1" applyFont="1" applyBorder="1" applyAlignment="1">
      <alignment vertical="center"/>
    </xf>
    <xf numFmtId="9" fontId="28" fillId="15" borderId="17" xfId="0" applyNumberFormat="1" applyFont="1" applyFill="1" applyBorder="1" applyAlignment="1">
      <alignment horizontal="center" vertical="center"/>
    </xf>
    <xf numFmtId="9" fontId="28" fillId="0" borderId="17" xfId="0" applyNumberFormat="1" applyFont="1" applyBorder="1" applyAlignment="1">
      <alignment horizontal="center" vertical="center"/>
    </xf>
    <xf numFmtId="8" fontId="28" fillId="15" borderId="17" xfId="0" applyNumberFormat="1" applyFont="1" applyFill="1" applyBorder="1" applyAlignment="1">
      <alignment horizontal="center" vertical="center"/>
    </xf>
    <xf numFmtId="10" fontId="28" fillId="15" borderId="17" xfId="0" applyNumberFormat="1" applyFont="1" applyFill="1" applyBorder="1" applyAlignment="1">
      <alignment horizontal="center" vertical="center"/>
    </xf>
    <xf numFmtId="0" fontId="28" fillId="0" borderId="17" xfId="0" applyFont="1" applyBorder="1" applyAlignment="1">
      <alignment horizontal="left" vertical="center" wrapText="1"/>
    </xf>
    <xf numFmtId="0" fontId="28" fillId="0" borderId="17" xfId="0" applyFont="1" applyBorder="1" applyAlignment="1">
      <alignment horizontal="center" vertical="center"/>
    </xf>
    <xf numFmtId="6" fontId="28" fillId="0" borderId="17" xfId="0" applyNumberFormat="1" applyFont="1" applyBorder="1" applyAlignment="1">
      <alignment horizontal="left" vertical="center"/>
    </xf>
    <xf numFmtId="14" fontId="28" fillId="15" borderId="17" xfId="0" applyNumberFormat="1" applyFont="1" applyFill="1" applyBorder="1" applyAlignment="1">
      <alignment horizontal="center" vertical="center" wrapText="1"/>
    </xf>
    <xf numFmtId="3" fontId="28" fillId="15" borderId="17" xfId="0" applyNumberFormat="1" applyFont="1" applyFill="1" applyBorder="1" applyAlignment="1">
      <alignment horizontal="center" vertical="center" wrapText="1"/>
    </xf>
    <xf numFmtId="9" fontId="28" fillId="15" borderId="17" xfId="0" applyNumberFormat="1" applyFont="1" applyFill="1" applyBorder="1" applyAlignment="1">
      <alignment horizontal="center" vertical="center" wrapText="1"/>
    </xf>
    <xf numFmtId="0" fontId="28" fillId="0" borderId="17" xfId="0" applyFont="1" applyBorder="1" applyAlignment="1">
      <alignment vertical="center" wrapText="1"/>
    </xf>
    <xf numFmtId="0" fontId="28" fillId="0" borderId="17" xfId="0" applyFont="1" applyBorder="1" applyAlignment="1">
      <alignment vertical="center"/>
    </xf>
    <xf numFmtId="0" fontId="28" fillId="15" borderId="20" xfId="0" applyFont="1" applyFill="1" applyBorder="1" applyAlignment="1">
      <alignment horizontal="center" vertical="center"/>
    </xf>
    <xf numFmtId="0" fontId="28" fillId="0" borderId="20" xfId="0" applyFont="1" applyBorder="1" applyAlignment="1">
      <alignment horizontal="left" vertical="center" wrapText="1"/>
    </xf>
    <xf numFmtId="0" fontId="28" fillId="15" borderId="20" xfId="0" applyFont="1" applyFill="1" applyBorder="1" applyAlignment="1">
      <alignment horizontal="center" vertical="center" wrapText="1"/>
    </xf>
    <xf numFmtId="0" fontId="28" fillId="15" borderId="20" xfId="0" applyFont="1" applyFill="1" applyBorder="1" applyAlignment="1">
      <alignment horizontal="left" vertical="center" indent="1"/>
    </xf>
    <xf numFmtId="0" fontId="28" fillId="15" borderId="16" xfId="0" applyFont="1" applyFill="1" applyBorder="1" applyAlignment="1">
      <alignment horizontal="left" vertical="center" indent="1"/>
    </xf>
    <xf numFmtId="3" fontId="28" fillId="15" borderId="20" xfId="0" applyNumberFormat="1" applyFont="1" applyFill="1" applyBorder="1" applyAlignment="1">
      <alignment horizontal="center" vertical="center" wrapText="1"/>
    </xf>
    <xf numFmtId="0" fontId="28" fillId="0" borderId="17" xfId="0" applyFont="1" applyBorder="1" applyAlignment="1">
      <alignment horizontal="center" vertical="center" wrapText="1"/>
    </xf>
    <xf numFmtId="6" fontId="3" fillId="15" borderId="17" xfId="0" applyNumberFormat="1" applyFont="1" applyFill="1" applyBorder="1" applyAlignment="1">
      <alignment horizontal="left" vertical="center"/>
    </xf>
    <xf numFmtId="0" fontId="28" fillId="0" borderId="20" xfId="0" applyFont="1" applyBorder="1" applyAlignment="1">
      <alignment horizontal="center" vertical="center" wrapText="1"/>
    </xf>
    <xf numFmtId="6" fontId="28" fillId="15" borderId="17" xfId="0" applyNumberFormat="1" applyFont="1" applyFill="1" applyBorder="1" applyAlignment="1">
      <alignment horizontal="left" vertical="center"/>
    </xf>
    <xf numFmtId="0" fontId="28" fillId="15" borderId="16" xfId="0" applyFont="1" applyFill="1" applyBorder="1" applyAlignment="1">
      <alignment horizontal="center" vertical="center" wrapText="1"/>
    </xf>
    <xf numFmtId="0" fontId="28" fillId="0" borderId="16" xfId="0" applyFont="1" applyBorder="1" applyAlignment="1">
      <alignment horizontal="center" vertical="center" wrapText="1"/>
    </xf>
    <xf numFmtId="0" fontId="28" fillId="16" borderId="17" xfId="0" applyFont="1" applyFill="1" applyBorder="1" applyAlignment="1">
      <alignment horizontal="center" vertical="center"/>
    </xf>
    <xf numFmtId="0" fontId="28" fillId="16" borderId="17" xfId="0" applyFont="1" applyFill="1" applyBorder="1" applyAlignment="1">
      <alignment horizontal="center" vertical="center" wrapText="1"/>
    </xf>
    <xf numFmtId="6" fontId="28" fillId="16" borderId="17" xfId="0" applyNumberFormat="1" applyFont="1" applyFill="1" applyBorder="1" applyAlignment="1">
      <alignment horizontal="center" vertical="center"/>
    </xf>
    <xf numFmtId="14" fontId="28" fillId="16" borderId="17" xfId="0" applyNumberFormat="1" applyFont="1" applyFill="1" applyBorder="1" applyAlignment="1">
      <alignment horizontal="center" vertical="center"/>
    </xf>
    <xf numFmtId="9" fontId="28" fillId="16" borderId="17" xfId="0" applyNumberFormat="1" applyFont="1" applyFill="1" applyBorder="1" applyAlignment="1">
      <alignment horizontal="center" vertical="center"/>
    </xf>
    <xf numFmtId="0" fontId="47" fillId="16" borderId="17" xfId="0" applyFont="1" applyFill="1" applyBorder="1" applyAlignment="1">
      <alignment horizontal="center" vertical="center" wrapText="1"/>
    </xf>
    <xf numFmtId="0" fontId="28" fillId="8" borderId="17" xfId="0" applyFont="1" applyFill="1" applyBorder="1" applyAlignment="1">
      <alignment horizontal="left" vertical="center" wrapText="1"/>
    </xf>
    <xf numFmtId="0" fontId="28" fillId="8" borderId="17" xfId="0" applyFont="1" applyFill="1" applyBorder="1" applyAlignment="1">
      <alignment horizontal="center" vertical="center"/>
    </xf>
    <xf numFmtId="0" fontId="28" fillId="8" borderId="17" xfId="0" applyFont="1" applyFill="1" applyBorder="1" applyAlignment="1">
      <alignment vertical="center" wrapText="1"/>
    </xf>
    <xf numFmtId="0" fontId="28" fillId="8" borderId="17" xfId="0" applyFont="1" applyFill="1" applyBorder="1" applyAlignment="1">
      <alignment vertical="center"/>
    </xf>
    <xf numFmtId="0" fontId="28" fillId="16" borderId="20" xfId="0" applyFont="1" applyFill="1" applyBorder="1" applyAlignment="1">
      <alignment horizontal="center" vertical="center" wrapText="1"/>
    </xf>
    <xf numFmtId="0" fontId="28" fillId="16" borderId="16" xfId="0" applyFont="1" applyFill="1" applyBorder="1" applyAlignment="1">
      <alignment horizontal="center" vertical="center" wrapText="1"/>
    </xf>
    <xf numFmtId="0" fontId="28" fillId="8" borderId="17" xfId="0" applyFont="1" applyFill="1" applyBorder="1" applyAlignment="1">
      <alignment horizontal="center" vertical="center" wrapText="1"/>
    </xf>
    <xf numFmtId="170" fontId="28" fillId="0" borderId="17" xfId="2" applyNumberFormat="1" applyFont="1" applyBorder="1" applyAlignment="1">
      <alignment horizontal="right" vertical="center"/>
    </xf>
    <xf numFmtId="170" fontId="28" fillId="15" borderId="17" xfId="2" applyNumberFormat="1" applyFont="1" applyFill="1" applyBorder="1" applyAlignment="1">
      <alignment horizontal="right" vertical="center"/>
    </xf>
    <xf numFmtId="170" fontId="28" fillId="15" borderId="17" xfId="2" applyNumberFormat="1" applyFont="1" applyFill="1" applyBorder="1" applyAlignment="1">
      <alignment horizontal="right" vertical="center" wrapText="1"/>
    </xf>
    <xf numFmtId="0" fontId="8" fillId="15" borderId="17" xfId="1" applyFont="1" applyFill="1" applyBorder="1" applyAlignment="1">
      <alignment horizontal="center" vertical="center" wrapText="1"/>
    </xf>
    <xf numFmtId="0" fontId="50" fillId="2" borderId="0" xfId="0" applyFont="1" applyFill="1" applyAlignment="1">
      <alignment horizontal="center"/>
    </xf>
    <xf numFmtId="0" fontId="50" fillId="2" borderId="0" xfId="0" applyFont="1" applyFill="1" applyAlignment="1">
      <alignment horizontal="center" wrapText="1"/>
    </xf>
    <xf numFmtId="170" fontId="50" fillId="2" borderId="0" xfId="2" applyNumberFormat="1" applyFont="1" applyFill="1" applyAlignment="1">
      <alignment horizontal="right"/>
    </xf>
    <xf numFmtId="0" fontId="29" fillId="2" borderId="0" xfId="0" applyFont="1" applyFill="1" applyAlignment="1">
      <alignment horizontal="center"/>
    </xf>
    <xf numFmtId="0" fontId="29" fillId="2" borderId="0" xfId="0" applyFont="1" applyFill="1" applyAlignment="1">
      <alignment horizontal="center" wrapText="1"/>
    </xf>
    <xf numFmtId="170" fontId="29" fillId="2" borderId="0" xfId="2" applyNumberFormat="1" applyFont="1" applyFill="1" applyAlignment="1">
      <alignment horizontal="right"/>
    </xf>
    <xf numFmtId="0" fontId="30" fillId="5" borderId="5" xfId="0" applyFont="1" applyFill="1" applyBorder="1" applyAlignment="1">
      <alignment horizontal="center"/>
    </xf>
    <xf numFmtId="0" fontId="30" fillId="5" borderId="5" xfId="0" applyFont="1" applyFill="1" applyBorder="1" applyAlignment="1">
      <alignment horizontal="center" wrapText="1"/>
    </xf>
    <xf numFmtId="0" fontId="31" fillId="3" borderId="5" xfId="0" applyFont="1" applyFill="1" applyBorder="1" applyAlignment="1">
      <alignment horizontal="center"/>
    </xf>
    <xf numFmtId="0" fontId="30" fillId="5" borderId="3" xfId="0" applyFont="1" applyFill="1" applyBorder="1" applyAlignment="1">
      <alignment horizontal="center"/>
    </xf>
    <xf numFmtId="0" fontId="30" fillId="5" borderId="3" xfId="0" applyFont="1" applyFill="1" applyBorder="1" applyAlignment="1">
      <alignment horizontal="center" wrapText="1"/>
    </xf>
    <xf numFmtId="0" fontId="31" fillId="3" borderId="3" xfId="0" applyFont="1" applyFill="1" applyBorder="1" applyAlignment="1">
      <alignment horizontal="center" wrapText="1"/>
    </xf>
    <xf numFmtId="0" fontId="38" fillId="5" borderId="3" xfId="0" applyFont="1" applyFill="1" applyBorder="1" applyAlignment="1">
      <alignment horizontal="center" wrapText="1"/>
    </xf>
    <xf numFmtId="170" fontId="26" fillId="3" borderId="3" xfId="2" applyNumberFormat="1" applyFont="1" applyFill="1" applyBorder="1" applyAlignment="1">
      <alignment horizontal="right" vertical="center" wrapText="1"/>
    </xf>
    <xf numFmtId="0" fontId="35" fillId="15" borderId="17" xfId="1" applyFont="1" applyFill="1" applyBorder="1" applyAlignment="1">
      <alignment horizontal="center" vertical="center" wrapText="1"/>
    </xf>
    <xf numFmtId="0" fontId="35" fillId="0" borderId="17" xfId="1" applyFont="1" applyBorder="1" applyAlignment="1">
      <alignment vertical="center"/>
    </xf>
    <xf numFmtId="0" fontId="35" fillId="0" borderId="0" xfId="1" applyFont="1"/>
    <xf numFmtId="170" fontId="29" fillId="0" borderId="0" xfId="2" applyNumberFormat="1" applyFont="1" applyAlignment="1">
      <alignment horizontal="right"/>
    </xf>
    <xf numFmtId="0" fontId="7" fillId="15" borderId="17" xfId="0" applyFont="1" applyFill="1" applyBorder="1" applyAlignment="1">
      <alignment horizontal="center" vertical="center" wrapText="1"/>
    </xf>
    <xf numFmtId="0" fontId="61" fillId="15" borderId="17" xfId="0" applyFont="1" applyFill="1" applyBorder="1" applyAlignment="1">
      <alignment horizontal="center" vertical="center" wrapText="1"/>
    </xf>
    <xf numFmtId="0" fontId="26" fillId="3" borderId="9" xfId="0" applyFont="1" applyFill="1" applyBorder="1" applyAlignment="1">
      <alignment horizontal="center" vertical="center" wrapText="1"/>
    </xf>
    <xf numFmtId="6" fontId="28" fillId="0" borderId="20" xfId="0" applyNumberFormat="1" applyFont="1" applyBorder="1" applyAlignment="1">
      <alignment horizontal="center" vertical="center" wrapText="1"/>
    </xf>
    <xf numFmtId="9" fontId="28" fillId="0" borderId="20" xfId="0" applyNumberFormat="1" applyFont="1" applyBorder="1" applyAlignment="1">
      <alignment horizontal="center" vertical="center" wrapText="1"/>
    </xf>
    <xf numFmtId="0" fontId="28" fillId="15" borderId="23" xfId="0" applyFont="1" applyFill="1" applyBorder="1" applyAlignment="1">
      <alignment horizontal="center" vertical="center" wrapText="1"/>
    </xf>
    <xf numFmtId="3" fontId="28" fillId="15" borderId="23" xfId="0" applyNumberFormat="1" applyFont="1" applyFill="1" applyBorder="1" applyAlignment="1">
      <alignment horizontal="center" vertical="center" wrapText="1"/>
    </xf>
    <xf numFmtId="0" fontId="28" fillId="0" borderId="23" xfId="0" applyFont="1" applyBorder="1" applyAlignment="1">
      <alignment horizontal="center" vertical="center" wrapText="1"/>
    </xf>
    <xf numFmtId="14" fontId="28" fillId="0" borderId="23" xfId="0" applyNumberFormat="1" applyFont="1" applyBorder="1" applyAlignment="1">
      <alignment horizontal="center" vertical="center" wrapText="1"/>
    </xf>
    <xf numFmtId="9" fontId="28" fillId="0" borderId="23" xfId="0" applyNumberFormat="1" applyFont="1" applyBorder="1" applyAlignment="1">
      <alignment horizontal="center" vertical="center" wrapText="1"/>
    </xf>
    <xf numFmtId="6" fontId="28" fillId="0" borderId="16" xfId="0" applyNumberFormat="1" applyFont="1" applyBorder="1" applyAlignment="1">
      <alignment horizontal="center" vertical="center" wrapText="1"/>
    </xf>
    <xf numFmtId="14" fontId="28" fillId="0" borderId="16" xfId="0" applyNumberFormat="1" applyFont="1" applyBorder="1" applyAlignment="1">
      <alignment horizontal="center" vertical="center" wrapText="1"/>
    </xf>
    <xf numFmtId="9" fontId="28" fillId="0" borderId="16" xfId="0" applyNumberFormat="1" applyFont="1" applyBorder="1" applyAlignment="1">
      <alignment horizontal="center" vertical="center" wrapText="1"/>
    </xf>
    <xf numFmtId="14" fontId="28" fillId="0" borderId="20" xfId="0" applyNumberFormat="1" applyFont="1" applyBorder="1" applyAlignment="1">
      <alignment horizontal="center" vertical="center" wrapText="1"/>
    </xf>
    <xf numFmtId="6" fontId="28" fillId="0" borderId="17" xfId="0" applyNumberFormat="1" applyFont="1" applyBorder="1" applyAlignment="1">
      <alignment horizontal="center" vertical="center" wrapText="1"/>
    </xf>
    <xf numFmtId="14" fontId="28" fillId="0" borderId="17" xfId="0" applyNumberFormat="1" applyFont="1" applyBorder="1" applyAlignment="1">
      <alignment horizontal="center" vertical="center" wrapText="1"/>
    </xf>
    <xf numFmtId="0" fontId="47" fillId="15" borderId="20" xfId="0" applyFont="1" applyFill="1" applyBorder="1" applyAlignment="1">
      <alignment horizontal="center" vertical="center" wrapText="1"/>
    </xf>
    <xf numFmtId="0" fontId="47" fillId="15" borderId="16" xfId="0" applyFont="1" applyFill="1" applyBorder="1" applyAlignment="1">
      <alignment horizontal="center" vertical="center" wrapText="1"/>
    </xf>
    <xf numFmtId="0" fontId="47" fillId="15" borderId="23" xfId="0" applyFont="1" applyFill="1" applyBorder="1" applyAlignment="1">
      <alignment horizontal="center" vertical="center" wrapText="1"/>
    </xf>
    <xf numFmtId="14" fontId="28" fillId="0" borderId="6" xfId="0" applyNumberFormat="1" applyFont="1" applyBorder="1" applyAlignment="1">
      <alignment horizontal="center" vertical="center" wrapText="1"/>
    </xf>
    <xf numFmtId="0" fontId="28" fillId="0" borderId="6" xfId="0" applyFont="1" applyBorder="1" applyAlignment="1">
      <alignment horizontal="center" vertical="center" wrapText="1"/>
    </xf>
    <xf numFmtId="6" fontId="28" fillId="0" borderId="7" xfId="0" applyNumberFormat="1" applyFont="1" applyBorder="1" applyAlignment="1">
      <alignment horizontal="center" vertical="center" wrapText="1"/>
    </xf>
    <xf numFmtId="8" fontId="28" fillId="0" borderId="17" xfId="0" applyNumberFormat="1" applyFont="1" applyBorder="1" applyAlignment="1">
      <alignment horizontal="center" vertical="center" wrapText="1"/>
    </xf>
    <xf numFmtId="6" fontId="28" fillId="0" borderId="3" xfId="0" applyNumberFormat="1" applyFont="1" applyBorder="1" applyAlignment="1">
      <alignment horizontal="center" vertical="center" wrapText="1"/>
    </xf>
    <xf numFmtId="9" fontId="28" fillId="0" borderId="17" xfId="0" applyNumberFormat="1" applyFont="1" applyBorder="1" applyAlignment="1">
      <alignment horizontal="center" vertical="center" wrapText="1"/>
    </xf>
    <xf numFmtId="17" fontId="28" fillId="0" borderId="17"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6" fontId="28" fillId="0" borderId="9" xfId="0" applyNumberFormat="1" applyFont="1" applyBorder="1" applyAlignment="1">
      <alignment horizontal="center" vertical="center" wrapText="1"/>
    </xf>
    <xf numFmtId="8" fontId="28" fillId="0" borderId="5" xfId="0" applyNumberFormat="1" applyFont="1" applyBorder="1" applyAlignment="1">
      <alignment horizontal="center" vertical="center" wrapText="1"/>
    </xf>
    <xf numFmtId="8" fontId="28" fillId="0" borderId="6" xfId="0" applyNumberFormat="1" applyFont="1" applyBorder="1" applyAlignment="1">
      <alignment horizontal="center" vertical="center" wrapText="1"/>
    </xf>
    <xf numFmtId="14" fontId="64" fillId="0" borderId="3" xfId="0" applyNumberFormat="1" applyFont="1" applyBorder="1" applyAlignment="1">
      <alignment horizontal="center" vertical="center" wrapText="1"/>
    </xf>
    <xf numFmtId="9" fontId="28" fillId="0" borderId="3" xfId="0" applyNumberFormat="1" applyFont="1" applyBorder="1" applyAlignment="1">
      <alignment horizontal="center" vertical="center" wrapText="1"/>
    </xf>
    <xf numFmtId="14" fontId="28" fillId="0" borderId="3" xfId="0" applyNumberFormat="1" applyFont="1" applyBorder="1" applyAlignment="1">
      <alignment horizontal="center" vertical="center" wrapText="1"/>
    </xf>
    <xf numFmtId="14" fontId="64" fillId="0" borderId="5" xfId="0" applyNumberFormat="1" applyFont="1" applyBorder="1" applyAlignment="1">
      <alignment horizontal="center" vertical="center" wrapText="1"/>
    </xf>
    <xf numFmtId="6" fontId="28" fillId="0" borderId="5" xfId="0" applyNumberFormat="1" applyFont="1" applyBorder="1" applyAlignment="1">
      <alignment horizontal="center" vertical="center" wrapText="1"/>
    </xf>
    <xf numFmtId="9" fontId="28" fillId="0" borderId="5" xfId="0" applyNumberFormat="1" applyFont="1" applyBorder="1" applyAlignment="1">
      <alignment horizontal="center" vertical="center" wrapText="1"/>
    </xf>
    <xf numFmtId="8" fontId="28" fillId="0" borderId="3" xfId="0" applyNumberFormat="1" applyFont="1" applyBorder="1" applyAlignment="1">
      <alignment horizontal="center" vertical="center" wrapText="1"/>
    </xf>
    <xf numFmtId="8" fontId="28" fillId="0" borderId="23" xfId="0" applyNumberFormat="1" applyFont="1" applyBorder="1" applyAlignment="1">
      <alignment horizontal="center" vertical="center" wrapText="1"/>
    </xf>
    <xf numFmtId="6" fontId="28" fillId="0" borderId="10" xfId="0" applyNumberFormat="1" applyFont="1" applyBorder="1" applyAlignment="1">
      <alignment horizontal="center" vertical="center" wrapText="1"/>
    </xf>
    <xf numFmtId="14" fontId="28"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6" fontId="28" fillId="0" borderId="1" xfId="0" applyNumberFormat="1" applyFont="1" applyBorder="1" applyAlignment="1">
      <alignment horizontal="center" vertical="center" wrapText="1"/>
    </xf>
    <xf numFmtId="0" fontId="28" fillId="0" borderId="12" xfId="0" applyFont="1" applyBorder="1" applyAlignment="1">
      <alignment horizontal="center" vertical="center" wrapText="1"/>
    </xf>
    <xf numFmtId="9" fontId="28" fillId="0" borderId="6" xfId="0" applyNumberFormat="1" applyFont="1" applyBorder="1" applyAlignment="1">
      <alignment horizontal="center" vertical="center" wrapText="1"/>
    </xf>
    <xf numFmtId="8" fontId="28" fillId="0" borderId="10" xfId="0" applyNumberFormat="1" applyFont="1" applyBorder="1" applyAlignment="1">
      <alignment horizontal="center" vertical="center" wrapText="1"/>
    </xf>
    <xf numFmtId="9" fontId="28" fillId="0" borderId="10" xfId="0" applyNumberFormat="1" applyFont="1" applyBorder="1" applyAlignment="1">
      <alignment horizontal="center" vertical="center" wrapText="1"/>
    </xf>
    <xf numFmtId="8" fontId="28" fillId="0" borderId="16" xfId="0" applyNumberFormat="1" applyFont="1" applyBorder="1" applyAlignment="1">
      <alignment horizontal="center" vertical="center" wrapText="1"/>
    </xf>
    <xf numFmtId="0" fontId="28" fillId="0" borderId="11" xfId="0" applyFont="1" applyBorder="1" applyAlignment="1">
      <alignment horizontal="center" vertical="center" wrapText="1"/>
    </xf>
    <xf numFmtId="8" fontId="28" fillId="0" borderId="20" xfId="0" applyNumberFormat="1" applyFont="1" applyBorder="1" applyAlignment="1">
      <alignment horizontal="center" vertical="center" wrapText="1"/>
    </xf>
    <xf numFmtId="3" fontId="28" fillId="0" borderId="3" xfId="0" applyNumberFormat="1" applyFont="1" applyBorder="1" applyAlignment="1">
      <alignment horizontal="center" vertical="center" wrapText="1"/>
    </xf>
    <xf numFmtId="0" fontId="25" fillId="2" borderId="0" xfId="0" applyFont="1" applyFill="1"/>
    <xf numFmtId="0" fontId="25" fillId="0" borderId="0" xfId="0" applyFont="1" applyAlignment="1">
      <alignment horizontal="left"/>
    </xf>
    <xf numFmtId="0" fontId="31" fillId="3" borderId="3" xfId="0" applyFont="1" applyFill="1" applyBorder="1" applyAlignment="1">
      <alignment horizontal="center" vertical="center" wrapText="1"/>
    </xf>
    <xf numFmtId="0" fontId="31" fillId="3" borderId="0" xfId="0" applyFont="1" applyFill="1" applyAlignment="1">
      <alignment horizontal="center" vertical="center" wrapText="1"/>
    </xf>
    <xf numFmtId="0" fontId="32" fillId="5" borderId="5" xfId="0" applyFont="1" applyFill="1" applyBorder="1" applyAlignment="1">
      <alignment horizontal="center" vertical="center" wrapText="1"/>
    </xf>
    <xf numFmtId="0" fontId="9" fillId="15" borderId="17" xfId="0" applyFont="1" applyFill="1" applyBorder="1" applyAlignment="1">
      <alignment horizontal="center" vertical="center" wrapText="1"/>
    </xf>
    <xf numFmtId="0" fontId="64" fillId="17" borderId="31" xfId="0" applyFont="1" applyFill="1" applyBorder="1" applyAlignment="1">
      <alignment horizontal="center" vertical="center" wrapText="1"/>
    </xf>
    <xf numFmtId="0" fontId="62" fillId="0" borderId="13" xfId="1" applyFont="1" applyBorder="1" applyAlignment="1">
      <alignment wrapText="1"/>
    </xf>
    <xf numFmtId="0" fontId="9" fillId="0" borderId="17" xfId="0" applyFont="1" applyBorder="1" applyAlignment="1">
      <alignment horizontal="left" vertical="center" wrapText="1"/>
    </xf>
    <xf numFmtId="14" fontId="9" fillId="0" borderId="17" xfId="0" applyNumberFormat="1" applyFont="1" applyBorder="1" applyAlignment="1">
      <alignment vertical="center" wrapText="1"/>
    </xf>
    <xf numFmtId="0" fontId="9" fillId="0" borderId="17" xfId="0" applyFont="1" applyBorder="1" applyAlignment="1">
      <alignment horizontal="center" vertical="center" wrapText="1"/>
    </xf>
    <xf numFmtId="9" fontId="64" fillId="0" borderId="17" xfId="0" applyNumberFormat="1" applyFont="1" applyBorder="1" applyAlignment="1">
      <alignment horizontal="center" vertical="center"/>
    </xf>
    <xf numFmtId="14" fontId="64" fillId="0" borderId="17" xfId="0" applyNumberFormat="1" applyFont="1" applyBorder="1" applyAlignment="1">
      <alignment horizontal="center" vertical="center"/>
    </xf>
    <xf numFmtId="6" fontId="9" fillId="0" borderId="17" xfId="0" applyNumberFormat="1" applyFont="1" applyBorder="1" applyAlignment="1">
      <alignment horizontal="center" vertical="center" wrapText="1"/>
    </xf>
    <xf numFmtId="0" fontId="9" fillId="15" borderId="17" xfId="0" applyFont="1" applyFill="1" applyBorder="1" applyAlignment="1">
      <alignment vertical="center" wrapText="1"/>
    </xf>
    <xf numFmtId="14" fontId="9" fillId="15" borderId="17" xfId="0" applyNumberFormat="1" applyFont="1" applyFill="1" applyBorder="1" applyAlignment="1">
      <alignment vertical="center" wrapText="1"/>
    </xf>
    <xf numFmtId="0" fontId="9" fillId="0" borderId="17" xfId="0" applyFont="1" applyBorder="1" applyAlignment="1">
      <alignment vertical="center" wrapText="1"/>
    </xf>
    <xf numFmtId="0" fontId="47" fillId="0" borderId="13" xfId="0" applyFont="1" applyBorder="1" applyAlignment="1">
      <alignment wrapText="1"/>
    </xf>
    <xf numFmtId="0" fontId="9" fillId="0" borderId="17" xfId="0" applyFont="1" applyBorder="1" applyAlignment="1">
      <alignment horizontal="right" vertical="center" wrapText="1"/>
    </xf>
    <xf numFmtId="0" fontId="28" fillId="0" borderId="32" xfId="0" applyFont="1" applyBorder="1" applyAlignment="1">
      <alignment horizontal="center" vertical="center" wrapText="1"/>
    </xf>
    <xf numFmtId="0" fontId="28" fillId="15" borderId="3" xfId="0" applyFont="1" applyFill="1" applyBorder="1" applyAlignment="1">
      <alignment horizontal="center" vertical="center"/>
    </xf>
    <xf numFmtId="0" fontId="28" fillId="17" borderId="17" xfId="0" applyFont="1" applyFill="1" applyBorder="1" applyAlignment="1">
      <alignment horizontal="center" vertical="center" wrapText="1"/>
    </xf>
    <xf numFmtId="0" fontId="28" fillId="15" borderId="19" xfId="0" applyFont="1" applyFill="1" applyBorder="1" applyAlignment="1">
      <alignment wrapText="1"/>
    </xf>
    <xf numFmtId="0" fontId="64" fillId="0" borderId="17" xfId="0" applyFont="1" applyBorder="1" applyAlignment="1">
      <alignment horizontal="center"/>
    </xf>
    <xf numFmtId="0" fontId="9" fillId="15" borderId="17" xfId="0" applyFont="1" applyFill="1" applyBorder="1" applyAlignment="1">
      <alignment horizontal="center" vertical="center"/>
    </xf>
    <xf numFmtId="0" fontId="28" fillId="15" borderId="26" xfId="0" applyFont="1" applyFill="1" applyBorder="1" applyAlignment="1">
      <alignment horizontal="center" vertical="center"/>
    </xf>
    <xf numFmtId="0" fontId="28" fillId="17" borderId="20" xfId="0" applyFont="1" applyFill="1" applyBorder="1" applyAlignment="1">
      <alignment horizontal="center" vertical="center" wrapText="1"/>
    </xf>
    <xf numFmtId="6" fontId="28" fillId="17" borderId="20" xfId="0" applyNumberFormat="1" applyFont="1" applyFill="1" applyBorder="1" applyAlignment="1">
      <alignment horizontal="center" vertical="center" wrapText="1"/>
    </xf>
    <xf numFmtId="0" fontId="28" fillId="0" borderId="5" xfId="0" applyFont="1" applyBorder="1" applyAlignment="1">
      <alignment wrapText="1"/>
    </xf>
    <xf numFmtId="0" fontId="28" fillId="18" borderId="33" xfId="0" applyFont="1" applyFill="1" applyBorder="1" applyAlignment="1">
      <alignment wrapText="1"/>
    </xf>
    <xf numFmtId="14" fontId="9" fillId="15" borderId="17" xfId="0" applyNumberFormat="1" applyFont="1" applyFill="1" applyBorder="1" applyAlignment="1">
      <alignment horizontal="center" vertical="center"/>
    </xf>
    <xf numFmtId="0" fontId="9" fillId="18" borderId="3" xfId="0" applyFont="1" applyFill="1" applyBorder="1" applyAlignment="1">
      <alignment vertical="center"/>
    </xf>
    <xf numFmtId="0" fontId="9" fillId="15" borderId="5" xfId="0" applyFont="1" applyFill="1" applyBorder="1" applyAlignment="1">
      <alignment horizontal="center" vertical="center"/>
    </xf>
    <xf numFmtId="0" fontId="9" fillId="15" borderId="2" xfId="0" applyFont="1" applyFill="1" applyBorder="1" applyAlignment="1">
      <alignment horizontal="center"/>
    </xf>
    <xf numFmtId="9" fontId="9" fillId="15" borderId="17" xfId="0" applyNumberFormat="1" applyFont="1" applyFill="1" applyBorder="1" applyAlignment="1">
      <alignment horizontal="center" vertical="center"/>
    </xf>
    <xf numFmtId="0" fontId="28" fillId="15" borderId="34" xfId="0" applyFont="1" applyFill="1" applyBorder="1" applyAlignment="1">
      <alignment wrapText="1"/>
    </xf>
    <xf numFmtId="0" fontId="9" fillId="4" borderId="2" xfId="0" applyFont="1" applyFill="1" applyBorder="1" applyAlignment="1">
      <alignment horizontal="center" vertical="center"/>
    </xf>
    <xf numFmtId="0" fontId="28" fillId="15" borderId="8" xfId="0" applyFont="1" applyFill="1" applyBorder="1" applyAlignment="1">
      <alignment horizontal="center" vertical="center"/>
    </xf>
    <xf numFmtId="6" fontId="28" fillId="17" borderId="17" xfId="0" applyNumberFormat="1" applyFont="1" applyFill="1" applyBorder="1" applyAlignment="1">
      <alignment horizontal="center" vertical="center" wrapText="1"/>
    </xf>
    <xf numFmtId="0" fontId="28" fillId="4" borderId="34" xfId="0" applyFont="1" applyFill="1" applyBorder="1" applyAlignment="1">
      <alignment wrapText="1"/>
    </xf>
    <xf numFmtId="0" fontId="28" fillId="4" borderId="35" xfId="0" applyFont="1" applyFill="1" applyBorder="1" applyAlignment="1">
      <alignment wrapText="1"/>
    </xf>
    <xf numFmtId="0" fontId="28" fillId="15" borderId="5" xfId="0" applyFont="1" applyFill="1" applyBorder="1" applyAlignment="1">
      <alignment horizontal="center" vertical="center"/>
    </xf>
    <xf numFmtId="0" fontId="28" fillId="15" borderId="36" xfId="0" applyFont="1" applyFill="1" applyBorder="1" applyAlignment="1">
      <alignment wrapText="1"/>
    </xf>
    <xf numFmtId="0" fontId="9" fillId="15" borderId="17" xfId="0" applyFont="1" applyFill="1" applyBorder="1" applyAlignment="1">
      <alignment horizontal="center"/>
    </xf>
    <xf numFmtId="8" fontId="28" fillId="17" borderId="20" xfId="0" applyNumberFormat="1" applyFont="1" applyFill="1" applyBorder="1" applyAlignment="1">
      <alignment horizontal="center" vertical="center" wrapText="1"/>
    </xf>
    <xf numFmtId="0" fontId="28" fillId="4" borderId="37" xfId="0" applyFont="1" applyFill="1" applyBorder="1" applyAlignment="1">
      <alignment wrapText="1"/>
    </xf>
    <xf numFmtId="0" fontId="9" fillId="18" borderId="3" xfId="0" applyFont="1" applyFill="1" applyBorder="1" applyAlignment="1">
      <alignment horizontal="justify" vertical="center"/>
    </xf>
    <xf numFmtId="0" fontId="28" fillId="15" borderId="3" xfId="0" applyFont="1" applyFill="1" applyBorder="1" applyAlignment="1">
      <alignment wrapText="1"/>
    </xf>
    <xf numFmtId="6" fontId="9" fillId="15" borderId="0" xfId="0" applyNumberFormat="1" applyFont="1" applyFill="1" applyAlignment="1">
      <alignment horizontal="center" vertical="center"/>
    </xf>
    <xf numFmtId="0" fontId="28" fillId="15" borderId="38" xfId="0" applyFont="1" applyFill="1" applyBorder="1" applyAlignment="1">
      <alignment horizontal="center" vertical="center"/>
    </xf>
    <xf numFmtId="0" fontId="28" fillId="15" borderId="11" xfId="0" applyFont="1" applyFill="1" applyBorder="1" applyAlignment="1">
      <alignment wrapText="1"/>
    </xf>
    <xf numFmtId="0" fontId="28" fillId="4" borderId="17" xfId="0" applyFont="1" applyFill="1" applyBorder="1" applyAlignment="1">
      <alignment wrapText="1"/>
    </xf>
    <xf numFmtId="0" fontId="28" fillId="0" borderId="4" xfId="0" applyFont="1" applyBorder="1" applyAlignment="1">
      <alignment wrapText="1"/>
    </xf>
    <xf numFmtId="0" fontId="28" fillId="15" borderId="16" xfId="0" applyFont="1" applyFill="1" applyBorder="1" applyAlignment="1">
      <alignment wrapText="1"/>
    </xf>
    <xf numFmtId="0" fontId="28" fillId="0" borderId="11" xfId="0" applyFont="1" applyBorder="1" applyAlignment="1">
      <alignment wrapText="1"/>
    </xf>
    <xf numFmtId="0" fontId="28" fillId="15" borderId="17" xfId="0" applyFont="1" applyFill="1" applyBorder="1" applyAlignment="1">
      <alignment wrapText="1"/>
    </xf>
    <xf numFmtId="0" fontId="9" fillId="4" borderId="17" xfId="0" applyFont="1" applyFill="1" applyBorder="1" applyAlignment="1">
      <alignment horizontal="center"/>
    </xf>
    <xf numFmtId="0" fontId="9" fillId="4" borderId="17" xfId="0" applyFont="1" applyFill="1" applyBorder="1" applyAlignment="1">
      <alignment horizontal="center" vertical="center"/>
    </xf>
    <xf numFmtId="0" fontId="9" fillId="15" borderId="19" xfId="0" applyFont="1" applyFill="1" applyBorder="1" applyAlignment="1">
      <alignment horizontal="center"/>
    </xf>
    <xf numFmtId="9" fontId="9" fillId="15" borderId="19" xfId="0" applyNumberFormat="1" applyFont="1" applyFill="1" applyBorder="1" applyAlignment="1">
      <alignment horizontal="center" vertical="center"/>
    </xf>
    <xf numFmtId="14" fontId="9" fillId="15" borderId="19" xfId="0" applyNumberFormat="1" applyFont="1" applyFill="1" applyBorder="1" applyAlignment="1">
      <alignment horizontal="center" vertical="center"/>
    </xf>
    <xf numFmtId="8" fontId="28" fillId="17" borderId="17" xfId="0" applyNumberFormat="1" applyFont="1" applyFill="1" applyBorder="1" applyAlignment="1">
      <alignment horizontal="center" vertical="center" wrapText="1"/>
    </xf>
    <xf numFmtId="0" fontId="28" fillId="4" borderId="19" xfId="0" applyFont="1" applyFill="1" applyBorder="1" applyAlignment="1">
      <alignment wrapText="1"/>
    </xf>
    <xf numFmtId="0" fontId="9" fillId="15" borderId="20" xfId="0" applyFont="1" applyFill="1" applyBorder="1" applyAlignment="1">
      <alignment horizontal="center" vertical="center" wrapText="1"/>
    </xf>
    <xf numFmtId="0" fontId="9" fillId="18" borderId="5" xfId="0" applyFont="1" applyFill="1" applyBorder="1" applyAlignment="1">
      <alignment horizontal="justify" vertical="center"/>
    </xf>
    <xf numFmtId="14" fontId="9" fillId="0" borderId="20" xfId="0" applyNumberFormat="1" applyFont="1" applyBorder="1" applyAlignment="1">
      <alignment horizontal="right" vertical="center" wrapText="1"/>
    </xf>
    <xf numFmtId="14" fontId="9" fillId="15" borderId="20" xfId="0" applyNumberFormat="1" applyFont="1" applyFill="1" applyBorder="1" applyAlignment="1">
      <alignment horizontal="center" vertical="center" wrapText="1"/>
    </xf>
    <xf numFmtId="0" fontId="9" fillId="15" borderId="23" xfId="0" applyFont="1" applyFill="1" applyBorder="1" applyAlignment="1">
      <alignment horizontal="center" vertical="center" wrapText="1"/>
    </xf>
    <xf numFmtId="0" fontId="9" fillId="18" borderId="10" xfId="0" applyFont="1" applyFill="1" applyBorder="1" applyAlignment="1">
      <alignment horizontal="justify" vertical="center"/>
    </xf>
    <xf numFmtId="14" fontId="9" fillId="0" borderId="23" xfId="0" applyNumberFormat="1" applyFont="1" applyBorder="1" applyAlignment="1">
      <alignment horizontal="right" vertical="center" wrapText="1"/>
    </xf>
    <xf numFmtId="14" fontId="9" fillId="15" borderId="23" xfId="0" applyNumberFormat="1" applyFont="1" applyFill="1" applyBorder="1" applyAlignment="1">
      <alignment horizontal="center" vertical="center" wrapText="1"/>
    </xf>
    <xf numFmtId="0" fontId="9" fillId="15" borderId="16" xfId="0" applyFont="1" applyFill="1" applyBorder="1" applyAlignment="1">
      <alignment horizontal="center" vertical="center" wrapText="1"/>
    </xf>
    <xf numFmtId="0" fontId="9" fillId="18" borderId="6" xfId="0" applyFont="1" applyFill="1" applyBorder="1" applyAlignment="1">
      <alignment horizontal="justify" vertical="center"/>
    </xf>
    <xf numFmtId="14" fontId="9" fillId="0" borderId="16" xfId="0" applyNumberFormat="1" applyFont="1" applyBorder="1" applyAlignment="1">
      <alignment horizontal="right" vertical="center" wrapText="1"/>
    </xf>
    <xf numFmtId="0" fontId="28" fillId="0" borderId="6" xfId="0" applyFont="1" applyBorder="1" applyAlignment="1">
      <alignment wrapText="1"/>
    </xf>
    <xf numFmtId="14" fontId="9" fillId="0" borderId="17" xfId="0" applyNumberFormat="1" applyFont="1" applyBorder="1" applyAlignment="1">
      <alignment horizontal="right" vertical="center" wrapText="1"/>
    </xf>
    <xf numFmtId="0" fontId="28" fillId="15" borderId="2" xfId="0" applyFont="1" applyFill="1" applyBorder="1" applyAlignment="1">
      <alignment horizontal="center" vertical="center"/>
    </xf>
    <xf numFmtId="10" fontId="9" fillId="15" borderId="17" xfId="0" applyNumberFormat="1" applyFont="1" applyFill="1" applyBorder="1" applyAlignment="1">
      <alignment horizontal="center" vertical="center"/>
    </xf>
    <xf numFmtId="0" fontId="28" fillId="18" borderId="15" xfId="0" applyFont="1" applyFill="1" applyBorder="1" applyAlignment="1">
      <alignment wrapText="1"/>
    </xf>
    <xf numFmtId="0" fontId="28" fillId="4" borderId="15" xfId="0" applyFont="1" applyFill="1" applyBorder="1" applyAlignment="1">
      <alignment wrapText="1"/>
    </xf>
    <xf numFmtId="9" fontId="64" fillId="15" borderId="0" xfId="0" applyNumberFormat="1" applyFont="1" applyFill="1" applyAlignment="1">
      <alignment horizontal="center" vertical="center"/>
    </xf>
    <xf numFmtId="0" fontId="28" fillId="4" borderId="5" xfId="0" applyFont="1" applyFill="1" applyBorder="1" applyAlignment="1">
      <alignment wrapText="1"/>
    </xf>
    <xf numFmtId="0" fontId="62" fillId="0" borderId="17" xfId="1" applyFont="1" applyBorder="1" applyAlignment="1">
      <alignment wrapText="1"/>
    </xf>
    <xf numFmtId="9" fontId="64" fillId="15" borderId="17" xfId="0" applyNumberFormat="1" applyFont="1" applyFill="1" applyBorder="1" applyAlignment="1">
      <alignment horizontal="center" vertical="center"/>
    </xf>
    <xf numFmtId="6" fontId="28" fillId="16" borderId="17" xfId="0" applyNumberFormat="1" applyFont="1" applyFill="1" applyBorder="1" applyAlignment="1">
      <alignment horizontal="center" vertical="center" wrapText="1"/>
    </xf>
    <xf numFmtId="0" fontId="28" fillId="8" borderId="20" xfId="0" applyFont="1" applyFill="1" applyBorder="1" applyAlignment="1">
      <alignment horizontal="left" wrapText="1"/>
    </xf>
    <xf numFmtId="0" fontId="28" fillId="16" borderId="23" xfId="0" applyFont="1" applyFill="1" applyBorder="1" applyAlignment="1">
      <alignment horizontal="center" vertical="center" wrapText="1"/>
    </xf>
    <xf numFmtId="0" fontId="28" fillId="8" borderId="23" xfId="0" applyFont="1" applyFill="1" applyBorder="1" applyAlignment="1">
      <alignment horizontal="left" wrapText="1"/>
    </xf>
    <xf numFmtId="0" fontId="28" fillId="8" borderId="16" xfId="0" applyFont="1" applyFill="1" applyBorder="1" applyAlignment="1">
      <alignment horizontal="left" wrapText="1"/>
    </xf>
    <xf numFmtId="0" fontId="47" fillId="16" borderId="17" xfId="0" applyFont="1" applyFill="1" applyBorder="1" applyAlignment="1">
      <alignment vertical="center" wrapText="1"/>
    </xf>
    <xf numFmtId="0" fontId="28" fillId="16" borderId="17" xfId="0" applyFont="1" applyFill="1" applyBorder="1" applyAlignment="1">
      <alignment horizontal="center"/>
    </xf>
    <xf numFmtId="0" fontId="28" fillId="16" borderId="17" xfId="0" applyFont="1" applyFill="1" applyBorder="1" applyAlignment="1">
      <alignment wrapText="1"/>
    </xf>
    <xf numFmtId="0" fontId="28" fillId="8" borderId="17" xfId="0" applyFont="1" applyFill="1" applyBorder="1" applyAlignment="1">
      <alignment horizontal="center"/>
    </xf>
    <xf numFmtId="0" fontId="28" fillId="8" borderId="17" xfId="0" applyFont="1" applyFill="1" applyBorder="1" applyAlignment="1">
      <alignment horizontal="center" vertical="top"/>
    </xf>
    <xf numFmtId="0" fontId="35" fillId="16" borderId="17" xfId="1" applyFont="1" applyFill="1" applyBorder="1" applyAlignment="1">
      <alignment vertical="center" wrapText="1"/>
    </xf>
    <xf numFmtId="0" fontId="28" fillId="8" borderId="17" xfId="0" applyFont="1" applyFill="1" applyBorder="1"/>
    <xf numFmtId="6" fontId="28" fillId="8" borderId="17" xfId="0" applyNumberFormat="1" applyFont="1" applyFill="1" applyBorder="1"/>
    <xf numFmtId="6" fontId="28" fillId="8" borderId="17" xfId="0" applyNumberFormat="1" applyFont="1" applyFill="1" applyBorder="1" applyAlignment="1">
      <alignment horizontal="center"/>
    </xf>
    <xf numFmtId="0" fontId="28" fillId="8" borderId="17" xfId="0" applyFont="1" applyFill="1" applyBorder="1" applyAlignment="1">
      <alignment horizontal="left"/>
    </xf>
    <xf numFmtId="9" fontId="3" fillId="8" borderId="17" xfId="0" applyNumberFormat="1" applyFont="1" applyFill="1" applyBorder="1" applyAlignment="1">
      <alignment horizontal="center"/>
    </xf>
    <xf numFmtId="9" fontId="28" fillId="8" borderId="17" xfId="0" applyNumberFormat="1" applyFont="1" applyFill="1" applyBorder="1" applyAlignment="1">
      <alignment horizontal="center"/>
    </xf>
    <xf numFmtId="14" fontId="28" fillId="8" borderId="17" xfId="0" applyNumberFormat="1" applyFont="1" applyFill="1" applyBorder="1" applyAlignment="1">
      <alignment horizontal="center"/>
    </xf>
    <xf numFmtId="6" fontId="28" fillId="8" borderId="17" xfId="0" applyNumberFormat="1" applyFont="1" applyFill="1" applyBorder="1" applyAlignment="1">
      <alignment horizontal="right"/>
    </xf>
    <xf numFmtId="17" fontId="28" fillId="8" borderId="17" xfId="0" applyNumberFormat="1" applyFont="1" applyFill="1" applyBorder="1" applyAlignment="1">
      <alignment horizontal="center"/>
    </xf>
    <xf numFmtId="0" fontId="35" fillId="16" borderId="17" xfId="1" applyFont="1" applyFill="1" applyBorder="1" applyAlignment="1">
      <alignment wrapText="1"/>
    </xf>
    <xf numFmtId="15" fontId="28" fillId="8" borderId="17" xfId="0" applyNumberFormat="1" applyFont="1" applyFill="1" applyBorder="1" applyAlignment="1">
      <alignment horizontal="center" vertical="center" wrapText="1"/>
    </xf>
    <xf numFmtId="15" fontId="28" fillId="8" borderId="17" xfId="0" applyNumberFormat="1" applyFont="1" applyFill="1" applyBorder="1" applyAlignment="1">
      <alignment horizontal="center" wrapText="1"/>
    </xf>
    <xf numFmtId="0" fontId="28" fillId="16" borderId="17" xfId="0" applyFont="1" applyFill="1" applyBorder="1" applyAlignment="1">
      <alignment vertical="center"/>
    </xf>
    <xf numFmtId="0" fontId="28" fillId="16" borderId="17" xfId="0" applyFont="1" applyFill="1" applyBorder="1" applyAlignment="1">
      <alignment horizontal="left" vertical="center"/>
    </xf>
    <xf numFmtId="17" fontId="28" fillId="16" borderId="17" xfId="0" applyNumberFormat="1" applyFont="1" applyFill="1" applyBorder="1" applyAlignment="1">
      <alignment horizontal="center" vertical="center"/>
    </xf>
    <xf numFmtId="0" fontId="35" fillId="8" borderId="17" xfId="1" applyFont="1" applyFill="1" applyBorder="1" applyAlignment="1">
      <alignment horizontal="center" vertical="center" wrapText="1"/>
    </xf>
    <xf numFmtId="0" fontId="28" fillId="8" borderId="17" xfId="0" applyFont="1" applyFill="1" applyBorder="1" applyAlignment="1">
      <alignment horizontal="right"/>
    </xf>
    <xf numFmtId="6" fontId="28" fillId="16" borderId="17" xfId="0" applyNumberFormat="1" applyFont="1" applyFill="1" applyBorder="1" applyAlignment="1">
      <alignment horizontal="right" vertical="center"/>
    </xf>
    <xf numFmtId="0" fontId="60" fillId="15" borderId="34" xfId="0" applyFont="1" applyFill="1" applyBorder="1" applyAlignment="1">
      <alignment horizontal="center" vertical="center" wrapText="1"/>
    </xf>
    <xf numFmtId="0" fontId="21" fillId="15" borderId="17" xfId="0" applyFont="1" applyFill="1" applyBorder="1" applyAlignment="1">
      <alignment horizontal="center" vertical="center" wrapText="1"/>
    </xf>
    <xf numFmtId="0" fontId="8" fillId="0" borderId="17" xfId="1" applyFont="1" applyBorder="1" applyAlignment="1">
      <alignment horizontal="center" vertical="center" wrapText="1"/>
    </xf>
    <xf numFmtId="14" fontId="28" fillId="0" borderId="17" xfId="0" applyNumberFormat="1" applyFont="1" applyBorder="1" applyAlignment="1">
      <alignment horizontal="center" vertical="center"/>
    </xf>
    <xf numFmtId="6" fontId="28" fillId="0" borderId="17" xfId="0" applyNumberFormat="1" applyFont="1" applyBorder="1" applyAlignment="1">
      <alignment horizontal="center" vertical="center"/>
    </xf>
    <xf numFmtId="0" fontId="65" fillId="0" borderId="17" xfId="0" applyFont="1" applyBorder="1" applyAlignment="1">
      <alignment horizontal="center" vertical="center" wrapText="1"/>
    </xf>
    <xf numFmtId="0" fontId="47" fillId="0" borderId="17" xfId="0" applyFont="1" applyBorder="1" applyAlignment="1">
      <alignment horizontal="center" vertical="center" wrapText="1"/>
    </xf>
    <xf numFmtId="0" fontId="28" fillId="19" borderId="17" xfId="0" applyFont="1" applyFill="1" applyBorder="1" applyAlignment="1">
      <alignment horizontal="center" vertical="center" wrapText="1"/>
    </xf>
    <xf numFmtId="0" fontId="8" fillId="0" borderId="17" xfId="1" applyFont="1" applyBorder="1" applyAlignment="1">
      <alignment horizontal="center" vertical="center"/>
    </xf>
    <xf numFmtId="0" fontId="66" fillId="0" borderId="17" xfId="0" applyFont="1" applyBorder="1" applyAlignment="1">
      <alignment horizontal="center" vertical="center"/>
    </xf>
    <xf numFmtId="6" fontId="28" fillId="15" borderId="17" xfId="0" applyNumberFormat="1" applyFont="1" applyFill="1" applyBorder="1" applyAlignment="1">
      <alignment horizontal="center" vertical="center" wrapText="1"/>
    </xf>
    <xf numFmtId="0" fontId="65" fillId="15" borderId="17" xfId="0" applyFont="1" applyFill="1" applyBorder="1" applyAlignment="1">
      <alignment horizontal="center" vertical="center" wrapText="1"/>
    </xf>
    <xf numFmtId="0" fontId="28" fillId="17" borderId="17" xfId="0" applyFont="1" applyFill="1" applyBorder="1" applyAlignment="1">
      <alignment horizontal="center" vertical="center"/>
    </xf>
    <xf numFmtId="14" fontId="3" fillId="0" borderId="17" xfId="0" applyNumberFormat="1" applyFont="1" applyBorder="1" applyAlignment="1">
      <alignment horizontal="center" vertical="center"/>
    </xf>
    <xf numFmtId="0" fontId="28" fillId="8" borderId="3" xfId="0" applyFont="1" applyFill="1" applyBorder="1" applyAlignment="1">
      <alignment horizontal="center" vertical="center"/>
    </xf>
    <xf numFmtId="0" fontId="28" fillId="0" borderId="3" xfId="0" applyFont="1" applyBorder="1" applyAlignment="1">
      <alignment horizontal="center" vertical="center"/>
    </xf>
    <xf numFmtId="171" fontId="28" fillId="8" borderId="3" xfId="0" applyNumberFormat="1" applyFont="1" applyFill="1" applyBorder="1" applyAlignment="1">
      <alignment horizontal="center" vertical="center"/>
    </xf>
    <xf numFmtId="0" fontId="29" fillId="8" borderId="3" xfId="0" applyFont="1" applyFill="1" applyBorder="1" applyAlignment="1">
      <alignment horizontal="center" vertical="center"/>
    </xf>
    <xf numFmtId="0" fontId="28" fillId="16" borderId="3" xfId="0" applyFont="1" applyFill="1" applyBorder="1" applyAlignment="1">
      <alignment horizontal="center" vertical="center"/>
    </xf>
    <xf numFmtId="14" fontId="29" fillId="8" borderId="3" xfId="0" applyNumberFormat="1" applyFont="1" applyFill="1" applyBorder="1" applyAlignment="1">
      <alignment horizontal="center" vertical="center"/>
    </xf>
    <xf numFmtId="0" fontId="72" fillId="0" borderId="16" xfId="0" applyFont="1" applyBorder="1" applyAlignment="1">
      <alignment horizontal="center" vertical="center" wrapText="1"/>
    </xf>
    <xf numFmtId="0" fontId="73" fillId="0" borderId="0" xfId="0" applyFont="1" applyAlignment="1">
      <alignment horizontal="center" vertical="center"/>
    </xf>
    <xf numFmtId="0" fontId="42" fillId="0" borderId="0" xfId="0" applyFont="1"/>
    <xf numFmtId="0" fontId="73" fillId="0" borderId="0" xfId="0" applyFont="1" applyAlignment="1">
      <alignment horizontal="left" vertical="center"/>
    </xf>
    <xf numFmtId="0" fontId="75" fillId="0" borderId="0" xfId="0" applyFont="1"/>
    <xf numFmtId="0" fontId="73" fillId="0" borderId="0" xfId="0" applyFont="1" applyAlignment="1">
      <alignment vertical="center"/>
    </xf>
    <xf numFmtId="0" fontId="79" fillId="3" borderId="3" xfId="0" applyFont="1" applyFill="1" applyBorder="1" applyAlignment="1">
      <alignment horizontal="center" vertical="center" wrapText="1"/>
    </xf>
    <xf numFmtId="0" fontId="72" fillId="0" borderId="3" xfId="0" applyFont="1" applyBorder="1" applyAlignment="1">
      <alignment horizontal="center" vertical="center"/>
    </xf>
    <xf numFmtId="6" fontId="72" fillId="0" borderId="3" xfId="0" applyNumberFormat="1" applyFont="1" applyBorder="1" applyAlignment="1">
      <alignment horizontal="center" vertical="center"/>
    </xf>
    <xf numFmtId="9" fontId="72" fillId="0" borderId="16" xfId="0" applyNumberFormat="1" applyFont="1" applyBorder="1" applyAlignment="1">
      <alignment horizontal="center" vertical="center"/>
    </xf>
    <xf numFmtId="3" fontId="72" fillId="0" borderId="16" xfId="0" applyNumberFormat="1" applyFont="1" applyBorder="1" applyAlignment="1">
      <alignment horizontal="center" vertical="center" wrapText="1"/>
    </xf>
    <xf numFmtId="0" fontId="72" fillId="15" borderId="16" xfId="0" applyFont="1" applyFill="1" applyBorder="1" applyAlignment="1">
      <alignment horizontal="center" vertical="center" wrapText="1"/>
    </xf>
    <xf numFmtId="0" fontId="72" fillId="15" borderId="3" xfId="0" applyFont="1" applyFill="1" applyBorder="1" applyAlignment="1">
      <alignment horizontal="center" vertical="center"/>
    </xf>
    <xf numFmtId="6" fontId="72" fillId="15" borderId="3" xfId="0" applyNumberFormat="1" applyFont="1" applyFill="1" applyBorder="1" applyAlignment="1">
      <alignment horizontal="center" vertical="center"/>
    </xf>
    <xf numFmtId="9" fontId="72" fillId="15" borderId="16" xfId="0" applyNumberFormat="1" applyFont="1" applyFill="1" applyBorder="1" applyAlignment="1">
      <alignment horizontal="center" vertical="center"/>
    </xf>
    <xf numFmtId="3" fontId="72" fillId="15" borderId="16" xfId="0" applyNumberFormat="1" applyFont="1" applyFill="1" applyBorder="1" applyAlignment="1">
      <alignment horizontal="center" vertical="center" wrapText="1"/>
    </xf>
    <xf numFmtId="9" fontId="72" fillId="0" borderId="23" xfId="0" applyNumberFormat="1" applyFont="1" applyBorder="1" applyAlignment="1">
      <alignment horizontal="center" vertical="center"/>
    </xf>
    <xf numFmtId="9" fontId="72" fillId="15" borderId="17" xfId="0" applyNumberFormat="1" applyFont="1" applyFill="1" applyBorder="1" applyAlignment="1">
      <alignment horizontal="center" vertical="center"/>
    </xf>
    <xf numFmtId="0" fontId="83" fillId="0" borderId="16" xfId="0" applyFont="1" applyBorder="1" applyAlignment="1">
      <alignment horizontal="center" vertical="center" wrapText="1"/>
    </xf>
    <xf numFmtId="0" fontId="72" fillId="0" borderId="17" xfId="0" applyFont="1" applyBorder="1" applyAlignment="1">
      <alignment horizontal="center" vertical="center" wrapText="1"/>
    </xf>
    <xf numFmtId="0" fontId="72" fillId="15" borderId="17" xfId="0" applyFont="1" applyFill="1" applyBorder="1" applyAlignment="1">
      <alignment horizontal="center" vertical="center" wrapText="1"/>
    </xf>
    <xf numFmtId="0" fontId="72" fillId="0" borderId="3" xfId="0" applyFont="1" applyBorder="1" applyAlignment="1">
      <alignment horizontal="center" vertical="center" wrapText="1"/>
    </xf>
    <xf numFmtId="0" fontId="83" fillId="0" borderId="17" xfId="0" applyFont="1" applyBorder="1" applyAlignment="1">
      <alignment horizontal="center" vertical="center" wrapText="1"/>
    </xf>
    <xf numFmtId="0" fontId="73" fillId="0" borderId="0" xfId="0" applyFont="1" applyAlignment="1">
      <alignment vertical="center" wrapText="1"/>
    </xf>
    <xf numFmtId="174" fontId="72" fillId="0" borderId="3" xfId="0" applyNumberFormat="1" applyFont="1" applyBorder="1" applyAlignment="1">
      <alignment horizontal="center" vertical="center" wrapText="1"/>
    </xf>
    <xf numFmtId="0" fontId="80" fillId="15" borderId="3" xfId="1" applyFont="1" applyFill="1" applyBorder="1" applyAlignment="1">
      <alignment horizontal="center" vertical="center" wrapText="1"/>
    </xf>
    <xf numFmtId="0" fontId="81" fillId="0" borderId="3" xfId="0" applyFont="1" applyBorder="1" applyAlignment="1">
      <alignment horizontal="center" vertical="center"/>
    </xf>
    <xf numFmtId="9" fontId="81" fillId="0" borderId="3" xfId="0" applyNumberFormat="1" applyFont="1" applyBorder="1" applyAlignment="1">
      <alignment horizontal="center" vertical="center"/>
    </xf>
    <xf numFmtId="14" fontId="81" fillId="0" borderId="3" xfId="0" applyNumberFormat="1" applyFont="1" applyBorder="1" applyAlignment="1">
      <alignment horizontal="center" vertical="center"/>
    </xf>
    <xf numFmtId="0" fontId="80" fillId="0" borderId="3" xfId="4" applyFont="1" applyBorder="1" applyAlignment="1">
      <alignment horizontal="center" vertical="center"/>
    </xf>
    <xf numFmtId="14" fontId="72" fillId="0" borderId="3" xfId="0" applyNumberFormat="1" applyFont="1" applyBorder="1" applyAlignment="1">
      <alignment horizontal="center" vertical="center"/>
    </xf>
    <xf numFmtId="0" fontId="80" fillId="15" borderId="3" xfId="4" applyFont="1" applyFill="1" applyBorder="1" applyAlignment="1">
      <alignment horizontal="center" vertical="center" wrapText="1"/>
    </xf>
    <xf numFmtId="0" fontId="81" fillId="0" borderId="3" xfId="0" applyFont="1" applyBorder="1" applyAlignment="1">
      <alignment horizontal="center" vertical="center" wrapText="1"/>
    </xf>
    <xf numFmtId="174" fontId="72" fillId="0" borderId="3" xfId="0" applyNumberFormat="1" applyFont="1" applyBorder="1" applyAlignment="1">
      <alignment horizontal="center" vertical="center"/>
    </xf>
    <xf numFmtId="14" fontId="72" fillId="0" borderId="3" xfId="0" applyNumberFormat="1" applyFont="1" applyBorder="1" applyAlignment="1">
      <alignment horizontal="center" vertical="center" wrapText="1"/>
    </xf>
    <xf numFmtId="0" fontId="80" fillId="0" borderId="3" xfId="1" applyFont="1" applyBorder="1" applyAlignment="1">
      <alignment horizontal="center" vertical="center"/>
    </xf>
    <xf numFmtId="0" fontId="80" fillId="0" borderId="3" xfId="1" applyFont="1" applyBorder="1" applyAlignment="1">
      <alignment horizontal="center" vertical="center" wrapText="1"/>
    </xf>
    <xf numFmtId="0" fontId="86" fillId="0" borderId="3" xfId="0" applyFont="1" applyBorder="1" applyAlignment="1">
      <alignment horizontal="center" vertical="center"/>
    </xf>
    <xf numFmtId="0" fontId="87" fillId="0" borderId="3" xfId="0" applyFont="1" applyBorder="1" applyAlignment="1">
      <alignment horizontal="center"/>
    </xf>
    <xf numFmtId="0" fontId="75" fillId="0" borderId="3" xfId="4" applyFont="1" applyBorder="1" applyAlignment="1">
      <alignment horizontal="center" vertical="center" wrapText="1"/>
    </xf>
    <xf numFmtId="174" fontId="86" fillId="0" borderId="3" xfId="0" applyNumberFormat="1" applyFont="1" applyBorder="1" applyAlignment="1">
      <alignment horizontal="center" vertical="center" wrapText="1"/>
    </xf>
    <xf numFmtId="0" fontId="73" fillId="0" borderId="3" xfId="0" applyFont="1" applyBorder="1" applyAlignment="1">
      <alignment horizontal="center" vertical="center"/>
    </xf>
    <xf numFmtId="9" fontId="73" fillId="0" borderId="3" xfId="0" applyNumberFormat="1" applyFont="1" applyBorder="1" applyAlignment="1">
      <alignment horizontal="center" vertical="center"/>
    </xf>
    <xf numFmtId="0" fontId="75" fillId="0" borderId="3" xfId="4" applyFont="1" applyBorder="1" applyAlignment="1">
      <alignment horizontal="center" vertical="center"/>
    </xf>
    <xf numFmtId="14" fontId="73" fillId="0" borderId="3" xfId="0" applyNumberFormat="1" applyFont="1" applyBorder="1" applyAlignment="1">
      <alignment horizontal="center" vertical="center" wrapText="1"/>
    </xf>
    <xf numFmtId="0" fontId="73" fillId="0" borderId="3" xfId="0" applyFont="1" applyBorder="1" applyAlignment="1">
      <alignment horizontal="center" vertical="center" wrapText="1"/>
    </xf>
    <xf numFmtId="14" fontId="73" fillId="0" borderId="3" xfId="0" applyNumberFormat="1" applyFont="1" applyBorder="1" applyAlignment="1">
      <alignment horizontal="center" vertical="center"/>
    </xf>
    <xf numFmtId="0" fontId="72" fillId="8" borderId="3" xfId="0" applyFont="1" applyFill="1" applyBorder="1" applyAlignment="1">
      <alignment horizontal="center" vertical="center"/>
    </xf>
    <xf numFmtId="0" fontId="86" fillId="8" borderId="3" xfId="0" applyFont="1" applyFill="1" applyBorder="1" applyAlignment="1">
      <alignment horizontal="center" vertical="center"/>
    </xf>
    <xf numFmtId="0" fontId="86" fillId="8" borderId="3" xfId="0" applyFont="1" applyFill="1" applyBorder="1" applyAlignment="1">
      <alignment horizontal="center" vertical="center" wrapText="1"/>
    </xf>
    <xf numFmtId="0" fontId="87" fillId="8" borderId="3" xfId="0" applyFont="1" applyFill="1" applyBorder="1" applyAlignment="1">
      <alignment horizontal="center" vertical="center"/>
    </xf>
    <xf numFmtId="0" fontId="75" fillId="8" borderId="3" xfId="4" applyFont="1" applyFill="1" applyBorder="1" applyAlignment="1">
      <alignment horizontal="center" vertical="center" wrapText="1"/>
    </xf>
    <xf numFmtId="14" fontId="86" fillId="8" borderId="3" xfId="0" applyNumberFormat="1" applyFont="1" applyFill="1" applyBorder="1" applyAlignment="1">
      <alignment horizontal="center" vertical="center" wrapText="1"/>
    </xf>
    <xf numFmtId="0" fontId="73" fillId="8" borderId="3" xfId="0" applyFont="1" applyFill="1" applyBorder="1" applyAlignment="1">
      <alignment horizontal="center" vertical="center"/>
    </xf>
    <xf numFmtId="9" fontId="73" fillId="8" borderId="3" xfId="0" applyNumberFormat="1" applyFont="1" applyFill="1" applyBorder="1" applyAlignment="1">
      <alignment horizontal="center" vertical="center"/>
    </xf>
    <xf numFmtId="0" fontId="87" fillId="0" borderId="3" xfId="0" applyFont="1" applyBorder="1" applyAlignment="1">
      <alignment horizontal="center" vertical="center"/>
    </xf>
    <xf numFmtId="175" fontId="73" fillId="0" borderId="3" xfId="0" applyNumberFormat="1" applyFont="1" applyBorder="1" applyAlignment="1">
      <alignment horizontal="center" vertical="center"/>
    </xf>
    <xf numFmtId="0" fontId="89" fillId="20" borderId="3" xfId="0" applyFont="1" applyFill="1" applyBorder="1" applyAlignment="1">
      <alignment horizontal="center" vertical="center" wrapText="1"/>
    </xf>
    <xf numFmtId="17" fontId="73" fillId="0" borderId="3" xfId="0" applyNumberFormat="1" applyFont="1" applyBorder="1" applyAlignment="1">
      <alignment horizontal="center" vertical="center"/>
    </xf>
    <xf numFmtId="14" fontId="86" fillId="0" borderId="3" xfId="0" applyNumberFormat="1" applyFont="1" applyBorder="1" applyAlignment="1">
      <alignment horizontal="center" vertical="center"/>
    </xf>
    <xf numFmtId="14" fontId="86" fillId="0" borderId="3" xfId="0" applyNumberFormat="1" applyFont="1" applyBorder="1" applyAlignment="1">
      <alignment horizontal="center" vertical="center" wrapText="1"/>
    </xf>
    <xf numFmtId="0" fontId="73" fillId="8" borderId="3" xfId="0" applyFont="1" applyFill="1" applyBorder="1" applyAlignment="1">
      <alignment horizontal="center" vertical="center" wrapText="1"/>
    </xf>
    <xf numFmtId="17" fontId="73" fillId="8" borderId="3" xfId="0" applyNumberFormat="1" applyFont="1" applyFill="1" applyBorder="1" applyAlignment="1">
      <alignment horizontal="center" vertical="center"/>
    </xf>
    <xf numFmtId="0" fontId="87" fillId="8" borderId="3" xfId="0" applyFont="1" applyFill="1" applyBorder="1" applyAlignment="1">
      <alignment horizontal="center"/>
    </xf>
    <xf numFmtId="14" fontId="73" fillId="8" borderId="3" xfId="0" applyNumberFormat="1" applyFont="1" applyFill="1" applyBorder="1" applyAlignment="1">
      <alignment horizontal="center" vertical="center"/>
    </xf>
    <xf numFmtId="0" fontId="86" fillId="0" borderId="3" xfId="0" applyFont="1" applyBorder="1" applyAlignment="1">
      <alignment horizontal="center" vertical="center" wrapText="1"/>
    </xf>
    <xf numFmtId="9" fontId="73" fillId="0" borderId="3" xfId="0" applyNumberFormat="1" applyFont="1" applyBorder="1" applyAlignment="1">
      <alignment horizontal="center" vertical="center" wrapText="1"/>
    </xf>
    <xf numFmtId="0" fontId="75" fillId="8" borderId="3" xfId="4" applyFont="1" applyFill="1" applyBorder="1" applyAlignment="1">
      <alignment horizontal="center" vertical="center"/>
    </xf>
    <xf numFmtId="175" fontId="73" fillId="8" borderId="3" xfId="0" applyNumberFormat="1" applyFont="1" applyFill="1" applyBorder="1" applyAlignment="1">
      <alignment horizontal="center" vertical="center"/>
    </xf>
    <xf numFmtId="0" fontId="72" fillId="8" borderId="3" xfId="0" applyFont="1" applyFill="1" applyBorder="1" applyAlignment="1">
      <alignment horizontal="center" vertical="center" wrapText="1"/>
    </xf>
    <xf numFmtId="17" fontId="73" fillId="0" borderId="3" xfId="0" applyNumberFormat="1" applyFont="1" applyBorder="1" applyAlignment="1">
      <alignment horizontal="center" vertical="center" wrapText="1"/>
    </xf>
    <xf numFmtId="0" fontId="87" fillId="0" borderId="5" xfId="0" applyFont="1" applyBorder="1" applyAlignment="1">
      <alignment horizontal="center"/>
    </xf>
    <xf numFmtId="0" fontId="73" fillId="0" borderId="5" xfId="0" applyFont="1" applyBorder="1" applyAlignment="1">
      <alignment horizontal="center" vertical="center"/>
    </xf>
    <xf numFmtId="0" fontId="75" fillId="8" borderId="5" xfId="4" applyFont="1" applyFill="1" applyBorder="1" applyAlignment="1">
      <alignment horizontal="center" vertical="center" wrapText="1"/>
    </xf>
    <xf numFmtId="14" fontId="73" fillId="0" borderId="5" xfId="0" applyNumberFormat="1" applyFont="1" applyBorder="1" applyAlignment="1">
      <alignment horizontal="center" vertical="center"/>
    </xf>
    <xf numFmtId="9" fontId="73" fillId="0" borderId="5" xfId="0" applyNumberFormat="1" applyFont="1" applyBorder="1" applyAlignment="1">
      <alignment horizontal="center" vertical="center"/>
    </xf>
    <xf numFmtId="0" fontId="73" fillId="0" borderId="5" xfId="0" applyFont="1" applyBorder="1" applyAlignment="1">
      <alignment horizontal="center" vertical="center" wrapText="1"/>
    </xf>
    <xf numFmtId="0" fontId="72" fillId="0" borderId="24" xfId="0" applyFont="1" applyBorder="1" applyAlignment="1">
      <alignment horizontal="center" vertical="center" wrapText="1"/>
    </xf>
    <xf numFmtId="3" fontId="72" fillId="0" borderId="20" xfId="0" applyNumberFormat="1" applyFont="1" applyBorder="1" applyAlignment="1">
      <alignment horizontal="center" vertical="center" wrapText="1"/>
    </xf>
    <xf numFmtId="0" fontId="72" fillId="0" borderId="5" xfId="0" applyFont="1" applyBorder="1" applyAlignment="1">
      <alignment horizontal="center" vertical="center"/>
    </xf>
    <xf numFmtId="6" fontId="72" fillId="0" borderId="5" xfId="0" applyNumberFormat="1" applyFont="1" applyBorder="1" applyAlignment="1">
      <alignment horizontal="center" vertical="center"/>
    </xf>
    <xf numFmtId="9" fontId="72" fillId="0" borderId="40" xfId="0" applyNumberFormat="1" applyFont="1" applyBorder="1" applyAlignment="1">
      <alignment horizontal="center" vertical="center"/>
    </xf>
    <xf numFmtId="0" fontId="72" fillId="0" borderId="20" xfId="0" applyFont="1" applyBorder="1" applyAlignment="1">
      <alignment horizontal="center" vertical="center" wrapText="1"/>
    </xf>
    <xf numFmtId="0" fontId="72" fillId="0" borderId="23" xfId="0" applyFont="1" applyBorder="1" applyAlignment="1">
      <alignment horizontal="center" vertical="center" wrapText="1"/>
    </xf>
    <xf numFmtId="9" fontId="72" fillId="0" borderId="28" xfId="0" applyNumberFormat="1" applyFont="1" applyBorder="1" applyAlignment="1">
      <alignment horizontal="center" vertical="center"/>
    </xf>
    <xf numFmtId="0" fontId="72" fillId="15" borderId="20" xfId="0" applyFont="1" applyFill="1" applyBorder="1" applyAlignment="1">
      <alignment horizontal="center" vertical="center" wrapText="1"/>
    </xf>
    <xf numFmtId="9" fontId="72" fillId="15" borderId="28" xfId="0" applyNumberFormat="1" applyFont="1" applyFill="1" applyBorder="1" applyAlignment="1">
      <alignment horizontal="center" vertical="center"/>
    </xf>
    <xf numFmtId="0" fontId="72" fillId="15" borderId="5" xfId="0" applyFont="1" applyFill="1" applyBorder="1" applyAlignment="1">
      <alignment horizontal="center" vertical="center"/>
    </xf>
    <xf numFmtId="0" fontId="72" fillId="15" borderId="6" xfId="0" applyFont="1" applyFill="1" applyBorder="1" applyAlignment="1">
      <alignment horizontal="center" vertical="center"/>
    </xf>
    <xf numFmtId="6" fontId="72" fillId="15" borderId="5" xfId="0" applyNumberFormat="1" applyFont="1" applyFill="1" applyBorder="1" applyAlignment="1">
      <alignment horizontal="center" vertical="center"/>
    </xf>
    <xf numFmtId="6" fontId="72" fillId="15" borderId="6" xfId="0" applyNumberFormat="1" applyFont="1" applyFill="1" applyBorder="1" applyAlignment="1">
      <alignment horizontal="center" vertical="center"/>
    </xf>
    <xf numFmtId="0" fontId="72" fillId="15" borderId="5" xfId="0" applyFont="1" applyFill="1" applyBorder="1" applyAlignment="1">
      <alignment horizontal="center" vertical="center" wrapText="1"/>
    </xf>
    <xf numFmtId="0" fontId="72" fillId="15" borderId="37" xfId="0" applyFont="1" applyFill="1" applyBorder="1" applyAlignment="1">
      <alignment horizontal="center" vertical="center" wrapText="1"/>
    </xf>
    <xf numFmtId="9" fontId="72" fillId="15" borderId="20" xfId="0" applyNumberFormat="1" applyFont="1" applyFill="1" applyBorder="1" applyAlignment="1">
      <alignment horizontal="center" vertical="center"/>
    </xf>
    <xf numFmtId="0" fontId="72" fillId="15" borderId="23" xfId="0" applyFont="1" applyFill="1" applyBorder="1" applyAlignment="1">
      <alignment horizontal="center" vertical="center" wrapText="1"/>
    </xf>
    <xf numFmtId="0" fontId="72" fillId="0" borderId="5" xfId="0" applyFont="1" applyBorder="1" applyAlignment="1">
      <alignment horizontal="center" vertical="center" wrapText="1"/>
    </xf>
    <xf numFmtId="0" fontId="72" fillId="0" borderId="6" xfId="0" applyFont="1" applyBorder="1" applyAlignment="1">
      <alignment horizontal="center" vertical="center" wrapText="1"/>
    </xf>
    <xf numFmtId="0" fontId="83" fillId="0" borderId="20" xfId="0" applyFont="1" applyBorder="1" applyAlignment="1">
      <alignment horizontal="center" vertical="center" wrapText="1"/>
    </xf>
    <xf numFmtId="6" fontId="72" fillId="0" borderId="26" xfId="0" applyNumberFormat="1" applyFont="1" applyBorder="1" applyAlignment="1">
      <alignment horizontal="center" vertical="center"/>
    </xf>
    <xf numFmtId="14" fontId="72" fillId="4" borderId="5" xfId="0" applyNumberFormat="1" applyFont="1" applyFill="1" applyBorder="1" applyAlignment="1">
      <alignment horizontal="center" vertical="center"/>
    </xf>
    <xf numFmtId="0" fontId="72" fillId="0" borderId="33" xfId="0" applyFont="1" applyBorder="1" applyAlignment="1">
      <alignment horizontal="center" vertical="center"/>
    </xf>
    <xf numFmtId="6" fontId="72" fillId="0" borderId="33" xfId="0" applyNumberFormat="1" applyFont="1" applyBorder="1" applyAlignment="1">
      <alignment horizontal="center" vertical="center"/>
    </xf>
    <xf numFmtId="0" fontId="83" fillId="15" borderId="20" xfId="0" applyFont="1" applyFill="1" applyBorder="1" applyAlignment="1">
      <alignment horizontal="center" vertical="center" wrapText="1"/>
    </xf>
    <xf numFmtId="9" fontId="72" fillId="0" borderId="20" xfId="0" applyNumberFormat="1" applyFont="1" applyBorder="1" applyAlignment="1">
      <alignment horizontal="center" vertical="center"/>
    </xf>
    <xf numFmtId="14" fontId="7" fillId="16" borderId="5" xfId="0" applyNumberFormat="1" applyFont="1" applyFill="1" applyBorder="1" applyAlignment="1">
      <alignment horizontal="center" vertical="center" wrapText="1"/>
    </xf>
    <xf numFmtId="9" fontId="7" fillId="8" borderId="5" xfId="0" applyNumberFormat="1" applyFont="1" applyFill="1" applyBorder="1" applyAlignment="1">
      <alignment horizontal="center" vertical="center" wrapText="1"/>
    </xf>
    <xf numFmtId="9" fontId="60" fillId="16" borderId="5" xfId="0" applyNumberFormat="1" applyFont="1" applyFill="1" applyBorder="1" applyAlignment="1">
      <alignment horizontal="center" vertical="center" wrapText="1"/>
    </xf>
    <xf numFmtId="6" fontId="7" fillId="16" borderId="5" xfId="0" applyNumberFormat="1" applyFont="1" applyFill="1" applyBorder="1" applyAlignment="1">
      <alignment horizontal="center" vertical="center" wrapText="1"/>
    </xf>
    <xf numFmtId="10" fontId="7" fillId="8" borderId="5" xfId="0" applyNumberFormat="1" applyFont="1" applyFill="1" applyBorder="1" applyAlignment="1">
      <alignment horizontal="center" vertical="center" wrapText="1"/>
    </xf>
    <xf numFmtId="9" fontId="7" fillId="16" borderId="5" xfId="0" applyNumberFormat="1" applyFont="1" applyFill="1" applyBorder="1" applyAlignment="1">
      <alignment horizontal="center" vertical="center" wrapText="1"/>
    </xf>
    <xf numFmtId="10" fontId="7" fillId="16" borderId="5" xfId="0" applyNumberFormat="1" applyFont="1" applyFill="1" applyBorder="1" applyAlignment="1">
      <alignment horizontal="center" vertical="center" wrapText="1"/>
    </xf>
    <xf numFmtId="0" fontId="47" fillId="8" borderId="5" xfId="0" applyFont="1" applyFill="1" applyBorder="1" applyAlignment="1">
      <alignment horizontal="center" vertical="center" wrapText="1"/>
    </xf>
    <xf numFmtId="0" fontId="72" fillId="8" borderId="17" xfId="0" applyFont="1" applyFill="1" applyBorder="1" applyAlignment="1">
      <alignment horizontal="center" vertical="center" wrapText="1"/>
    </xf>
    <xf numFmtId="0" fontId="72" fillId="0" borderId="22" xfId="0" applyFont="1" applyBorder="1" applyAlignment="1">
      <alignment horizontal="center" vertical="center" wrapText="1"/>
    </xf>
    <xf numFmtId="0" fontId="72" fillId="0" borderId="18" xfId="0" applyFont="1" applyBorder="1" applyAlignment="1">
      <alignment horizontal="center" vertical="center" wrapText="1"/>
    </xf>
    <xf numFmtId="0" fontId="72" fillId="15" borderId="22" xfId="0" applyFont="1" applyFill="1" applyBorder="1" applyAlignment="1">
      <alignment horizontal="center" vertical="center" wrapText="1"/>
    </xf>
    <xf numFmtId="0" fontId="80" fillId="4" borderId="9" xfId="1" applyFont="1" applyFill="1" applyBorder="1" applyAlignment="1">
      <alignment horizontal="center" vertical="center"/>
    </xf>
    <xf numFmtId="0" fontId="72" fillId="15" borderId="18" xfId="0" applyFont="1" applyFill="1" applyBorder="1" applyAlignment="1">
      <alignment horizontal="center" vertical="center" wrapText="1"/>
    </xf>
    <xf numFmtId="0" fontId="83" fillId="0" borderId="3" xfId="0" applyFont="1" applyBorder="1" applyAlignment="1">
      <alignment horizontal="center" vertical="center" wrapText="1"/>
    </xf>
    <xf numFmtId="0" fontId="72" fillId="0" borderId="43" xfId="0" applyFont="1" applyBorder="1" applyAlignment="1">
      <alignment horizontal="center" vertical="center" wrapText="1"/>
    </xf>
    <xf numFmtId="0" fontId="72" fillId="15" borderId="3" xfId="0" applyFont="1" applyFill="1" applyBorder="1" applyAlignment="1">
      <alignment horizontal="center" vertical="center" wrapText="1"/>
    </xf>
    <xf numFmtId="3" fontId="72" fillId="0" borderId="3" xfId="0" applyNumberFormat="1" applyFont="1" applyBorder="1" applyAlignment="1">
      <alignment horizontal="center" vertical="center" wrapText="1"/>
    </xf>
    <xf numFmtId="0" fontId="83" fillId="0" borderId="2" xfId="0" applyFont="1" applyBorder="1" applyAlignment="1">
      <alignment horizontal="center" vertical="center" wrapText="1"/>
    </xf>
    <xf numFmtId="0" fontId="83" fillId="0" borderId="5" xfId="0" applyFont="1" applyBorder="1" applyAlignment="1">
      <alignment horizontal="center" vertical="center" wrapText="1"/>
    </xf>
    <xf numFmtId="0" fontId="83" fillId="0" borderId="7" xfId="0" applyFont="1" applyBorder="1" applyAlignment="1">
      <alignment horizontal="center" vertical="center" wrapText="1"/>
    </xf>
    <xf numFmtId="6" fontId="28" fillId="0" borderId="23" xfId="0" applyNumberFormat="1" applyFont="1" applyBorder="1" applyAlignment="1">
      <alignment horizontal="center" vertical="center" wrapText="1"/>
    </xf>
    <xf numFmtId="0" fontId="28" fillId="0" borderId="20" xfId="0" applyFont="1" applyBorder="1" applyAlignment="1">
      <alignment horizontal="center" vertical="center"/>
    </xf>
    <xf numFmtId="0" fontId="28" fillId="0" borderId="23" xfId="0" applyFont="1" applyBorder="1" applyAlignment="1">
      <alignment horizontal="center" vertical="center"/>
    </xf>
    <xf numFmtId="0" fontId="28" fillId="0" borderId="16" xfId="0" applyFont="1" applyBorder="1" applyAlignment="1">
      <alignment horizontal="center" vertical="center"/>
    </xf>
    <xf numFmtId="0" fontId="72" fillId="0" borderId="10" xfId="0" applyFont="1" applyBorder="1" applyAlignment="1">
      <alignment horizontal="center" vertical="center"/>
    </xf>
    <xf numFmtId="0" fontId="72" fillId="0" borderId="6" xfId="0" applyFont="1" applyBorder="1" applyAlignment="1">
      <alignment horizontal="center" vertical="center"/>
    </xf>
    <xf numFmtId="0" fontId="72" fillId="15" borderId="10" xfId="0" applyFont="1" applyFill="1" applyBorder="1" applyAlignment="1">
      <alignment horizontal="center" vertical="center" wrapText="1"/>
    </xf>
    <xf numFmtId="0" fontId="72" fillId="15" borderId="6" xfId="0" applyFont="1" applyFill="1" applyBorder="1" applyAlignment="1">
      <alignment horizontal="center" vertical="center" wrapText="1"/>
    </xf>
    <xf numFmtId="0" fontId="72" fillId="0" borderId="10" xfId="0" applyFont="1" applyBorder="1" applyAlignment="1">
      <alignment horizontal="center" vertical="center" wrapText="1"/>
    </xf>
    <xf numFmtId="0" fontId="28" fillId="8" borderId="16" xfId="0" applyFont="1" applyFill="1" applyBorder="1" applyAlignment="1">
      <alignment horizontal="center"/>
    </xf>
    <xf numFmtId="14" fontId="28" fillId="8" borderId="16" xfId="0" applyNumberFormat="1" applyFont="1" applyFill="1" applyBorder="1" applyAlignment="1">
      <alignment horizontal="center"/>
    </xf>
    <xf numFmtId="0" fontId="28" fillId="8" borderId="20" xfId="0" applyFont="1" applyFill="1" applyBorder="1" applyAlignment="1">
      <alignment horizontal="center" vertical="center"/>
    </xf>
    <xf numFmtId="0" fontId="81" fillId="0" borderId="0" xfId="0" applyFont="1" applyAlignment="1">
      <alignment horizontal="center" vertical="center"/>
    </xf>
    <xf numFmtId="0" fontId="81" fillId="0" borderId="0" xfId="0" applyFont="1" applyAlignment="1">
      <alignment horizontal="center" vertical="center" wrapText="1"/>
    </xf>
    <xf numFmtId="0" fontId="81" fillId="0" borderId="0" xfId="0" applyFont="1" applyAlignment="1">
      <alignment horizontal="left" vertical="center"/>
    </xf>
    <xf numFmtId="0" fontId="80" fillId="0" borderId="0" xfId="0" applyFont="1" applyAlignment="1">
      <alignment horizontal="left" vertical="center" wrapText="1"/>
    </xf>
    <xf numFmtId="0" fontId="81" fillId="0" borderId="0" xfId="0" applyFont="1"/>
    <xf numFmtId="0" fontId="95" fillId="5" borderId="3" xfId="0" applyFont="1" applyFill="1" applyBorder="1" applyAlignment="1">
      <alignment horizontal="center" vertical="center" wrapText="1"/>
    </xf>
    <xf numFmtId="0" fontId="96" fillId="3" borderId="3" xfId="0" applyFont="1" applyFill="1" applyBorder="1" applyAlignment="1">
      <alignment horizontal="center" vertical="center" wrapText="1"/>
    </xf>
    <xf numFmtId="0" fontId="96" fillId="3" borderId="4" xfId="0" applyFont="1" applyFill="1" applyBorder="1" applyAlignment="1">
      <alignment horizontal="center" vertical="center" wrapText="1"/>
    </xf>
    <xf numFmtId="0" fontId="97" fillId="5" borderId="4" xfId="0" applyFont="1" applyFill="1" applyBorder="1" applyAlignment="1">
      <alignment horizontal="center" vertical="center" wrapText="1"/>
    </xf>
    <xf numFmtId="0" fontId="98" fillId="3" borderId="3" xfId="0" applyFont="1" applyFill="1" applyBorder="1" applyAlignment="1">
      <alignment horizontal="center" vertical="center" wrapText="1"/>
    </xf>
    <xf numFmtId="0" fontId="28" fillId="17" borderId="16" xfId="0" applyFont="1" applyFill="1" applyBorder="1" applyAlignment="1">
      <alignment horizontal="center" vertical="center" wrapText="1"/>
    </xf>
    <xf numFmtId="0" fontId="28" fillId="0" borderId="16" xfId="0" applyFont="1" applyBorder="1" applyAlignment="1">
      <alignment horizontal="left" vertical="center" wrapText="1"/>
    </xf>
    <xf numFmtId="0" fontId="64" fillId="17" borderId="37" xfId="0" applyFont="1" applyFill="1" applyBorder="1" applyAlignment="1">
      <alignment horizontal="center" vertical="center" wrapText="1"/>
    </xf>
    <xf numFmtId="0" fontId="64" fillId="17" borderId="38" xfId="0" applyFont="1" applyFill="1" applyBorder="1" applyAlignment="1">
      <alignment horizontal="center" vertical="center" wrapText="1"/>
    </xf>
    <xf numFmtId="0" fontId="64" fillId="17" borderId="39"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6" xfId="0" applyFont="1" applyBorder="1" applyAlignment="1">
      <alignment horizontal="center" vertical="center" wrapText="1"/>
    </xf>
    <xf numFmtId="9" fontId="64" fillId="0" borderId="20" xfId="0" applyNumberFormat="1" applyFont="1" applyBorder="1" applyAlignment="1">
      <alignment horizontal="center" vertical="center"/>
    </xf>
    <xf numFmtId="9" fontId="64" fillId="0" borderId="23" xfId="0" applyNumberFormat="1" applyFont="1" applyBorder="1" applyAlignment="1">
      <alignment horizontal="center" vertical="center"/>
    </xf>
    <xf numFmtId="9" fontId="64" fillId="0" borderId="16" xfId="0" applyNumberFormat="1" applyFont="1" applyBorder="1" applyAlignment="1">
      <alignment horizontal="center" vertical="center"/>
    </xf>
    <xf numFmtId="0" fontId="64" fillId="0" borderId="16" xfId="0" applyFont="1" applyBorder="1" applyAlignment="1">
      <alignment horizontal="center"/>
    </xf>
    <xf numFmtId="0" fontId="9" fillId="2" borderId="17" xfId="3" applyFont="1" applyFill="1" applyBorder="1" applyAlignment="1">
      <alignment horizontal="center" vertical="center"/>
    </xf>
    <xf numFmtId="0" fontId="46" fillId="11" borderId="17" xfId="3" applyFont="1" applyFill="1" applyBorder="1" applyAlignment="1">
      <alignment horizontal="center" vertical="center" wrapText="1"/>
    </xf>
    <xf numFmtId="0" fontId="46" fillId="12" borderId="17" xfId="3" applyFont="1" applyFill="1" applyBorder="1" applyAlignment="1">
      <alignment horizontal="center" vertical="center"/>
    </xf>
    <xf numFmtId="0" fontId="27" fillId="0" borderId="0" xfId="3" applyFont="1" applyAlignment="1">
      <alignment horizontal="center" vertical="center"/>
    </xf>
    <xf numFmtId="0" fontId="29" fillId="0" borderId="0" xfId="0" applyFont="1" applyAlignment="1">
      <alignment horizontal="center"/>
    </xf>
    <xf numFmtId="0" fontId="91" fillId="0" borderId="0" xfId="0" applyFont="1" applyAlignment="1">
      <alignment horizontal="center"/>
    </xf>
    <xf numFmtId="0" fontId="28" fillId="8" borderId="34" xfId="0" applyFont="1" applyFill="1" applyBorder="1" applyAlignment="1">
      <alignment horizontal="center"/>
    </xf>
    <xf numFmtId="0" fontId="28" fillId="8" borderId="34" xfId="0" applyFont="1" applyFill="1" applyBorder="1" applyAlignment="1">
      <alignment horizontal="center" wrapText="1"/>
    </xf>
    <xf numFmtId="0" fontId="28" fillId="8" borderId="35" xfId="0" applyFont="1" applyFill="1" applyBorder="1" applyAlignment="1">
      <alignment horizontal="center" wrapText="1"/>
    </xf>
    <xf numFmtId="0" fontId="62" fillId="8" borderId="3" xfId="4" applyFont="1" applyFill="1" applyBorder="1" applyAlignment="1">
      <alignment horizontal="center"/>
    </xf>
    <xf numFmtId="0" fontId="28" fillId="8" borderId="19" xfId="0" applyFont="1" applyFill="1" applyBorder="1" applyAlignment="1">
      <alignment horizontal="center"/>
    </xf>
    <xf numFmtId="14" fontId="28" fillId="8" borderId="19" xfId="0" applyNumberFormat="1" applyFont="1" applyFill="1" applyBorder="1" applyAlignment="1">
      <alignment horizontal="center" wrapText="1"/>
    </xf>
    <xf numFmtId="9" fontId="28" fillId="8" borderId="19" xfId="0" applyNumberFormat="1" applyFont="1" applyFill="1" applyBorder="1" applyAlignment="1">
      <alignment horizontal="center"/>
    </xf>
    <xf numFmtId="15" fontId="28" fillId="8" borderId="19" xfId="0" applyNumberFormat="1" applyFont="1" applyFill="1" applyBorder="1" applyAlignment="1">
      <alignment horizontal="center"/>
    </xf>
    <xf numFmtId="14" fontId="28" fillId="8" borderId="19" xfId="0" applyNumberFormat="1" applyFont="1" applyFill="1" applyBorder="1" applyAlignment="1">
      <alignment horizontal="center"/>
    </xf>
    <xf numFmtId="14" fontId="28" fillId="8" borderId="34" xfId="0" applyNumberFormat="1" applyFont="1" applyFill="1" applyBorder="1" applyAlignment="1">
      <alignment horizontal="center" wrapText="1"/>
    </xf>
    <xf numFmtId="9" fontId="28" fillId="8" borderId="34" xfId="0" applyNumberFormat="1" applyFont="1" applyFill="1" applyBorder="1" applyAlignment="1">
      <alignment horizontal="center"/>
    </xf>
    <xf numFmtId="14" fontId="28" fillId="8" borderId="34" xfId="0" applyNumberFormat="1" applyFont="1" applyFill="1" applyBorder="1" applyAlignment="1">
      <alignment horizontal="center"/>
    </xf>
    <xf numFmtId="9" fontId="28" fillId="8" borderId="7" xfId="0" applyNumberFormat="1" applyFont="1" applyFill="1" applyBorder="1" applyAlignment="1">
      <alignment horizontal="center"/>
    </xf>
    <xf numFmtId="14" fontId="28" fillId="8" borderId="7" xfId="0" applyNumberFormat="1" applyFont="1" applyFill="1" applyBorder="1" applyAlignment="1">
      <alignment horizontal="center" wrapText="1"/>
    </xf>
    <xf numFmtId="15" fontId="28" fillId="8" borderId="34" xfId="0" applyNumberFormat="1" applyFont="1" applyFill="1" applyBorder="1" applyAlignment="1">
      <alignment horizontal="center"/>
    </xf>
    <xf numFmtId="14" fontId="28" fillId="8" borderId="0" xfId="0" applyNumberFormat="1" applyFont="1" applyFill="1" applyAlignment="1">
      <alignment horizontal="center"/>
    </xf>
    <xf numFmtId="14" fontId="28" fillId="8" borderId="2" xfId="0" applyNumberFormat="1" applyFont="1" applyFill="1" applyBorder="1" applyAlignment="1">
      <alignment horizontal="center" wrapText="1"/>
    </xf>
    <xf numFmtId="0" fontId="9" fillId="8" borderId="7" xfId="0" applyFont="1" applyFill="1" applyBorder="1" applyAlignment="1">
      <alignment horizontal="center"/>
    </xf>
    <xf numFmtId="0" fontId="9" fillId="8" borderId="15" xfId="0" applyFont="1" applyFill="1" applyBorder="1" applyAlignment="1">
      <alignment horizontal="center" wrapText="1"/>
    </xf>
    <xf numFmtId="0" fontId="9" fillId="8" borderId="15" xfId="0" applyFont="1" applyFill="1" applyBorder="1" applyAlignment="1">
      <alignment horizontal="center"/>
    </xf>
    <xf numFmtId="0" fontId="9" fillId="8" borderId="34" xfId="0" applyFont="1" applyFill="1" applyBorder="1" applyAlignment="1">
      <alignment horizontal="center"/>
    </xf>
    <xf numFmtId="0" fontId="28" fillId="8" borderId="3" xfId="0" applyFont="1" applyFill="1" applyBorder="1" applyAlignment="1">
      <alignment horizontal="center" wrapText="1"/>
    </xf>
    <xf numFmtId="14" fontId="90" fillId="8" borderId="34" xfId="0" applyNumberFormat="1" applyFont="1" applyFill="1" applyBorder="1" applyAlignment="1">
      <alignment horizontal="center"/>
    </xf>
    <xf numFmtId="0" fontId="28" fillId="8" borderId="16" xfId="0" applyFont="1" applyFill="1" applyBorder="1" applyAlignment="1">
      <alignment horizontal="center" wrapText="1"/>
    </xf>
    <xf numFmtId="0" fontId="28" fillId="8" borderId="0" xfId="0" applyFont="1" applyFill="1" applyAlignment="1">
      <alignment horizontal="center"/>
    </xf>
    <xf numFmtId="0" fontId="9" fillId="8" borderId="0" xfId="0" applyFont="1" applyFill="1" applyAlignment="1">
      <alignment horizontal="center" wrapText="1"/>
    </xf>
    <xf numFmtId="0" fontId="9" fillId="8" borderId="19" xfId="0" applyFont="1" applyFill="1" applyBorder="1" applyAlignment="1">
      <alignment horizontal="center" wrapText="1"/>
    </xf>
    <xf numFmtId="0" fontId="9" fillId="8" borderId="34" xfId="0" applyFont="1" applyFill="1" applyBorder="1" applyAlignment="1">
      <alignment horizontal="center" wrapText="1"/>
    </xf>
    <xf numFmtId="0" fontId="9" fillId="8" borderId="0" xfId="0" applyFont="1" applyFill="1" applyAlignment="1">
      <alignment horizontal="center"/>
    </xf>
    <xf numFmtId="0" fontId="28" fillId="8" borderId="19" xfId="0" applyFont="1" applyFill="1" applyBorder="1" applyAlignment="1">
      <alignment horizontal="center" wrapText="1"/>
    </xf>
    <xf numFmtId="0" fontId="28" fillId="8" borderId="36" xfId="0" applyFont="1" applyFill="1" applyBorder="1" applyAlignment="1">
      <alignment horizontal="center"/>
    </xf>
    <xf numFmtId="0" fontId="94" fillId="8" borderId="3" xfId="0" applyFont="1" applyFill="1" applyBorder="1" applyAlignment="1">
      <alignment horizontal="center"/>
    </xf>
    <xf numFmtId="0" fontId="28" fillId="8" borderId="35" xfId="0" applyFont="1" applyFill="1" applyBorder="1" applyAlignment="1">
      <alignment horizontal="center"/>
    </xf>
    <xf numFmtId="0" fontId="9" fillId="8" borderId="18" xfId="0" applyFont="1" applyFill="1" applyBorder="1" applyAlignment="1">
      <alignment horizontal="center"/>
    </xf>
    <xf numFmtId="0" fontId="9" fillId="8" borderId="21" xfId="0" applyFont="1" applyFill="1" applyBorder="1" applyAlignment="1">
      <alignment horizontal="center"/>
    </xf>
    <xf numFmtId="0" fontId="9" fillId="8" borderId="8" xfId="0" applyFont="1" applyFill="1" applyBorder="1" applyAlignment="1">
      <alignment horizontal="center"/>
    </xf>
    <xf numFmtId="0" fontId="9" fillId="8" borderId="12" xfId="0" applyFont="1" applyFill="1" applyBorder="1" applyAlignment="1">
      <alignment horizontal="center" wrapText="1"/>
    </xf>
    <xf numFmtId="0" fontId="9" fillId="8" borderId="17" xfId="0" applyFont="1" applyFill="1" applyBorder="1" applyAlignment="1">
      <alignment horizontal="center" wrapText="1"/>
    </xf>
    <xf numFmtId="0" fontId="9" fillId="8" borderId="16" xfId="0" applyFont="1" applyFill="1" applyBorder="1" applyAlignment="1">
      <alignment horizontal="center" wrapText="1"/>
    </xf>
    <xf numFmtId="0" fontId="91" fillId="0" borderId="0" xfId="0" applyFont="1" applyAlignment="1">
      <alignment horizontal="center" vertical="center"/>
    </xf>
    <xf numFmtId="0" fontId="29" fillId="0" borderId="0" xfId="0" applyFont="1" applyAlignment="1">
      <alignment horizontal="center" wrapText="1"/>
    </xf>
    <xf numFmtId="0" fontId="92" fillId="5" borderId="9" xfId="0" applyFont="1" applyFill="1" applyBorder="1" applyAlignment="1">
      <alignment horizontal="center"/>
    </xf>
    <xf numFmtId="0" fontId="92" fillId="5" borderId="9" xfId="0" applyFont="1" applyFill="1" applyBorder="1" applyAlignment="1">
      <alignment horizontal="center" wrapText="1"/>
    </xf>
    <xf numFmtId="0" fontId="26" fillId="3" borderId="9" xfId="0" applyFont="1" applyFill="1" applyBorder="1" applyAlignment="1">
      <alignment horizontal="center"/>
    </xf>
    <xf numFmtId="0" fontId="92" fillId="5" borderId="5" xfId="0" applyFont="1" applyFill="1" applyBorder="1" applyAlignment="1">
      <alignment horizontal="center"/>
    </xf>
    <xf numFmtId="0" fontId="26" fillId="3" borderId="13" xfId="0" applyFont="1" applyFill="1" applyBorder="1" applyAlignment="1">
      <alignment horizontal="center"/>
    </xf>
    <xf numFmtId="0" fontId="92" fillId="5" borderId="3" xfId="0" applyFont="1" applyFill="1" applyBorder="1" applyAlignment="1">
      <alignment horizontal="center" wrapText="1"/>
    </xf>
    <xf numFmtId="0" fontId="26" fillId="3" borderId="9" xfId="0" applyFont="1" applyFill="1" applyBorder="1" applyAlignment="1">
      <alignment horizontal="center" wrapText="1"/>
    </xf>
    <xf numFmtId="0" fontId="29" fillId="2" borderId="0" xfId="3" applyFont="1" applyFill="1" applyAlignment="1">
      <alignment horizontal="center" vertical="center" wrapText="1"/>
    </xf>
    <xf numFmtId="0" fontId="47" fillId="11" borderId="17" xfId="3" applyFont="1" applyFill="1" applyBorder="1" applyAlignment="1">
      <alignment horizontal="center" vertical="center" wrapText="1"/>
    </xf>
    <xf numFmtId="0" fontId="47" fillId="2" borderId="17" xfId="3" applyFont="1" applyFill="1" applyBorder="1" applyAlignment="1">
      <alignment horizontal="center" vertical="center" wrapText="1"/>
    </xf>
    <xf numFmtId="0" fontId="35" fillId="2" borderId="17" xfId="3" applyFont="1" applyFill="1" applyBorder="1" applyAlignment="1">
      <alignment horizontal="center" vertical="center" wrapText="1"/>
    </xf>
    <xf numFmtId="0" fontId="35" fillId="11" borderId="17" xfId="3" applyFont="1" applyFill="1" applyBorder="1" applyAlignment="1">
      <alignment horizontal="center" vertical="center" wrapText="1"/>
    </xf>
    <xf numFmtId="0" fontId="54" fillId="11" borderId="17" xfId="3" applyFont="1" applyFill="1" applyBorder="1" applyAlignment="1">
      <alignment horizontal="center" vertical="center" wrapText="1"/>
    </xf>
    <xf numFmtId="0" fontId="53" fillId="2" borderId="17" xfId="3" applyFont="1" applyFill="1" applyBorder="1" applyAlignment="1">
      <alignment horizontal="center" vertical="center" wrapText="1"/>
    </xf>
    <xf numFmtId="0" fontId="45" fillId="11" borderId="17" xfId="3" applyFont="1" applyFill="1" applyBorder="1" applyAlignment="1">
      <alignment horizontal="center" vertical="center" wrapText="1"/>
    </xf>
    <xf numFmtId="0" fontId="33" fillId="2" borderId="17" xfId="3" applyFont="1" applyFill="1" applyBorder="1" applyAlignment="1">
      <alignment horizontal="center" vertical="center"/>
    </xf>
    <xf numFmtId="0" fontId="45" fillId="2" borderId="17" xfId="3" applyFont="1" applyFill="1" applyBorder="1" applyAlignment="1">
      <alignment horizontal="center" vertical="center" wrapText="1"/>
    </xf>
    <xf numFmtId="0" fontId="48" fillId="11" borderId="17" xfId="3" applyFont="1" applyFill="1" applyBorder="1" applyAlignment="1">
      <alignment horizontal="center" vertical="center" wrapText="1"/>
    </xf>
    <xf numFmtId="0" fontId="48" fillId="2" borderId="17" xfId="3" applyFont="1" applyFill="1" applyBorder="1" applyAlignment="1">
      <alignment horizontal="center" vertical="center" wrapText="1"/>
    </xf>
    <xf numFmtId="0" fontId="45" fillId="11" borderId="17" xfId="3" applyFont="1" applyFill="1" applyBorder="1" applyAlignment="1">
      <alignment horizontal="center" vertical="center"/>
    </xf>
    <xf numFmtId="0" fontId="45" fillId="2" borderId="17" xfId="3" applyFont="1" applyFill="1" applyBorder="1" applyAlignment="1">
      <alignment horizontal="center" vertical="center"/>
    </xf>
    <xf numFmtId="0" fontId="35" fillId="2" borderId="0" xfId="3" applyFont="1" applyFill="1" applyAlignment="1">
      <alignment horizontal="center" vertical="center" wrapText="1"/>
    </xf>
    <xf numFmtId="0" fontId="56" fillId="0" borderId="0" xfId="3" applyFont="1" applyAlignment="1">
      <alignment horizontal="center" vertical="center"/>
    </xf>
    <xf numFmtId="0" fontId="49" fillId="11" borderId="17" xfId="3" applyFont="1" applyFill="1" applyBorder="1" applyAlignment="1">
      <alignment horizontal="center" vertical="center"/>
    </xf>
    <xf numFmtId="0" fontId="44" fillId="2" borderId="17" xfId="3" applyFont="1" applyFill="1" applyBorder="1" applyAlignment="1">
      <alignment horizontal="center" vertical="center"/>
    </xf>
    <xf numFmtId="0" fontId="9" fillId="11" borderId="17" xfId="3" applyFont="1" applyFill="1" applyBorder="1" applyAlignment="1">
      <alignment horizontal="center" vertical="center"/>
    </xf>
    <xf numFmtId="0" fontId="33" fillId="11" borderId="17" xfId="3" applyFont="1" applyFill="1" applyBorder="1" applyAlignment="1">
      <alignment horizontal="center" vertical="center"/>
    </xf>
    <xf numFmtId="0" fontId="52" fillId="2" borderId="17" xfId="3" applyFont="1" applyFill="1" applyBorder="1" applyAlignment="1">
      <alignment horizontal="center" vertical="center"/>
    </xf>
    <xf numFmtId="0" fontId="48" fillId="12" borderId="17" xfId="3" applyFont="1" applyFill="1" applyBorder="1" applyAlignment="1">
      <alignment horizontal="center" vertical="center"/>
    </xf>
    <xf numFmtId="0" fontId="47" fillId="12" borderId="17" xfId="3" applyFont="1" applyFill="1" applyBorder="1" applyAlignment="1">
      <alignment horizontal="center" vertical="center"/>
    </xf>
    <xf numFmtId="0" fontId="48" fillId="11" borderId="17" xfId="3" applyFont="1" applyFill="1" applyBorder="1" applyAlignment="1">
      <alignment horizontal="center" vertical="center"/>
    </xf>
    <xf numFmtId="0" fontId="48" fillId="2" borderId="17" xfId="3" applyFont="1" applyFill="1" applyBorder="1" applyAlignment="1">
      <alignment horizontal="center" vertical="center"/>
    </xf>
    <xf numFmtId="0" fontId="47" fillId="11" borderId="17" xfId="3" applyFont="1" applyFill="1" applyBorder="1" applyAlignment="1">
      <alignment horizontal="center" vertical="center"/>
    </xf>
    <xf numFmtId="0" fontId="47" fillId="2" borderId="17" xfId="3" applyFont="1" applyFill="1" applyBorder="1" applyAlignment="1">
      <alignment horizontal="center" vertical="center"/>
    </xf>
    <xf numFmtId="0" fontId="46" fillId="11" borderId="17" xfId="3" applyFont="1" applyFill="1" applyBorder="1" applyAlignment="1">
      <alignment horizontal="center" vertical="center"/>
    </xf>
    <xf numFmtId="0" fontId="44" fillId="11" borderId="17" xfId="3" applyFont="1" applyFill="1" applyBorder="1" applyAlignment="1">
      <alignment horizontal="center" vertical="center"/>
    </xf>
    <xf numFmtId="0" fontId="80" fillId="0" borderId="0" xfId="0" applyFont="1" applyAlignment="1">
      <alignment horizontal="center" vertical="center" wrapText="1"/>
    </xf>
    <xf numFmtId="0" fontId="72" fillId="0" borderId="3" xfId="0" applyFont="1" applyBorder="1" applyAlignment="1">
      <alignment horizontal="center"/>
    </xf>
    <xf numFmtId="0" fontId="72" fillId="0" borderId="5" xfId="0" applyFont="1" applyBorder="1" applyAlignment="1">
      <alignment horizontal="center"/>
    </xf>
    <xf numFmtId="0" fontId="86" fillId="0" borderId="16" xfId="0" applyFont="1" applyBorder="1" applyAlignment="1">
      <alignment horizontal="center" vertical="center" wrapText="1"/>
    </xf>
    <xf numFmtId="0" fontId="86" fillId="0" borderId="34" xfId="0" applyFont="1" applyBorder="1" applyAlignment="1">
      <alignment horizontal="center" vertical="center" wrapText="1"/>
    </xf>
    <xf numFmtId="0" fontId="72" fillId="0" borderId="34" xfId="0" applyFont="1" applyBorder="1" applyAlignment="1">
      <alignment horizontal="center" vertical="center" wrapText="1"/>
    </xf>
    <xf numFmtId="0" fontId="72" fillId="0" borderId="35" xfId="0" applyFont="1" applyBorder="1" applyAlignment="1">
      <alignment horizontal="center" vertical="center" wrapText="1"/>
    </xf>
    <xf numFmtId="0" fontId="75" fillId="0" borderId="0" xfId="4" applyFont="1" applyAlignment="1">
      <alignment horizontal="center" vertical="center"/>
    </xf>
    <xf numFmtId="0" fontId="86" fillId="0" borderId="2" xfId="0" applyFont="1" applyBorder="1" applyAlignment="1">
      <alignment horizontal="center" vertical="center" wrapText="1"/>
    </xf>
    <xf numFmtId="14" fontId="86" fillId="0" borderId="7" xfId="0" applyNumberFormat="1" applyFont="1" applyBorder="1" applyAlignment="1">
      <alignment horizontal="center" vertical="center" wrapText="1"/>
    </xf>
    <xf numFmtId="0" fontId="86" fillId="0" borderId="7" xfId="0" applyFont="1" applyBorder="1" applyAlignment="1">
      <alignment horizontal="center" vertical="center" wrapText="1"/>
    </xf>
    <xf numFmtId="9" fontId="86" fillId="0" borderId="2" xfId="0" applyNumberFormat="1" applyFont="1" applyBorder="1" applyAlignment="1">
      <alignment horizontal="center" vertical="center" wrapText="1"/>
    </xf>
    <xf numFmtId="9" fontId="86" fillId="0" borderId="7" xfId="0" applyNumberFormat="1" applyFont="1" applyBorder="1" applyAlignment="1">
      <alignment horizontal="center" vertical="center" wrapText="1"/>
    </xf>
    <xf numFmtId="14" fontId="86" fillId="0" borderId="2" xfId="0" applyNumberFormat="1" applyFont="1" applyBorder="1" applyAlignment="1">
      <alignment horizontal="center" vertical="center" wrapText="1"/>
    </xf>
    <xf numFmtId="0" fontId="86" fillId="0" borderId="23" xfId="0" applyFont="1" applyBorder="1" applyAlignment="1">
      <alignment horizontal="center" vertical="center" wrapText="1"/>
    </xf>
    <xf numFmtId="0" fontId="86" fillId="0" borderId="36" xfId="0" applyFont="1" applyBorder="1" applyAlignment="1">
      <alignment horizontal="center" vertical="center" wrapText="1"/>
    </xf>
    <xf numFmtId="0" fontId="72" fillId="0" borderId="36" xfId="0" applyFont="1" applyBorder="1" applyAlignment="1">
      <alignment horizontal="center" vertical="center" wrapText="1"/>
    </xf>
    <xf numFmtId="0" fontId="99" fillId="0" borderId="6"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19" xfId="0" applyFont="1" applyBorder="1" applyAlignment="1">
      <alignment horizontal="center" vertical="center" wrapText="1"/>
    </xf>
    <xf numFmtId="0" fontId="72" fillId="0" borderId="2" xfId="0" applyFont="1" applyBorder="1" applyAlignment="1">
      <alignment horizontal="center" vertical="center" wrapText="1"/>
    </xf>
    <xf numFmtId="10" fontId="86" fillId="0" borderId="7" xfId="0" applyNumberFormat="1" applyFont="1" applyBorder="1" applyAlignment="1">
      <alignment horizontal="center" vertical="center" wrapText="1"/>
    </xf>
    <xf numFmtId="0" fontId="72" fillId="0" borderId="19" xfId="0" applyFont="1" applyBorder="1" applyAlignment="1">
      <alignment horizontal="center" vertical="center" wrapText="1"/>
    </xf>
    <xf numFmtId="0" fontId="72" fillId="0" borderId="7" xfId="0" applyFont="1" applyBorder="1" applyAlignment="1">
      <alignment horizontal="center" vertical="center" wrapText="1"/>
    </xf>
    <xf numFmtId="0" fontId="86" fillId="0" borderId="20" xfId="0" applyFont="1" applyBorder="1" applyAlignment="1">
      <alignment horizontal="center" vertical="center" wrapText="1"/>
    </xf>
    <xf numFmtId="0" fontId="86" fillId="0" borderId="44"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0" xfId="0" applyFont="1" applyAlignment="1">
      <alignment horizontal="center" vertical="center" wrapText="1"/>
    </xf>
    <xf numFmtId="0" fontId="99" fillId="0" borderId="10" xfId="0" applyFont="1" applyBorder="1" applyAlignment="1">
      <alignment horizontal="center" vertical="center" wrapText="1"/>
    </xf>
    <xf numFmtId="14" fontId="86" fillId="0" borderId="1" xfId="0" applyNumberFormat="1" applyFont="1" applyBorder="1" applyAlignment="1">
      <alignment horizontal="center" vertical="center" wrapText="1"/>
    </xf>
    <xf numFmtId="0" fontId="86" fillId="0" borderId="1" xfId="0" applyFont="1" applyBorder="1" applyAlignment="1">
      <alignment horizontal="center" vertical="center" wrapText="1"/>
    </xf>
    <xf numFmtId="0" fontId="99" fillId="0" borderId="2" xfId="0" applyFont="1" applyBorder="1" applyAlignment="1">
      <alignment horizontal="center" vertical="center" wrapText="1"/>
    </xf>
    <xf numFmtId="3" fontId="72" fillId="0" borderId="44" xfId="0" applyNumberFormat="1" applyFont="1" applyBorder="1" applyAlignment="1">
      <alignment horizontal="center" vertical="center" wrapText="1"/>
    </xf>
    <xf numFmtId="0" fontId="86" fillId="0" borderId="6" xfId="0" applyFont="1" applyBorder="1" applyAlignment="1">
      <alignment horizontal="center" vertical="center" wrapText="1"/>
    </xf>
    <xf numFmtId="0" fontId="99" fillId="0" borderId="3" xfId="0" applyFont="1" applyBorder="1" applyAlignment="1">
      <alignment horizontal="center" vertical="center" wrapText="1"/>
    </xf>
    <xf numFmtId="0" fontId="99" fillId="0" borderId="7" xfId="0" applyFont="1" applyBorder="1" applyAlignment="1">
      <alignment horizontal="center" vertical="center" wrapText="1"/>
    </xf>
    <xf numFmtId="0" fontId="100" fillId="0" borderId="0" xfId="0" applyFont="1" applyAlignment="1">
      <alignment horizontal="center" vertical="center"/>
    </xf>
    <xf numFmtId="0" fontId="86" fillId="0" borderId="15" xfId="0" applyFont="1" applyBorder="1" applyAlignment="1">
      <alignment horizontal="center" vertical="center" wrapText="1"/>
    </xf>
    <xf numFmtId="3" fontId="72" fillId="0" borderId="36" xfId="0" applyNumberFormat="1" applyFont="1" applyBorder="1" applyAlignment="1">
      <alignment horizontal="center" vertical="center" wrapText="1"/>
    </xf>
    <xf numFmtId="9" fontId="86" fillId="0" borderId="1" xfId="0" applyNumberFormat="1" applyFont="1" applyBorder="1" applyAlignment="1">
      <alignment horizontal="center" vertical="center" wrapText="1"/>
    </xf>
    <xf numFmtId="0" fontId="87" fillId="0" borderId="16" xfId="0" applyFont="1" applyBorder="1" applyAlignment="1">
      <alignment horizontal="center" vertical="center" wrapText="1"/>
    </xf>
    <xf numFmtId="0" fontId="87" fillId="0" borderId="34" xfId="0" applyFont="1" applyBorder="1" applyAlignment="1">
      <alignment horizontal="center" vertical="center" wrapText="1"/>
    </xf>
    <xf numFmtId="3" fontId="72" fillId="0" borderId="34" xfId="0" applyNumberFormat="1" applyFont="1" applyBorder="1" applyAlignment="1">
      <alignment horizontal="center" vertical="center" wrapText="1"/>
    </xf>
    <xf numFmtId="0" fontId="72" fillId="0" borderId="7" xfId="0" applyFont="1" applyBorder="1" applyAlignment="1">
      <alignment horizontal="center" vertical="center"/>
    </xf>
    <xf numFmtId="0" fontId="86" fillId="15" borderId="1" xfId="0" applyFont="1" applyFill="1" applyBorder="1" applyAlignment="1">
      <alignment horizontal="center" vertical="center" wrapText="1"/>
    </xf>
    <xf numFmtId="14" fontId="86" fillId="15" borderId="1" xfId="0" applyNumberFormat="1" applyFont="1" applyFill="1" applyBorder="1" applyAlignment="1">
      <alignment horizontal="center" vertical="center" wrapText="1"/>
    </xf>
    <xf numFmtId="10" fontId="86" fillId="0" borderId="2" xfId="0" applyNumberFormat="1" applyFont="1" applyBorder="1" applyAlignment="1">
      <alignment horizontal="center" vertical="center" wrapText="1"/>
    </xf>
    <xf numFmtId="0" fontId="72" fillId="0" borderId="0" xfId="0" applyFont="1" applyAlignment="1">
      <alignment horizontal="center" vertical="center"/>
    </xf>
    <xf numFmtId="3" fontId="72" fillId="0" borderId="19" xfId="0" applyNumberFormat="1" applyFont="1" applyBorder="1" applyAlignment="1">
      <alignment horizontal="center" vertical="center" wrapText="1"/>
    </xf>
    <xf numFmtId="0" fontId="72" fillId="0" borderId="49" xfId="0" applyFont="1" applyBorder="1" applyAlignment="1">
      <alignment horizontal="center" vertical="center" wrapText="1"/>
    </xf>
    <xf numFmtId="0" fontId="72" fillId="0" borderId="50" xfId="0" applyFont="1" applyBorder="1" applyAlignment="1">
      <alignment horizontal="center" vertical="center" wrapText="1"/>
    </xf>
    <xf numFmtId="0" fontId="72" fillId="0" borderId="2" xfId="0" applyFont="1" applyBorder="1" applyAlignment="1">
      <alignment horizontal="center" vertical="center"/>
    </xf>
    <xf numFmtId="0" fontId="86" fillId="0" borderId="10" xfId="0" applyFont="1" applyBorder="1" applyAlignment="1">
      <alignment horizontal="center" vertical="center" wrapText="1"/>
    </xf>
    <xf numFmtId="0" fontId="87" fillId="15" borderId="16" xfId="0" applyFont="1" applyFill="1" applyBorder="1" applyAlignment="1">
      <alignment horizontal="center" vertical="center" wrapText="1"/>
    </xf>
    <xf numFmtId="0" fontId="87" fillId="15" borderId="34" xfId="0" applyFont="1" applyFill="1" applyBorder="1" applyAlignment="1">
      <alignment horizontal="center" vertical="center" wrapText="1"/>
    </xf>
    <xf numFmtId="0" fontId="86" fillId="15" borderId="34" xfId="0" applyFont="1" applyFill="1" applyBorder="1" applyAlignment="1">
      <alignment horizontal="center" vertical="center" wrapText="1"/>
    </xf>
    <xf numFmtId="0" fontId="72" fillId="15" borderId="34" xfId="0" applyFont="1" applyFill="1" applyBorder="1" applyAlignment="1">
      <alignment horizontal="center" vertical="center" wrapText="1"/>
    </xf>
    <xf numFmtId="0" fontId="86" fillId="15" borderId="6" xfId="0" applyFont="1" applyFill="1" applyBorder="1" applyAlignment="1">
      <alignment horizontal="center" vertical="center" wrapText="1"/>
    </xf>
    <xf numFmtId="0" fontId="86" fillId="15" borderId="7" xfId="0" applyFont="1" applyFill="1" applyBorder="1" applyAlignment="1">
      <alignment horizontal="center" vertical="center" wrapText="1"/>
    </xf>
    <xf numFmtId="14" fontId="86" fillId="15" borderId="7" xfId="0" applyNumberFormat="1" applyFont="1" applyFill="1" applyBorder="1" applyAlignment="1">
      <alignment horizontal="center" vertical="center" wrapText="1"/>
    </xf>
    <xf numFmtId="0" fontId="72" fillId="15" borderId="35" xfId="0" applyFont="1" applyFill="1" applyBorder="1" applyAlignment="1">
      <alignment horizontal="center" vertical="center" wrapText="1"/>
    </xf>
    <xf numFmtId="3" fontId="72" fillId="15" borderId="34" xfId="0" applyNumberFormat="1" applyFont="1" applyFill="1" applyBorder="1" applyAlignment="1">
      <alignment horizontal="center" vertical="center" wrapText="1"/>
    </xf>
    <xf numFmtId="0" fontId="86" fillId="0" borderId="7" xfId="0" applyFont="1" applyBorder="1" applyAlignment="1">
      <alignment horizontal="center" vertical="center"/>
    </xf>
    <xf numFmtId="0" fontId="76" fillId="6" borderId="3" xfId="0" applyFont="1" applyFill="1" applyBorder="1" applyAlignment="1">
      <alignment horizontal="center" vertical="center" wrapText="1"/>
    </xf>
    <xf numFmtId="0" fontId="77" fillId="3" borderId="3" xfId="0" applyFont="1" applyFill="1" applyBorder="1" applyAlignment="1">
      <alignment horizontal="center" vertical="center" wrapText="1"/>
    </xf>
    <xf numFmtId="6" fontId="72" fillId="0" borderId="24" xfId="0" applyNumberFormat="1" applyFont="1" applyBorder="1" applyAlignment="1">
      <alignment horizontal="center" vertical="center" wrapText="1"/>
    </xf>
    <xf numFmtId="6" fontId="72" fillId="0" borderId="17" xfId="0" applyNumberFormat="1" applyFont="1" applyBorder="1" applyAlignment="1">
      <alignment horizontal="center" vertical="center" wrapText="1"/>
    </xf>
    <xf numFmtId="6" fontId="72" fillId="15" borderId="17" xfId="0" applyNumberFormat="1" applyFont="1" applyFill="1" applyBorder="1" applyAlignment="1">
      <alignment horizontal="center" vertical="center" wrapText="1"/>
    </xf>
    <xf numFmtId="6" fontId="72" fillId="0" borderId="20" xfId="0" applyNumberFormat="1" applyFont="1" applyBorder="1" applyAlignment="1">
      <alignment horizontal="center" vertical="center" wrapText="1"/>
    </xf>
    <xf numFmtId="6" fontId="72" fillId="15" borderId="20" xfId="0" applyNumberFormat="1" applyFont="1" applyFill="1" applyBorder="1" applyAlignment="1">
      <alignment horizontal="center" vertical="center" wrapText="1"/>
    </xf>
    <xf numFmtId="0" fontId="78" fillId="6" borderId="3" xfId="0" applyFont="1" applyFill="1" applyBorder="1" applyAlignment="1">
      <alignment horizontal="center" vertical="center" wrapText="1"/>
    </xf>
    <xf numFmtId="0" fontId="72" fillId="15" borderId="24" xfId="0" applyFont="1" applyFill="1" applyBorder="1" applyAlignment="1">
      <alignment horizontal="center" vertical="center" wrapText="1"/>
    </xf>
    <xf numFmtId="0" fontId="80" fillId="0" borderId="40" xfId="1" applyFont="1" applyBorder="1" applyAlignment="1">
      <alignment horizontal="center" vertical="center"/>
    </xf>
    <xf numFmtId="14" fontId="72" fillId="0" borderId="5" xfId="0" applyNumberFormat="1" applyFont="1" applyBorder="1" applyAlignment="1">
      <alignment horizontal="center" vertical="center"/>
    </xf>
    <xf numFmtId="10" fontId="72" fillId="0" borderId="5" xfId="0" applyNumberFormat="1" applyFont="1" applyBorder="1" applyAlignment="1">
      <alignment horizontal="center" vertical="center" wrapText="1"/>
    </xf>
    <xf numFmtId="14" fontId="72" fillId="0" borderId="5" xfId="0" applyNumberFormat="1" applyFont="1" applyBorder="1" applyAlignment="1">
      <alignment horizontal="center" vertical="center" wrapText="1"/>
    </xf>
    <xf numFmtId="0" fontId="80" fillId="15" borderId="18" xfId="1" applyFont="1" applyFill="1" applyBorder="1" applyAlignment="1">
      <alignment horizontal="center" vertical="center"/>
    </xf>
    <xf numFmtId="10" fontId="72" fillId="0" borderId="3" xfId="0" applyNumberFormat="1" applyFont="1" applyBorder="1" applyAlignment="1">
      <alignment horizontal="center" vertical="center" wrapText="1"/>
    </xf>
    <xf numFmtId="0" fontId="81" fillId="15" borderId="22" xfId="0" applyFont="1" applyFill="1" applyBorder="1" applyAlignment="1">
      <alignment horizontal="center" vertical="center" wrapText="1"/>
    </xf>
    <xf numFmtId="0" fontId="80" fillId="15" borderId="43" xfId="1" applyFont="1" applyFill="1" applyBorder="1" applyAlignment="1">
      <alignment horizontal="center" vertical="center" wrapText="1"/>
    </xf>
    <xf numFmtId="0" fontId="80" fillId="15" borderId="21" xfId="1" applyFont="1" applyFill="1" applyBorder="1" applyAlignment="1">
      <alignment horizontal="center" vertical="center" wrapText="1"/>
    </xf>
    <xf numFmtId="14" fontId="72" fillId="15" borderId="3" xfId="0" applyNumberFormat="1" applyFont="1" applyFill="1" applyBorder="1" applyAlignment="1">
      <alignment horizontal="center" vertical="center"/>
    </xf>
    <xf numFmtId="10" fontId="72" fillId="15" borderId="3" xfId="0" applyNumberFormat="1" applyFont="1" applyFill="1" applyBorder="1" applyAlignment="1">
      <alignment horizontal="center" vertical="center" wrapText="1"/>
    </xf>
    <xf numFmtId="14" fontId="72" fillId="15" borderId="3" xfId="0" applyNumberFormat="1" applyFont="1" applyFill="1" applyBorder="1" applyAlignment="1">
      <alignment horizontal="center" vertical="center" wrapText="1"/>
    </xf>
    <xf numFmtId="0" fontId="82" fillId="15" borderId="18" xfId="0" applyFont="1" applyFill="1" applyBorder="1" applyAlignment="1">
      <alignment horizontal="center" vertical="center"/>
    </xf>
    <xf numFmtId="0" fontId="82" fillId="15" borderId="28" xfId="0" applyFont="1" applyFill="1" applyBorder="1" applyAlignment="1">
      <alignment horizontal="center" vertical="center"/>
    </xf>
    <xf numFmtId="0" fontId="72" fillId="15" borderId="36" xfId="0" applyFont="1" applyFill="1" applyBorder="1" applyAlignment="1">
      <alignment horizontal="center" vertical="center" wrapText="1"/>
    </xf>
    <xf numFmtId="0" fontId="80" fillId="15" borderId="0" xfId="1" applyFont="1" applyFill="1" applyAlignment="1">
      <alignment horizontal="center" vertical="center" wrapText="1"/>
    </xf>
    <xf numFmtId="6" fontId="72" fillId="15" borderId="5" xfId="0" applyNumberFormat="1" applyFont="1" applyFill="1" applyBorder="1" applyAlignment="1">
      <alignment horizontal="center" vertical="center" wrapText="1"/>
    </xf>
    <xf numFmtId="6" fontId="72" fillId="15" borderId="10" xfId="0" applyNumberFormat="1" applyFont="1" applyFill="1" applyBorder="1" applyAlignment="1">
      <alignment horizontal="center" vertical="center" wrapText="1"/>
    </xf>
    <xf numFmtId="6" fontId="72" fillId="15" borderId="6" xfId="0" applyNumberFormat="1" applyFont="1" applyFill="1" applyBorder="1" applyAlignment="1">
      <alignment horizontal="center" vertical="center" wrapText="1"/>
    </xf>
    <xf numFmtId="9" fontId="72" fillId="15" borderId="17" xfId="0" applyNumberFormat="1" applyFont="1" applyFill="1" applyBorder="1" applyAlignment="1">
      <alignment horizontal="center" vertical="center" wrapText="1"/>
    </xf>
    <xf numFmtId="14" fontId="72" fillId="15" borderId="17" xfId="0" applyNumberFormat="1" applyFont="1" applyFill="1" applyBorder="1" applyAlignment="1">
      <alignment horizontal="center" vertical="center" wrapText="1"/>
    </xf>
    <xf numFmtId="0" fontId="80" fillId="15" borderId="28" xfId="1" applyFont="1" applyFill="1" applyBorder="1" applyAlignment="1">
      <alignment horizontal="center" vertical="center"/>
    </xf>
    <xf numFmtId="14" fontId="72" fillId="15" borderId="5" xfId="0" applyNumberFormat="1" applyFont="1" applyFill="1" applyBorder="1" applyAlignment="1">
      <alignment horizontal="center" vertical="center"/>
    </xf>
    <xf numFmtId="6" fontId="72" fillId="15" borderId="26" xfId="0" applyNumberFormat="1" applyFont="1" applyFill="1" applyBorder="1" applyAlignment="1">
      <alignment horizontal="center" vertical="center"/>
    </xf>
    <xf numFmtId="10" fontId="72" fillId="15" borderId="33" xfId="0" applyNumberFormat="1" applyFont="1" applyFill="1" applyBorder="1" applyAlignment="1">
      <alignment horizontal="center" vertical="center" wrapText="1"/>
    </xf>
    <xf numFmtId="14" fontId="72" fillId="15" borderId="33" xfId="0" applyNumberFormat="1" applyFont="1" applyFill="1" applyBorder="1" applyAlignment="1">
      <alignment horizontal="center" vertical="center" wrapText="1"/>
    </xf>
    <xf numFmtId="0" fontId="80" fillId="0" borderId="0" xfId="1" applyFont="1" applyAlignment="1">
      <alignment horizontal="center" vertical="center" wrapText="1"/>
    </xf>
    <xf numFmtId="6" fontId="72" fillId="0" borderId="5" xfId="0" applyNumberFormat="1" applyFont="1" applyBorder="1" applyAlignment="1">
      <alignment horizontal="center" vertical="center" wrapText="1"/>
    </xf>
    <xf numFmtId="6" fontId="72" fillId="0" borderId="10" xfId="0" applyNumberFormat="1" applyFont="1" applyBorder="1" applyAlignment="1">
      <alignment horizontal="center" vertical="center" wrapText="1"/>
    </xf>
    <xf numFmtId="6" fontId="72" fillId="0" borderId="6" xfId="0" applyNumberFormat="1" applyFont="1" applyBorder="1" applyAlignment="1">
      <alignment horizontal="center" vertical="center" wrapText="1"/>
    </xf>
    <xf numFmtId="10" fontId="72" fillId="15" borderId="6" xfId="0" applyNumberFormat="1" applyFont="1" applyFill="1" applyBorder="1" applyAlignment="1">
      <alignment horizontal="center" vertical="center" wrapText="1"/>
    </xf>
    <xf numFmtId="14" fontId="72" fillId="15" borderId="6" xfId="0" applyNumberFormat="1" applyFont="1" applyFill="1" applyBorder="1" applyAlignment="1">
      <alignment horizontal="center" vertical="center" wrapText="1"/>
    </xf>
    <xf numFmtId="0" fontId="80" fillId="0" borderId="0" xfId="1" applyFont="1" applyAlignment="1">
      <alignment horizontal="center" vertical="center"/>
    </xf>
    <xf numFmtId="10" fontId="72" fillId="15" borderId="5" xfId="0" applyNumberFormat="1" applyFont="1" applyFill="1" applyBorder="1" applyAlignment="1">
      <alignment horizontal="center" vertical="center" wrapText="1"/>
    </xf>
    <xf numFmtId="14" fontId="72" fillId="15" borderId="5" xfId="0" applyNumberFormat="1" applyFont="1" applyFill="1" applyBorder="1" applyAlignment="1">
      <alignment horizontal="center" vertical="center" wrapText="1"/>
    </xf>
    <xf numFmtId="9" fontId="72" fillId="15" borderId="20" xfId="0" applyNumberFormat="1" applyFont="1" applyFill="1" applyBorder="1" applyAlignment="1">
      <alignment horizontal="center" vertical="center" wrapText="1"/>
    </xf>
    <xf numFmtId="14" fontId="72" fillId="15" borderId="20" xfId="0" applyNumberFormat="1" applyFont="1" applyFill="1" applyBorder="1" applyAlignment="1">
      <alignment horizontal="center" vertical="center" wrapText="1"/>
    </xf>
    <xf numFmtId="0" fontId="80" fillId="15" borderId="0" xfId="1" applyFont="1" applyFill="1" applyAlignment="1">
      <alignment horizontal="center" vertical="center"/>
    </xf>
    <xf numFmtId="0" fontId="72" fillId="15" borderId="44" xfId="0" applyFont="1" applyFill="1" applyBorder="1" applyAlignment="1">
      <alignment horizontal="center" vertical="center" wrapText="1"/>
    </xf>
    <xf numFmtId="0" fontId="72" fillId="15" borderId="19" xfId="0" applyFont="1" applyFill="1" applyBorder="1" applyAlignment="1">
      <alignment horizontal="center" vertical="center" wrapText="1"/>
    </xf>
    <xf numFmtId="6" fontId="72" fillId="0" borderId="23" xfId="0" applyNumberFormat="1" applyFont="1" applyBorder="1" applyAlignment="1">
      <alignment horizontal="center" vertical="center" wrapText="1"/>
    </xf>
    <xf numFmtId="0" fontId="80" fillId="0" borderId="28" xfId="1" applyFont="1" applyBorder="1" applyAlignment="1">
      <alignment horizontal="center" vertical="center"/>
    </xf>
    <xf numFmtId="0" fontId="72" fillId="0" borderId="48" xfId="0" applyFont="1" applyBorder="1" applyAlignment="1">
      <alignment horizontal="center" vertical="center" wrapText="1"/>
    </xf>
    <xf numFmtId="0" fontId="72" fillId="0" borderId="33" xfId="0" applyFont="1" applyBorder="1" applyAlignment="1">
      <alignment horizontal="center" vertical="center" wrapText="1"/>
    </xf>
    <xf numFmtId="0" fontId="83" fillId="0" borderId="24" xfId="0" applyFont="1" applyBorder="1" applyAlignment="1">
      <alignment horizontal="center" vertical="center" wrapText="1"/>
    </xf>
    <xf numFmtId="6" fontId="83" fillId="0" borderId="24" xfId="0" applyNumberFormat="1" applyFont="1" applyBorder="1" applyAlignment="1">
      <alignment horizontal="center" vertical="center" wrapText="1"/>
    </xf>
    <xf numFmtId="0" fontId="82" fillId="15" borderId="48" xfId="0" applyFont="1" applyFill="1" applyBorder="1" applyAlignment="1">
      <alignment horizontal="center" vertical="center"/>
    </xf>
    <xf numFmtId="6" fontId="72" fillId="0" borderId="34" xfId="0" applyNumberFormat="1" applyFont="1" applyBorder="1" applyAlignment="1">
      <alignment horizontal="center" vertical="center" wrapText="1"/>
    </xf>
    <xf numFmtId="0" fontId="80" fillId="0" borderId="6" xfId="1" applyFont="1" applyBorder="1" applyAlignment="1">
      <alignment horizontal="center" vertical="center"/>
    </xf>
    <xf numFmtId="0" fontId="83" fillId="0" borderId="23" xfId="0" applyFont="1" applyBorder="1" applyAlignment="1">
      <alignment horizontal="center" vertical="center" wrapText="1"/>
    </xf>
    <xf numFmtId="6" fontId="83" fillId="0" borderId="20" xfId="0" applyNumberFormat="1" applyFont="1" applyBorder="1" applyAlignment="1">
      <alignment horizontal="center" vertical="center" wrapText="1"/>
    </xf>
    <xf numFmtId="14" fontId="72" fillId="0" borderId="33" xfId="0" applyNumberFormat="1" applyFont="1" applyBorder="1" applyAlignment="1">
      <alignment horizontal="center" vertical="center"/>
    </xf>
    <xf numFmtId="6" fontId="72" fillId="0" borderId="37" xfId="0" applyNumberFormat="1" applyFont="1" applyBorder="1" applyAlignment="1">
      <alignment horizontal="center" vertical="center"/>
    </xf>
    <xf numFmtId="0" fontId="83" fillId="0" borderId="34" xfId="0" applyFont="1" applyBorder="1" applyAlignment="1">
      <alignment horizontal="center" vertical="center" wrapText="1"/>
    </xf>
    <xf numFmtId="6" fontId="83" fillId="0" borderId="34" xfId="0" applyNumberFormat="1" applyFont="1" applyBorder="1" applyAlignment="1">
      <alignment horizontal="center" vertical="center" wrapText="1"/>
    </xf>
    <xf numFmtId="0" fontId="80" fillId="15" borderId="49" xfId="1" applyFont="1" applyFill="1" applyBorder="1" applyAlignment="1">
      <alignment horizontal="center" vertical="center"/>
    </xf>
    <xf numFmtId="0" fontId="80" fillId="15" borderId="48" xfId="1" applyFont="1" applyFill="1" applyBorder="1" applyAlignment="1">
      <alignment horizontal="center" vertical="center"/>
    </xf>
    <xf numFmtId="6" fontId="83" fillId="15" borderId="20" xfId="0" applyNumberFormat="1" applyFont="1" applyFill="1" applyBorder="1" applyAlignment="1">
      <alignment horizontal="center" vertical="center" wrapText="1"/>
    </xf>
    <xf numFmtId="0" fontId="83" fillId="0" borderId="21" xfId="0" applyFont="1" applyBorder="1" applyAlignment="1">
      <alignment horizontal="center" vertical="center" wrapText="1"/>
    </xf>
    <xf numFmtId="0" fontId="83" fillId="0" borderId="4" xfId="0" applyFont="1" applyBorder="1" applyAlignment="1">
      <alignment horizontal="center" vertical="center" wrapText="1"/>
    </xf>
    <xf numFmtId="0" fontId="84" fillId="15" borderId="34" xfId="0" applyFont="1" applyFill="1" applyBorder="1" applyAlignment="1">
      <alignment horizontal="center" vertical="center" wrapText="1"/>
    </xf>
    <xf numFmtId="6" fontId="84" fillId="15" borderId="34" xfId="0" applyNumberFormat="1" applyFont="1" applyFill="1" applyBorder="1" applyAlignment="1">
      <alignment horizontal="center" vertical="center" wrapText="1"/>
    </xf>
    <xf numFmtId="0" fontId="80" fillId="15" borderId="21" xfId="1" applyFont="1" applyFill="1" applyBorder="1" applyAlignment="1">
      <alignment horizontal="center" vertical="center"/>
    </xf>
    <xf numFmtId="9" fontId="72" fillId="15" borderId="6" xfId="0" applyNumberFormat="1" applyFont="1" applyFill="1" applyBorder="1" applyAlignment="1">
      <alignment horizontal="center" vertical="center" wrapText="1"/>
    </xf>
    <xf numFmtId="14" fontId="72" fillId="15" borderId="0" xfId="0" applyNumberFormat="1" applyFont="1" applyFill="1" applyAlignment="1">
      <alignment horizontal="center" vertical="center" wrapText="1"/>
    </xf>
    <xf numFmtId="6" fontId="72" fillId="15" borderId="34" xfId="0" applyNumberFormat="1" applyFont="1" applyFill="1" applyBorder="1" applyAlignment="1">
      <alignment horizontal="center" vertical="center" wrapText="1"/>
    </xf>
    <xf numFmtId="0" fontId="83" fillId="15" borderId="16" xfId="0" applyFont="1" applyFill="1" applyBorder="1" applyAlignment="1">
      <alignment horizontal="center" vertical="center" wrapText="1"/>
    </xf>
    <xf numFmtId="0" fontId="83" fillId="15" borderId="34" xfId="0" applyFont="1" applyFill="1" applyBorder="1" applyAlignment="1">
      <alignment horizontal="center" vertical="center" wrapText="1"/>
    </xf>
    <xf numFmtId="6" fontId="83" fillId="15" borderId="34" xfId="0" applyNumberFormat="1" applyFont="1" applyFill="1" applyBorder="1" applyAlignment="1">
      <alignment horizontal="center" vertical="center" wrapText="1"/>
    </xf>
    <xf numFmtId="0" fontId="72" fillId="0" borderId="26" xfId="0" applyFont="1" applyBorder="1" applyAlignment="1">
      <alignment horizontal="center" vertical="center"/>
    </xf>
    <xf numFmtId="0" fontId="85" fillId="15" borderId="16" xfId="0" applyFont="1" applyFill="1" applyBorder="1" applyAlignment="1">
      <alignment horizontal="center" vertical="center" wrapText="1"/>
    </xf>
    <xf numFmtId="0" fontId="82" fillId="15" borderId="49" xfId="0" applyFont="1" applyFill="1" applyBorder="1" applyAlignment="1">
      <alignment horizontal="center" vertical="center"/>
    </xf>
    <xf numFmtId="0" fontId="80" fillId="0" borderId="7" xfId="1" applyFont="1" applyBorder="1" applyAlignment="1">
      <alignment horizontal="center" vertical="center"/>
    </xf>
    <xf numFmtId="0" fontId="82" fillId="15" borderId="9" xfId="0" applyFont="1" applyFill="1" applyBorder="1" applyAlignment="1">
      <alignment horizontal="center" vertical="center"/>
    </xf>
    <xf numFmtId="6" fontId="72" fillId="0" borderId="22" xfId="0" applyNumberFormat="1" applyFont="1" applyBorder="1" applyAlignment="1">
      <alignment horizontal="center" vertical="center" wrapText="1"/>
    </xf>
    <xf numFmtId="0" fontId="72" fillId="0" borderId="9" xfId="0" applyFont="1" applyBorder="1" applyAlignment="1">
      <alignment horizontal="center" vertical="center" wrapText="1"/>
    </xf>
    <xf numFmtId="6" fontId="83" fillId="0" borderId="35" xfId="0" applyNumberFormat="1" applyFont="1" applyBorder="1" applyAlignment="1">
      <alignment horizontal="center" vertical="center" wrapText="1"/>
    </xf>
    <xf numFmtId="6" fontId="83" fillId="0" borderId="22" xfId="0" applyNumberFormat="1" applyFont="1" applyBorder="1" applyAlignment="1">
      <alignment horizontal="center" vertical="center" wrapText="1"/>
    </xf>
    <xf numFmtId="6" fontId="72" fillId="0" borderId="35" xfId="0" applyNumberFormat="1" applyFont="1" applyBorder="1" applyAlignment="1">
      <alignment horizontal="center" vertical="center" wrapText="1"/>
    </xf>
    <xf numFmtId="0" fontId="83" fillId="0" borderId="43" xfId="0" applyFont="1" applyBorder="1" applyAlignment="1">
      <alignment horizontal="center" vertical="center" wrapText="1"/>
    </xf>
    <xf numFmtId="6" fontId="83" fillId="0" borderId="6" xfId="0" applyNumberFormat="1" applyFont="1" applyBorder="1" applyAlignment="1">
      <alignment horizontal="center" vertical="center" wrapText="1"/>
    </xf>
    <xf numFmtId="0" fontId="84" fillId="0" borderId="34" xfId="0" applyFont="1" applyBorder="1" applyAlignment="1">
      <alignment horizontal="center" vertical="center" wrapText="1"/>
    </xf>
    <xf numFmtId="10" fontId="72" fillId="0" borderId="33" xfId="0" applyNumberFormat="1" applyFont="1" applyBorder="1" applyAlignment="1">
      <alignment horizontal="center" vertical="center" wrapText="1"/>
    </xf>
    <xf numFmtId="14" fontId="72" fillId="0" borderId="33" xfId="0" applyNumberFormat="1" applyFont="1" applyBorder="1" applyAlignment="1">
      <alignment horizontal="center" vertical="center" wrapText="1"/>
    </xf>
    <xf numFmtId="0" fontId="72" fillId="0" borderId="21" xfId="0" applyFont="1" applyBorder="1" applyAlignment="1">
      <alignment horizontal="center" vertical="center" wrapText="1"/>
    </xf>
    <xf numFmtId="6" fontId="72" fillId="0" borderId="3" xfId="0" applyNumberFormat="1" applyFont="1" applyBorder="1" applyAlignment="1">
      <alignment horizontal="center" vertical="center" wrapText="1"/>
    </xf>
    <xf numFmtId="0" fontId="84" fillId="0" borderId="23" xfId="0" applyFont="1" applyBorder="1" applyAlignment="1">
      <alignment horizontal="center" vertical="center" wrapText="1"/>
    </xf>
    <xf numFmtId="6" fontId="72" fillId="0" borderId="43" xfId="0" applyNumberFormat="1" applyFont="1" applyBorder="1" applyAlignment="1">
      <alignment horizontal="center" vertical="center" wrapText="1"/>
    </xf>
    <xf numFmtId="6" fontId="84" fillId="0" borderId="34" xfId="0" applyNumberFormat="1" applyFont="1" applyBorder="1" applyAlignment="1">
      <alignment horizontal="center" vertical="center" wrapText="1"/>
    </xf>
    <xf numFmtId="0" fontId="84" fillId="0" borderId="20" xfId="0" applyFont="1" applyBorder="1" applyAlignment="1">
      <alignment horizontal="center" vertical="center" wrapText="1"/>
    </xf>
    <xf numFmtId="6" fontId="84" fillId="0" borderId="20" xfId="0" applyNumberFormat="1" applyFont="1" applyBorder="1" applyAlignment="1">
      <alignment horizontal="center" vertical="center" wrapText="1"/>
    </xf>
    <xf numFmtId="0" fontId="84" fillId="0" borderId="3" xfId="0" applyFont="1" applyBorder="1" applyAlignment="1">
      <alignment horizontal="center" vertical="center"/>
    </xf>
    <xf numFmtId="6" fontId="83" fillId="0" borderId="3" xfId="0" applyNumberFormat="1" applyFont="1" applyBorder="1" applyAlignment="1">
      <alignment horizontal="center" vertical="center" wrapText="1"/>
    </xf>
    <xf numFmtId="0" fontId="82" fillId="15" borderId="3" xfId="0" applyFont="1" applyFill="1" applyBorder="1" applyAlignment="1">
      <alignment horizontal="center" vertical="center"/>
    </xf>
    <xf numFmtId="14" fontId="72" fillId="0" borderId="48" xfId="0" applyNumberFormat="1" applyFont="1" applyBorder="1" applyAlignment="1">
      <alignment horizontal="center" vertical="center"/>
    </xf>
    <xf numFmtId="0" fontId="36" fillId="8" borderId="5" xfId="1" applyFill="1" applyBorder="1" applyAlignment="1">
      <alignment horizontal="center" vertical="center" wrapText="1"/>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0" fillId="0" borderId="0" xfId="0" applyAlignment="1">
      <alignment horizontal="center" vertical="center"/>
    </xf>
    <xf numFmtId="0" fontId="36" fillId="8" borderId="0" xfId="1" applyFill="1" applyAlignment="1">
      <alignment horizontal="center" vertical="center"/>
    </xf>
    <xf numFmtId="0" fontId="36" fillId="8" borderId="5" xfId="1" applyFill="1" applyBorder="1" applyAlignment="1">
      <alignment horizontal="center" vertical="center"/>
    </xf>
    <xf numFmtId="0" fontId="36" fillId="8" borderId="10" xfId="1" applyFill="1" applyBorder="1" applyAlignment="1">
      <alignment horizontal="center" vertical="center"/>
    </xf>
    <xf numFmtId="0" fontId="75" fillId="0" borderId="3" xfId="4" applyFont="1" applyBorder="1" applyAlignment="1">
      <alignment horizontal="center" wrapText="1"/>
    </xf>
    <xf numFmtId="0" fontId="87" fillId="0" borderId="3" xfId="0" applyFont="1" applyBorder="1" applyAlignment="1">
      <alignment horizontal="center" vertical="center" wrapText="1"/>
    </xf>
    <xf numFmtId="0" fontId="89" fillId="0" borderId="3" xfId="0" applyFont="1" applyBorder="1" applyAlignment="1">
      <alignment horizontal="center"/>
    </xf>
    <xf numFmtId="0" fontId="72" fillId="8" borderId="3" xfId="0" applyFont="1" applyFill="1" applyBorder="1" applyAlignment="1">
      <alignment horizontal="center"/>
    </xf>
    <xf numFmtId="0" fontId="75" fillId="0" borderId="3" xfId="4" applyFont="1" applyBorder="1" applyAlignment="1">
      <alignment horizontal="center"/>
    </xf>
    <xf numFmtId="14" fontId="89" fillId="0" borderId="3" xfId="0" applyNumberFormat="1" applyFont="1" applyBorder="1" applyAlignment="1">
      <alignment horizontal="center"/>
    </xf>
    <xf numFmtId="14" fontId="89" fillId="0" borderId="3" xfId="0" applyNumberFormat="1" applyFont="1" applyBorder="1" applyAlignment="1">
      <alignment horizontal="center" vertical="center" wrapText="1"/>
    </xf>
    <xf numFmtId="0" fontId="86" fillId="20" borderId="3" xfId="0" applyFont="1" applyFill="1" applyBorder="1" applyAlignment="1">
      <alignment horizontal="center" wrapText="1"/>
    </xf>
    <xf numFmtId="0" fontId="89" fillId="0" borderId="3" xfId="0" applyFont="1" applyBorder="1" applyAlignment="1">
      <alignment horizontal="center" vertical="center" wrapText="1"/>
    </xf>
    <xf numFmtId="0" fontId="8" fillId="0" borderId="0" xfId="1" applyFont="1" applyAlignment="1">
      <alignment horizontal="center" vertical="center"/>
    </xf>
    <xf numFmtId="0" fontId="6" fillId="3" borderId="0" xfId="0" applyFont="1" applyFill="1" applyAlignment="1">
      <alignment horizontal="center" vertical="center"/>
    </xf>
    <xf numFmtId="0" fontId="28" fillId="0" borderId="19" xfId="0" applyFont="1" applyBorder="1" applyAlignment="1">
      <alignment horizontal="center" vertical="center"/>
    </xf>
    <xf numFmtId="0" fontId="28" fillId="15" borderId="19" xfId="0" applyFont="1" applyFill="1" applyBorder="1" applyAlignment="1">
      <alignment horizontal="center" vertical="center"/>
    </xf>
    <xf numFmtId="0" fontId="41" fillId="0" borderId="0" xfId="4" applyAlignment="1">
      <alignment horizontal="center" vertical="center"/>
    </xf>
    <xf numFmtId="14" fontId="28" fillId="15" borderId="19" xfId="0" applyNumberFormat="1" applyFont="1" applyFill="1" applyBorder="1" applyAlignment="1">
      <alignment horizontal="center" vertical="center"/>
    </xf>
    <xf numFmtId="14" fontId="28" fillId="0" borderId="19" xfId="0" applyNumberFormat="1" applyFont="1" applyBorder="1" applyAlignment="1">
      <alignment horizontal="center" vertical="center"/>
    </xf>
    <xf numFmtId="0" fontId="28" fillId="0" borderId="34" xfId="0" applyFont="1" applyBorder="1" applyAlignment="1">
      <alignment horizontal="center" vertical="center"/>
    </xf>
    <xf numFmtId="0" fontId="28" fillId="15" borderId="34" xfId="0" applyFont="1" applyFill="1" applyBorder="1" applyAlignment="1">
      <alignment horizontal="center" vertical="center"/>
    </xf>
    <xf numFmtId="14" fontId="28" fillId="15" borderId="34" xfId="0" applyNumberFormat="1" applyFont="1" applyFill="1" applyBorder="1" applyAlignment="1">
      <alignment horizontal="center" vertical="center"/>
    </xf>
    <xf numFmtId="14" fontId="28" fillId="0" borderId="34" xfId="0" applyNumberFormat="1" applyFont="1" applyBorder="1" applyAlignment="1">
      <alignment horizontal="center" vertical="center"/>
    </xf>
    <xf numFmtId="0" fontId="28" fillId="0" borderId="34" xfId="0" applyFont="1" applyBorder="1" applyAlignment="1">
      <alignment horizontal="center" vertical="center" wrapText="1"/>
    </xf>
    <xf numFmtId="0" fontId="47" fillId="0" borderId="19" xfId="0" applyFont="1" applyBorder="1" applyAlignment="1">
      <alignment horizontal="center" vertical="center"/>
    </xf>
    <xf numFmtId="14" fontId="67" fillId="0" borderId="0" xfId="0" applyNumberFormat="1" applyFont="1" applyAlignment="1">
      <alignment horizontal="center" vertical="center"/>
    </xf>
    <xf numFmtId="14" fontId="68" fillId="0" borderId="45" xfId="0" applyNumberFormat="1" applyFont="1" applyBorder="1" applyAlignment="1">
      <alignment horizontal="center" vertical="center"/>
    </xf>
    <xf numFmtId="14" fontId="28" fillId="0" borderId="36" xfId="0" applyNumberFormat="1" applyFont="1" applyBorder="1" applyAlignment="1">
      <alignment horizontal="center" vertical="center"/>
    </xf>
    <xf numFmtId="0" fontId="28" fillId="0" borderId="36" xfId="0" applyFont="1" applyBorder="1" applyAlignment="1">
      <alignment horizontal="center" vertical="center"/>
    </xf>
    <xf numFmtId="0" fontId="28" fillId="0" borderId="35" xfId="0" applyFont="1" applyBorder="1" applyAlignment="1">
      <alignment horizontal="center" vertical="center" wrapText="1"/>
    </xf>
    <xf numFmtId="14" fontId="28" fillId="0" borderId="3" xfId="0" applyNumberFormat="1" applyFont="1" applyBorder="1" applyAlignment="1">
      <alignment horizontal="center" vertical="center"/>
    </xf>
    <xf numFmtId="0" fontId="28" fillId="0" borderId="2" xfId="0" applyFont="1" applyBorder="1" applyAlignment="1">
      <alignment horizontal="center" vertical="center"/>
    </xf>
    <xf numFmtId="14" fontId="28" fillId="0" borderId="6" xfId="0" applyNumberFormat="1" applyFont="1" applyBorder="1" applyAlignment="1">
      <alignment horizontal="center" vertical="center"/>
    </xf>
    <xf numFmtId="0" fontId="28" fillId="0" borderId="7" xfId="0" applyFont="1" applyBorder="1" applyAlignment="1">
      <alignment horizontal="center" vertical="center"/>
    </xf>
    <xf numFmtId="3" fontId="28" fillId="0" borderId="7" xfId="0" applyNumberFormat="1" applyFont="1" applyBorder="1" applyAlignment="1">
      <alignment horizontal="center" vertical="center"/>
    </xf>
    <xf numFmtId="0" fontId="28" fillId="0" borderId="35" xfId="0" applyFont="1" applyBorder="1" applyAlignment="1">
      <alignment horizontal="center" vertical="center"/>
    </xf>
    <xf numFmtId="0" fontId="28" fillId="0" borderId="6" xfId="0" applyFont="1" applyBorder="1" applyAlignment="1">
      <alignment horizontal="center" vertical="center"/>
    </xf>
    <xf numFmtId="0" fontId="28" fillId="0" borderId="44" xfId="0" applyFont="1" applyBorder="1" applyAlignment="1">
      <alignment horizontal="center" vertical="center"/>
    </xf>
    <xf numFmtId="0" fontId="28" fillId="0" borderId="21" xfId="0" applyFont="1" applyBorder="1" applyAlignment="1">
      <alignment horizontal="center" vertical="center"/>
    </xf>
    <xf numFmtId="173" fontId="28" fillId="0" borderId="34" xfId="0" applyNumberFormat="1" applyFont="1" applyBorder="1" applyAlignment="1">
      <alignment horizontal="center" vertical="center"/>
    </xf>
    <xf numFmtId="1" fontId="28" fillId="0" borderId="19" xfId="0" applyNumberFormat="1" applyFont="1" applyBorder="1" applyAlignment="1">
      <alignment horizontal="center" vertical="center"/>
    </xf>
    <xf numFmtId="1" fontId="28" fillId="0" borderId="34" xfId="0" applyNumberFormat="1" applyFont="1" applyBorder="1" applyAlignment="1">
      <alignment horizontal="center" vertical="center"/>
    </xf>
    <xf numFmtId="14" fontId="68" fillId="0" borderId="46" xfId="0" applyNumberFormat="1" applyFont="1" applyBorder="1" applyAlignment="1">
      <alignment horizontal="center" vertical="center"/>
    </xf>
    <xf numFmtId="0" fontId="47" fillId="0" borderId="34" xfId="0" applyFont="1" applyBorder="1" applyAlignment="1">
      <alignment horizontal="center" vertical="center"/>
    </xf>
    <xf numFmtId="0" fontId="69" fillId="0" borderId="3" xfId="0" applyFont="1" applyBorder="1" applyAlignment="1">
      <alignment horizontal="center" vertical="center" wrapText="1"/>
    </xf>
    <xf numFmtId="0" fontId="70" fillId="0" borderId="34" xfId="0" applyFont="1" applyBorder="1" applyAlignment="1">
      <alignment horizontal="center" vertical="center" wrapText="1"/>
    </xf>
    <xf numFmtId="14" fontId="28" fillId="0" borderId="7" xfId="0" applyNumberFormat="1" applyFont="1" applyBorder="1" applyAlignment="1">
      <alignment horizontal="center" vertical="center"/>
    </xf>
    <xf numFmtId="3" fontId="28" fillId="0" borderId="34" xfId="0" applyNumberFormat="1" applyFont="1" applyBorder="1" applyAlignment="1">
      <alignment horizontal="center" vertical="center"/>
    </xf>
    <xf numFmtId="0" fontId="28" fillId="0" borderId="19" xfId="0" applyFont="1" applyBorder="1" applyAlignment="1">
      <alignment horizontal="center" vertical="center" wrapText="1"/>
    </xf>
    <xf numFmtId="0" fontId="70" fillId="0" borderId="0" xfId="0" applyFont="1" applyAlignment="1">
      <alignment horizontal="center" vertical="center" wrapText="1"/>
    </xf>
    <xf numFmtId="14" fontId="28" fillId="0" borderId="34" xfId="0" applyNumberFormat="1" applyFont="1" applyBorder="1" applyAlignment="1">
      <alignment horizontal="center" vertical="center" wrapText="1"/>
    </xf>
    <xf numFmtId="0" fontId="28" fillId="0" borderId="47" xfId="0" applyFont="1" applyBorder="1" applyAlignment="1">
      <alignment horizontal="center" vertical="center"/>
    </xf>
    <xf numFmtId="14" fontId="28" fillId="0" borderId="16" xfId="0" applyNumberFormat="1" applyFont="1" applyBorder="1" applyAlignment="1">
      <alignment horizontal="center" vertical="center"/>
    </xf>
    <xf numFmtId="0" fontId="28" fillId="0" borderId="7" xfId="0" applyFont="1" applyBorder="1" applyAlignment="1">
      <alignment horizontal="center" vertical="center" wrapText="1"/>
    </xf>
    <xf numFmtId="0" fontId="28" fillId="15" borderId="6" xfId="0" applyFont="1" applyFill="1" applyBorder="1" applyAlignment="1">
      <alignment horizontal="center" vertical="center"/>
    </xf>
    <xf numFmtId="0" fontId="28" fillId="15" borderId="7" xfId="0" applyFont="1" applyFill="1" applyBorder="1" applyAlignment="1">
      <alignment horizontal="center" vertical="center"/>
    </xf>
    <xf numFmtId="0" fontId="71" fillId="0" borderId="0" xfId="0" applyFont="1" applyAlignment="1">
      <alignment horizontal="center" vertical="center"/>
    </xf>
    <xf numFmtId="0" fontId="28" fillId="15" borderId="34" xfId="0" applyFont="1" applyFill="1" applyBorder="1" applyAlignment="1">
      <alignment horizontal="center" vertical="center" wrapText="1"/>
    </xf>
    <xf numFmtId="10" fontId="18" fillId="0" borderId="0" xfId="3" applyNumberFormat="1" applyFont="1" applyAlignment="1">
      <alignment horizontal="center" vertical="center" wrapText="1"/>
    </xf>
    <xf numFmtId="14" fontId="18" fillId="0" borderId="19" xfId="3" applyNumberFormat="1" applyFont="1" applyBorder="1" applyAlignment="1">
      <alignment horizontal="center" vertical="center" wrapText="1"/>
    </xf>
    <xf numFmtId="10" fontId="18" fillId="0" borderId="17" xfId="3" applyNumberFormat="1" applyFont="1" applyBorder="1" applyAlignment="1">
      <alignment horizontal="center" vertical="center" wrapText="1"/>
    </xf>
    <xf numFmtId="9" fontId="18" fillId="0" borderId="17" xfId="3" applyNumberFormat="1" applyFont="1" applyBorder="1" applyAlignment="1">
      <alignment horizontal="center" vertical="center" wrapText="1"/>
    </xf>
    <xf numFmtId="6" fontId="7" fillId="0" borderId="17" xfId="3" applyNumberFormat="1" applyFont="1" applyBorder="1" applyAlignment="1">
      <alignment horizontal="center" vertical="center" wrapText="1"/>
    </xf>
    <xf numFmtId="3" fontId="7" fillId="0" borderId="18" xfId="3" applyNumberFormat="1" applyFont="1" applyBorder="1" applyAlignment="1">
      <alignment horizontal="center" vertical="center" wrapText="1"/>
    </xf>
    <xf numFmtId="14" fontId="21" fillId="0" borderId="17" xfId="3" applyNumberFormat="1" applyFont="1" applyBorder="1" applyAlignment="1">
      <alignment horizontal="center" vertical="center" wrapText="1"/>
    </xf>
    <xf numFmtId="14" fontId="21" fillId="0" borderId="16" xfId="3" applyNumberFormat="1" applyFont="1" applyBorder="1" applyAlignment="1">
      <alignment horizontal="center" vertical="center" wrapText="1"/>
    </xf>
    <xf numFmtId="0" fontId="21" fillId="0" borderId="16" xfId="3" applyFont="1" applyBorder="1" applyAlignment="1">
      <alignment horizontal="center" vertical="center" wrapText="1"/>
    </xf>
    <xf numFmtId="0" fontId="5" fillId="2" borderId="0" xfId="0" applyFont="1" applyFill="1" applyAlignment="1">
      <alignment horizontal="center" vertical="center"/>
    </xf>
    <xf numFmtId="0" fontId="28" fillId="15" borderId="5" xfId="0" applyFont="1" applyFill="1" applyBorder="1" applyAlignment="1">
      <alignment horizontal="center" vertical="center" wrapText="1"/>
    </xf>
    <xf numFmtId="6" fontId="28" fillId="15" borderId="5" xfId="0" applyNumberFormat="1" applyFont="1" applyFill="1" applyBorder="1" applyAlignment="1">
      <alignment horizontal="center" vertical="center" wrapText="1"/>
    </xf>
    <xf numFmtId="0" fontId="62" fillId="0" borderId="17" xfId="1" applyFont="1" applyBorder="1" applyAlignment="1">
      <alignment horizontal="center" vertical="center"/>
    </xf>
    <xf numFmtId="0" fontId="28" fillId="0" borderId="0" xfId="0" applyFont="1" applyAlignment="1">
      <alignment horizontal="center" vertical="center"/>
    </xf>
    <xf numFmtId="0" fontId="28" fillId="15" borderId="3" xfId="0" applyFont="1" applyFill="1" applyBorder="1" applyAlignment="1">
      <alignment horizontal="center" vertical="center" wrapText="1"/>
    </xf>
    <xf numFmtId="6" fontId="28" fillId="15" borderId="3" xfId="0" applyNumberFormat="1" applyFont="1" applyFill="1" applyBorder="1" applyAlignment="1">
      <alignment horizontal="center" vertical="center" wrapText="1"/>
    </xf>
    <xf numFmtId="0" fontId="63" fillId="0" borderId="17" xfId="0" applyFont="1" applyBorder="1" applyAlignment="1">
      <alignment horizontal="center" vertical="center"/>
    </xf>
    <xf numFmtId="0" fontId="28" fillId="15" borderId="19" xfId="0" applyFont="1" applyFill="1" applyBorder="1" applyAlignment="1">
      <alignment horizontal="center" vertical="center" wrapText="1"/>
    </xf>
    <xf numFmtId="0" fontId="28"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62" fillId="0" borderId="0" xfId="1" applyFont="1" applyAlignment="1">
      <alignment horizontal="center" vertical="center"/>
    </xf>
    <xf numFmtId="0" fontId="63" fillId="0" borderId="0" xfId="0" applyFont="1" applyAlignment="1">
      <alignment horizontal="center" vertical="center"/>
    </xf>
    <xf numFmtId="0" fontId="62" fillId="15" borderId="4" xfId="1" applyFont="1" applyFill="1" applyBorder="1" applyAlignment="1">
      <alignment horizontal="center" vertical="center" wrapText="1"/>
    </xf>
    <xf numFmtId="0" fontId="47" fillId="15" borderId="4" xfId="0" applyFont="1" applyFill="1" applyBorder="1" applyAlignment="1">
      <alignment horizontal="center" vertical="center" wrapText="1"/>
    </xf>
    <xf numFmtId="0" fontId="28" fillId="0" borderId="5" xfId="0" applyFont="1" applyBorder="1" applyAlignment="1">
      <alignment horizontal="center" vertical="center"/>
    </xf>
    <xf numFmtId="0" fontId="28" fillId="0" borderId="11" xfId="0" applyFont="1" applyBorder="1" applyAlignment="1">
      <alignment horizontal="center" vertical="center"/>
    </xf>
    <xf numFmtId="0" fontId="28" fillId="0" borderId="4" xfId="0" applyFont="1" applyBorder="1" applyAlignment="1">
      <alignment horizontal="center" vertical="center"/>
    </xf>
    <xf numFmtId="0" fontId="62" fillId="0" borderId="17" xfId="1" applyFont="1" applyBorder="1" applyAlignment="1">
      <alignment horizontal="center" vertical="center" wrapText="1"/>
    </xf>
    <xf numFmtId="0" fontId="29" fillId="2" borderId="0" xfId="0" applyFont="1" applyFill="1" applyAlignment="1">
      <alignment horizontal="center" vertical="center" wrapText="1"/>
    </xf>
    <xf numFmtId="0" fontId="62" fillId="0" borderId="3" xfId="4" applyFont="1" applyBorder="1" applyAlignment="1">
      <alignment horizontal="center" vertical="center" wrapText="1"/>
    </xf>
    <xf numFmtId="14" fontId="28" fillId="15" borderId="3" xfId="0" applyNumberFormat="1" applyFont="1" applyFill="1" applyBorder="1" applyAlignment="1">
      <alignment horizontal="center" vertical="center" wrapText="1"/>
    </xf>
    <xf numFmtId="176" fontId="28" fillId="15" borderId="3" xfId="0" applyNumberFormat="1"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0" borderId="3" xfId="0" applyFont="1" applyBorder="1" applyAlignment="1">
      <alignment horizontal="center" vertical="center" wrapText="1"/>
    </xf>
    <xf numFmtId="14" fontId="3" fillId="0" borderId="3"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3" fillId="0" borderId="3" xfId="0" quotePrefix="1" applyFont="1" applyBorder="1" applyAlignment="1">
      <alignment horizontal="center" vertical="center" wrapText="1"/>
    </xf>
    <xf numFmtId="9" fontId="3" fillId="0" borderId="3" xfId="0" applyNumberFormat="1" applyFont="1" applyBorder="1" applyAlignment="1">
      <alignment horizontal="center" vertical="center" wrapText="1"/>
    </xf>
    <xf numFmtId="0" fontId="93" fillId="15" borderId="3" xfId="0" applyFont="1" applyFill="1" applyBorder="1" applyAlignment="1">
      <alignment horizontal="center" vertical="center" wrapText="1"/>
    </xf>
    <xf numFmtId="0" fontId="3" fillId="21" borderId="3" xfId="0" applyFont="1" applyFill="1" applyBorder="1" applyAlignment="1">
      <alignment horizontal="center" vertical="center" wrapText="1"/>
    </xf>
    <xf numFmtId="14" fontId="3" fillId="21" borderId="3" xfId="0" applyNumberFormat="1" applyFont="1" applyFill="1" applyBorder="1" applyAlignment="1">
      <alignment horizontal="center" vertical="center" wrapText="1"/>
    </xf>
    <xf numFmtId="176" fontId="3" fillId="21" borderId="3" xfId="0" applyNumberFormat="1" applyFont="1" applyFill="1" applyBorder="1" applyAlignment="1">
      <alignment horizontal="center" vertical="center" wrapText="1"/>
    </xf>
    <xf numFmtId="10" fontId="3" fillId="15" borderId="3" xfId="0" applyNumberFormat="1" applyFont="1" applyFill="1" applyBorder="1" applyAlignment="1">
      <alignment horizontal="center" vertical="center" wrapText="1"/>
    </xf>
    <xf numFmtId="0" fontId="7" fillId="15" borderId="5" xfId="0" applyFont="1" applyFill="1" applyBorder="1" applyAlignment="1">
      <alignment horizontal="center" vertical="center" wrapText="1"/>
    </xf>
    <xf numFmtId="0" fontId="7" fillId="15" borderId="11"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7" fillId="8" borderId="9" xfId="0" applyFont="1" applyFill="1" applyBorder="1" applyAlignment="1">
      <alignment horizontal="center" vertical="center" wrapText="1"/>
    </xf>
    <xf numFmtId="6" fontId="7"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xf>
    <xf numFmtId="0" fontId="7" fillId="0" borderId="19" xfId="0" applyFont="1" applyBorder="1" applyAlignment="1">
      <alignment horizontal="center" vertical="center" wrapText="1"/>
    </xf>
    <xf numFmtId="14" fontId="7" fillId="0" borderId="17" xfId="0" applyNumberFormat="1" applyFont="1" applyBorder="1" applyAlignment="1">
      <alignment horizontal="center" vertical="center"/>
    </xf>
    <xf numFmtId="0" fontId="5" fillId="0" borderId="17" xfId="0" applyFont="1" applyBorder="1" applyAlignment="1">
      <alignment horizontal="center" vertical="center" wrapText="1"/>
    </xf>
    <xf numFmtId="6" fontId="7" fillId="8"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xf>
    <xf numFmtId="0" fontId="7" fillId="15" borderId="3" xfId="0" applyFont="1" applyFill="1" applyBorder="1" applyAlignment="1">
      <alignment horizontal="center" vertical="center" wrapText="1"/>
    </xf>
    <xf numFmtId="0" fontId="7" fillId="15" borderId="4" xfId="0" applyFont="1" applyFill="1" applyBorder="1" applyAlignment="1">
      <alignment horizontal="center" vertical="center" wrapText="1"/>
    </xf>
    <xf numFmtId="0" fontId="7" fillId="8" borderId="2" xfId="0" applyFont="1" applyFill="1" applyBorder="1" applyAlignment="1">
      <alignment horizontal="center" vertical="center" wrapText="1"/>
    </xf>
    <xf numFmtId="6" fontId="7" fillId="0" borderId="3" xfId="0" applyNumberFormat="1" applyFont="1" applyBorder="1" applyAlignment="1">
      <alignment horizontal="center" vertical="center" wrapText="1"/>
    </xf>
    <xf numFmtId="0" fontId="5" fillId="0" borderId="0" xfId="0" applyFont="1" applyAlignment="1">
      <alignment horizontal="center" vertical="center"/>
    </xf>
    <xf numFmtId="0" fontId="5" fillId="0" borderId="18" xfId="0" applyFont="1" applyBorder="1" applyAlignment="1">
      <alignment horizontal="center" vertical="center" wrapText="1"/>
    </xf>
    <xf numFmtId="0" fontId="7" fillId="8" borderId="4"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5" fillId="0" borderId="19" xfId="0" applyFont="1" applyBorder="1" applyAlignment="1">
      <alignment horizontal="center" vertical="center"/>
    </xf>
    <xf numFmtId="14" fontId="5" fillId="0" borderId="3" xfId="0" applyNumberFormat="1" applyFont="1" applyBorder="1" applyAlignment="1">
      <alignment horizontal="center" vertical="center" wrapText="1"/>
    </xf>
    <xf numFmtId="14" fontId="7" fillId="15" borderId="17" xfId="0" applyNumberFormat="1" applyFont="1" applyFill="1" applyBorder="1" applyAlignment="1">
      <alignment horizontal="center" vertical="center"/>
    </xf>
    <xf numFmtId="0" fontId="7" fillId="8" borderId="11" xfId="0" applyFont="1" applyFill="1" applyBorder="1" applyAlignment="1">
      <alignment horizontal="center" vertical="center" wrapText="1"/>
    </xf>
    <xf numFmtId="0" fontId="5" fillId="0" borderId="19" xfId="0" applyFont="1" applyBorder="1" applyAlignment="1">
      <alignment horizontal="center" vertical="center" wrapText="1"/>
    </xf>
    <xf numFmtId="14" fontId="5" fillId="0" borderId="17" xfId="0" applyNumberFormat="1" applyFont="1" applyBorder="1" applyAlignment="1">
      <alignment horizontal="center" vertical="center" wrapText="1"/>
    </xf>
    <xf numFmtId="6" fontId="7" fillId="8" borderId="5" xfId="0" applyNumberFormat="1" applyFont="1" applyFill="1" applyBorder="1" applyAlignment="1">
      <alignment horizontal="center" vertical="center" wrapText="1"/>
    </xf>
    <xf numFmtId="0" fontId="7" fillId="8" borderId="0" xfId="0" applyFont="1" applyFill="1" applyAlignment="1">
      <alignment horizontal="center" vertical="center" wrapText="1"/>
    </xf>
    <xf numFmtId="14" fontId="5" fillId="8" borderId="17" xfId="0" applyNumberFormat="1" applyFont="1" applyFill="1" applyBorder="1" applyAlignment="1">
      <alignment horizontal="center" vertical="center"/>
    </xf>
    <xf numFmtId="0" fontId="7" fillId="15" borderId="13" xfId="0" applyFont="1" applyFill="1" applyBorder="1" applyAlignment="1">
      <alignment horizontal="center" vertical="center" wrapText="1"/>
    </xf>
    <xf numFmtId="9" fontId="7" fillId="15" borderId="4" xfId="0" applyNumberFormat="1" applyFont="1" applyFill="1" applyBorder="1" applyAlignment="1">
      <alignment horizontal="center" vertical="center"/>
    </xf>
    <xf numFmtId="9" fontId="5" fillId="0" borderId="3" xfId="0" applyNumberFormat="1" applyFont="1" applyBorder="1" applyAlignment="1">
      <alignment horizontal="center" vertical="center" wrapText="1"/>
    </xf>
    <xf numFmtId="14" fontId="7" fillId="0" borderId="17" xfId="0" applyNumberFormat="1" applyFont="1" applyBorder="1" applyAlignment="1">
      <alignment horizontal="center" vertical="center" wrapText="1"/>
    </xf>
    <xf numFmtId="0" fontId="7" fillId="0" borderId="3" xfId="0" applyFont="1" applyBorder="1" applyAlignment="1">
      <alignment horizontal="center" vertical="center" wrapText="1"/>
    </xf>
    <xf numFmtId="14" fontId="7" fillId="15" borderId="3" xfId="0" applyNumberFormat="1" applyFont="1" applyFill="1" applyBorder="1" applyAlignment="1">
      <alignment horizontal="center" vertical="center"/>
    </xf>
    <xf numFmtId="14" fontId="5" fillId="8" borderId="17" xfId="0" applyNumberFormat="1" applyFont="1" applyFill="1" applyBorder="1" applyAlignment="1">
      <alignment horizontal="center" vertical="center" wrapText="1"/>
    </xf>
    <xf numFmtId="0" fontId="7" fillId="8" borderId="3" xfId="0" applyFont="1" applyFill="1" applyBorder="1" applyAlignment="1">
      <alignment horizontal="center" vertical="center"/>
    </xf>
    <xf numFmtId="0" fontId="7" fillId="15" borderId="3" xfId="0" applyFont="1" applyFill="1" applyBorder="1" applyAlignment="1">
      <alignment horizontal="center" vertical="center"/>
    </xf>
    <xf numFmtId="0" fontId="7" fillId="15" borderId="4" xfId="0" applyFont="1" applyFill="1" applyBorder="1" applyAlignment="1">
      <alignment horizontal="center" vertical="center"/>
    </xf>
    <xf numFmtId="0" fontId="5" fillId="8" borderId="17" xfId="0" applyFont="1" applyFill="1" applyBorder="1" applyAlignment="1">
      <alignment horizontal="center" vertical="center"/>
    </xf>
    <xf numFmtId="0" fontId="7" fillId="8" borderId="2" xfId="0" applyFont="1" applyFill="1" applyBorder="1" applyAlignment="1">
      <alignment horizontal="center" vertical="center"/>
    </xf>
    <xf numFmtId="0" fontId="7" fillId="15" borderId="5" xfId="0" applyFont="1" applyFill="1" applyBorder="1" applyAlignment="1">
      <alignment horizontal="center" vertical="center"/>
    </xf>
    <xf numFmtId="6" fontId="7" fillId="0" borderId="3" xfId="0" applyNumberFormat="1" applyFont="1" applyBorder="1" applyAlignment="1">
      <alignment horizontal="center" vertical="center"/>
    </xf>
    <xf numFmtId="0" fontId="5" fillId="0" borderId="5" xfId="0" applyFont="1" applyBorder="1" applyAlignment="1">
      <alignment horizontal="center" vertical="center"/>
    </xf>
    <xf numFmtId="0" fontId="5" fillId="0" borderId="17" xfId="0" applyFont="1" applyBorder="1" applyAlignment="1">
      <alignment horizontal="center" vertical="center"/>
    </xf>
    <xf numFmtId="6" fontId="7" fillId="8" borderId="3" xfId="0" applyNumberFormat="1" applyFont="1" applyFill="1" applyBorder="1" applyAlignment="1">
      <alignment horizontal="center" vertical="center"/>
    </xf>
    <xf numFmtId="6" fontId="7" fillId="0" borderId="5" xfId="0" applyNumberFormat="1" applyFont="1" applyBorder="1" applyAlignment="1">
      <alignment horizontal="center" vertical="center"/>
    </xf>
    <xf numFmtId="0" fontId="7" fillId="15" borderId="11" xfId="0" applyFont="1" applyFill="1" applyBorder="1" applyAlignment="1">
      <alignment horizontal="center" vertical="center"/>
    </xf>
    <xf numFmtId="0" fontId="7" fillId="8" borderId="14" xfId="0" applyFont="1" applyFill="1" applyBorder="1" applyAlignment="1">
      <alignment horizontal="center" vertical="center" wrapText="1"/>
    </xf>
    <xf numFmtId="0" fontId="7" fillId="0" borderId="44" xfId="0" applyFont="1" applyBorder="1" applyAlignment="1">
      <alignment horizontal="center" vertical="center" wrapText="1"/>
    </xf>
    <xf numFmtId="14" fontId="7" fillId="15" borderId="5" xfId="0" applyNumberFormat="1" applyFont="1" applyFill="1" applyBorder="1" applyAlignment="1">
      <alignment horizontal="center" vertical="center"/>
    </xf>
    <xf numFmtId="0" fontId="7" fillId="15" borderId="10" xfId="0" applyFont="1" applyFill="1" applyBorder="1" applyAlignment="1">
      <alignment horizontal="center" vertical="center" wrapText="1"/>
    </xf>
    <xf numFmtId="6" fontId="7" fillId="0" borderId="10" xfId="0" applyNumberFormat="1" applyFont="1" applyBorder="1" applyAlignment="1">
      <alignment horizontal="center" vertical="center" wrapText="1"/>
    </xf>
    <xf numFmtId="0" fontId="7" fillId="15"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7" fillId="0" borderId="34" xfId="0" applyFont="1" applyBorder="1" applyAlignment="1">
      <alignment horizontal="center" vertical="center" wrapText="1"/>
    </xf>
    <xf numFmtId="14" fontId="7" fillId="15" borderId="10" xfId="0" applyNumberFormat="1" applyFont="1" applyFill="1" applyBorder="1" applyAlignment="1">
      <alignment horizontal="center" vertical="center"/>
    </xf>
    <xf numFmtId="0" fontId="7" fillId="0" borderId="9" xfId="0" applyFont="1" applyBorder="1" applyAlignment="1">
      <alignment horizontal="center" vertical="center" wrapText="1"/>
    </xf>
    <xf numFmtId="14" fontId="7" fillId="0" borderId="3"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5" fillId="8" borderId="5" xfId="0" applyFont="1" applyFill="1" applyBorder="1" applyAlignment="1">
      <alignment horizontal="center" vertical="center" wrapText="1"/>
    </xf>
    <xf numFmtId="14" fontId="7" fillId="8" borderId="5" xfId="0" applyNumberFormat="1" applyFont="1" applyFill="1" applyBorder="1" applyAlignment="1">
      <alignment horizontal="center" vertical="center"/>
    </xf>
    <xf numFmtId="0" fontId="5" fillId="8" borderId="3" xfId="0" applyFont="1" applyFill="1" applyBorder="1" applyAlignment="1">
      <alignment horizontal="center" vertical="center" wrapText="1"/>
    </xf>
    <xf numFmtId="14" fontId="5" fillId="0" borderId="5"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17" xfId="0" applyNumberFormat="1" applyFont="1" applyBorder="1" applyAlignment="1">
      <alignment horizontal="center" vertical="center"/>
    </xf>
    <xf numFmtId="0" fontId="5" fillId="0" borderId="2" xfId="0" applyFont="1" applyBorder="1" applyAlignment="1">
      <alignment horizontal="center" vertical="center"/>
    </xf>
    <xf numFmtId="0" fontId="101" fillId="8" borderId="3" xfId="1" applyFont="1" applyFill="1" applyBorder="1" applyAlignment="1">
      <alignment horizontal="center" vertical="center" wrapText="1"/>
    </xf>
    <xf numFmtId="0" fontId="7" fillId="8" borderId="19" xfId="0" applyFont="1" applyFill="1" applyBorder="1" applyAlignment="1">
      <alignment horizontal="center" vertical="center" wrapText="1"/>
    </xf>
    <xf numFmtId="0" fontId="101" fillId="0" borderId="5" xfId="1" applyFont="1" applyBorder="1" applyAlignment="1">
      <alignment horizontal="center" vertical="center" wrapText="1"/>
    </xf>
    <xf numFmtId="0" fontId="101" fillId="0" borderId="3" xfId="1" applyFont="1" applyBorder="1" applyAlignment="1">
      <alignment horizontal="center" vertical="center" wrapText="1"/>
    </xf>
    <xf numFmtId="14" fontId="7" fillId="15" borderId="19" xfId="0" applyNumberFormat="1" applyFont="1" applyFill="1" applyBorder="1" applyAlignment="1">
      <alignment horizontal="center" vertical="center"/>
    </xf>
    <xf numFmtId="0" fontId="16" fillId="5" borderId="11" xfId="0" applyFont="1" applyFill="1" applyBorder="1" applyAlignment="1">
      <alignment horizontal="center" vertical="center" wrapText="1"/>
    </xf>
    <xf numFmtId="174" fontId="29" fillId="8" borderId="3" xfId="0" applyNumberFormat="1" applyFont="1" applyFill="1" applyBorder="1" applyAlignment="1">
      <alignment horizontal="center" vertical="center"/>
    </xf>
    <xf numFmtId="0" fontId="28" fillId="8" borderId="18" xfId="0" applyFont="1" applyFill="1" applyBorder="1" applyAlignment="1">
      <alignment horizontal="center" vertical="center"/>
    </xf>
    <xf numFmtId="9" fontId="29" fillId="8" borderId="3" xfId="0" applyNumberFormat="1" applyFont="1" applyFill="1" applyBorder="1" applyAlignment="1">
      <alignment horizontal="center" vertical="center"/>
    </xf>
    <xf numFmtId="14" fontId="29" fillId="0" borderId="5" xfId="0" applyNumberFormat="1" applyFont="1" applyBorder="1" applyAlignment="1">
      <alignment horizontal="center" vertical="center"/>
    </xf>
    <xf numFmtId="14" fontId="29" fillId="8" borderId="4" xfId="0" applyNumberFormat="1" applyFont="1" applyFill="1" applyBorder="1" applyAlignment="1">
      <alignment horizontal="center" vertical="center"/>
    </xf>
    <xf numFmtId="14" fontId="29" fillId="0" borderId="17" xfId="0" applyNumberFormat="1" applyFont="1" applyBorder="1" applyAlignment="1">
      <alignment horizontal="center" vertical="center"/>
    </xf>
    <xf numFmtId="14" fontId="29" fillId="8" borderId="17" xfId="0" applyNumberFormat="1" applyFont="1" applyFill="1" applyBorder="1" applyAlignment="1">
      <alignment horizontal="center" vertical="center"/>
    </xf>
    <xf numFmtId="0" fontId="29" fillId="0" borderId="3" xfId="0" applyFont="1" applyBorder="1" applyAlignment="1">
      <alignment horizontal="center" vertical="center"/>
    </xf>
    <xf numFmtId="0" fontId="28" fillId="0" borderId="18" xfId="0" applyFont="1" applyBorder="1" applyAlignment="1">
      <alignment horizontal="center" vertical="center"/>
    </xf>
    <xf numFmtId="0" fontId="28" fillId="0" borderId="22" xfId="0" applyFont="1" applyBorder="1" applyAlignment="1">
      <alignment horizontal="center" vertical="center"/>
    </xf>
    <xf numFmtId="0" fontId="29" fillId="8" borderId="17" xfId="0" applyFont="1" applyFill="1" applyBorder="1" applyAlignment="1">
      <alignment horizontal="center" vertical="center"/>
    </xf>
    <xf numFmtId="0" fontId="28" fillId="8" borderId="22" xfId="0" applyFont="1" applyFill="1" applyBorder="1" applyAlignment="1">
      <alignment horizontal="center" vertical="center"/>
    </xf>
    <xf numFmtId="171" fontId="29" fillId="8" borderId="3" xfId="0" applyNumberFormat="1" applyFont="1" applyFill="1" applyBorder="1" applyAlignment="1">
      <alignment horizontal="center" vertical="center"/>
    </xf>
    <xf numFmtId="0" fontId="29" fillId="0" borderId="17" xfId="0" applyFont="1" applyBorder="1" applyAlignment="1">
      <alignment horizontal="center" vertical="center"/>
    </xf>
    <xf numFmtId="14" fontId="29" fillId="0" borderId="3" xfId="0" applyNumberFormat="1" applyFont="1" applyBorder="1" applyAlignment="1">
      <alignment horizontal="center" vertical="center"/>
    </xf>
    <xf numFmtId="9" fontId="29" fillId="0" borderId="3" xfId="0" applyNumberFormat="1" applyFont="1" applyBorder="1" applyAlignment="1">
      <alignment horizontal="center" vertical="center"/>
    </xf>
    <xf numFmtId="14" fontId="29" fillId="0" borderId="4" xfId="0" applyNumberFormat="1" applyFont="1" applyBorder="1" applyAlignment="1">
      <alignment horizontal="center" vertical="center"/>
    </xf>
    <xf numFmtId="9" fontId="29" fillId="0" borderId="3" xfId="5" applyFont="1" applyBorder="1" applyAlignment="1">
      <alignment horizontal="center" vertical="center"/>
    </xf>
    <xf numFmtId="0" fontId="29" fillId="0" borderId="4" xfId="0" applyFont="1" applyBorder="1" applyAlignment="1">
      <alignment horizontal="center" vertical="center"/>
    </xf>
    <xf numFmtId="9" fontId="29" fillId="8" borderId="3" xfId="5" applyFont="1" applyFill="1" applyBorder="1" applyAlignment="1">
      <alignment horizontal="center" vertical="center"/>
    </xf>
    <xf numFmtId="0" fontId="28" fillId="8" borderId="4" xfId="0" applyFont="1" applyFill="1" applyBorder="1" applyAlignment="1">
      <alignment horizontal="center" vertical="center"/>
    </xf>
    <xf numFmtId="9" fontId="7" fillId="15" borderId="18" xfId="0" applyNumberFormat="1" applyFont="1" applyFill="1" applyBorder="1" applyAlignment="1">
      <alignment horizontal="center" vertical="center"/>
    </xf>
    <xf numFmtId="9" fontId="7" fillId="15" borderId="21" xfId="0" applyNumberFormat="1" applyFont="1" applyFill="1" applyBorder="1" applyAlignment="1">
      <alignment horizontal="center" vertical="center"/>
    </xf>
    <xf numFmtId="9" fontId="7" fillId="15" borderId="43" xfId="0" applyNumberFormat="1" applyFont="1" applyFill="1" applyBorder="1" applyAlignment="1">
      <alignment horizontal="center" vertical="center"/>
    </xf>
    <xf numFmtId="9" fontId="7" fillId="0" borderId="4" xfId="0" applyNumberFormat="1" applyFont="1" applyBorder="1" applyAlignment="1">
      <alignment horizontal="center" vertical="center" wrapText="1"/>
    </xf>
    <xf numFmtId="9" fontId="7" fillId="15" borderId="3" xfId="0" applyNumberFormat="1" applyFont="1" applyFill="1" applyBorder="1" applyAlignment="1">
      <alignment horizontal="center" vertical="center"/>
    </xf>
    <xf numFmtId="0" fontId="41" fillId="0" borderId="3" xfId="4" applyBorder="1" applyAlignment="1">
      <alignment horizontal="center" vertical="center"/>
    </xf>
    <xf numFmtId="9" fontId="7" fillId="0" borderId="21" xfId="0" applyNumberFormat="1" applyFont="1" applyBorder="1" applyAlignment="1">
      <alignment horizontal="center" vertical="center" wrapText="1"/>
    </xf>
    <xf numFmtId="0" fontId="41" fillId="8" borderId="3" xfId="4" applyFill="1" applyBorder="1" applyAlignment="1">
      <alignment horizontal="center" vertical="center"/>
    </xf>
    <xf numFmtId="0" fontId="41" fillId="0" borderId="5" xfId="4" applyBorder="1" applyAlignment="1">
      <alignment horizontal="center" vertical="center"/>
    </xf>
    <xf numFmtId="0" fontId="41" fillId="0" borderId="17" xfId="4" applyBorder="1" applyAlignment="1">
      <alignment horizontal="center" vertical="center"/>
    </xf>
    <xf numFmtId="0" fontId="10" fillId="2" borderId="0" xfId="0" applyFont="1" applyFill="1" applyAlignment="1">
      <alignment horizontal="center" vertical="center" wrapText="1"/>
    </xf>
    <xf numFmtId="0" fontId="18" fillId="2" borderId="0" xfId="0" applyFont="1" applyFill="1" applyAlignment="1">
      <alignment horizontal="center" vertical="center"/>
    </xf>
    <xf numFmtId="0" fontId="29" fillId="8" borderId="2" xfId="0" applyFont="1" applyFill="1" applyBorder="1" applyAlignment="1">
      <alignment horizontal="center" vertical="center"/>
    </xf>
    <xf numFmtId="0" fontId="29" fillId="0" borderId="2" xfId="0" applyFont="1" applyBorder="1" applyAlignment="1">
      <alignment horizontal="center" vertical="center"/>
    </xf>
    <xf numFmtId="0" fontId="35" fillId="20" borderId="17" xfId="1" applyFont="1" applyFill="1" applyBorder="1" applyAlignment="1">
      <alignment horizontal="center" vertical="center" wrapText="1"/>
    </xf>
    <xf numFmtId="175" fontId="29" fillId="0" borderId="3" xfId="0" applyNumberFormat="1" applyFont="1" applyBorder="1" applyAlignment="1">
      <alignment horizontal="center" vertical="center"/>
    </xf>
    <xf numFmtId="0" fontId="35" fillId="0" borderId="17" xfId="1" applyFont="1" applyBorder="1" applyAlignment="1">
      <alignment horizontal="center" vertical="center"/>
    </xf>
    <xf numFmtId="0" fontId="35" fillId="0" borderId="17" xfId="1" applyFont="1" applyBorder="1" applyAlignment="1">
      <alignment horizontal="center" vertical="center" wrapText="1"/>
    </xf>
    <xf numFmtId="14" fontId="28" fillId="15" borderId="3" xfId="0" applyNumberFormat="1" applyFont="1" applyFill="1" applyBorder="1" applyAlignment="1">
      <alignment horizontal="center" vertical="center"/>
    </xf>
    <xf numFmtId="9" fontId="28" fillId="15" borderId="3" xfId="0" applyNumberFormat="1" applyFont="1" applyFill="1" applyBorder="1" applyAlignment="1">
      <alignment horizontal="center" vertical="center"/>
    </xf>
    <xf numFmtId="14" fontId="28" fillId="15" borderId="4" xfId="0" applyNumberFormat="1" applyFont="1" applyFill="1" applyBorder="1" applyAlignment="1">
      <alignment horizontal="center" vertical="center"/>
    </xf>
    <xf numFmtId="9" fontId="28" fillId="0" borderId="3" xfId="0" applyNumberFormat="1" applyFont="1" applyBorder="1" applyAlignment="1">
      <alignment horizontal="center" vertical="center"/>
    </xf>
    <xf numFmtId="14" fontId="28" fillId="0" borderId="4" xfId="0" applyNumberFormat="1" applyFont="1" applyBorder="1" applyAlignment="1">
      <alignment horizontal="center" vertical="center"/>
    </xf>
    <xf numFmtId="175" fontId="29" fillId="8" borderId="3" xfId="0" applyNumberFormat="1" applyFont="1" applyFill="1" applyBorder="1" applyAlignment="1">
      <alignment horizontal="center" vertical="center"/>
    </xf>
    <xf numFmtId="14" fontId="28" fillId="16" borderId="3" xfId="0" applyNumberFormat="1" applyFont="1" applyFill="1" applyBorder="1" applyAlignment="1">
      <alignment horizontal="center" vertical="center"/>
    </xf>
    <xf numFmtId="9" fontId="28" fillId="16" borderId="3" xfId="0" applyNumberFormat="1" applyFont="1" applyFill="1" applyBorder="1" applyAlignment="1">
      <alignment horizontal="center" vertical="center"/>
    </xf>
    <xf numFmtId="14" fontId="28" fillId="16" borderId="4" xfId="0" applyNumberFormat="1" applyFont="1" applyFill="1" applyBorder="1" applyAlignment="1">
      <alignment horizontal="center" vertical="center"/>
    </xf>
    <xf numFmtId="0" fontId="35" fillId="8" borderId="17" xfId="1" applyFont="1" applyFill="1" applyBorder="1" applyAlignment="1">
      <alignment horizontal="center" vertical="center"/>
    </xf>
    <xf numFmtId="17" fontId="29" fillId="8" borderId="19" xfId="0" applyNumberFormat="1" applyFont="1" applyFill="1" applyBorder="1" applyAlignment="1">
      <alignment horizontal="center" vertical="center"/>
    </xf>
    <xf numFmtId="0" fontId="29" fillId="8" borderId="19" xfId="0" applyFont="1" applyFill="1" applyBorder="1" applyAlignment="1">
      <alignment horizontal="center" vertical="center"/>
    </xf>
    <xf numFmtId="0" fontId="47" fillId="15" borderId="3" xfId="0" applyFont="1" applyFill="1" applyBorder="1" applyAlignment="1">
      <alignment horizontal="center" vertical="center"/>
    </xf>
    <xf numFmtId="14" fontId="29" fillId="8" borderId="19" xfId="0" applyNumberFormat="1" applyFont="1" applyFill="1" applyBorder="1" applyAlignment="1">
      <alignment horizontal="center" vertical="center"/>
    </xf>
    <xf numFmtId="0" fontId="35" fillId="0" borderId="3" xfId="4" applyFont="1" applyBorder="1" applyAlignment="1">
      <alignment horizontal="center" vertical="center"/>
    </xf>
    <xf numFmtId="172" fontId="28" fillId="15" borderId="3" xfId="0" applyNumberFormat="1" applyFont="1" applyFill="1" applyBorder="1" applyAlignment="1">
      <alignment horizontal="center" vertical="center"/>
    </xf>
    <xf numFmtId="0" fontId="90" fillId="20" borderId="3" xfId="0" applyFont="1" applyFill="1" applyBorder="1" applyAlignment="1">
      <alignment horizontal="center" vertical="center"/>
    </xf>
    <xf numFmtId="3" fontId="28" fillId="0" borderId="3" xfId="0" applyNumberFormat="1" applyFont="1" applyBorder="1" applyAlignment="1">
      <alignment horizontal="center" vertical="center"/>
    </xf>
    <xf numFmtId="3" fontId="28" fillId="15" borderId="3" xfId="0" applyNumberFormat="1" applyFont="1" applyFill="1" applyBorder="1" applyAlignment="1">
      <alignment horizontal="center" vertical="center"/>
    </xf>
    <xf numFmtId="0" fontId="35" fillId="0" borderId="0" xfId="4" applyFont="1" applyAlignment="1">
      <alignment horizontal="center" vertical="center"/>
    </xf>
    <xf numFmtId="0" fontId="21" fillId="15" borderId="16" xfId="0" applyFont="1" applyFill="1" applyBorder="1" applyAlignment="1">
      <alignment horizontal="center" vertical="center"/>
    </xf>
    <xf numFmtId="14" fontId="21" fillId="0" borderId="19" xfId="0" applyNumberFormat="1" applyFont="1" applyBorder="1" applyAlignment="1">
      <alignment horizontal="center" vertical="center"/>
    </xf>
    <xf numFmtId="0" fontId="21" fillId="15" borderId="19" xfId="0" applyFont="1" applyFill="1" applyBorder="1" applyAlignment="1">
      <alignment horizontal="center" vertical="center" wrapText="1"/>
    </xf>
    <xf numFmtId="0" fontId="7" fillId="15" borderId="16" xfId="0" applyFont="1" applyFill="1" applyBorder="1" applyAlignment="1">
      <alignment horizontal="center" vertical="center" wrapText="1"/>
    </xf>
    <xf numFmtId="0" fontId="21" fillId="15" borderId="16" xfId="0" applyFont="1" applyFill="1" applyBorder="1" applyAlignment="1">
      <alignment horizontal="center" vertical="center" wrapText="1"/>
    </xf>
    <xf numFmtId="14" fontId="21" fillId="0" borderId="34" xfId="0" applyNumberFormat="1" applyFont="1" applyBorder="1" applyAlignment="1">
      <alignment horizontal="center" vertical="center"/>
    </xf>
    <xf numFmtId="0" fontId="21" fillId="15" borderId="34" xfId="0" applyFont="1" applyFill="1" applyBorder="1" applyAlignment="1">
      <alignment horizontal="center" vertical="center" wrapText="1"/>
    </xf>
    <xf numFmtId="14" fontId="21" fillId="15" borderId="34" xfId="0" applyNumberFormat="1" applyFont="1" applyFill="1" applyBorder="1" applyAlignment="1">
      <alignment horizontal="center" vertical="center"/>
    </xf>
    <xf numFmtId="0" fontId="23" fillId="15" borderId="34" xfId="0" applyFont="1" applyFill="1" applyBorder="1" applyAlignment="1">
      <alignment horizontal="center" vertical="center"/>
    </xf>
    <xf numFmtId="0" fontId="23" fillId="0" borderId="34" xfId="0" applyFont="1" applyBorder="1" applyAlignment="1">
      <alignment horizontal="center" vertical="center"/>
    </xf>
    <xf numFmtId="0" fontId="21" fillId="15" borderId="34" xfId="0" applyFont="1" applyFill="1" applyBorder="1" applyAlignment="1">
      <alignment horizontal="center" vertical="center"/>
    </xf>
    <xf numFmtId="0" fontId="3" fillId="0" borderId="3" xfId="0" applyFont="1" applyBorder="1" applyAlignment="1">
      <alignment horizontal="center" vertical="center"/>
    </xf>
    <xf numFmtId="6" fontId="3" fillId="0" borderId="3" xfId="0" applyNumberFormat="1" applyFont="1" applyBorder="1" applyAlignment="1">
      <alignment horizontal="center" vertical="center"/>
    </xf>
    <xf numFmtId="14" fontId="3" fillId="0" borderId="3" xfId="0" applyNumberFormat="1" applyFont="1" applyBorder="1" applyAlignment="1">
      <alignment horizontal="center" vertical="center"/>
    </xf>
    <xf numFmtId="169"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xf>
    <xf numFmtId="0" fontId="39" fillId="0" borderId="3" xfId="0" applyFont="1" applyBorder="1" applyAlignment="1">
      <alignment horizontal="center" vertical="center" wrapText="1"/>
    </xf>
    <xf numFmtId="167" fontId="3" fillId="0" borderId="3" xfId="0" applyNumberFormat="1" applyFont="1" applyBorder="1" applyAlignment="1">
      <alignment horizontal="center" vertical="center"/>
    </xf>
    <xf numFmtId="0" fontId="28" fillId="0" borderId="4" xfId="0" applyFont="1" applyBorder="1" applyAlignment="1">
      <alignment horizontal="center" vertical="center" wrapText="1"/>
    </xf>
    <xf numFmtId="6" fontId="3" fillId="0" borderId="3" xfId="0" applyNumberFormat="1" applyFont="1" applyBorder="1" applyAlignment="1">
      <alignment horizontal="center" vertical="center" wrapText="1"/>
    </xf>
    <xf numFmtId="0" fontId="29" fillId="0" borderId="4" xfId="0" applyFont="1" applyBorder="1" applyAlignment="1">
      <alignment horizontal="center" vertical="center" wrapText="1"/>
    </xf>
    <xf numFmtId="168" fontId="3" fillId="0" borderId="3" xfId="0" applyNumberFormat="1" applyFont="1" applyBorder="1" applyAlignment="1">
      <alignment horizontal="center" vertical="center"/>
    </xf>
    <xf numFmtId="14" fontId="64" fillId="8" borderId="17" xfId="0" applyNumberFormat="1" applyFont="1" applyFill="1" applyBorder="1" applyAlignment="1">
      <alignment horizontal="center" vertical="center"/>
    </xf>
    <xf numFmtId="0" fontId="9" fillId="16" borderId="17" xfId="0" applyFont="1" applyFill="1" applyBorder="1" applyAlignment="1">
      <alignment horizontal="center" vertical="center" wrapText="1"/>
    </xf>
    <xf numFmtId="14" fontId="9" fillId="16" borderId="17" xfId="0" applyNumberFormat="1" applyFont="1" applyFill="1" applyBorder="1" applyAlignment="1">
      <alignment horizontal="center" vertical="center"/>
    </xf>
    <xf numFmtId="0" fontId="9" fillId="16" borderId="17" xfId="0" applyFont="1" applyFill="1" applyBorder="1" applyAlignment="1">
      <alignment horizontal="center" vertical="center"/>
    </xf>
    <xf numFmtId="14" fontId="9" fillId="16" borderId="17" xfId="0" applyNumberFormat="1" applyFont="1" applyFill="1" applyBorder="1" applyAlignment="1">
      <alignment horizontal="center" vertical="center" wrapText="1"/>
    </xf>
    <xf numFmtId="17" fontId="9" fillId="16" borderId="17" xfId="0" applyNumberFormat="1" applyFont="1" applyFill="1" applyBorder="1" applyAlignment="1">
      <alignment horizontal="center" vertical="center"/>
    </xf>
    <xf numFmtId="17" fontId="9" fillId="16" borderId="19" xfId="0" applyNumberFormat="1" applyFont="1" applyFill="1" applyBorder="1" applyAlignment="1">
      <alignment horizontal="center" vertical="center"/>
    </xf>
    <xf numFmtId="14" fontId="9" fillId="16" borderId="20" xfId="0" applyNumberFormat="1" applyFont="1" applyFill="1" applyBorder="1" applyAlignment="1">
      <alignment horizontal="center" vertical="center" wrapText="1"/>
    </xf>
    <xf numFmtId="14" fontId="9" fillId="16" borderId="23" xfId="0" applyNumberFormat="1" applyFont="1" applyFill="1" applyBorder="1" applyAlignment="1">
      <alignment horizontal="center" vertical="center" wrapText="1"/>
    </xf>
    <xf numFmtId="0" fontId="9" fillId="16" borderId="23" xfId="0" applyFont="1" applyFill="1" applyBorder="1" applyAlignment="1">
      <alignment horizontal="center" vertical="center" wrapText="1"/>
    </xf>
    <xf numFmtId="0" fontId="9" fillId="16" borderId="16" xfId="0" applyFont="1" applyFill="1" applyBorder="1" applyAlignment="1">
      <alignment horizontal="center" vertical="center" wrapText="1"/>
    </xf>
    <xf numFmtId="0" fontId="27" fillId="8" borderId="0" xfId="0" applyFont="1" applyFill="1"/>
    <xf numFmtId="0" fontId="9" fillId="0" borderId="19" xfId="0" applyFont="1" applyBorder="1" applyAlignment="1">
      <alignment horizontal="center" vertical="center" wrapText="1"/>
    </xf>
    <xf numFmtId="0" fontId="9" fillId="15" borderId="19" xfId="0" applyFont="1" applyFill="1" applyBorder="1" applyAlignment="1">
      <alignment horizontal="center" vertical="center" wrapText="1"/>
    </xf>
    <xf numFmtId="0" fontId="64" fillId="0" borderId="19" xfId="0" applyFont="1" applyBorder="1" applyAlignment="1">
      <alignment horizontal="center"/>
    </xf>
    <xf numFmtId="0" fontId="9" fillId="15" borderId="44" xfId="0" applyFont="1" applyFill="1" applyBorder="1" applyAlignment="1">
      <alignment horizontal="center" vertical="center" wrapText="1"/>
    </xf>
    <xf numFmtId="0" fontId="9" fillId="15" borderId="36" xfId="0" applyFont="1" applyFill="1" applyBorder="1" applyAlignment="1">
      <alignment horizontal="center" vertical="center" wrapText="1"/>
    </xf>
    <xf numFmtId="0" fontId="9" fillId="15" borderId="34" xfId="0" applyFont="1" applyFill="1" applyBorder="1" applyAlignment="1">
      <alignment horizontal="center" vertical="center" wrapText="1"/>
    </xf>
    <xf numFmtId="0" fontId="64" fillId="0" borderId="34" xfId="0" applyFont="1" applyBorder="1" applyAlignment="1">
      <alignment horizontal="center"/>
    </xf>
    <xf numFmtId="0" fontId="26" fillId="3" borderId="5" xfId="0" applyFont="1" applyFill="1" applyBorder="1" applyAlignment="1">
      <alignment horizontal="center" vertical="center" wrapText="1"/>
    </xf>
    <xf numFmtId="0" fontId="27" fillId="0" borderId="17" xfId="0" applyFont="1" applyBorder="1"/>
    <xf numFmtId="0" fontId="25" fillId="2" borderId="0" xfId="0" applyFont="1" applyFill="1" applyAlignment="1">
      <alignment horizontal="center" vertical="center"/>
    </xf>
    <xf numFmtId="8" fontId="9" fillId="15" borderId="18" xfId="0" applyNumberFormat="1" applyFont="1" applyFill="1" applyBorder="1" applyAlignment="1">
      <alignment horizontal="center" vertical="center" wrapText="1"/>
    </xf>
    <xf numFmtId="8" fontId="9" fillId="0" borderId="18" xfId="0" applyNumberFormat="1" applyFont="1" applyBorder="1" applyAlignment="1">
      <alignment horizontal="center" vertical="center" wrapText="1"/>
    </xf>
    <xf numFmtId="6" fontId="9" fillId="18" borderId="4" xfId="0" applyNumberFormat="1" applyFont="1" applyFill="1" applyBorder="1" applyAlignment="1">
      <alignment horizontal="center" vertical="center"/>
    </xf>
    <xf numFmtId="0" fontId="9" fillId="18" borderId="4" xfId="0" applyFont="1" applyFill="1" applyBorder="1" applyAlignment="1">
      <alignment horizontal="center" vertical="center"/>
    </xf>
    <xf numFmtId="6" fontId="9" fillId="15" borderId="4" xfId="0" applyNumberFormat="1" applyFont="1" applyFill="1" applyBorder="1" applyAlignment="1">
      <alignment horizontal="center" vertical="center"/>
    </xf>
    <xf numFmtId="6" fontId="9" fillId="15" borderId="18" xfId="0" applyNumberFormat="1" applyFont="1" applyFill="1" applyBorder="1" applyAlignment="1">
      <alignment horizontal="center" vertical="center" wrapText="1"/>
    </xf>
    <xf numFmtId="8" fontId="9" fillId="15" borderId="4" xfId="0" applyNumberFormat="1" applyFont="1" applyFill="1" applyBorder="1" applyAlignment="1">
      <alignment horizontal="center" vertical="center"/>
    </xf>
    <xf numFmtId="6" fontId="9" fillId="4" borderId="4" xfId="0" applyNumberFormat="1" applyFont="1" applyFill="1" applyBorder="1" applyAlignment="1">
      <alignment horizontal="center" vertical="center"/>
    </xf>
    <xf numFmtId="6" fontId="9" fillId="15" borderId="14" xfId="0" applyNumberFormat="1" applyFont="1" applyFill="1" applyBorder="1" applyAlignment="1">
      <alignment horizontal="center" vertical="center"/>
    </xf>
    <xf numFmtId="0" fontId="9" fillId="15" borderId="18" xfId="0" applyFont="1" applyFill="1" applyBorder="1" applyAlignment="1">
      <alignment horizontal="center" vertical="center" wrapText="1"/>
    </xf>
    <xf numFmtId="0" fontId="27" fillId="0" borderId="0" xfId="0" applyFont="1" applyAlignment="1">
      <alignment horizontal="center" vertical="center"/>
    </xf>
    <xf numFmtId="6" fontId="28" fillId="17" borderId="18" xfId="0" applyNumberFormat="1" applyFont="1" applyFill="1" applyBorder="1" applyAlignment="1">
      <alignment horizontal="center" vertical="center" wrapText="1"/>
    </xf>
    <xf numFmtId="3" fontId="9" fillId="0" borderId="18" xfId="0" applyNumberFormat="1" applyFont="1" applyBorder="1" applyAlignment="1">
      <alignment horizontal="center" vertical="center" wrapText="1"/>
    </xf>
    <xf numFmtId="0" fontId="25" fillId="2" borderId="0" xfId="0" applyFont="1" applyFill="1" applyAlignment="1">
      <alignment horizontal="center"/>
    </xf>
    <xf numFmtId="6" fontId="9" fillId="15" borderId="17" xfId="0" applyNumberFormat="1" applyFont="1" applyFill="1" applyBorder="1" applyAlignment="1">
      <alignment horizontal="center" vertical="center" wrapText="1"/>
    </xf>
    <xf numFmtId="0" fontId="27" fillId="0" borderId="0" xfId="0" applyFont="1" applyAlignment="1">
      <alignment horizontal="center"/>
    </xf>
    <xf numFmtId="0" fontId="30" fillId="5" borderId="5" xfId="0" applyFont="1" applyFill="1" applyBorder="1" applyAlignment="1">
      <alignment horizontal="center" vertical="center" wrapText="1"/>
    </xf>
    <xf numFmtId="0" fontId="31" fillId="3" borderId="5" xfId="0" applyFont="1" applyFill="1" applyBorder="1" applyAlignment="1">
      <alignment horizontal="center" vertical="center" wrapText="1"/>
    </xf>
    <xf numFmtId="14" fontId="64" fillId="0" borderId="20" xfId="0" applyNumberFormat="1" applyFont="1" applyBorder="1" applyAlignment="1">
      <alignment horizontal="center" vertical="center"/>
    </xf>
    <xf numFmtId="14" fontId="64" fillId="8" borderId="20" xfId="0" applyNumberFormat="1" applyFont="1" applyFill="1" applyBorder="1" applyAlignment="1">
      <alignment horizontal="center" vertical="center"/>
    </xf>
    <xf numFmtId="0" fontId="9" fillId="0" borderId="20" xfId="0" applyFont="1" applyBorder="1" applyAlignment="1">
      <alignment horizontal="left" vertical="center" wrapText="1"/>
    </xf>
    <xf numFmtId="8" fontId="9" fillId="0" borderId="22" xfId="0" applyNumberFormat="1" applyFont="1" applyBorder="1" applyAlignment="1">
      <alignment horizontal="center" vertical="center" wrapText="1"/>
    </xf>
    <xf numFmtId="0" fontId="9" fillId="0" borderId="20" xfId="0" applyFont="1" applyBorder="1" applyAlignment="1">
      <alignment vertical="center" wrapText="1"/>
    </xf>
    <xf numFmtId="14" fontId="9" fillId="0" borderId="20" xfId="0" applyNumberFormat="1" applyFont="1" applyBorder="1" applyAlignment="1">
      <alignment vertical="center" wrapText="1"/>
    </xf>
    <xf numFmtId="0" fontId="9" fillId="0" borderId="44" xfId="0" applyFont="1" applyBorder="1" applyAlignment="1">
      <alignment horizontal="center" vertical="center" wrapText="1"/>
    </xf>
    <xf numFmtId="6" fontId="9" fillId="0" borderId="20" xfId="0" applyNumberFormat="1" applyFont="1" applyBorder="1" applyAlignment="1">
      <alignment horizontal="center" vertical="center" wrapText="1"/>
    </xf>
    <xf numFmtId="0" fontId="9" fillId="0" borderId="20" xfId="0" applyFont="1" applyBorder="1" applyAlignment="1">
      <alignment horizontal="right" vertical="center" wrapText="1"/>
    </xf>
    <xf numFmtId="0" fontId="64" fillId="0" borderId="20" xfId="0" applyFont="1" applyBorder="1" applyAlignment="1">
      <alignment horizontal="center" vertical="center"/>
    </xf>
    <xf numFmtId="0" fontId="64" fillId="8" borderId="20" xfId="0" applyFont="1" applyFill="1" applyBorder="1" applyAlignment="1">
      <alignment horizontal="center" vertical="center"/>
    </xf>
    <xf numFmtId="0" fontId="28" fillId="0" borderId="23" xfId="0" applyFont="1" applyBorder="1" applyAlignment="1">
      <alignment horizontal="left" vertical="center" wrapText="1"/>
    </xf>
    <xf numFmtId="0" fontId="62" fillId="0" borderId="0" xfId="1" applyFont="1" applyBorder="1" applyAlignment="1">
      <alignment wrapText="1"/>
    </xf>
    <xf numFmtId="14" fontId="64" fillId="0" borderId="23" xfId="0" applyNumberFormat="1" applyFont="1" applyBorder="1" applyAlignment="1">
      <alignment horizontal="center" vertical="center"/>
    </xf>
    <xf numFmtId="14" fontId="64" fillId="8" borderId="23" xfId="0" applyNumberFormat="1" applyFont="1" applyFill="1" applyBorder="1" applyAlignment="1">
      <alignment horizontal="center" vertical="center"/>
    </xf>
    <xf numFmtId="0" fontId="9" fillId="0" borderId="23" xfId="0" applyFont="1" applyBorder="1" applyAlignment="1">
      <alignment horizontal="left" vertical="center" wrapText="1"/>
    </xf>
    <xf numFmtId="8" fontId="9" fillId="0" borderId="43" xfId="0" applyNumberFormat="1" applyFont="1" applyBorder="1" applyAlignment="1">
      <alignment horizontal="center" vertical="center" wrapText="1"/>
    </xf>
    <xf numFmtId="0" fontId="9" fillId="0" borderId="16" xfId="0" applyFont="1" applyBorder="1" applyAlignment="1">
      <alignment vertical="center" wrapText="1"/>
    </xf>
    <xf numFmtId="14" fontId="9" fillId="0" borderId="16" xfId="0" applyNumberFormat="1" applyFont="1" applyBorder="1" applyAlignment="1">
      <alignment vertical="center" wrapText="1"/>
    </xf>
    <xf numFmtId="0" fontId="9" fillId="0" borderId="34" xfId="0" applyFont="1" applyBorder="1" applyAlignment="1">
      <alignment horizontal="center" vertical="center" wrapText="1"/>
    </xf>
    <xf numFmtId="6" fontId="9" fillId="0" borderId="16" xfId="0" applyNumberFormat="1" applyFont="1" applyBorder="1" applyAlignment="1">
      <alignment horizontal="center" vertical="center" wrapText="1"/>
    </xf>
    <xf numFmtId="14" fontId="64" fillId="0" borderId="16" xfId="0" applyNumberFormat="1" applyFont="1" applyBorder="1" applyAlignment="1">
      <alignment horizontal="center" vertical="center"/>
    </xf>
    <xf numFmtId="14" fontId="64" fillId="8" borderId="16" xfId="0" applyNumberFormat="1" applyFont="1" applyFill="1" applyBorder="1" applyAlignment="1">
      <alignment horizontal="center" vertical="center"/>
    </xf>
    <xf numFmtId="0" fontId="9" fillId="0" borderId="23" xfId="0" applyFont="1" applyBorder="1" applyAlignment="1">
      <alignment vertical="center" wrapText="1"/>
    </xf>
    <xf numFmtId="14" fontId="9" fillId="0" borderId="23" xfId="0" applyNumberFormat="1" applyFont="1" applyBorder="1" applyAlignment="1">
      <alignment vertical="center" wrapText="1"/>
    </xf>
    <xf numFmtId="0" fontId="9" fillId="0" borderId="36" xfId="0" applyFont="1" applyBorder="1" applyAlignment="1">
      <alignment horizontal="center" vertical="center" wrapText="1"/>
    </xf>
    <xf numFmtId="6" fontId="9" fillId="0" borderId="43" xfId="0" applyNumberFormat="1" applyFont="1" applyBorder="1" applyAlignment="1">
      <alignment horizontal="center" vertical="center" wrapText="1"/>
    </xf>
    <xf numFmtId="6" fontId="9" fillId="0" borderId="23" xfId="0" applyNumberFormat="1" applyFont="1" applyBorder="1" applyAlignment="1">
      <alignment horizontal="center" vertical="center" wrapText="1"/>
    </xf>
    <xf numFmtId="8" fontId="9" fillId="0" borderId="21" xfId="0" applyNumberFormat="1" applyFont="1" applyBorder="1" applyAlignment="1">
      <alignment horizontal="center" vertical="center" wrapText="1"/>
    </xf>
    <xf numFmtId="0" fontId="62" fillId="0" borderId="15" xfId="1" applyFont="1" applyBorder="1" applyAlignment="1">
      <alignment wrapText="1"/>
    </xf>
    <xf numFmtId="0" fontId="64" fillId="0" borderId="16" xfId="0" applyFont="1" applyBorder="1" applyAlignment="1">
      <alignment horizontal="center" vertical="center"/>
    </xf>
    <xf numFmtId="0" fontId="64" fillId="8" borderId="16" xfId="0" applyFont="1" applyFill="1" applyBorder="1" applyAlignment="1">
      <alignment horizontal="center" vertical="center"/>
    </xf>
    <xf numFmtId="0" fontId="9" fillId="0" borderId="16" xfId="0" applyFont="1" applyBorder="1" applyAlignment="1">
      <alignment horizontal="left" vertical="center" wrapText="1"/>
    </xf>
    <xf numFmtId="0" fontId="47" fillId="0" borderId="0" xfId="0" applyFont="1" applyAlignment="1">
      <alignment wrapText="1"/>
    </xf>
    <xf numFmtId="0" fontId="9" fillId="0" borderId="16" xfId="0" applyFont="1" applyBorder="1" applyAlignment="1">
      <alignment horizontal="right" vertical="center" wrapText="1"/>
    </xf>
    <xf numFmtId="0" fontId="9" fillId="0" borderId="21" xfId="0" applyFont="1" applyBorder="1" applyAlignment="1">
      <alignment horizontal="center" vertical="center" wrapText="1"/>
    </xf>
    <xf numFmtId="0" fontId="28" fillId="0" borderId="51" xfId="0" applyFont="1" applyBorder="1" applyAlignment="1">
      <alignment horizontal="center" vertical="center" wrapText="1"/>
    </xf>
    <xf numFmtId="3" fontId="28" fillId="17" borderId="16" xfId="0" applyNumberFormat="1" applyFont="1" applyFill="1" applyBorder="1" applyAlignment="1">
      <alignment horizontal="center" vertical="center" wrapText="1"/>
    </xf>
    <xf numFmtId="3" fontId="9" fillId="4" borderId="8" xfId="0" applyNumberFormat="1" applyFont="1" applyFill="1" applyBorder="1" applyAlignment="1">
      <alignment horizontal="center" vertical="center"/>
    </xf>
    <xf numFmtId="0" fontId="9" fillId="15" borderId="16" xfId="0" applyFont="1" applyFill="1" applyBorder="1" applyAlignment="1">
      <alignment horizontal="center" vertical="center"/>
    </xf>
    <xf numFmtId="0" fontId="64" fillId="17" borderId="17" xfId="0" applyFont="1" applyFill="1" applyBorder="1" applyAlignment="1">
      <alignment horizontal="center" vertical="center" wrapText="1"/>
    </xf>
    <xf numFmtId="0" fontId="47" fillId="0" borderId="17" xfId="0" applyFont="1" applyBorder="1" applyAlignment="1">
      <alignment wrapText="1"/>
    </xf>
    <xf numFmtId="0" fontId="64" fillId="17" borderId="20" xfId="0" applyFont="1" applyFill="1" applyBorder="1" applyAlignment="1">
      <alignment horizontal="center" vertical="center" wrapText="1"/>
    </xf>
    <xf numFmtId="0" fontId="62" fillId="0" borderId="20" xfId="1" applyFont="1" applyBorder="1" applyAlignment="1">
      <alignment wrapText="1"/>
    </xf>
    <xf numFmtId="0" fontId="64" fillId="17" borderId="23" xfId="0" applyFont="1" applyFill="1" applyBorder="1" applyAlignment="1">
      <alignment horizontal="center" vertical="center" wrapText="1"/>
    </xf>
    <xf numFmtId="0" fontId="62" fillId="0" borderId="23" xfId="1" applyFont="1" applyBorder="1" applyAlignment="1">
      <alignment wrapText="1"/>
    </xf>
    <xf numFmtId="0" fontId="64" fillId="17" borderId="16" xfId="0" applyFont="1" applyFill="1" applyBorder="1" applyAlignment="1">
      <alignment horizontal="center" vertical="center" wrapText="1"/>
    </xf>
    <xf numFmtId="0" fontId="62" fillId="0" borderId="16" xfId="1" applyFont="1" applyBorder="1" applyAlignment="1">
      <alignment wrapText="1"/>
    </xf>
    <xf numFmtId="0" fontId="47" fillId="0" borderId="16" xfId="0" applyFont="1" applyBorder="1" applyAlignment="1">
      <alignment wrapText="1"/>
    </xf>
    <xf numFmtId="0" fontId="63" fillId="0" borderId="17" xfId="0" applyFont="1" applyBorder="1" applyAlignment="1">
      <alignment wrapText="1"/>
    </xf>
    <xf numFmtId="0" fontId="27" fillId="0" borderId="23" xfId="0" applyFont="1" applyBorder="1" applyAlignment="1">
      <alignment horizontal="center"/>
    </xf>
    <xf numFmtId="0" fontId="27" fillId="0" borderId="16" xfId="0" applyFont="1" applyBorder="1" applyAlignment="1">
      <alignment horizontal="center"/>
    </xf>
    <xf numFmtId="0" fontId="27" fillId="0" borderId="17" xfId="0" applyFont="1" applyBorder="1" applyAlignment="1">
      <alignment horizontal="center"/>
    </xf>
    <xf numFmtId="0" fontId="27" fillId="0" borderId="20" xfId="0" applyFont="1" applyBorder="1" applyAlignment="1">
      <alignment horizontal="center"/>
    </xf>
    <xf numFmtId="1" fontId="22" fillId="0" borderId="0" xfId="0" applyNumberFormat="1" applyFont="1" applyAlignment="1">
      <alignment horizontal="center" vertical="center"/>
    </xf>
    <xf numFmtId="1" fontId="18" fillId="0" borderId="0" xfId="0" applyNumberFormat="1" applyFont="1" applyAlignment="1">
      <alignment horizontal="center" vertical="center"/>
    </xf>
    <xf numFmtId="0" fontId="11" fillId="22" borderId="3"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0" fillId="22" borderId="4" xfId="0" applyFont="1" applyFill="1" applyBorder="1" applyAlignment="1">
      <alignment horizontal="center" vertical="center" wrapText="1"/>
    </xf>
    <xf numFmtId="0" fontId="6" fillId="9" borderId="17" xfId="0" applyFont="1" applyFill="1" applyBorder="1" applyAlignment="1">
      <alignment horizontal="center" vertical="center" wrapText="1"/>
    </xf>
    <xf numFmtId="1" fontId="6" fillId="9" borderId="17" xfId="0" applyNumberFormat="1" applyFont="1" applyFill="1" applyBorder="1" applyAlignment="1">
      <alignment horizontal="center" vertical="center" wrapText="1"/>
    </xf>
    <xf numFmtId="0" fontId="60" fillId="8" borderId="34" xfId="0" applyFont="1" applyFill="1" applyBorder="1" applyAlignment="1">
      <alignment horizontal="center" vertical="center" wrapText="1"/>
    </xf>
    <xf numFmtId="0" fontId="60" fillId="8" borderId="16" xfId="0" applyFont="1" applyFill="1" applyBorder="1" applyAlignment="1">
      <alignment horizontal="center" vertical="center" wrapText="1"/>
    </xf>
    <xf numFmtId="0" fontId="7" fillId="8" borderId="34" xfId="0" applyFont="1" applyFill="1" applyBorder="1" applyAlignment="1">
      <alignment horizontal="center" vertical="center" wrapText="1"/>
    </xf>
    <xf numFmtId="9" fontId="18" fillId="0" borderId="17" xfId="0" applyNumberFormat="1" applyFont="1" applyBorder="1" applyAlignment="1">
      <alignment horizontal="center" vertical="center"/>
    </xf>
    <xf numFmtId="17" fontId="18" fillId="0" borderId="17" xfId="0" applyNumberFormat="1" applyFont="1" applyBorder="1" applyAlignment="1">
      <alignment horizontal="center" vertical="center"/>
    </xf>
    <xf numFmtId="14" fontId="18" fillId="0" borderId="17" xfId="0" applyNumberFormat="1" applyFont="1" applyBorder="1" applyAlignment="1">
      <alignment horizontal="center" vertical="center"/>
    </xf>
    <xf numFmtId="0" fontId="60" fillId="8" borderId="17" xfId="0" applyFont="1" applyFill="1" applyBorder="1" applyAlignment="1">
      <alignment horizontal="center" vertical="center" wrapText="1"/>
    </xf>
    <xf numFmtId="9" fontId="18" fillId="8" borderId="17" xfId="0" applyNumberFormat="1" applyFont="1" applyFill="1" applyBorder="1" applyAlignment="1">
      <alignment horizontal="center" vertical="center"/>
    </xf>
    <xf numFmtId="14" fontId="18" fillId="8" borderId="17" xfId="0" applyNumberFormat="1" applyFont="1" applyFill="1" applyBorder="1" applyAlignment="1">
      <alignment horizontal="center" vertical="center"/>
    </xf>
    <xf numFmtId="0" fontId="60" fillId="8" borderId="34" xfId="0" applyFont="1" applyFill="1" applyBorder="1" applyAlignment="1">
      <alignment horizontal="center" vertical="center"/>
    </xf>
    <xf numFmtId="0" fontId="103" fillId="15" borderId="34" xfId="0" applyFont="1" applyFill="1" applyBorder="1" applyAlignment="1">
      <alignment horizontal="center" vertical="center"/>
    </xf>
    <xf numFmtId="0" fontId="18" fillId="8" borderId="17" xfId="0" applyFont="1" applyFill="1" applyBorder="1" applyAlignment="1">
      <alignment horizontal="center" vertical="center" wrapText="1"/>
    </xf>
    <xf numFmtId="17" fontId="18" fillId="8" borderId="17" xfId="0" applyNumberFormat="1" applyFont="1" applyFill="1" applyBorder="1" applyAlignment="1">
      <alignment horizontal="center" vertical="center"/>
    </xf>
    <xf numFmtId="0" fontId="18" fillId="8" borderId="17" xfId="0" applyFont="1" applyFill="1" applyBorder="1" applyAlignment="1">
      <alignment horizontal="center" vertical="center"/>
    </xf>
    <xf numFmtId="0" fontId="18" fillId="8" borderId="0" xfId="0" applyFont="1" applyFill="1" applyAlignment="1">
      <alignment horizontal="center" vertical="center"/>
    </xf>
    <xf numFmtId="0" fontId="18" fillId="8" borderId="0" xfId="0" applyFont="1" applyFill="1" applyAlignment="1">
      <alignment horizontal="center" vertical="center" wrapText="1"/>
    </xf>
    <xf numFmtId="1" fontId="18" fillId="8" borderId="0" xfId="0" applyNumberFormat="1" applyFont="1" applyFill="1" applyAlignment="1">
      <alignment horizontal="center" vertical="center"/>
    </xf>
    <xf numFmtId="0" fontId="8" fillId="8" borderId="35" xfId="1" applyFont="1" applyFill="1" applyBorder="1" applyAlignment="1">
      <alignment horizontal="center" vertical="center" wrapText="1"/>
    </xf>
    <xf numFmtId="0" fontId="103" fillId="15" borderId="34" xfId="0" applyFont="1" applyFill="1" applyBorder="1" applyAlignment="1">
      <alignment horizontal="center" vertical="center" wrapText="1"/>
    </xf>
    <xf numFmtId="0" fontId="23" fillId="23" borderId="34" xfId="0" applyFont="1" applyFill="1" applyBorder="1" applyAlignment="1">
      <alignment horizontal="center" vertical="center" wrapText="1"/>
    </xf>
    <xf numFmtId="0" fontId="23" fillId="15" borderId="34" xfId="0" applyFont="1" applyFill="1" applyBorder="1" applyAlignment="1">
      <alignment horizontal="center" vertical="center" wrapText="1"/>
    </xf>
    <xf numFmtId="0" fontId="28" fillId="15" borderId="16" xfId="0" applyFont="1" applyFill="1" applyBorder="1" applyAlignment="1">
      <alignment horizontal="center" vertical="center"/>
    </xf>
    <xf numFmtId="14" fontId="28" fillId="15" borderId="23" xfId="0" applyNumberFormat="1" applyFont="1" applyFill="1" applyBorder="1" applyAlignment="1">
      <alignment horizontal="center" vertical="center"/>
    </xf>
    <xf numFmtId="14" fontId="28" fillId="15" borderId="16" xfId="0" applyNumberFormat="1" applyFont="1" applyFill="1" applyBorder="1" applyAlignment="1">
      <alignment horizontal="center" vertical="center"/>
    </xf>
    <xf numFmtId="0" fontId="28" fillId="15" borderId="23" xfId="0" applyFont="1" applyFill="1" applyBorder="1" applyAlignment="1">
      <alignment horizontal="center" vertical="center"/>
    </xf>
    <xf numFmtId="0" fontId="11" fillId="5" borderId="3" xfId="0" applyFont="1" applyFill="1" applyBorder="1" applyAlignment="1">
      <alignment horizontal="left" vertical="center" wrapText="1"/>
    </xf>
    <xf numFmtId="0" fontId="11" fillId="5" borderId="3" xfId="0" applyFont="1" applyFill="1" applyBorder="1" applyAlignment="1">
      <alignment horizontal="left" vertical="center"/>
    </xf>
    <xf numFmtId="0" fontId="11" fillId="5" borderId="4" xfId="0" applyFont="1" applyFill="1" applyBorder="1" applyAlignment="1">
      <alignment horizontal="left" vertical="center"/>
    </xf>
    <xf numFmtId="165" fontId="11" fillId="5" borderId="3" xfId="0" applyNumberFormat="1" applyFont="1" applyFill="1" applyBorder="1" applyAlignment="1">
      <alignment horizontal="right" vertical="center"/>
    </xf>
    <xf numFmtId="0" fontId="11" fillId="5" borderId="4" xfId="0" applyFont="1" applyFill="1" applyBorder="1" applyAlignment="1">
      <alignment horizontal="left" vertical="center" wrapText="1"/>
    </xf>
    <xf numFmtId="0" fontId="12" fillId="3" borderId="0" xfId="0" applyFont="1" applyFill="1" applyAlignment="1">
      <alignment horizontal="left" vertical="center"/>
    </xf>
    <xf numFmtId="0" fontId="6" fillId="3" borderId="3" xfId="0" applyFont="1" applyFill="1" applyBorder="1" applyAlignment="1">
      <alignment horizontal="left" vertical="center"/>
    </xf>
    <xf numFmtId="0" fontId="6" fillId="3" borderId="3" xfId="0" applyFont="1" applyFill="1" applyBorder="1" applyAlignment="1">
      <alignment horizontal="right" vertical="center"/>
    </xf>
    <xf numFmtId="0" fontId="6" fillId="3" borderId="3" xfId="0" applyFont="1" applyFill="1" applyBorder="1" applyAlignment="1">
      <alignment horizontal="center" vertical="center"/>
    </xf>
    <xf numFmtId="0" fontId="6" fillId="3" borderId="3" xfId="0" applyFont="1" applyFill="1" applyBorder="1" applyAlignment="1">
      <alignment horizontal="left" vertical="center" wrapText="1"/>
    </xf>
    <xf numFmtId="0" fontId="72" fillId="0" borderId="3" xfId="0" applyFont="1" applyBorder="1" applyAlignment="1">
      <alignment horizontal="left" vertical="center" wrapText="1"/>
    </xf>
    <xf numFmtId="0" fontId="72" fillId="0" borderId="3" xfId="0" applyFont="1" applyBorder="1" applyAlignment="1">
      <alignment horizontal="left" vertical="center"/>
    </xf>
    <xf numFmtId="174" fontId="72" fillId="0" borderId="3" xfId="0" applyNumberFormat="1" applyFont="1" applyBorder="1" applyAlignment="1">
      <alignment horizontal="right" vertical="center" wrapText="1"/>
    </xf>
    <xf numFmtId="174" fontId="72" fillId="8" borderId="3" xfId="0" applyNumberFormat="1" applyFont="1" applyFill="1" applyBorder="1" applyAlignment="1">
      <alignment horizontal="left" vertical="center"/>
    </xf>
    <xf numFmtId="174" fontId="72" fillId="0" borderId="3" xfId="0" applyNumberFormat="1" applyFont="1" applyBorder="1" applyAlignment="1">
      <alignment horizontal="right" vertical="center"/>
    </xf>
    <xf numFmtId="0" fontId="81" fillId="0" borderId="3" xfId="0" applyFont="1" applyBorder="1" applyAlignment="1">
      <alignment horizontal="left" vertical="center"/>
    </xf>
    <xf numFmtId="175" fontId="72" fillId="0" borderId="3" xfId="0" applyNumberFormat="1" applyFont="1" applyBorder="1" applyAlignment="1">
      <alignment horizontal="right" vertical="center"/>
    </xf>
    <xf numFmtId="0" fontId="72" fillId="8" borderId="3" xfId="0" applyFont="1" applyFill="1" applyBorder="1" applyAlignment="1">
      <alignment horizontal="left" vertical="center"/>
    </xf>
    <xf numFmtId="0" fontId="81" fillId="8" borderId="3" xfId="0" applyFont="1" applyFill="1" applyBorder="1" applyAlignment="1">
      <alignment horizontal="left" vertical="center"/>
    </xf>
    <xf numFmtId="0" fontId="81" fillId="0" borderId="3" xfId="0" applyFont="1" applyBorder="1" applyAlignment="1">
      <alignment horizontal="left" vertical="center" wrapText="1"/>
    </xf>
    <xf numFmtId="174" fontId="72" fillId="0" borderId="3" xfId="0" applyNumberFormat="1" applyFont="1" applyBorder="1" applyAlignment="1">
      <alignment horizontal="left" vertical="center" wrapText="1"/>
    </xf>
    <xf numFmtId="0" fontId="86" fillId="0" borderId="3" xfId="0" applyFont="1" applyBorder="1" applyAlignment="1">
      <alignment horizontal="left" vertical="center" wrapText="1"/>
    </xf>
    <xf numFmtId="174" fontId="86" fillId="0" borderId="3" xfId="0" applyNumberFormat="1" applyFont="1" applyBorder="1" applyAlignment="1">
      <alignment horizontal="right" vertical="center" wrapText="1"/>
    </xf>
    <xf numFmtId="0" fontId="88" fillId="0" borderId="3" xfId="0" applyFont="1" applyBorder="1" applyAlignment="1">
      <alignment horizontal="left" vertical="center" wrapText="1"/>
    </xf>
    <xf numFmtId="174" fontId="86" fillId="8" borderId="3" xfId="0" applyNumberFormat="1" applyFont="1" applyFill="1" applyBorder="1" applyAlignment="1">
      <alignment horizontal="left" vertical="center"/>
    </xf>
    <xf numFmtId="174" fontId="86" fillId="0" borderId="3" xfId="0" applyNumberFormat="1" applyFont="1" applyBorder="1" applyAlignment="1">
      <alignment horizontal="right" vertical="center"/>
    </xf>
    <xf numFmtId="174" fontId="86" fillId="0" borderId="3" xfId="0" applyNumberFormat="1" applyFont="1" applyBorder="1" applyAlignment="1">
      <alignment horizontal="center" vertical="center"/>
    </xf>
    <xf numFmtId="0" fontId="73" fillId="0" borderId="3" xfId="0" applyFont="1" applyBorder="1" applyAlignment="1">
      <alignment horizontal="left" vertical="center"/>
    </xf>
    <xf numFmtId="174" fontId="86" fillId="8" borderId="3" xfId="0" applyNumberFormat="1" applyFont="1" applyFill="1" applyBorder="1" applyAlignment="1">
      <alignment horizontal="right" vertical="center"/>
    </xf>
    <xf numFmtId="174" fontId="86" fillId="8" borderId="3" xfId="0" applyNumberFormat="1" applyFont="1" applyFill="1" applyBorder="1" applyAlignment="1">
      <alignment horizontal="center" vertical="center"/>
    </xf>
    <xf numFmtId="0" fontId="86" fillId="8" borderId="3" xfId="0" applyFont="1" applyFill="1" applyBorder="1" applyAlignment="1">
      <alignment horizontal="left" vertical="center" wrapText="1"/>
    </xf>
    <xf numFmtId="0" fontId="86" fillId="8" borderId="3" xfId="0" applyFont="1" applyFill="1" applyBorder="1" applyAlignment="1">
      <alignment horizontal="right" vertical="center" wrapText="1"/>
    </xf>
    <xf numFmtId="0" fontId="88" fillId="8" borderId="3" xfId="0" applyFont="1" applyFill="1" applyBorder="1" applyAlignment="1">
      <alignment horizontal="left" vertical="center" wrapText="1"/>
    </xf>
    <xf numFmtId="0" fontId="86" fillId="8" borderId="3" xfId="0" applyFont="1" applyFill="1" applyBorder="1" applyAlignment="1">
      <alignment horizontal="left" vertical="center"/>
    </xf>
    <xf numFmtId="175" fontId="86" fillId="8" borderId="3" xfId="0" applyNumberFormat="1" applyFont="1" applyFill="1" applyBorder="1" applyAlignment="1">
      <alignment horizontal="right" vertical="center"/>
    </xf>
    <xf numFmtId="175" fontId="86" fillId="8" borderId="3" xfId="0" applyNumberFormat="1" applyFont="1" applyFill="1" applyBorder="1" applyAlignment="1">
      <alignment horizontal="center" vertical="center"/>
    </xf>
    <xf numFmtId="0" fontId="73" fillId="8" borderId="3" xfId="0" applyFont="1" applyFill="1" applyBorder="1" applyAlignment="1">
      <alignment horizontal="left" vertical="center"/>
    </xf>
    <xf numFmtId="0" fontId="86" fillId="8" borderId="3" xfId="0" applyFont="1" applyFill="1" applyBorder="1" applyAlignment="1">
      <alignment horizontal="left"/>
    </xf>
    <xf numFmtId="0" fontId="86" fillId="0" borderId="3" xfId="0" applyFont="1" applyBorder="1" applyAlignment="1">
      <alignment horizontal="right" vertical="center" wrapText="1"/>
    </xf>
    <xf numFmtId="0" fontId="104" fillId="0" borderId="52" xfId="0" applyFont="1" applyBorder="1" applyAlignment="1">
      <alignment horizontal="center" vertical="center" wrapText="1"/>
    </xf>
    <xf numFmtId="0" fontId="36" fillId="0" borderId="3" xfId="1" applyBorder="1" applyAlignment="1">
      <alignment horizontal="center" vertical="center" wrapText="1"/>
    </xf>
    <xf numFmtId="9" fontId="86" fillId="0" borderId="3" xfId="5" applyFont="1" applyBorder="1" applyAlignment="1">
      <alignment horizontal="center" vertical="center" wrapText="1"/>
    </xf>
    <xf numFmtId="175" fontId="73" fillId="0" borderId="3" xfId="0" applyNumberFormat="1" applyFont="1" applyBorder="1" applyAlignment="1">
      <alignment horizontal="right" vertical="center"/>
    </xf>
    <xf numFmtId="0" fontId="73" fillId="0" borderId="3" xfId="0" applyFont="1" applyBorder="1" applyAlignment="1">
      <alignment horizontal="left" vertical="center" wrapText="1"/>
    </xf>
    <xf numFmtId="0" fontId="72" fillId="8" borderId="3" xfId="0" applyFont="1" applyFill="1" applyBorder="1" applyAlignment="1">
      <alignment horizontal="left" vertical="center" wrapText="1"/>
    </xf>
    <xf numFmtId="172" fontId="86" fillId="8" borderId="3" xfId="0" applyNumberFormat="1" applyFont="1" applyFill="1" applyBorder="1" applyAlignment="1">
      <alignment horizontal="right" vertical="center"/>
    </xf>
    <xf numFmtId="172" fontId="86" fillId="8" borderId="3" xfId="0" applyNumberFormat="1" applyFont="1" applyFill="1" applyBorder="1" applyAlignment="1">
      <alignment horizontal="center" vertical="center"/>
    </xf>
    <xf numFmtId="174" fontId="86" fillId="8" borderId="3" xfId="0" applyNumberFormat="1" applyFont="1" applyFill="1" applyBorder="1" applyAlignment="1">
      <alignment horizontal="right" vertical="center" wrapText="1"/>
    </xf>
    <xf numFmtId="0" fontId="88" fillId="0" borderId="3" xfId="0" applyFont="1" applyBorder="1" applyAlignment="1">
      <alignment horizontal="left" wrapText="1"/>
    </xf>
    <xf numFmtId="174" fontId="86" fillId="8" borderId="3" xfId="0" applyNumberFormat="1" applyFont="1" applyFill="1" applyBorder="1" applyAlignment="1">
      <alignment horizontal="left" vertical="top"/>
    </xf>
    <xf numFmtId="0" fontId="73" fillId="8" borderId="3" xfId="0" applyFont="1" applyFill="1" applyBorder="1" applyAlignment="1">
      <alignment horizontal="left" vertical="center" wrapText="1"/>
    </xf>
    <xf numFmtId="0" fontId="87" fillId="8" borderId="3" xfId="0" applyFont="1" applyFill="1" applyBorder="1" applyAlignment="1">
      <alignment horizontal="left"/>
    </xf>
    <xf numFmtId="0" fontId="86" fillId="8" borderId="3" xfId="0" applyFont="1" applyFill="1" applyBorder="1" applyAlignment="1">
      <alignment horizontal="right" vertical="center"/>
    </xf>
    <xf numFmtId="0" fontId="73" fillId="0" borderId="3" xfId="0" applyFont="1" applyBorder="1" applyAlignment="1">
      <alignment horizontal="right" vertical="center" wrapText="1"/>
    </xf>
    <xf numFmtId="0" fontId="73" fillId="0" borderId="3" xfId="0" applyFont="1" applyBorder="1" applyAlignment="1">
      <alignment horizontal="right" vertical="center"/>
    </xf>
    <xf numFmtId="175" fontId="86" fillId="0" borderId="3" xfId="0" applyNumberFormat="1" applyFont="1" applyBorder="1" applyAlignment="1">
      <alignment horizontal="right" vertical="center"/>
    </xf>
    <xf numFmtId="175" fontId="86" fillId="0" borderId="3" xfId="0" applyNumberFormat="1" applyFont="1" applyBorder="1" applyAlignment="1">
      <alignment horizontal="center" vertical="center"/>
    </xf>
    <xf numFmtId="6" fontId="7" fillId="0" borderId="3" xfId="0" applyNumberFormat="1" applyFont="1" applyBorder="1" applyAlignment="1">
      <alignment horizontal="right" vertical="center" wrapText="1"/>
    </xf>
    <xf numFmtId="0" fontId="105" fillId="0" borderId="3" xfId="0" applyFont="1" applyBorder="1" applyAlignment="1">
      <alignment horizontal="center" vertical="center" wrapText="1"/>
    </xf>
    <xf numFmtId="0" fontId="36" fillId="0" borderId="3" xfId="1" applyBorder="1" applyAlignment="1">
      <alignment horizontal="center" vertical="center"/>
    </xf>
    <xf numFmtId="14" fontId="7" fillId="0" borderId="3" xfId="0" applyNumberFormat="1" applyFont="1" applyBorder="1" applyAlignment="1">
      <alignment horizontal="center" vertical="center" wrapText="1"/>
    </xf>
    <xf numFmtId="0" fontId="106" fillId="0" borderId="3" xfId="0" applyFont="1" applyBorder="1" applyAlignment="1">
      <alignment horizontal="center" vertical="center"/>
    </xf>
    <xf numFmtId="9" fontId="106" fillId="0" borderId="3" xfId="0" applyNumberFormat="1" applyFont="1" applyBorder="1" applyAlignment="1">
      <alignment horizontal="center" vertical="center"/>
    </xf>
    <xf numFmtId="14" fontId="106" fillId="0" borderId="3" xfId="0" applyNumberFormat="1" applyFont="1" applyBorder="1" applyAlignment="1">
      <alignment horizontal="center" vertical="center"/>
    </xf>
    <xf numFmtId="14" fontId="42" fillId="8" borderId="3" xfId="0" applyNumberFormat="1" applyFont="1" applyFill="1" applyBorder="1" applyAlignment="1">
      <alignment horizontal="left" vertical="center"/>
    </xf>
    <xf numFmtId="0" fontId="88" fillId="8" borderId="3" xfId="0" applyFont="1" applyFill="1" applyBorder="1" applyAlignment="1">
      <alignment horizontal="left" wrapText="1"/>
    </xf>
    <xf numFmtId="175" fontId="73" fillId="8" borderId="3" xfId="0" applyNumberFormat="1" applyFont="1" applyFill="1" applyBorder="1" applyAlignment="1">
      <alignment horizontal="right" vertical="center"/>
    </xf>
    <xf numFmtId="9" fontId="73" fillId="8" borderId="3" xfId="0" applyNumberFormat="1" applyFont="1" applyFill="1" applyBorder="1" applyAlignment="1">
      <alignment horizontal="left" vertical="center" wrapText="1"/>
    </xf>
    <xf numFmtId="0" fontId="86" fillId="0" borderId="3" xfId="0" applyFont="1" applyBorder="1" applyAlignment="1">
      <alignment horizontal="left" vertical="center"/>
    </xf>
    <xf numFmtId="0" fontId="86" fillId="0" borderId="3" xfId="0" applyFont="1" applyBorder="1" applyAlignment="1">
      <alignment horizontal="left"/>
    </xf>
    <xf numFmtId="174" fontId="86" fillId="0" borderId="3" xfId="0" applyNumberFormat="1" applyFont="1" applyBorder="1" applyAlignment="1">
      <alignment horizontal="left" vertical="center"/>
    </xf>
    <xf numFmtId="14" fontId="42" fillId="8" borderId="3" xfId="0" applyNumberFormat="1" applyFont="1" applyFill="1" applyBorder="1" applyAlignment="1">
      <alignment horizontal="left" vertical="center" wrapText="1"/>
    </xf>
    <xf numFmtId="9" fontId="86" fillId="8" borderId="3" xfId="5" applyFont="1" applyFill="1" applyBorder="1" applyAlignment="1">
      <alignment horizontal="center" vertical="center" wrapText="1"/>
    </xf>
    <xf numFmtId="0" fontId="72" fillId="0" borderId="5" xfId="0" applyFont="1" applyBorder="1" applyAlignment="1">
      <alignment horizontal="left" vertical="center" wrapText="1"/>
    </xf>
    <xf numFmtId="0" fontId="86" fillId="0" borderId="5" xfId="0" applyFont="1" applyBorder="1" applyAlignment="1">
      <alignment horizontal="left" vertical="center" wrapText="1"/>
    </xf>
    <xf numFmtId="174" fontId="86" fillId="0" borderId="5" xfId="0" applyNumberFormat="1" applyFont="1" applyBorder="1" applyAlignment="1">
      <alignment horizontal="right" vertical="center" wrapText="1"/>
    </xf>
    <xf numFmtId="0" fontId="73" fillId="0" borderId="5" xfId="0" applyFont="1" applyBorder="1" applyAlignment="1">
      <alignment horizontal="left" vertical="center"/>
    </xf>
    <xf numFmtId="174" fontId="86" fillId="0" borderId="5" xfId="0" applyNumberFormat="1" applyFont="1" applyBorder="1" applyAlignment="1">
      <alignment horizontal="right" vertical="center"/>
    </xf>
    <xf numFmtId="174" fontId="86" fillId="0" borderId="5" xfId="0" applyNumberFormat="1" applyFont="1" applyBorder="1" applyAlignment="1">
      <alignment horizontal="center" vertical="center"/>
    </xf>
    <xf numFmtId="0" fontId="25" fillId="8" borderId="0" xfId="0" applyFont="1" applyFill="1" applyAlignment="1">
      <alignment horizontal="center" vertical="center"/>
    </xf>
    <xf numFmtId="0" fontId="25" fillId="8" borderId="0" xfId="0" applyFont="1" applyFill="1" applyAlignment="1">
      <alignment horizontal="center" vertical="center" wrapText="1"/>
    </xf>
    <xf numFmtId="0" fontId="24" fillId="8" borderId="0" xfId="0" applyFont="1" applyFill="1" applyAlignment="1">
      <alignment horizontal="center" vertical="center"/>
    </xf>
    <xf numFmtId="14" fontId="28" fillId="0" borderId="23" xfId="0" applyNumberFormat="1" applyFont="1" applyBorder="1" applyAlignment="1">
      <alignment horizontal="center" vertical="center"/>
    </xf>
    <xf numFmtId="3" fontId="28" fillId="15" borderId="20" xfId="0" applyNumberFormat="1" applyFont="1" applyFill="1" applyBorder="1" applyAlignment="1">
      <alignment horizontal="center" vertical="center"/>
    </xf>
    <xf numFmtId="3" fontId="28" fillId="15" borderId="23" xfId="0" applyNumberFormat="1" applyFont="1" applyFill="1" applyBorder="1" applyAlignment="1">
      <alignment horizontal="center" vertical="center"/>
    </xf>
    <xf numFmtId="0" fontId="28" fillId="0" borderId="20" xfId="0" applyFont="1" applyBorder="1" applyAlignment="1">
      <alignment horizontal="center" vertical="center"/>
    </xf>
    <xf numFmtId="0" fontId="28" fillId="0" borderId="23" xfId="0" applyFont="1" applyBorder="1" applyAlignment="1">
      <alignment horizontal="center" vertical="center"/>
    </xf>
    <xf numFmtId="0" fontId="28" fillId="0" borderId="16" xfId="0" applyFont="1" applyBorder="1" applyAlignment="1">
      <alignment horizontal="center" vertical="center"/>
    </xf>
    <xf numFmtId="9" fontId="28" fillId="0" borderId="20" xfId="0" applyNumberFormat="1" applyFont="1" applyBorder="1" applyAlignment="1">
      <alignment horizontal="center" vertical="center"/>
    </xf>
    <xf numFmtId="0" fontId="28" fillId="15" borderId="20" xfId="0" applyFont="1" applyFill="1" applyBorder="1" applyAlignment="1">
      <alignment horizontal="center" vertical="center" wrapText="1"/>
    </xf>
    <xf numFmtId="0" fontId="28" fillId="15" borderId="23" xfId="0" applyFont="1" applyFill="1" applyBorder="1" applyAlignment="1">
      <alignment horizontal="center" vertical="center" wrapText="1"/>
    </xf>
    <xf numFmtId="0" fontId="28" fillId="15" borderId="16" xfId="0" applyFont="1" applyFill="1" applyBorder="1" applyAlignment="1">
      <alignment horizontal="center" vertical="center" wrapText="1"/>
    </xf>
    <xf numFmtId="14" fontId="28" fillId="15" borderId="20" xfId="0" applyNumberFormat="1" applyFont="1" applyFill="1" applyBorder="1" applyAlignment="1">
      <alignment horizontal="center" vertical="center"/>
    </xf>
    <xf numFmtId="14" fontId="28" fillId="15" borderId="23" xfId="0" applyNumberFormat="1" applyFont="1" applyFill="1" applyBorder="1" applyAlignment="1">
      <alignment horizontal="center" vertical="center"/>
    </xf>
    <xf numFmtId="14" fontId="28" fillId="15" borderId="16" xfId="0" applyNumberFormat="1" applyFont="1" applyFill="1" applyBorder="1" applyAlignment="1">
      <alignment horizontal="center" vertical="center"/>
    </xf>
    <xf numFmtId="6" fontId="28" fillId="0" borderId="20" xfId="0" applyNumberFormat="1" applyFont="1" applyBorder="1" applyAlignment="1">
      <alignment horizontal="center" vertical="center"/>
    </xf>
    <xf numFmtId="6" fontId="28" fillId="0" borderId="23" xfId="0" applyNumberFormat="1" applyFont="1" applyBorder="1" applyAlignment="1">
      <alignment horizontal="center" vertical="center"/>
    </xf>
    <xf numFmtId="6" fontId="28" fillId="0" borderId="16" xfId="0" applyNumberFormat="1" applyFont="1" applyBorder="1" applyAlignment="1">
      <alignment horizontal="center" vertical="center"/>
    </xf>
    <xf numFmtId="9" fontId="28" fillId="0" borderId="23" xfId="0" applyNumberFormat="1" applyFont="1" applyBorder="1" applyAlignment="1">
      <alignment horizontal="center" vertical="center"/>
    </xf>
    <xf numFmtId="9" fontId="28" fillId="0" borderId="16" xfId="0" applyNumberFormat="1" applyFont="1" applyBorder="1" applyAlignment="1">
      <alignment horizontal="center" vertical="center"/>
    </xf>
    <xf numFmtId="14" fontId="28" fillId="0" borderId="20" xfId="0" applyNumberFormat="1" applyFont="1" applyBorder="1" applyAlignment="1">
      <alignment horizontal="center" vertical="center"/>
    </xf>
    <xf numFmtId="14" fontId="28" fillId="0" borderId="23" xfId="0" applyNumberFormat="1" applyFont="1" applyBorder="1" applyAlignment="1">
      <alignment horizontal="center" vertical="center"/>
    </xf>
    <xf numFmtId="14" fontId="28" fillId="0" borderId="16" xfId="0" applyNumberFormat="1" applyFont="1" applyBorder="1" applyAlignment="1">
      <alignment horizontal="center" vertical="center"/>
    </xf>
    <xf numFmtId="0" fontId="62" fillId="15" borderId="20" xfId="1" applyFont="1" applyFill="1" applyBorder="1" applyAlignment="1">
      <alignment horizontal="center" vertical="center" wrapText="1"/>
    </xf>
    <xf numFmtId="0" fontId="62" fillId="15" borderId="23" xfId="1" applyFont="1" applyFill="1" applyBorder="1" applyAlignment="1">
      <alignment horizontal="center" vertical="center" wrapText="1"/>
    </xf>
    <xf numFmtId="0" fontId="62" fillId="15" borderId="16" xfId="1" applyFont="1" applyFill="1" applyBorder="1" applyAlignment="1">
      <alignment horizontal="center" vertical="center" wrapText="1"/>
    </xf>
    <xf numFmtId="3" fontId="28" fillId="15" borderId="20" xfId="0" applyNumberFormat="1" applyFont="1" applyFill="1" applyBorder="1" applyAlignment="1">
      <alignment horizontal="center" vertical="center" wrapText="1"/>
    </xf>
    <xf numFmtId="3" fontId="28" fillId="15" borderId="23" xfId="0" applyNumberFormat="1" applyFont="1" applyFill="1" applyBorder="1" applyAlignment="1">
      <alignment horizontal="center" vertical="center" wrapText="1"/>
    </xf>
    <xf numFmtId="3" fontId="28" fillId="15" borderId="16" xfId="0" applyNumberFormat="1" applyFont="1" applyFill="1" applyBorder="1" applyAlignment="1">
      <alignment horizontal="center" vertical="center" wrapText="1"/>
    </xf>
    <xf numFmtId="17" fontId="28" fillId="15" borderId="20" xfId="0" applyNumberFormat="1" applyFont="1" applyFill="1" applyBorder="1" applyAlignment="1">
      <alignment horizontal="center" vertical="center"/>
    </xf>
    <xf numFmtId="17" fontId="28" fillId="15" borderId="23" xfId="0" applyNumberFormat="1" applyFont="1" applyFill="1" applyBorder="1" applyAlignment="1">
      <alignment horizontal="center" vertical="center"/>
    </xf>
    <xf numFmtId="17" fontId="28" fillId="15" borderId="16" xfId="0" applyNumberFormat="1" applyFont="1" applyFill="1" applyBorder="1" applyAlignment="1">
      <alignment horizontal="center" vertical="center"/>
    </xf>
    <xf numFmtId="0" fontId="28" fillId="15" borderId="20" xfId="0" applyFont="1" applyFill="1" applyBorder="1" applyAlignment="1">
      <alignment horizontal="center" vertical="center"/>
    </xf>
    <xf numFmtId="0" fontId="28" fillId="15" borderId="23" xfId="0" applyFont="1" applyFill="1" applyBorder="1" applyAlignment="1">
      <alignment horizontal="center" vertical="center"/>
    </xf>
    <xf numFmtId="0" fontId="28" fillId="15" borderId="16" xfId="0" applyFont="1" applyFill="1" applyBorder="1" applyAlignment="1">
      <alignment horizontal="center" vertical="center"/>
    </xf>
    <xf numFmtId="0" fontId="28" fillId="15" borderId="24" xfId="0" applyFont="1" applyFill="1" applyBorder="1" applyAlignment="1">
      <alignment horizontal="center" vertical="center" wrapText="1"/>
    </xf>
    <xf numFmtId="3" fontId="28" fillId="15" borderId="24" xfId="0" applyNumberFormat="1" applyFont="1" applyFill="1" applyBorder="1" applyAlignment="1">
      <alignment horizontal="center" vertical="center" wrapText="1"/>
    </xf>
    <xf numFmtId="0" fontId="62" fillId="15" borderId="24" xfId="1" applyFont="1" applyFill="1" applyBorder="1" applyAlignment="1">
      <alignment horizontal="center" vertical="center" wrapText="1"/>
    </xf>
    <xf numFmtId="0" fontId="29" fillId="8" borderId="4" xfId="0" applyFont="1" applyFill="1" applyBorder="1" applyAlignment="1">
      <alignment horizontal="left" vertical="center" wrapText="1"/>
    </xf>
    <xf numFmtId="0" fontId="4" fillId="8" borderId="14" xfId="0" applyFont="1" applyFill="1" applyBorder="1"/>
    <xf numFmtId="0" fontId="4" fillId="8" borderId="2" xfId="0" applyFont="1" applyFill="1" applyBorder="1"/>
    <xf numFmtId="0" fontId="58" fillId="2" borderId="4" xfId="3" applyFont="1" applyFill="1" applyBorder="1" applyAlignment="1">
      <alignment horizontal="center" vertical="center" wrapText="1"/>
    </xf>
    <xf numFmtId="0" fontId="59" fillId="0" borderId="14" xfId="3" applyFont="1" applyBorder="1" applyAlignment="1">
      <alignment horizontal="center" vertical="center"/>
    </xf>
    <xf numFmtId="0" fontId="59" fillId="0" borderId="2" xfId="3" applyFont="1" applyBorder="1" applyAlignment="1">
      <alignment horizontal="center" vertical="center"/>
    </xf>
    <xf numFmtId="0" fontId="29" fillId="0" borderId="4" xfId="0" applyFont="1" applyBorder="1" applyAlignment="1">
      <alignment horizontal="center" wrapText="1"/>
    </xf>
    <xf numFmtId="0" fontId="4" fillId="0" borderId="14" xfId="0" applyFont="1" applyBorder="1" applyAlignment="1">
      <alignment horizontal="center"/>
    </xf>
    <xf numFmtId="0" fontId="4" fillId="0" borderId="2" xfId="0" applyFont="1" applyBorder="1" applyAlignment="1">
      <alignment horizontal="center"/>
    </xf>
    <xf numFmtId="0" fontId="81" fillId="0" borderId="4" xfId="0" applyFont="1" applyBorder="1" applyAlignment="1">
      <alignment horizontal="center" vertical="center" wrapText="1"/>
    </xf>
    <xf numFmtId="0" fontId="83" fillId="0" borderId="14" xfId="0" applyFont="1" applyBorder="1" applyAlignment="1">
      <alignment horizontal="center" vertical="center"/>
    </xf>
    <xf numFmtId="0" fontId="83" fillId="0" borderId="2" xfId="0" applyFont="1" applyBorder="1" applyAlignment="1">
      <alignment horizontal="center" vertical="center"/>
    </xf>
    <xf numFmtId="0" fontId="73" fillId="0" borderId="4" xfId="0" applyFont="1" applyBorder="1" applyAlignment="1">
      <alignment horizontal="left" vertical="center" wrapText="1"/>
    </xf>
    <xf numFmtId="0" fontId="74" fillId="0" borderId="14" xfId="0" applyFont="1" applyBorder="1"/>
    <xf numFmtId="0" fontId="74" fillId="0" borderId="2" xfId="0" applyFont="1" applyBorder="1"/>
    <xf numFmtId="0" fontId="72" fillId="0" borderId="20" xfId="0" applyFont="1" applyBorder="1" applyAlignment="1">
      <alignment horizontal="center" vertical="center" wrapText="1"/>
    </xf>
    <xf numFmtId="0" fontId="72" fillId="0" borderId="23" xfId="0" applyFont="1" applyBorder="1" applyAlignment="1">
      <alignment horizontal="center" vertical="center" wrapText="1"/>
    </xf>
    <xf numFmtId="0" fontId="72" fillId="0" borderId="16" xfId="0" applyFont="1" applyBorder="1" applyAlignment="1">
      <alignment horizontal="center" vertical="center" wrapText="1"/>
    </xf>
    <xf numFmtId="3" fontId="72" fillId="0" borderId="20" xfId="0" applyNumberFormat="1" applyFont="1" applyBorder="1" applyAlignment="1">
      <alignment horizontal="center" vertical="center" wrapText="1"/>
    </xf>
    <xf numFmtId="3" fontId="72" fillId="0" borderId="23" xfId="0" applyNumberFormat="1" applyFont="1" applyBorder="1" applyAlignment="1">
      <alignment horizontal="center" vertical="center" wrapText="1"/>
    </xf>
    <xf numFmtId="3" fontId="72" fillId="0" borderId="16" xfId="0" applyNumberFormat="1" applyFont="1" applyBorder="1" applyAlignment="1">
      <alignment horizontal="center" vertical="center" wrapText="1"/>
    </xf>
    <xf numFmtId="0" fontId="72" fillId="15" borderId="20" xfId="0" applyFont="1" applyFill="1" applyBorder="1" applyAlignment="1">
      <alignment horizontal="center" vertical="center" wrapText="1"/>
    </xf>
    <xf numFmtId="0" fontId="72" fillId="15" borderId="23" xfId="0" applyFont="1" applyFill="1" applyBorder="1" applyAlignment="1">
      <alignment horizontal="center" vertical="center" wrapText="1"/>
    </xf>
    <xf numFmtId="0" fontId="72" fillId="15" borderId="16" xfId="0" applyFont="1" applyFill="1" applyBorder="1" applyAlignment="1">
      <alignment horizontal="center" vertical="center" wrapText="1"/>
    </xf>
    <xf numFmtId="6" fontId="72" fillId="15" borderId="20" xfId="0" applyNumberFormat="1" applyFont="1" applyFill="1" applyBorder="1" applyAlignment="1">
      <alignment horizontal="center" vertical="center" wrapText="1"/>
    </xf>
    <xf numFmtId="6" fontId="72" fillId="15" borderId="23" xfId="0" applyNumberFormat="1" applyFont="1" applyFill="1" applyBorder="1" applyAlignment="1">
      <alignment horizontal="center" vertical="center" wrapText="1"/>
    </xf>
    <xf numFmtId="6" fontId="72" fillId="15" borderId="16" xfId="0" applyNumberFormat="1" applyFont="1" applyFill="1" applyBorder="1" applyAlignment="1">
      <alignment horizontal="center" vertical="center" wrapText="1"/>
    </xf>
    <xf numFmtId="0" fontId="72" fillId="0" borderId="5"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6" xfId="0" applyFont="1" applyBorder="1" applyAlignment="1">
      <alignment horizontal="center" vertical="center" wrapText="1"/>
    </xf>
    <xf numFmtId="14" fontId="72" fillId="0" borderId="5" xfId="0" applyNumberFormat="1" applyFont="1" applyBorder="1" applyAlignment="1">
      <alignment horizontal="center" vertical="center"/>
    </xf>
    <xf numFmtId="14" fontId="72" fillId="0" borderId="10" xfId="0" applyNumberFormat="1" applyFont="1" applyBorder="1" applyAlignment="1">
      <alignment horizontal="center" vertical="center"/>
    </xf>
    <xf numFmtId="14" fontId="72" fillId="0" borderId="6" xfId="0" applyNumberFormat="1" applyFont="1" applyBorder="1" applyAlignment="1">
      <alignment horizontal="center" vertical="center"/>
    </xf>
    <xf numFmtId="0" fontId="72" fillId="0" borderId="5" xfId="0" applyFont="1" applyBorder="1" applyAlignment="1">
      <alignment horizontal="center" vertical="center"/>
    </xf>
    <xf numFmtId="0" fontId="72" fillId="0" borderId="10" xfId="0" applyFont="1" applyBorder="1" applyAlignment="1">
      <alignment horizontal="center" vertical="center"/>
    </xf>
    <xf numFmtId="0" fontId="72" fillId="0" borderId="6" xfId="0" applyFont="1" applyBorder="1" applyAlignment="1">
      <alignment horizontal="center" vertical="center"/>
    </xf>
    <xf numFmtId="6" fontId="72" fillId="0" borderId="5" xfId="0" applyNumberFormat="1" applyFont="1" applyBorder="1" applyAlignment="1">
      <alignment horizontal="center" vertical="center"/>
    </xf>
    <xf numFmtId="6" fontId="72" fillId="0" borderId="10" xfId="0" applyNumberFormat="1" applyFont="1" applyBorder="1" applyAlignment="1">
      <alignment horizontal="center" vertical="center"/>
    </xf>
    <xf numFmtId="6" fontId="72" fillId="0" borderId="6" xfId="0" applyNumberFormat="1" applyFont="1" applyBorder="1" applyAlignment="1">
      <alignment horizontal="center" vertical="center"/>
    </xf>
    <xf numFmtId="14" fontId="72" fillId="0" borderId="5" xfId="0" applyNumberFormat="1" applyFont="1" applyBorder="1" applyAlignment="1">
      <alignment horizontal="center" vertical="center" wrapText="1"/>
    </xf>
    <xf numFmtId="14" fontId="72" fillId="0" borderId="10" xfId="0" applyNumberFormat="1" applyFont="1" applyBorder="1" applyAlignment="1">
      <alignment horizontal="center" vertical="center" wrapText="1"/>
    </xf>
    <xf numFmtId="14" fontId="72" fillId="0" borderId="6" xfId="0" applyNumberFormat="1" applyFont="1" applyBorder="1" applyAlignment="1">
      <alignment horizontal="center" vertical="center" wrapText="1"/>
    </xf>
    <xf numFmtId="6" fontId="72" fillId="0" borderId="26" xfId="0" applyNumberFormat="1" applyFont="1" applyBorder="1" applyAlignment="1">
      <alignment horizontal="center" vertical="center"/>
    </xf>
    <xf numFmtId="6" fontId="72" fillId="0" borderId="38" xfId="0" applyNumberFormat="1" applyFont="1" applyBorder="1" applyAlignment="1">
      <alignment horizontal="center" vertical="center"/>
    </xf>
    <xf numFmtId="6" fontId="72" fillId="0" borderId="27" xfId="0" applyNumberFormat="1" applyFont="1" applyBorder="1" applyAlignment="1">
      <alignment horizontal="center" vertical="center"/>
    </xf>
    <xf numFmtId="9" fontId="72" fillId="0" borderId="28" xfId="0" applyNumberFormat="1" applyFont="1" applyBorder="1" applyAlignment="1">
      <alignment horizontal="center" vertical="center"/>
    </xf>
    <xf numFmtId="9" fontId="72" fillId="0" borderId="41" xfId="0" applyNumberFormat="1" applyFont="1" applyBorder="1" applyAlignment="1">
      <alignment horizontal="center" vertical="center"/>
    </xf>
    <xf numFmtId="9" fontId="72" fillId="0" borderId="29" xfId="0" applyNumberFormat="1" applyFont="1" applyBorder="1" applyAlignment="1">
      <alignment horizontal="center" vertical="center"/>
    </xf>
    <xf numFmtId="10" fontId="72" fillId="0" borderId="5" xfId="0" applyNumberFormat="1" applyFont="1" applyBorder="1" applyAlignment="1">
      <alignment horizontal="center" vertical="center" wrapText="1"/>
    </xf>
    <xf numFmtId="10" fontId="72" fillId="0" borderId="10" xfId="0" applyNumberFormat="1" applyFont="1" applyBorder="1" applyAlignment="1">
      <alignment horizontal="center" vertical="center" wrapText="1"/>
    </xf>
    <xf numFmtId="10" fontId="72" fillId="0" borderId="6" xfId="0" applyNumberFormat="1" applyFont="1" applyBorder="1" applyAlignment="1">
      <alignment horizontal="center" vertical="center" wrapText="1"/>
    </xf>
    <xf numFmtId="9" fontId="72" fillId="15" borderId="28" xfId="0" applyNumberFormat="1" applyFont="1" applyFill="1" applyBorder="1" applyAlignment="1">
      <alignment horizontal="center" vertical="center"/>
    </xf>
    <xf numFmtId="9" fontId="72" fillId="15" borderId="29" xfId="0" applyNumberFormat="1" applyFont="1" applyFill="1" applyBorder="1" applyAlignment="1">
      <alignment horizontal="center" vertical="center"/>
    </xf>
    <xf numFmtId="10" fontId="72" fillId="15" borderId="5" xfId="0" applyNumberFormat="1" applyFont="1" applyFill="1" applyBorder="1" applyAlignment="1">
      <alignment horizontal="center" vertical="center" wrapText="1"/>
    </xf>
    <xf numFmtId="10" fontId="72" fillId="15" borderId="6" xfId="0" applyNumberFormat="1" applyFont="1" applyFill="1" applyBorder="1" applyAlignment="1">
      <alignment horizontal="center" vertical="center" wrapText="1"/>
    </xf>
    <xf numFmtId="14" fontId="72" fillId="15" borderId="5" xfId="0" applyNumberFormat="1" applyFont="1" applyFill="1" applyBorder="1" applyAlignment="1">
      <alignment horizontal="center" vertical="center" wrapText="1"/>
    </xf>
    <xf numFmtId="14" fontId="72" fillId="15" borderId="6" xfId="0" applyNumberFormat="1" applyFont="1" applyFill="1" applyBorder="1" applyAlignment="1">
      <alignment horizontal="center" vertical="center" wrapText="1"/>
    </xf>
    <xf numFmtId="0" fontId="82" fillId="15" borderId="28" xfId="0" applyFont="1" applyFill="1" applyBorder="1" applyAlignment="1">
      <alignment horizontal="center" vertical="center"/>
    </xf>
    <xf numFmtId="0" fontId="82" fillId="15" borderId="29" xfId="0" applyFont="1" applyFill="1" applyBorder="1" applyAlignment="1">
      <alignment horizontal="center" vertical="center"/>
    </xf>
    <xf numFmtId="0" fontId="72" fillId="15" borderId="5" xfId="0" applyFont="1" applyFill="1" applyBorder="1" applyAlignment="1">
      <alignment horizontal="center" vertical="center" wrapText="1"/>
    </xf>
    <xf numFmtId="0" fontId="72" fillId="15" borderId="6" xfId="0" applyFont="1" applyFill="1" applyBorder="1" applyAlignment="1">
      <alignment horizontal="center" vertical="center" wrapText="1"/>
    </xf>
    <xf numFmtId="14" fontId="72" fillId="15" borderId="5" xfId="0" applyNumberFormat="1" applyFont="1" applyFill="1" applyBorder="1" applyAlignment="1">
      <alignment horizontal="center" vertical="center"/>
    </xf>
    <xf numFmtId="14" fontId="72" fillId="15" borderId="6" xfId="0" applyNumberFormat="1" applyFont="1" applyFill="1" applyBorder="1" applyAlignment="1">
      <alignment horizontal="center" vertical="center"/>
    </xf>
    <xf numFmtId="9" fontId="72" fillId="15" borderId="20" xfId="0" applyNumberFormat="1" applyFont="1" applyFill="1" applyBorder="1" applyAlignment="1">
      <alignment horizontal="center" vertical="center" wrapText="1"/>
    </xf>
    <xf numFmtId="9" fontId="72" fillId="15" borderId="23" xfId="0" applyNumberFormat="1" applyFont="1" applyFill="1" applyBorder="1" applyAlignment="1">
      <alignment horizontal="center" vertical="center" wrapText="1"/>
    </xf>
    <xf numFmtId="9" fontId="72" fillId="15" borderId="16" xfId="0" applyNumberFormat="1" applyFont="1" applyFill="1" applyBorder="1" applyAlignment="1">
      <alignment horizontal="center" vertical="center" wrapText="1"/>
    </xf>
    <xf numFmtId="14" fontId="72" fillId="15" borderId="20" xfId="0" applyNumberFormat="1" applyFont="1" applyFill="1" applyBorder="1" applyAlignment="1">
      <alignment horizontal="center" vertical="center" wrapText="1"/>
    </xf>
    <xf numFmtId="14" fontId="72" fillId="15" borderId="23" xfId="0" applyNumberFormat="1" applyFont="1" applyFill="1" applyBorder="1" applyAlignment="1">
      <alignment horizontal="center" vertical="center" wrapText="1"/>
    </xf>
    <xf numFmtId="14" fontId="72" fillId="15" borderId="16" xfId="0" applyNumberFormat="1" applyFont="1" applyFill="1" applyBorder="1" applyAlignment="1">
      <alignment horizontal="center" vertical="center" wrapText="1"/>
    </xf>
    <xf numFmtId="0" fontId="72" fillId="15" borderId="5" xfId="0" applyFont="1" applyFill="1" applyBorder="1" applyAlignment="1">
      <alignment horizontal="center" vertical="center"/>
    </xf>
    <xf numFmtId="0" fontId="72" fillId="15" borderId="10" xfId="0" applyFont="1" applyFill="1" applyBorder="1" applyAlignment="1">
      <alignment horizontal="center" vertical="center"/>
    </xf>
    <xf numFmtId="0" fontId="72" fillId="15" borderId="6" xfId="0" applyFont="1" applyFill="1" applyBorder="1" applyAlignment="1">
      <alignment horizontal="center" vertical="center"/>
    </xf>
    <xf numFmtId="6" fontId="72" fillId="15" borderId="5" xfId="0" applyNumberFormat="1" applyFont="1" applyFill="1" applyBorder="1" applyAlignment="1">
      <alignment horizontal="center" vertical="center"/>
    </xf>
    <xf numFmtId="6" fontId="72" fillId="15" borderId="10" xfId="0" applyNumberFormat="1" applyFont="1" applyFill="1" applyBorder="1" applyAlignment="1">
      <alignment horizontal="center" vertical="center"/>
    </xf>
    <xf numFmtId="6" fontId="72" fillId="15" borderId="6" xfId="0" applyNumberFormat="1" applyFont="1" applyFill="1" applyBorder="1" applyAlignment="1">
      <alignment horizontal="center" vertical="center"/>
    </xf>
    <xf numFmtId="0" fontId="72" fillId="15" borderId="10" xfId="0" applyFont="1" applyFill="1" applyBorder="1" applyAlignment="1">
      <alignment horizontal="center" vertical="center" wrapText="1"/>
    </xf>
    <xf numFmtId="0" fontId="72" fillId="15" borderId="37" xfId="0" applyFont="1" applyFill="1" applyBorder="1" applyAlignment="1">
      <alignment horizontal="center" vertical="center" wrapText="1"/>
    </xf>
    <xf numFmtId="0" fontId="72" fillId="15" borderId="38" xfId="0" applyFont="1" applyFill="1" applyBorder="1" applyAlignment="1">
      <alignment horizontal="center" vertical="center" wrapText="1"/>
    </xf>
    <xf numFmtId="0" fontId="72" fillId="15" borderId="39" xfId="0" applyFont="1" applyFill="1" applyBorder="1" applyAlignment="1">
      <alignment horizontal="center" vertical="center" wrapText="1"/>
    </xf>
    <xf numFmtId="9" fontId="72" fillId="15" borderId="20" xfId="0" applyNumberFormat="1" applyFont="1" applyFill="1" applyBorder="1" applyAlignment="1">
      <alignment horizontal="center" vertical="center"/>
    </xf>
    <xf numFmtId="9" fontId="72" fillId="15" borderId="23" xfId="0" applyNumberFormat="1" applyFont="1" applyFill="1" applyBorder="1" applyAlignment="1">
      <alignment horizontal="center" vertical="center"/>
    </xf>
    <xf numFmtId="9" fontId="72" fillId="15" borderId="16" xfId="0" applyNumberFormat="1" applyFont="1" applyFill="1" applyBorder="1" applyAlignment="1">
      <alignment horizontal="center" vertical="center"/>
    </xf>
    <xf numFmtId="6" fontId="72" fillId="15" borderId="26" xfId="0" applyNumberFormat="1" applyFont="1" applyFill="1" applyBorder="1" applyAlignment="1">
      <alignment horizontal="center" vertical="center"/>
    </xf>
    <xf numFmtId="6" fontId="72" fillId="15" borderId="27" xfId="0" applyNumberFormat="1" applyFont="1" applyFill="1" applyBorder="1" applyAlignment="1">
      <alignment horizontal="center" vertical="center"/>
    </xf>
    <xf numFmtId="14" fontId="72" fillId="15" borderId="10" xfId="0" applyNumberFormat="1" applyFont="1" applyFill="1" applyBorder="1" applyAlignment="1">
      <alignment horizontal="center" vertical="center"/>
    </xf>
    <xf numFmtId="6" fontId="72" fillId="0" borderId="20" xfId="0" applyNumberFormat="1" applyFont="1" applyBorder="1" applyAlignment="1">
      <alignment horizontal="center" vertical="center" wrapText="1"/>
    </xf>
    <xf numFmtId="6" fontId="72" fillId="0" borderId="23" xfId="0" applyNumberFormat="1" applyFont="1" applyBorder="1" applyAlignment="1">
      <alignment horizontal="center" vertical="center" wrapText="1"/>
    </xf>
    <xf numFmtId="6" fontId="72" fillId="0" borderId="16" xfId="0" applyNumberFormat="1" applyFont="1" applyBorder="1" applyAlignment="1">
      <alignment horizontal="center" vertical="center" wrapText="1"/>
    </xf>
    <xf numFmtId="0" fontId="72" fillId="0" borderId="37" xfId="0" applyFont="1" applyBorder="1" applyAlignment="1">
      <alignment horizontal="center" vertical="center" wrapText="1"/>
    </xf>
    <xf numFmtId="0" fontId="72" fillId="0" borderId="38" xfId="0" applyFont="1" applyBorder="1" applyAlignment="1">
      <alignment horizontal="center" vertical="center" wrapText="1"/>
    </xf>
    <xf numFmtId="0" fontId="72" fillId="0" borderId="39" xfId="0" applyFont="1" applyBorder="1" applyAlignment="1">
      <alignment horizontal="center" vertical="center" wrapText="1"/>
    </xf>
    <xf numFmtId="0" fontId="7" fillId="16" borderId="5" xfId="0" applyFont="1" applyFill="1" applyBorder="1" applyAlignment="1">
      <alignment horizontal="center" vertical="center" wrapText="1"/>
    </xf>
    <xf numFmtId="0" fontId="7" fillId="16"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8" fillId="17" borderId="20" xfId="0" applyFont="1" applyFill="1" applyBorder="1" applyAlignment="1">
      <alignment horizontal="center" vertical="center" wrapText="1"/>
    </xf>
    <xf numFmtId="0" fontId="28" fillId="17" borderId="16" xfId="0" applyFont="1" applyFill="1" applyBorder="1" applyAlignment="1">
      <alignment horizontal="center" vertical="center" wrapText="1"/>
    </xf>
    <xf numFmtId="9" fontId="28" fillId="15" borderId="20" xfId="0" applyNumberFormat="1" applyFont="1" applyFill="1" applyBorder="1" applyAlignment="1">
      <alignment horizontal="center" vertical="center"/>
    </xf>
    <xf numFmtId="9" fontId="28" fillId="15" borderId="16" xfId="0" applyNumberFormat="1" applyFont="1" applyFill="1" applyBorder="1" applyAlignment="1">
      <alignment horizontal="center" vertical="center"/>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6" fontId="28" fillId="15" borderId="20" xfId="0" applyNumberFormat="1" applyFont="1" applyFill="1" applyBorder="1" applyAlignment="1">
      <alignment horizontal="center" vertical="center"/>
    </xf>
    <xf numFmtId="6" fontId="28" fillId="15" borderId="16" xfId="0" applyNumberFormat="1" applyFont="1" applyFill="1" applyBorder="1" applyAlignment="1">
      <alignment horizontal="center" vertical="center"/>
    </xf>
    <xf numFmtId="0" fontId="28" fillId="17" borderId="20" xfId="0" applyFont="1" applyFill="1" applyBorder="1" applyAlignment="1">
      <alignment horizontal="center" vertical="center"/>
    </xf>
    <xf numFmtId="0" fontId="28" fillId="17" borderId="16" xfId="0" applyFont="1" applyFill="1" applyBorder="1" applyAlignment="1">
      <alignment horizontal="center" vertical="center"/>
    </xf>
    <xf numFmtId="0" fontId="8" fillId="0" borderId="23" xfId="1" applyFont="1" applyBorder="1" applyAlignment="1">
      <alignment horizontal="center" vertical="center"/>
    </xf>
    <xf numFmtId="0" fontId="8" fillId="0" borderId="16" xfId="1" applyFont="1" applyBorder="1" applyAlignment="1">
      <alignment horizontal="center" vertical="center"/>
    </xf>
    <xf numFmtId="0" fontId="8" fillId="0" borderId="20" xfId="1" applyFont="1" applyBorder="1" applyAlignment="1">
      <alignment horizontal="center" vertical="center"/>
    </xf>
    <xf numFmtId="0" fontId="3" fillId="0" borderId="20" xfId="0" applyFont="1" applyBorder="1" applyAlignment="1">
      <alignment horizontal="center" vertical="center"/>
    </xf>
    <xf numFmtId="0" fontId="3" fillId="0" borderId="16" xfId="0" applyFont="1" applyBorder="1" applyAlignment="1">
      <alignment horizontal="center" vertical="center"/>
    </xf>
    <xf numFmtId="6" fontId="28" fillId="15" borderId="23" xfId="0" applyNumberFormat="1" applyFont="1" applyFill="1" applyBorder="1" applyAlignment="1">
      <alignment horizontal="center" vertical="center"/>
    </xf>
    <xf numFmtId="9" fontId="28" fillId="15" borderId="23" xfId="0" applyNumberFormat="1" applyFont="1" applyFill="1" applyBorder="1" applyAlignment="1">
      <alignment horizontal="center" vertical="center"/>
    </xf>
    <xf numFmtId="0" fontId="8" fillId="15" borderId="20" xfId="1" applyFont="1" applyFill="1" applyBorder="1" applyAlignment="1">
      <alignment horizontal="center" vertical="center"/>
    </xf>
    <xf numFmtId="0" fontId="8" fillId="15" borderId="23" xfId="1" applyFont="1" applyFill="1" applyBorder="1" applyAlignment="1">
      <alignment horizontal="center" vertical="center"/>
    </xf>
    <xf numFmtId="0" fontId="8" fillId="15" borderId="16" xfId="1" applyFont="1" applyFill="1" applyBorder="1" applyAlignment="1">
      <alignment horizontal="center" vertical="center"/>
    </xf>
    <xf numFmtId="14" fontId="3" fillId="15" borderId="20" xfId="0" applyNumberFormat="1" applyFont="1" applyFill="1" applyBorder="1" applyAlignment="1">
      <alignment horizontal="center" vertical="center"/>
    </xf>
    <xf numFmtId="14" fontId="3" fillId="15" borderId="23" xfId="0" applyNumberFormat="1" applyFont="1" applyFill="1" applyBorder="1" applyAlignment="1">
      <alignment horizontal="center" vertical="center"/>
    </xf>
    <xf numFmtId="14" fontId="3" fillId="15" borderId="16" xfId="0" applyNumberFormat="1" applyFont="1" applyFill="1" applyBorder="1" applyAlignment="1">
      <alignment horizontal="center" vertical="center"/>
    </xf>
    <xf numFmtId="0" fontId="5" fillId="0" borderId="4" xfId="0" applyFont="1" applyBorder="1" applyAlignment="1">
      <alignment horizontal="left" vertical="center" wrapText="1"/>
    </xf>
    <xf numFmtId="0" fontId="2" fillId="0" borderId="14" xfId="0" applyFont="1" applyBorder="1"/>
    <xf numFmtId="0" fontId="2" fillId="0" borderId="2" xfId="0" applyFont="1" applyBorder="1"/>
    <xf numFmtId="0" fontId="5" fillId="0" borderId="17" xfId="3" applyFont="1" applyBorder="1" applyAlignment="1">
      <alignment horizontal="center" vertical="center" wrapText="1"/>
    </xf>
    <xf numFmtId="10" fontId="28" fillId="0" borderId="5" xfId="0" applyNumberFormat="1" applyFont="1" applyBorder="1" applyAlignment="1">
      <alignment horizontal="center" vertical="center" wrapText="1"/>
    </xf>
    <xf numFmtId="10" fontId="28" fillId="0" borderId="6"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14" fontId="28" fillId="0" borderId="6" xfId="0" applyNumberFormat="1" applyFont="1" applyBorder="1" applyAlignment="1">
      <alignment horizontal="center" vertical="center" wrapText="1"/>
    </xf>
    <xf numFmtId="8" fontId="28" fillId="0" borderId="5" xfId="0" applyNumberFormat="1" applyFont="1" applyBorder="1" applyAlignment="1">
      <alignment horizontal="center" vertical="center" wrapText="1"/>
    </xf>
    <xf numFmtId="8" fontId="28" fillId="0" borderId="6" xfId="0" applyNumberFormat="1"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6" fontId="28" fillId="15" borderId="5" xfId="0" applyNumberFormat="1" applyFont="1" applyFill="1" applyBorder="1" applyAlignment="1">
      <alignment horizontal="center" vertical="center" wrapText="1"/>
    </xf>
    <xf numFmtId="6" fontId="28" fillId="15" borderId="6" xfId="0" applyNumberFormat="1" applyFont="1" applyFill="1" applyBorder="1" applyAlignment="1">
      <alignment horizontal="center" vertical="center" wrapText="1"/>
    </xf>
    <xf numFmtId="0" fontId="28" fillId="15" borderId="5" xfId="0" applyFont="1" applyFill="1" applyBorder="1" applyAlignment="1">
      <alignment horizontal="center" vertical="center" wrapText="1"/>
    </xf>
    <xf numFmtId="0" fontId="28" fillId="15" borderId="6" xfId="0" applyFont="1" applyFill="1" applyBorder="1" applyAlignment="1">
      <alignment horizontal="center" vertical="center" wrapText="1"/>
    </xf>
    <xf numFmtId="0" fontId="28" fillId="15" borderId="28" xfId="0" applyFont="1" applyFill="1" applyBorder="1" applyAlignment="1">
      <alignment horizontal="center" vertical="center" wrapText="1"/>
    </xf>
    <xf numFmtId="0" fontId="28" fillId="15" borderId="30" xfId="0" applyFont="1" applyFill="1" applyBorder="1" applyAlignment="1">
      <alignment horizontal="center" vertical="center" wrapText="1"/>
    </xf>
    <xf numFmtId="0" fontId="28" fillId="15" borderId="29" xfId="0" applyFont="1" applyFill="1" applyBorder="1" applyAlignment="1">
      <alignment horizontal="center" vertical="center" wrapText="1"/>
    </xf>
    <xf numFmtId="0" fontId="29" fillId="0" borderId="4" xfId="0" applyFont="1" applyBorder="1" applyAlignment="1">
      <alignment horizontal="center" vertical="center" wrapText="1"/>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28" fillId="16" borderId="17" xfId="0" applyFont="1" applyFill="1" applyBorder="1" applyAlignment="1">
      <alignment horizontal="center" vertical="center"/>
    </xf>
    <xf numFmtId="14" fontId="28" fillId="15" borderId="20" xfId="0" applyNumberFormat="1" applyFont="1" applyFill="1" applyBorder="1" applyAlignment="1">
      <alignment horizontal="center" vertical="center" wrapText="1"/>
    </xf>
    <xf numFmtId="14" fontId="28" fillId="15" borderId="16" xfId="0" applyNumberFormat="1" applyFont="1" applyFill="1" applyBorder="1" applyAlignment="1">
      <alignment horizontal="center" vertical="center" wrapText="1"/>
    </xf>
    <xf numFmtId="0" fontId="28" fillId="8" borderId="20" xfId="0" applyFont="1" applyFill="1" applyBorder="1" applyAlignment="1">
      <alignment horizontal="center" vertical="center" wrapText="1"/>
    </xf>
    <xf numFmtId="0" fontId="28" fillId="8" borderId="16" xfId="0" applyFont="1" applyFill="1" applyBorder="1" applyAlignment="1">
      <alignment horizontal="center" vertical="center" wrapText="1"/>
    </xf>
    <xf numFmtId="6" fontId="28" fillId="0" borderId="20" xfId="0" applyNumberFormat="1" applyFont="1" applyBorder="1" applyAlignment="1">
      <alignment horizontal="left" vertical="center"/>
    </xf>
    <xf numFmtId="6" fontId="28" fillId="0" borderId="16" xfId="0" applyNumberFormat="1" applyFont="1" applyBorder="1" applyAlignment="1">
      <alignment horizontal="left" vertical="center"/>
    </xf>
    <xf numFmtId="0" fontId="28" fillId="0" borderId="20" xfId="0" applyFont="1" applyBorder="1" applyAlignment="1">
      <alignment horizontal="left" vertical="center" wrapText="1"/>
    </xf>
    <xf numFmtId="0" fontId="28" fillId="0" borderId="16" xfId="0" applyFont="1" applyBorder="1" applyAlignment="1">
      <alignment horizontal="left" vertical="center" wrapText="1"/>
    </xf>
    <xf numFmtId="0" fontId="28" fillId="0" borderId="20" xfId="0" applyFont="1" applyBorder="1" applyAlignment="1">
      <alignment vertical="center" wrapText="1"/>
    </xf>
    <xf numFmtId="0" fontId="28" fillId="0" borderId="16" xfId="0" applyFont="1" applyBorder="1" applyAlignment="1">
      <alignment vertical="center" wrapText="1"/>
    </xf>
    <xf numFmtId="9" fontId="28" fillId="15" borderId="20" xfId="0" applyNumberFormat="1" applyFont="1" applyFill="1" applyBorder="1" applyAlignment="1">
      <alignment horizontal="center" vertical="center" wrapText="1"/>
    </xf>
    <xf numFmtId="9" fontId="28" fillId="15" borderId="16" xfId="0" applyNumberFormat="1" applyFont="1" applyFill="1" applyBorder="1" applyAlignment="1">
      <alignment horizontal="center" vertical="center" wrapText="1"/>
    </xf>
    <xf numFmtId="170" fontId="28" fillId="15" borderId="20" xfId="2" applyNumberFormat="1" applyFont="1" applyFill="1" applyBorder="1" applyAlignment="1">
      <alignment horizontal="right" vertical="center" wrapText="1"/>
    </xf>
    <xf numFmtId="170" fontId="28" fillId="15" borderId="16" xfId="2" applyNumberFormat="1" applyFont="1" applyFill="1" applyBorder="1" applyAlignment="1">
      <alignment horizontal="right" vertical="center" wrapText="1"/>
    </xf>
    <xf numFmtId="8" fontId="28" fillId="0" borderId="20" xfId="0" applyNumberFormat="1" applyFont="1" applyBorder="1" applyAlignment="1">
      <alignment vertical="center"/>
    </xf>
    <xf numFmtId="8" fontId="28" fillId="0" borderId="16" xfId="0" applyNumberFormat="1" applyFont="1" applyBorder="1" applyAlignment="1">
      <alignment vertical="center"/>
    </xf>
    <xf numFmtId="0" fontId="35" fillId="0" borderId="20" xfId="1" applyFont="1" applyBorder="1" applyAlignment="1">
      <alignment vertical="center"/>
    </xf>
    <xf numFmtId="0" fontId="35" fillId="0" borderId="16" xfId="1" applyFont="1" applyBorder="1" applyAlignment="1">
      <alignment vertical="center"/>
    </xf>
    <xf numFmtId="0" fontId="29" fillId="0" borderId="4" xfId="0" applyFont="1" applyBorder="1" applyAlignment="1">
      <alignment horizontal="left" vertical="center" wrapText="1"/>
    </xf>
    <xf numFmtId="0" fontId="3" fillId="0" borderId="14" xfId="0" applyFont="1" applyBorder="1"/>
    <xf numFmtId="0" fontId="3" fillId="0" borderId="2" xfId="0" applyFont="1" applyBorder="1"/>
    <xf numFmtId="9" fontId="64" fillId="0" borderId="20" xfId="0" applyNumberFormat="1" applyFont="1" applyBorder="1" applyAlignment="1">
      <alignment horizontal="center" vertical="center"/>
    </xf>
    <xf numFmtId="9" fontId="64" fillId="0" borderId="23" xfId="0" applyNumberFormat="1" applyFont="1" applyBorder="1" applyAlignment="1">
      <alignment horizontal="center" vertical="center"/>
    </xf>
    <xf numFmtId="9" fontId="64" fillId="0" borderId="16" xfId="0" applyNumberFormat="1" applyFont="1" applyBorder="1" applyAlignment="1">
      <alignment horizontal="center" vertical="center"/>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29" xfId="0" applyFont="1" applyBorder="1" applyAlignment="1">
      <alignment horizontal="center" vertical="center" wrapText="1"/>
    </xf>
    <xf numFmtId="0" fontId="28" fillId="15" borderId="26" xfId="0" applyFont="1" applyFill="1" applyBorder="1" applyAlignment="1">
      <alignment horizontal="center" vertical="center"/>
    </xf>
    <xf numFmtId="0" fontId="28" fillId="15" borderId="38" xfId="0" applyFont="1" applyFill="1" applyBorder="1" applyAlignment="1">
      <alignment horizontal="center" vertical="center"/>
    </xf>
    <xf numFmtId="0" fontId="28" fillId="15" borderId="27" xfId="0" applyFont="1" applyFill="1" applyBorder="1" applyAlignment="1">
      <alignment horizontal="center" vertical="center"/>
    </xf>
    <xf numFmtId="0" fontId="28" fillId="17" borderId="23" xfId="0" applyFont="1" applyFill="1" applyBorder="1" applyAlignment="1">
      <alignment horizontal="center" vertical="center" wrapText="1"/>
    </xf>
    <xf numFmtId="0" fontId="9" fillId="15" borderId="20"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9" fillId="15" borderId="16" xfId="0" applyFont="1" applyFill="1" applyBorder="1" applyAlignment="1">
      <alignment horizontal="center" vertical="center" wrapText="1"/>
    </xf>
    <xf numFmtId="0" fontId="28" fillId="0" borderId="23" xfId="0" applyFont="1" applyBorder="1" applyAlignment="1">
      <alignment horizontal="center" vertical="center" wrapText="1"/>
    </xf>
    <xf numFmtId="6" fontId="28" fillId="17" borderId="20" xfId="0" applyNumberFormat="1" applyFont="1" applyFill="1" applyBorder="1" applyAlignment="1">
      <alignment horizontal="center" vertical="center" wrapText="1"/>
    </xf>
    <xf numFmtId="6" fontId="28" fillId="17" borderId="23" xfId="0" applyNumberFormat="1" applyFont="1" applyFill="1" applyBorder="1" applyAlignment="1">
      <alignment horizontal="center" vertical="center" wrapText="1"/>
    </xf>
    <xf numFmtId="6" fontId="28" fillId="17" borderId="16" xfId="0" applyNumberFormat="1" applyFont="1" applyFill="1" applyBorder="1" applyAlignment="1">
      <alignment horizontal="center" vertical="center" wrapText="1"/>
    </xf>
    <xf numFmtId="0" fontId="28" fillId="17" borderId="28" xfId="0" applyFont="1" applyFill="1" applyBorder="1" applyAlignment="1">
      <alignment horizontal="center" vertical="center" wrapText="1"/>
    </xf>
    <xf numFmtId="0" fontId="28" fillId="17" borderId="41" xfId="0" applyFont="1" applyFill="1" applyBorder="1" applyAlignment="1">
      <alignment horizontal="center" vertical="center" wrapText="1"/>
    </xf>
    <xf numFmtId="0" fontId="28" fillId="17" borderId="29" xfId="0" applyFont="1" applyFill="1" applyBorder="1" applyAlignment="1">
      <alignment horizontal="center" vertical="center" wrapText="1"/>
    </xf>
    <xf numFmtId="0" fontId="64" fillId="17" borderId="33" xfId="0" applyFont="1" applyFill="1" applyBorder="1" applyAlignment="1">
      <alignment horizontal="center" vertical="center" wrapText="1"/>
    </xf>
    <xf numFmtId="0" fontId="64" fillId="17" borderId="10" xfId="0" applyFont="1" applyFill="1" applyBorder="1" applyAlignment="1">
      <alignment horizontal="center" vertical="center" wrapText="1"/>
    </xf>
    <xf numFmtId="0" fontId="64" fillId="17" borderId="42" xfId="0" applyFont="1" applyFill="1" applyBorder="1" applyAlignment="1">
      <alignment horizontal="center" vertical="center" wrapText="1"/>
    </xf>
    <xf numFmtId="0" fontId="28" fillId="0" borderId="5" xfId="0" applyFont="1" applyBorder="1" applyAlignment="1">
      <alignment wrapText="1"/>
    </xf>
    <xf numFmtId="0" fontId="28" fillId="0" borderId="10" xfId="0" applyFont="1" applyBorder="1" applyAlignment="1">
      <alignment wrapText="1"/>
    </xf>
    <xf numFmtId="0" fontId="28" fillId="0" borderId="6" xfId="0" applyFont="1" applyBorder="1" applyAlignment="1">
      <alignment wrapText="1"/>
    </xf>
    <xf numFmtId="6" fontId="9" fillId="15" borderId="22" xfId="0" applyNumberFormat="1" applyFont="1" applyFill="1" applyBorder="1" applyAlignment="1">
      <alignment horizontal="center" vertical="center" wrapText="1"/>
    </xf>
    <xf numFmtId="6" fontId="9" fillId="15" borderId="43" xfId="0" applyNumberFormat="1" applyFont="1" applyFill="1" applyBorder="1" applyAlignment="1">
      <alignment horizontal="center" vertical="center" wrapText="1"/>
    </xf>
    <xf numFmtId="6" fontId="9" fillId="15" borderId="21" xfId="0" applyNumberFormat="1" applyFont="1" applyFill="1" applyBorder="1" applyAlignment="1">
      <alignment horizontal="center" vertical="center" wrapText="1"/>
    </xf>
    <xf numFmtId="0" fontId="64" fillId="0" borderId="44" xfId="0" applyFont="1" applyBorder="1" applyAlignment="1">
      <alignment horizontal="center" vertical="center"/>
    </xf>
    <xf numFmtId="0" fontId="64" fillId="0" borderId="36" xfId="0" applyFont="1" applyBorder="1" applyAlignment="1">
      <alignment horizontal="center" vertical="center"/>
    </xf>
    <xf numFmtId="0" fontId="64" fillId="0" borderId="34" xfId="0" applyFont="1" applyBorder="1" applyAlignment="1">
      <alignment horizontal="center" vertical="center"/>
    </xf>
    <xf numFmtId="0" fontId="9" fillId="0" borderId="20"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6" xfId="0" applyFont="1" applyBorder="1" applyAlignment="1">
      <alignment horizontal="center" vertical="center" wrapText="1"/>
    </xf>
    <xf numFmtId="6" fontId="9" fillId="15" borderId="17" xfId="0" applyNumberFormat="1" applyFont="1" applyFill="1" applyBorder="1" applyAlignment="1">
      <alignment horizontal="center" vertical="center" wrapText="1"/>
    </xf>
    <xf numFmtId="6" fontId="9" fillId="15" borderId="17" xfId="0" applyNumberFormat="1" applyFont="1" applyFill="1" applyBorder="1" applyAlignment="1">
      <alignment horizontal="right" vertical="center" wrapText="1"/>
    </xf>
    <xf numFmtId="6" fontId="9" fillId="15" borderId="20" xfId="0" applyNumberFormat="1" applyFont="1" applyFill="1" applyBorder="1" applyAlignment="1">
      <alignment horizontal="center" vertical="center" wrapText="1"/>
    </xf>
    <xf numFmtId="6" fontId="9" fillId="15" borderId="23" xfId="0" applyNumberFormat="1" applyFont="1" applyFill="1" applyBorder="1" applyAlignment="1">
      <alignment horizontal="center" vertical="center" wrapText="1"/>
    </xf>
    <xf numFmtId="6" fontId="9" fillId="15" borderId="16" xfId="0" applyNumberFormat="1" applyFont="1" applyFill="1" applyBorder="1" applyAlignment="1">
      <alignment horizontal="center" vertical="center" wrapText="1"/>
    </xf>
    <xf numFmtId="9" fontId="9" fillId="15" borderId="20" xfId="0" applyNumberFormat="1" applyFont="1" applyFill="1" applyBorder="1" applyAlignment="1">
      <alignment horizontal="center" vertical="center"/>
    </xf>
    <xf numFmtId="9" fontId="9" fillId="15" borderId="23" xfId="0" applyNumberFormat="1" applyFont="1" applyFill="1" applyBorder="1" applyAlignment="1">
      <alignment horizontal="center" vertical="center"/>
    </xf>
    <xf numFmtId="9" fontId="9" fillId="15" borderId="16" xfId="0" applyNumberFormat="1" applyFont="1" applyFill="1" applyBorder="1" applyAlignment="1">
      <alignment horizontal="center" vertical="center"/>
    </xf>
    <xf numFmtId="0" fontId="4" fillId="0" borderId="14" xfId="0" applyFont="1" applyBorder="1"/>
    <xf numFmtId="0" fontId="4" fillId="0" borderId="2" xfId="0" applyFont="1" applyBorder="1"/>
    <xf numFmtId="0" fontId="28" fillId="15" borderId="37" xfId="0" applyFont="1" applyFill="1" applyBorder="1" applyAlignment="1">
      <alignment horizontal="center" vertical="center"/>
    </xf>
    <xf numFmtId="9" fontId="64" fillId="15" borderId="20" xfId="0" applyNumberFormat="1" applyFont="1" applyFill="1" applyBorder="1" applyAlignment="1">
      <alignment horizontal="center" vertical="center"/>
    </xf>
    <xf numFmtId="9" fontId="64" fillId="15" borderId="23" xfId="0" applyNumberFormat="1" applyFont="1" applyFill="1" applyBorder="1" applyAlignment="1">
      <alignment horizontal="center" vertical="center"/>
    </xf>
    <xf numFmtId="9" fontId="64" fillId="15" borderId="16" xfId="0" applyNumberFormat="1" applyFont="1" applyFill="1" applyBorder="1" applyAlignment="1">
      <alignment horizontal="center" vertical="center"/>
    </xf>
    <xf numFmtId="0" fontId="64" fillId="17" borderId="37" xfId="0" applyFont="1" applyFill="1" applyBorder="1" applyAlignment="1">
      <alignment horizontal="center" vertical="center" wrapText="1"/>
    </xf>
    <xf numFmtId="0" fontId="64" fillId="17" borderId="38" xfId="0" applyFont="1" applyFill="1" applyBorder="1" applyAlignment="1">
      <alignment horizontal="center" vertical="center" wrapText="1"/>
    </xf>
    <xf numFmtId="0" fontId="64" fillId="17" borderId="39" xfId="0" applyFont="1" applyFill="1" applyBorder="1" applyAlignment="1">
      <alignment horizontal="center" vertical="center" wrapText="1"/>
    </xf>
    <xf numFmtId="0" fontId="62" fillId="0" borderId="28" xfId="1" applyFont="1" applyBorder="1" applyAlignment="1">
      <alignment wrapText="1"/>
    </xf>
    <xf numFmtId="0" fontId="62" fillId="0" borderId="41" xfId="1" applyFont="1" applyBorder="1" applyAlignment="1">
      <alignment wrapText="1"/>
    </xf>
    <xf numFmtId="0" fontId="62" fillId="0" borderId="29" xfId="1" applyFont="1" applyBorder="1" applyAlignment="1">
      <alignment wrapText="1"/>
    </xf>
    <xf numFmtId="0" fontId="102" fillId="0" borderId="14" xfId="0" applyFont="1" applyBorder="1"/>
    <xf numFmtId="0" fontId="102" fillId="0" borderId="2" xfId="0" applyFont="1" applyBorder="1"/>
    <xf numFmtId="0" fontId="28" fillId="8" borderId="20" xfId="0" applyFont="1" applyFill="1" applyBorder="1" applyAlignment="1">
      <alignment horizontal="center"/>
    </xf>
    <xf numFmtId="0" fontId="28" fillId="8" borderId="23" xfId="0" applyFont="1" applyFill="1" applyBorder="1" applyAlignment="1">
      <alignment horizontal="center"/>
    </xf>
    <xf numFmtId="0" fontId="28" fillId="8" borderId="16" xfId="0" applyFont="1" applyFill="1" applyBorder="1" applyAlignment="1">
      <alignment horizontal="center"/>
    </xf>
    <xf numFmtId="9" fontId="3" fillId="8" borderId="20" xfId="0" applyNumberFormat="1" applyFont="1" applyFill="1" applyBorder="1" applyAlignment="1">
      <alignment horizontal="center"/>
    </xf>
    <xf numFmtId="9" fontId="3" fillId="8" borderId="23" xfId="0" applyNumberFormat="1" applyFont="1" applyFill="1" applyBorder="1" applyAlignment="1">
      <alignment horizontal="center"/>
    </xf>
    <xf numFmtId="9" fontId="3" fillId="8" borderId="16" xfId="0" applyNumberFormat="1" applyFont="1" applyFill="1" applyBorder="1" applyAlignment="1">
      <alignment horizontal="center"/>
    </xf>
    <xf numFmtId="9" fontId="28" fillId="8" borderId="20" xfId="0" applyNumberFormat="1" applyFont="1" applyFill="1" applyBorder="1" applyAlignment="1">
      <alignment horizontal="center"/>
    </xf>
    <xf numFmtId="9" fontId="28" fillId="8" borderId="23" xfId="0" applyNumberFormat="1" applyFont="1" applyFill="1" applyBorder="1" applyAlignment="1">
      <alignment horizontal="center"/>
    </xf>
    <xf numFmtId="9" fontId="28" fillId="8" borderId="16" xfId="0" applyNumberFormat="1" applyFont="1" applyFill="1" applyBorder="1" applyAlignment="1">
      <alignment horizontal="center"/>
    </xf>
    <xf numFmtId="6" fontId="28" fillId="8" borderId="20" xfId="0" applyNumberFormat="1" applyFont="1" applyFill="1" applyBorder="1"/>
    <xf numFmtId="6" fontId="28" fillId="8" borderId="23" xfId="0" applyNumberFormat="1" applyFont="1" applyFill="1" applyBorder="1"/>
    <xf numFmtId="6" fontId="28" fillId="8" borderId="16" xfId="0" applyNumberFormat="1" applyFont="1" applyFill="1" applyBorder="1"/>
    <xf numFmtId="6" fontId="28" fillId="8" borderId="20" xfId="0" applyNumberFormat="1" applyFont="1" applyFill="1" applyBorder="1" applyAlignment="1">
      <alignment horizontal="center"/>
    </xf>
    <xf numFmtId="6" fontId="28" fillId="8" borderId="23" xfId="0" applyNumberFormat="1" applyFont="1" applyFill="1" applyBorder="1" applyAlignment="1">
      <alignment horizontal="center"/>
    </xf>
    <xf numFmtId="6" fontId="28" fillId="8" borderId="16" xfId="0" applyNumberFormat="1" applyFont="1" applyFill="1" applyBorder="1" applyAlignment="1">
      <alignment horizontal="center"/>
    </xf>
    <xf numFmtId="0" fontId="28" fillId="8" borderId="20" xfId="0" applyFont="1" applyFill="1" applyBorder="1" applyAlignment="1">
      <alignment horizontal="left"/>
    </xf>
    <xf numFmtId="0" fontId="28" fillId="8" borderId="23" xfId="0" applyFont="1" applyFill="1" applyBorder="1" applyAlignment="1">
      <alignment horizontal="left"/>
    </xf>
    <xf numFmtId="0" fontId="28" fillId="8" borderId="16" xfId="0" applyFont="1" applyFill="1" applyBorder="1" applyAlignment="1">
      <alignment horizontal="left"/>
    </xf>
    <xf numFmtId="0" fontId="28" fillId="8" borderId="20" xfId="0" applyFont="1" applyFill="1" applyBorder="1"/>
    <xf numFmtId="0" fontId="28" fillId="8" borderId="23" xfId="0" applyFont="1" applyFill="1" applyBorder="1"/>
    <xf numFmtId="0" fontId="28" fillId="8" borderId="16" xfId="0" applyFont="1" applyFill="1" applyBorder="1"/>
    <xf numFmtId="14" fontId="28" fillId="8" borderId="20" xfId="0" applyNumberFormat="1" applyFont="1" applyFill="1" applyBorder="1" applyAlignment="1">
      <alignment horizontal="center"/>
    </xf>
    <xf numFmtId="14" fontId="28" fillId="8" borderId="23" xfId="0" applyNumberFormat="1" applyFont="1" applyFill="1" applyBorder="1" applyAlignment="1">
      <alignment horizontal="center"/>
    </xf>
    <xf numFmtId="14" fontId="28" fillId="8" borderId="16" xfId="0" applyNumberFormat="1" applyFont="1" applyFill="1" applyBorder="1" applyAlignment="1">
      <alignment horizontal="center"/>
    </xf>
    <xf numFmtId="0" fontId="28" fillId="16" borderId="20" xfId="0" applyFont="1" applyFill="1" applyBorder="1" applyAlignment="1">
      <alignment horizontal="center" vertical="center" wrapText="1"/>
    </xf>
    <xf numFmtId="0" fontId="28" fillId="16" borderId="23" xfId="0" applyFont="1" applyFill="1" applyBorder="1" applyAlignment="1">
      <alignment horizontal="center" vertical="center" wrapText="1"/>
    </xf>
    <xf numFmtId="0" fontId="28" fillId="16" borderId="16" xfId="0" applyFont="1" applyFill="1" applyBorder="1" applyAlignment="1">
      <alignment horizontal="center" vertical="center" wrapText="1"/>
    </xf>
    <xf numFmtId="0" fontId="28" fillId="16" borderId="20" xfId="0" applyFont="1" applyFill="1" applyBorder="1" applyAlignment="1">
      <alignment horizontal="center"/>
    </xf>
    <xf numFmtId="0" fontId="28" fillId="16" borderId="23" xfId="0" applyFont="1" applyFill="1" applyBorder="1" applyAlignment="1">
      <alignment horizontal="center"/>
    </xf>
    <xf numFmtId="0" fontId="28" fillId="16" borderId="16" xfId="0" applyFont="1" applyFill="1" applyBorder="1" applyAlignment="1">
      <alignment horizontal="center"/>
    </xf>
    <xf numFmtId="0" fontId="28" fillId="16" borderId="20" xfId="0" applyFont="1" applyFill="1" applyBorder="1" applyAlignment="1">
      <alignment wrapText="1"/>
    </xf>
    <xf numFmtId="0" fontId="28" fillId="16" borderId="23" xfId="0" applyFont="1" applyFill="1" applyBorder="1" applyAlignment="1">
      <alignment wrapText="1"/>
    </xf>
    <xf numFmtId="0" fontId="28" fillId="16" borderId="16" xfId="0" applyFont="1" applyFill="1" applyBorder="1" applyAlignment="1">
      <alignment wrapText="1"/>
    </xf>
    <xf numFmtId="0" fontId="28" fillId="16" borderId="20" xfId="0" applyFont="1" applyFill="1" applyBorder="1" applyAlignment="1">
      <alignment horizontal="center" vertical="center"/>
    </xf>
    <xf numFmtId="0" fontId="28" fillId="16" borderId="23" xfId="0" applyFont="1" applyFill="1" applyBorder="1" applyAlignment="1">
      <alignment horizontal="center" vertical="center"/>
    </xf>
    <xf numFmtId="0" fontId="28" fillId="16" borderId="16" xfId="0" applyFont="1" applyFill="1" applyBorder="1" applyAlignment="1">
      <alignment horizontal="center" vertical="center"/>
    </xf>
    <xf numFmtId="6" fontId="28" fillId="16" borderId="20" xfId="0" applyNumberFormat="1" applyFont="1" applyFill="1" applyBorder="1" applyAlignment="1">
      <alignment horizontal="center" vertical="center" wrapText="1"/>
    </xf>
    <xf numFmtId="6" fontId="28" fillId="16" borderId="23" xfId="0" applyNumberFormat="1" applyFont="1" applyFill="1" applyBorder="1" applyAlignment="1">
      <alignment horizontal="center" vertical="center" wrapText="1"/>
    </xf>
    <xf numFmtId="6" fontId="28" fillId="16" borderId="16" xfId="0" applyNumberFormat="1" applyFont="1" applyFill="1" applyBorder="1" applyAlignment="1">
      <alignment horizontal="center" vertical="center" wrapText="1"/>
    </xf>
    <xf numFmtId="0" fontId="28" fillId="8" borderId="20" xfId="0" applyFont="1" applyFill="1" applyBorder="1" applyAlignment="1">
      <alignment horizontal="center" vertical="center"/>
    </xf>
    <xf numFmtId="0" fontId="28" fillId="8" borderId="23" xfId="0" applyFont="1" applyFill="1" applyBorder="1" applyAlignment="1">
      <alignment horizontal="center" vertical="center"/>
    </xf>
    <xf numFmtId="0" fontId="28" fillId="8" borderId="16" xfId="0" applyFont="1" applyFill="1" applyBorder="1" applyAlignment="1">
      <alignment horizontal="center" vertical="center"/>
    </xf>
    <xf numFmtId="0" fontId="35" fillId="16" borderId="20" xfId="1" applyFont="1" applyFill="1" applyBorder="1" applyAlignment="1">
      <alignment horizontal="center" vertical="center" wrapText="1"/>
    </xf>
    <xf numFmtId="0" fontId="35" fillId="16" borderId="23" xfId="1" applyFont="1" applyFill="1" applyBorder="1" applyAlignment="1">
      <alignment horizontal="center" vertical="center" wrapText="1"/>
    </xf>
    <xf numFmtId="0" fontId="35" fillId="16" borderId="16" xfId="1" applyFont="1" applyFill="1" applyBorder="1" applyAlignment="1">
      <alignment horizontal="center" vertical="center" wrapText="1"/>
    </xf>
    <xf numFmtId="0" fontId="28" fillId="8" borderId="20" xfId="0" applyFont="1" applyFill="1" applyBorder="1" applyAlignment="1">
      <alignment horizontal="center" vertical="top"/>
    </xf>
    <xf numFmtId="0" fontId="28" fillId="8" borderId="23" xfId="0" applyFont="1" applyFill="1" applyBorder="1" applyAlignment="1">
      <alignment horizontal="center" vertical="top"/>
    </xf>
    <xf numFmtId="0" fontId="28" fillId="8" borderId="16" xfId="0" applyFont="1" applyFill="1" applyBorder="1" applyAlignment="1">
      <alignment horizontal="center" vertical="top"/>
    </xf>
    <xf numFmtId="0" fontId="35" fillId="16" borderId="20" xfId="1" applyFont="1" applyFill="1" applyBorder="1" applyAlignment="1">
      <alignment vertical="center" wrapText="1"/>
    </xf>
    <xf numFmtId="0" fontId="35" fillId="16" borderId="23" xfId="1" applyFont="1" applyFill="1" applyBorder="1" applyAlignment="1">
      <alignment vertical="center" wrapText="1"/>
    </xf>
    <xf numFmtId="0" fontId="35" fillId="16" borderId="16" xfId="1" applyFont="1" applyFill="1" applyBorder="1" applyAlignment="1">
      <alignment vertical="center" wrapText="1"/>
    </xf>
    <xf numFmtId="0" fontId="5" fillId="0" borderId="17" xfId="0" applyFont="1" applyBorder="1" applyAlignment="1">
      <alignment horizontal="center" vertical="center" wrapText="1"/>
    </xf>
  </cellXfs>
  <cellStyles count="6">
    <cellStyle name="Hipervínculo" xfId="1" builtinId="8"/>
    <cellStyle name="Hyperlink" xfId="4" xr:uid="{65496CFA-FE6B-4F7E-AF11-29B35507072C}"/>
    <cellStyle name="Moneda" xfId="2" builtinId="4"/>
    <cellStyle name="Normal" xfId="0" builtinId="0"/>
    <cellStyle name="Normal 2" xfId="3" xr:uid="{68AFB43B-0CA6-4967-90E8-5C48E3ACD6C6}"/>
    <cellStyle name="Porcentaje" xfId="5" builtinId="5"/>
  </cellStyles>
  <dxfs count="5">
    <dxf>
      <font>
        <color rgb="FF9C0006"/>
      </font>
      <fill>
        <patternFill>
          <bgColor rgb="FFFFC7CE"/>
        </patternFill>
      </fill>
    </dxf>
    <dxf>
      <font>
        <color rgb="FF9C0006"/>
      </font>
      <fill>
        <patternFill>
          <bgColor rgb="FFFFC7CE"/>
        </patternFill>
      </fill>
    </dxf>
    <dxf>
      <fill>
        <patternFill patternType="solid">
          <fgColor theme="0"/>
          <bgColor theme="0"/>
        </patternFill>
      </fill>
    </dxf>
    <dxf>
      <fill>
        <patternFill patternType="solid">
          <fgColor rgb="FFD9F2D0"/>
          <bgColor rgb="FFD9F2D0"/>
        </patternFill>
      </fill>
    </dxf>
    <dxf>
      <fill>
        <patternFill patternType="solid">
          <fgColor theme="0"/>
          <bgColor theme="0"/>
        </patternFill>
      </fill>
    </dxf>
  </dxfs>
  <tableStyles count="1">
    <tableStyle name="1. Usaquén-style" pivot="0" count="3" xr9:uid="{A2D9A0DF-9F99-4EF1-945F-B9F14ADF0C5D}">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9275013&amp;isFromPublicArea=True&amp;isModal=False" TargetMode="External"/><Relationship Id="rId21" Type="http://schemas.openxmlformats.org/officeDocument/2006/relationships/hyperlink" Target="https://community.secop.gov.co/Public/Tendering/OpportunityDetail/Index?noticeUID=CO1.NTC.8660169&amp;isFromPublicArea=True&amp;isModal=true&amp;asPopupView=true" TargetMode="External"/><Relationship Id="rId34" Type="http://schemas.openxmlformats.org/officeDocument/2006/relationships/hyperlink" Target="https://community.secop.gov.co/Public/Tendering/ContractNoticePhases/View?PPI=CO1.PPI.43254037&amp;isFromPublicArea=True&amp;isModal=False" TargetMode="External"/><Relationship Id="rId42" Type="http://schemas.openxmlformats.org/officeDocument/2006/relationships/hyperlink" Target="https://community.secop.gov.co/Public/Tendering/OpportunityDetail/Index?noticeUID=CO1.NTC.9216158&amp;isFromPublicArea=True&amp;isModal=False" TargetMode="External"/><Relationship Id="rId47" Type="http://schemas.openxmlformats.org/officeDocument/2006/relationships/hyperlink" Target="https://community.secop.gov.co/Public/Tendering/OpportunityDetail/Index?noticeUID=CO1.NTC.9264363&amp;isFromPublicArea=True&amp;isModal=False" TargetMode="External"/><Relationship Id="rId50" Type="http://schemas.openxmlformats.org/officeDocument/2006/relationships/hyperlink" Target="https://community.secop.gov.co/Public/Tendering/OpportunityDetail/Index?noticeUID=CO1.NTC.8493105&amp;isFromPublicArea=True&amp;isModal=true&amp;asPopupView=true" TargetMode="External"/><Relationship Id="rId55" Type="http://schemas.openxmlformats.org/officeDocument/2006/relationships/hyperlink" Target="https://community.secop.gov.co/Public/Tendering/OpportunityDetail/Index?noticeUID=CO1.NTC.8947356&amp;isFromPublicArea=True&amp;isModal=true&amp;asPopupView=true" TargetMode="External"/><Relationship Id="rId63" Type="http://schemas.openxmlformats.org/officeDocument/2006/relationships/hyperlink" Target="https://community.secop.gov.co/Public/Tendering/ContractNoticePhases/View?PPI=CO1.PPI.42185231&amp;isFromPublicArea=True&amp;isModal=False" TargetMode="External"/><Relationship Id="rId7" Type="http://schemas.openxmlformats.org/officeDocument/2006/relationships/hyperlink" Target="https://community.secop.gov.co/Public/Tendering/ContractNoticePhases/View?PPI=CO1.PPI.35453157&amp;isFromPublicArea=True&amp;isModal=False" TargetMode="External"/><Relationship Id="rId2" Type="http://schemas.openxmlformats.org/officeDocument/2006/relationships/hyperlink" Target="https://community.secop.gov.co/Public/Tendering/OpportunityDetail/Index?noticeUID=CO1.NTC.7001684&amp;isFromPublicArea=True&amp;isModal=False" TargetMode="External"/><Relationship Id="rId16" Type="http://schemas.openxmlformats.org/officeDocument/2006/relationships/hyperlink" Target="https://community.secop.gov.co/Public/Tendering/ContractNoticePhases/View?PPI=CO1.PPI.35953225&amp;isFromPublicArea=True&amp;isModal=False" TargetMode="External"/><Relationship Id="rId29" Type="http://schemas.openxmlformats.org/officeDocument/2006/relationships/hyperlink" Target="https://community.secop.gov.co/Public/Tendering/OpportunityDetail/Index?noticeUID=CO1.NTC.8500543&amp;isFromPublicArea=True&amp;isModal=False" TargetMode="External"/><Relationship Id="rId11" Type="http://schemas.openxmlformats.org/officeDocument/2006/relationships/hyperlink" Target="https://community.secop.gov.co/Public/Tendering/ContractNoticePhases/View?PPI=CO1.PPI.35367482&amp;isFromPublicArea=True&amp;isModal=False" TargetMode="External"/><Relationship Id="rId24" Type="http://schemas.openxmlformats.org/officeDocument/2006/relationships/hyperlink" Target="https://community.secop.gov.co/Public/Tendering/ContractNoticePhases/View?PPI=CO1.PPI.39838006&amp;isFromPublicArea=True&amp;isModal=False" TargetMode="External"/><Relationship Id="rId32" Type="http://schemas.openxmlformats.org/officeDocument/2006/relationships/hyperlink" Target="https://community.secop.gov.co/Public/Tendering/ContractNoticePhases/View?PPI=CO1.PPI.43254037&amp;isFromPublicArea=True&amp;isModal=False" TargetMode="External"/><Relationship Id="rId37" Type="http://schemas.openxmlformats.org/officeDocument/2006/relationships/hyperlink" Target="https://community.secop.gov.co/Public/Tendering/OpportunityDetail/Index?noticeUID=CO1.NTC.9275013&amp;isFromPublicArea=True&amp;isModal=False" TargetMode="External"/><Relationship Id="rId40" Type="http://schemas.openxmlformats.org/officeDocument/2006/relationships/hyperlink" Target="https://community.secop.gov.co/Public/Tendering/OpportunityDetail/Index?noticeUID=CO1.NTC.9081229&amp;isFromPublicArea=True&amp;isModal=true&amp;asPopupView=tru" TargetMode="External"/><Relationship Id="rId45" Type="http://schemas.openxmlformats.org/officeDocument/2006/relationships/hyperlink" Target="https://community.secop.gov.co/Public/Tendering/OpportunityDetail/Index?noticeUID=CO1.NTC.8514927&amp;isFromPublicArea=True&amp;isModal=False" TargetMode="External"/><Relationship Id="rId53" Type="http://schemas.openxmlformats.org/officeDocument/2006/relationships/hyperlink" Target="https://community.secop.gov.co/Public/Tendering/OpportunityDetail/Index?noticeUID=CO1.NTC.8493105&amp;isFromPublicArea=True&amp;isModal=true&amp;asPopupView=true" TargetMode="External"/><Relationship Id="rId58"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TargetMode="External"/><Relationship Id="rId66" Type="http://schemas.openxmlformats.org/officeDocument/2006/relationships/hyperlink" Target="https://community.secop.gov.co/Public/Tendering/OpportunityDetail/Index?noticeUID=CO1.NTC.9044588&amp;isFromPublicArea=True&amp;isModal=False" TargetMode="External"/><Relationship Id="rId5" Type="http://schemas.openxmlformats.org/officeDocument/2006/relationships/hyperlink" Target="https://community.secop.gov.co/Public/Tendering/ContractNoticePhases/View?PPI=CO1.PPI.35453157&amp;isFromPublicArea=True&amp;isModal=False" TargetMode="External"/><Relationship Id="rId61" Type="http://schemas.openxmlformats.org/officeDocument/2006/relationships/hyperlink" Target="https://community.secop.gov.co/Public/Tendering/ContractNoticePhases/View?PPI=CO1.PPI.42185231&amp;isFromPublicArea=True&amp;isModal=False" TargetMode="External"/><Relationship Id="rId19" Type="http://schemas.openxmlformats.org/officeDocument/2006/relationships/hyperlink" Target="https://community.secop.gov.co/Public/Tendering/ContractNoticePhases/View?PPI=CO1.PPI.35953225&amp;isFromPublicArea=True&amp;isModal=False" TargetMode="External"/><Relationship Id="rId14" Type="http://schemas.openxmlformats.org/officeDocument/2006/relationships/hyperlink" Target="https://community.secop.gov.co/Public/Tendering/ContractNoticePhases/View?PPI=CO1.PPI.35953225&amp;isFromPublicArea=True&amp;isModal=False" TargetMode="External"/><Relationship Id="rId22" Type="http://schemas.openxmlformats.org/officeDocument/2006/relationships/hyperlink" Target="https://community.secop.gov.co/Public/Tendering/OpportunityDetail/Index?noticeUID=CO1.NTC.9216158&amp;isFromPublicArea=True&amp;isModal=true&amp;asPopupView=true" TargetMode="External"/><Relationship Id="rId27" Type="http://schemas.openxmlformats.org/officeDocument/2006/relationships/hyperlink" Target="https://community.secop.gov.co/Public/Tendering/OpportunityDetail/Index?noticeUID=CO1.NTC.8500543&amp;isFromPublicArea=True&amp;isModal=False" TargetMode="External"/><Relationship Id="rId30" Type="http://schemas.openxmlformats.org/officeDocument/2006/relationships/hyperlink" Target="https://community.secop.gov.co/Public/Tendering/OpportunityDetail/Index?noticeUID=CO1.NTC.9172766&amp;isFromPublicArea=True&amp;isModal=False" TargetMode="External"/><Relationship Id="rId35" Type="http://schemas.openxmlformats.org/officeDocument/2006/relationships/hyperlink" Target="https://community.secop.gov.co/Public/Tendering/ContractNoticePhases/View?PPI=CO1.PPI.43254037&amp;isFromPublicArea=True&amp;isModal=False" TargetMode="External"/><Relationship Id="rId43" Type="http://schemas.openxmlformats.org/officeDocument/2006/relationships/hyperlink" Target="https://community.secop.gov.co/Public/Tendering/OpportunityDetail/Index?noticeUID=CO1.NTC.9216158&amp;isFromPublicArea=True&amp;isModal=False" TargetMode="External"/><Relationship Id="rId48" Type="http://schemas.openxmlformats.org/officeDocument/2006/relationships/hyperlink" Target="https://community.secop.gov.co/Public/Tendering/OpportunityDetail/Index?noticeUID=CO1.NTC.9264363&amp;isFromPublicArea=True&amp;isModal=False" TargetMode="External"/><Relationship Id="rId56" Type="http://schemas.openxmlformats.org/officeDocument/2006/relationships/hyperlink" Target="https://community.secop.gov.co/Public/Tendering/OpportunityDetail/Index?noticeUID=CO1.NTC.8660169&amp;isFromPublicArea=True&amp;isModal=true&amp;asPopupView=true" TargetMode="External"/><Relationship Id="rId64" Type="http://schemas.openxmlformats.org/officeDocument/2006/relationships/hyperlink" Target="https://community.secop.gov.co/Public/Tendering/ContractNoticePhases/View?PPI=CO1.PPI.42185231&amp;isFromPublicArea=True&amp;isModal=False" TargetMode="External"/><Relationship Id="rId8" Type="http://schemas.openxmlformats.org/officeDocument/2006/relationships/hyperlink" Target="https://community.secop.gov.co/Public/Tendering/ContractNoticePhases/View?PPI=CO1.PPI.34525809&amp;isFromPublicArea=True&amp;isModal=False" TargetMode="External"/><Relationship Id="rId51" Type="http://schemas.openxmlformats.org/officeDocument/2006/relationships/hyperlink" Target="https://community.secop.gov.co/Public/Tendering/ContractNoticePhases/View?PPI=CO1.PPI.41891786&amp;isFromPublicArea=True&amp;isModal=False" TargetMode="External"/><Relationship Id="rId3" Type="http://schemas.openxmlformats.org/officeDocument/2006/relationships/hyperlink" Target="https://community.secop.gov.co/Public/Tendering/ContractNoticePhases/View?PPI=CO1.PPI.34361258&amp;isFromPublicArea=True&amp;isModal=False" TargetMode="External"/><Relationship Id="rId12" Type="http://schemas.openxmlformats.org/officeDocument/2006/relationships/hyperlink" Target="https://community.secop.gov.co/Public/Tendering/ContractNoticePhases/View?PPI=CO1.PPI.34302797&amp;isFromPublicArea=True&amp;isModal=False" TargetMode="External"/><Relationship Id="rId17" Type="http://schemas.openxmlformats.org/officeDocument/2006/relationships/hyperlink" Target="https://community.secop.gov.co/Public/Tendering/ContractNoticePhases/View?PPI=CO1.PPI.35771231&amp;isFromPublicArea=True&amp;isModal=False" TargetMode="External"/><Relationship Id="rId25" Type="http://schemas.openxmlformats.org/officeDocument/2006/relationships/hyperlink" Target="https://community.secop.gov.co/Public/Tendering/ContractNoticePhases/View?PPI=CO1.PPI.40637379&amp;isFromPublicArea=True&amp;isModal=False" TargetMode="External"/><Relationship Id="rId33" Type="http://schemas.openxmlformats.org/officeDocument/2006/relationships/hyperlink" Target="https://community.secop.gov.co/Public/Tendering/ContractNoticePhases/View?PPI=CO1.PPI.43254037&amp;isFromPublicArea=True&amp;isModal=False" TargetMode="External"/><Relationship Id="rId38" Type="http://schemas.openxmlformats.org/officeDocument/2006/relationships/hyperlink" Target="https://community.secop.gov.co/Public/Tendering/OpportunityDetail/Index?noticeUID=CO1.NTC.9275013&amp;isFromPublicArea=True&amp;isModal=False" TargetMode="External"/><Relationship Id="rId46" Type="http://schemas.openxmlformats.org/officeDocument/2006/relationships/hyperlink" Target="https://community.secop.gov.co/Public/Tendering/OpportunityDetail/Index?noticeUID=CO1.NTC.8514927&amp;isFromPublicArea=True&amp;isModal=False" TargetMode="External"/><Relationship Id="rId59" Type="http://schemas.openxmlformats.org/officeDocument/2006/relationships/hyperlink" Target="https://community.secop.gov.co/Public/Tendering/ContractNoticePhases/View?PPI=CO1.PPI.42185231&amp;isFromPublicArea=True&amp;isModal=False" TargetMode="External"/><Relationship Id="rId20" Type="http://schemas.openxmlformats.org/officeDocument/2006/relationships/hyperlink" Target="https://community.secop.gov.co/Public/Tendering/OpportunityDetail/Index?noticeUID=CO1.NTC.8799770&amp;isFromPublicArea=True&amp;isModal=true&amp;asPopupView=true" TargetMode="External"/><Relationship Id="rId41" Type="http://schemas.openxmlformats.org/officeDocument/2006/relationships/hyperlink" Target="https://community.secop.gov.co/Public/Tendering/OpportunityDetail/Index?noticeUID=CO1.NTC.9172766&amp;isFromPublicArea=True&amp;isModal=False" TargetMode="External"/><Relationship Id="rId5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8997672" TargetMode="External"/><Relationship Id="rId62" Type="http://schemas.openxmlformats.org/officeDocument/2006/relationships/hyperlink" Target="https://community.secop.gov.co/Public/Tendering/ContractNoticePhases/View?PPI=CO1.PPI.42185231&amp;isFromPublicArea=True&amp;isModal=False" TargetMode="External"/><Relationship Id="rId1" Type="http://schemas.openxmlformats.org/officeDocument/2006/relationships/hyperlink" Target="https://community.secop.gov.co/Public/Tendering/OpportunityDetail/Index?noticeUID=CO1.NTC.7098392&amp;isFromPublicArea=True&amp;isModal=False" TargetMode="External"/><Relationship Id="rId6" Type="http://schemas.openxmlformats.org/officeDocument/2006/relationships/hyperlink" Target="https://operaciones.colombiacompra.gov.co/tienda-virtual-del-estado-colombiano/ordenes-compra/140608" TargetMode="External"/><Relationship Id="rId15" Type="http://schemas.openxmlformats.org/officeDocument/2006/relationships/hyperlink" Target="https://community.secop.gov.co/Public/Tendering/ContractNoticePhases/View?PPI=CO1.PPI.35953225&amp;isFromPublicArea=True&amp;isModal=False" TargetMode="External"/><Relationship Id="rId23"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TargetMode="External"/><Relationship Id="rId28" Type="http://schemas.openxmlformats.org/officeDocument/2006/relationships/hyperlink" Target="https://community.secop.gov.co/Public/Tendering/OpportunityDetail/Index?noticeUID=CO1.NTC.8489327&amp;isFromPublicArea=True&amp;isModal=False" TargetMode="External"/><Relationship Id="rId36" Type="http://schemas.openxmlformats.org/officeDocument/2006/relationships/hyperlink" Target="https://community.secop.gov.co/Public/Tendering/ContractNoticePhases/View?PPI=CO1.PPI.43254037&amp;isFromPublicArea=True&amp;isModal=False" TargetMode="External"/><Relationship Id="rId49" Type="http://schemas.openxmlformats.org/officeDocument/2006/relationships/hyperlink" Target="https://community.secop.gov.co/Public/Common/GoogleReCaptcha/Index?previousUrl=https%3a%2f%2fcommunity.secop.gov.co%2fPublic%2fTendering%2fOpportunityDetail%2fIndex%3fnoticeUID%3dCO1.NTC.8726620%26isFromPublicArea%3dTrue%26isModal%3dFalse%20y%20https://community.secop.gov.co/Public/Tendering/OpportunityDetail/Index?noticeUID=CO1.NTC.8789586" TargetMode="External"/><Relationship Id="rId57" Type="http://schemas.openxmlformats.org/officeDocument/2006/relationships/hyperlink" Target="https://community.secop.gov.co/Public/Tendering/OpportunityDetail/Index?noticeUID=CO1.NTC.8660169&amp;isFromPublicArea=True&amp;isModal=true&amp;asPopupView=true" TargetMode="External"/><Relationship Id="rId10" Type="http://schemas.openxmlformats.org/officeDocument/2006/relationships/hyperlink" Target="https://community.secop.gov.co/Public/Tendering/ContractNoticePhases/View?PPI=CO1.PPI.34452700&amp;isFromPublicArea=True&amp;isModal=False" TargetMode="External"/><Relationship Id="rId31" Type="http://schemas.openxmlformats.org/officeDocument/2006/relationships/hyperlink" Target="https://community.secop.gov.co/Public/Tendering/OpportunityDetail/Index?noticeUID=CO1.NTC.8500543&amp;isFromPublicArea=True&amp;isModal=False" TargetMode="External"/><Relationship Id="rId44" Type="http://schemas.openxmlformats.org/officeDocument/2006/relationships/hyperlink" Target="https://community.secop.gov.co/Public/Tendering/OpportunityDetail/Index?noticeUID=CO1.NTC.9216158&amp;isFromPublicArea=True&amp;isModal=False" TargetMode="External"/><Relationship Id="rId52" Type="http://schemas.openxmlformats.org/officeDocument/2006/relationships/hyperlink" Target="https://community.secop.gov.co/Public/Tendering/OpportunityDetail/Index?noticeUID=CO1.NTC.8493105&amp;isFromPublicArea=True&amp;isModal=true&amp;asPopupView=true" TargetMode="External"/><Relationship Id="rId60" Type="http://schemas.openxmlformats.org/officeDocument/2006/relationships/hyperlink" Target="https://community.secop.gov.co/Public/Tendering/ContractNoticePhases/View?PPI=CO1.PPI.42185231&amp;isFromPublicArea=True&amp;isModal=False" TargetMode="External"/><Relationship Id="rId65" Type="http://schemas.openxmlformats.org/officeDocument/2006/relationships/hyperlink" Target="https://community.secop.gov.co/Public/Tendering/ContractNoticePhases/View?PPI=CO1.PPI.42185231&amp;isFromPublicArea=True&amp;isModal=False" TargetMode="External"/><Relationship Id="rId4" Type="http://schemas.openxmlformats.org/officeDocument/2006/relationships/hyperlink" Target="https://community.secop.gov.co/Public/Tendering/OpportunityDetail/Index?noticeUID=CO1.NTC.7098392&amp;isFromPublicArea=True&amp;isModal=False" TargetMode="External"/><Relationship Id="rId9" Type="http://schemas.openxmlformats.org/officeDocument/2006/relationships/hyperlink" Target="https://community.secop.gov.co/Public/Tendering/ContractNoticePhases/View?PPI=CO1.PPI.34452700&amp;isFromPublicArea=True&amp;isModal=False" TargetMode="External"/><Relationship Id="rId13" Type="http://schemas.openxmlformats.org/officeDocument/2006/relationships/hyperlink" Target="https://community.secop.gov.co/Public/Tendering/ContractNoticePhases/View?PPI=CO1.PPI.34452700&amp;isFromPublicArea=True&amp;isModal=False" TargetMode="External"/><Relationship Id="rId18" Type="http://schemas.openxmlformats.org/officeDocument/2006/relationships/hyperlink" Target="https://community.secop.gov.co/Public/Tendering/ContractNoticePhases/View?PPI=CO1.PPI.34452700&amp;isFromPublicArea=True&amp;isModal=False" TargetMode="External"/><Relationship Id="rId39" Type="http://schemas.openxmlformats.org/officeDocument/2006/relationships/hyperlink" Target="https://community.secop.gov.co/Public/Tendering/OpportunityDetail/Index?noticeUID=CO1.NTC.9081229&amp;isFromPublicArea=True&amp;isModal=true&amp;asPopupView=tru"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159344&amp;isFromPublicArea=True&amp;isModal=true&amp;asPopupView=true" TargetMode="External"/><Relationship Id="rId21" Type="http://schemas.openxmlformats.org/officeDocument/2006/relationships/hyperlink" Target="https://community.secop.gov.co/Public/Tendering/OpportunityDetail/Index?noticeUID=CO1.NTC.7206297&amp;isFromPublicArea=True&amp;isModal=False" TargetMode="External"/><Relationship Id="rId42" Type="http://schemas.openxmlformats.org/officeDocument/2006/relationships/hyperlink" Target="https://community.secop.gov.co/Public/Tendering/OpportunityDetail/Index?noticeUID=CO1.NTC.7249523&amp;isFromPublicArea=True&amp;isModal=False" TargetMode="External"/><Relationship Id="rId47" Type="http://schemas.openxmlformats.org/officeDocument/2006/relationships/hyperlink" Target="https://community.secop.gov.co/Public/Tendering/OpportunityDetail/Index?noticeUID=CO1.NTC.8476360&amp;isFromPublicArea=True&amp;isModal=False" TargetMode="External"/><Relationship Id="rId63" Type="http://schemas.openxmlformats.org/officeDocument/2006/relationships/hyperlink" Target="https://community.secop.gov.co/Public/Tendering/OpportunityDetail/Index?noticeUID=CO1.NTC.9270672&amp;isFromPublicArea=True&amp;isModal=False" TargetMode="External"/><Relationship Id="rId68" Type="http://schemas.openxmlformats.org/officeDocument/2006/relationships/hyperlink" Target="https://community.secop.gov.co/Public/Tendering/OpportunityDetail/Index?noticeUID=CO1.NTC.9086206&amp;isFromPublicArea=True&amp;isModal=False" TargetMode="External"/><Relationship Id="rId84" Type="http://schemas.openxmlformats.org/officeDocument/2006/relationships/hyperlink" Target="https://community.secop.gov.co/Public/Tendering/ContractNoticePhases/View?PPI=CO1.PPI.44236021&amp;isFromPublicArea=True&amp;isModal=False" TargetMode="External"/><Relationship Id="rId89" Type="http://schemas.openxmlformats.org/officeDocument/2006/relationships/hyperlink" Target="https://community.secop.gov.co/Public/Tendering/ContractNoticePhases/View?PPI=CO1.PPI.44173498&amp;isFromPublicArea=True&amp;isModal=False" TargetMode="External"/><Relationship Id="rId16" Type="http://schemas.openxmlformats.org/officeDocument/2006/relationships/hyperlink" Target="https://community.secop.gov.co/Public/Tendering/OpportunityDetail/Index?noticeUID=CO1.NTC.7167101&amp;isFromPublicArea=True&amp;isModal=False" TargetMode="External"/><Relationship Id="rId11" Type="http://schemas.openxmlformats.org/officeDocument/2006/relationships/hyperlink" Target="https://community.secop.gov.co/Public/Tendering/OpportunityDetail/Index?noticeUID=CO1.NTC.7206297&amp;isFromPublicArea=True&amp;isModal=False" TargetMode="External"/><Relationship Id="rId32" Type="http://schemas.openxmlformats.org/officeDocument/2006/relationships/hyperlink" Target="https://community.secop.gov.co/Public/Tendering/OpportunityDetail/Index?noticeUID=CO1.NTC.7222902&amp;isFromPublicArea=True&amp;isModal=False" TargetMode="External"/><Relationship Id="rId37" Type="http://schemas.openxmlformats.org/officeDocument/2006/relationships/hyperlink" Target="https://community.secop.gov.co/Public/Tendering/OpportunityDetail/Index?noticeUID=CO1.NTC.7124460&amp;isFromPublicArea=True&amp;isModal=true&amp;asPopupView=true" TargetMode="External"/><Relationship Id="rId53" Type="http://schemas.openxmlformats.org/officeDocument/2006/relationships/hyperlink" Target="https://community.secop.gov.co/Public/Tendering/ContractNoticePhases/View?PPI=CO1.PPI.44236021&amp;isFromPublicArea=True&amp;isModal=False" TargetMode="External"/><Relationship Id="rId58" Type="http://schemas.openxmlformats.org/officeDocument/2006/relationships/hyperlink" Target="https://community.secop.gov.co/Public/Tendering/ContractNoticePhases/View?PPI=CO1.PPI.44173498&amp;isFromPublicArea=True&amp;isModal=False" TargetMode="External"/><Relationship Id="rId74" Type="http://schemas.openxmlformats.org/officeDocument/2006/relationships/hyperlink" Target="https://community.secop.gov.co/Public/Tendering/ContractNoticePhases/View?PPI=CO1.PPI.44173498&amp;isFromPublicArea=True&amp;isModal=False" TargetMode="External"/><Relationship Id="rId79" Type="http://schemas.openxmlformats.org/officeDocument/2006/relationships/hyperlink" Target="https://community.secop.gov.co/Public/Tendering/OpportunityDetail/Index?noticeUID=CO1.NTC.8278756&amp;isFromPublicArea=True&amp;isModal=False" TargetMode="External"/><Relationship Id="rId102" Type="http://schemas.openxmlformats.org/officeDocument/2006/relationships/hyperlink" Target="https://community.secop.gov.co/Public/Tendering/OpportunityDetail/Index?noticeUID=CO1.NTC.9086206&amp;isFromPublicArea=True&amp;isModal=False" TargetMode="External"/><Relationship Id="rId5" Type="http://schemas.openxmlformats.org/officeDocument/2006/relationships/hyperlink" Target="https://community.secop.gov.co/Public/Tendering/OpportunityDetail/Index?noticeUID=CO1.NTC.7167101&amp;isFromPublicArea=True&amp;isModal=False" TargetMode="External"/><Relationship Id="rId90" Type="http://schemas.openxmlformats.org/officeDocument/2006/relationships/hyperlink" Target="https://community.secop.gov.co/Public/Tendering/ContractNoticePhases/View?PPI=CO1.PPI.44336415&amp;isFromPublicArea=True&amp;isModal=False" TargetMode="External"/><Relationship Id="rId95" Type="http://schemas.openxmlformats.org/officeDocument/2006/relationships/hyperlink" Target="https://community.secop.gov.co/Public/Tendering/ContractNoticePhases/View?PPI=CO1.PPI.44173688&amp;isFromPublicArea=True&amp;isModal=False" TargetMode="External"/><Relationship Id="rId22" Type="http://schemas.openxmlformats.org/officeDocument/2006/relationships/hyperlink" Target="https://community.secop.gov.co/Public/Tendering/OpportunityDetail/Index?noticeUID=CO1.NTC.7249523&amp;isFromPublicArea=True&amp;isModal=False" TargetMode="External"/><Relationship Id="rId27" Type="http://schemas.openxmlformats.org/officeDocument/2006/relationships/hyperlink" Target="https://community.secop.gov.co/Public/Tendering/OpportunityDetail/Index?noticeUID=CO1.NTC.6796056&amp;isFromPublicArea=True&amp;isModal=False" TargetMode="External"/><Relationship Id="rId43" Type="http://schemas.openxmlformats.org/officeDocument/2006/relationships/hyperlink" Target="https://community.secop.gov.co/Public/Tendering/OpportunityDetail/Index?noticeUID=CO1.NTC.7159344&amp;isFromPublicArea=True&amp;isModal=true&amp;asPopupView=true" TargetMode="External"/><Relationship Id="rId48" Type="http://schemas.openxmlformats.org/officeDocument/2006/relationships/hyperlink" Target="https://community.secop.gov.co/Public/Tendering/OpportunityDetail/Index?noticeUID=CO1.NTC.8476360&amp;isFromPublicArea=True&amp;isModal=False" TargetMode="External"/><Relationship Id="rId64" Type="http://schemas.openxmlformats.org/officeDocument/2006/relationships/hyperlink" Target="https://community.secop.gov.co/Public/Tendering/OpportunityDetail/Index?noticeUID=CO1.NTC.8476360&amp;isFromPublicArea=True&amp;isModal=False" TargetMode="External"/><Relationship Id="rId69" Type="http://schemas.openxmlformats.org/officeDocument/2006/relationships/hyperlink" Target="https://community.secop.gov.co/Public/Tendering/ContractNoticePhases/View?PPI=CO1.PPI.44236021&amp;isFromPublicArea=True&amp;isModal=False" TargetMode="External"/><Relationship Id="rId80" Type="http://schemas.openxmlformats.org/officeDocument/2006/relationships/hyperlink" Target="https://community.secop.gov.co/Public/Tendering/OpportunityDetail/Index?noticeUID=CO1.NTC.9086206&amp;isFromPublicArea=True&amp;isModal=False" TargetMode="External"/><Relationship Id="rId85" Type="http://schemas.openxmlformats.org/officeDocument/2006/relationships/hyperlink" Target="https://community.secop.gov.co/Public/Tendering/ContractNoticePhases/View?PPI=CO1.PPI.44220506&amp;isFromPublicArea=True&amp;isModal=False" TargetMode="External"/><Relationship Id="rId12" Type="http://schemas.openxmlformats.org/officeDocument/2006/relationships/hyperlink" Target="https://community.secop.gov.co/Public/Tendering/OpportunityDetail/Index?noticeUID=CO1.NTC.7206297&amp;isFromPublicArea=True&amp;isModal=False" TargetMode="External"/><Relationship Id="rId17" Type="http://schemas.openxmlformats.org/officeDocument/2006/relationships/hyperlink" Target="https://community.secop.gov.co/Public/Tendering/OpportunityDetail/Index?noticeUID=CO1.NTC.7206297&amp;isFromPublicArea=True&amp;isModal=False" TargetMode="External"/><Relationship Id="rId25" Type="http://schemas.openxmlformats.org/officeDocument/2006/relationships/hyperlink" Target="https://community.secop.gov.co/Public/Tendering/OpportunityDetail/Index?noticeUID=CO1.NTC.7159344&amp;isFromPublicArea=True&amp;isModal=true&amp;asPopupView=true" TargetMode="External"/><Relationship Id="rId33" Type="http://schemas.openxmlformats.org/officeDocument/2006/relationships/hyperlink" Target="https://community.secop.gov.co/Public/Tendering/OpportunityDetail/Index?noticeUID=CO1.NTC.7206297&amp;isFromPublicArea=True&amp;isModal=False" TargetMode="External"/><Relationship Id="rId38" Type="http://schemas.openxmlformats.org/officeDocument/2006/relationships/hyperlink" Target="https://community.secop.gov.co/Public/Tendering/OpportunityDetail/Index?noticeUID=CO1.NTC.7124460&amp;isFromPublicArea=True&amp;isModal=true&amp;asPopupView=true" TargetMode="External"/><Relationship Id="rId46" Type="http://schemas.openxmlformats.org/officeDocument/2006/relationships/hyperlink" Target="https://community.secop.gov.co/Public/Tendering/OpportunityDetail/Index?noticeUID=CO1.NTC.9086206&amp;isFromPublicArea=True&amp;isModal=False" TargetMode="External"/><Relationship Id="rId59" Type="http://schemas.openxmlformats.org/officeDocument/2006/relationships/hyperlink" Target="https://community.secop.gov.co/Public/Tendering/ContractNoticePhases/View?PPI=CO1.PPI.44336415&amp;isFromPublicArea=True&amp;isModal=False" TargetMode="External"/><Relationship Id="rId67" Type="http://schemas.openxmlformats.org/officeDocument/2006/relationships/hyperlink" Target="https://community.secop.gov.co/Public/Tendering/OpportunityDetail/Index?noticeUID=CO1.NTC.9287895&amp;isFromPublicArea=True&amp;isModal=False" TargetMode="External"/><Relationship Id="rId103" Type="http://schemas.openxmlformats.org/officeDocument/2006/relationships/hyperlink" Target="https://community.secop.gov.co/Public/Tendering/OpportunityDetail/Index?noticeUID=CO1.NTC.9270806&amp;isFromPublicArea=True&amp;isModal=False" TargetMode="External"/><Relationship Id="rId20" Type="http://schemas.openxmlformats.org/officeDocument/2006/relationships/hyperlink" Target="https://community.secop.gov.co/Public/Tendering/OpportunityDetail/Index?noticeUID=CO1.NTC.7066343&amp;isFromPublicArea=True&amp;isModal=true&amp;asPopupView=true" TargetMode="External"/><Relationship Id="rId41" Type="http://schemas.openxmlformats.org/officeDocument/2006/relationships/hyperlink" Target="https://community.secop.gov.co/Public/Tendering/OpportunityDetail/Index?noticeUID=CO1.NTC.7249523&amp;isFromPublicArea=True&amp;isModal=False" TargetMode="External"/><Relationship Id="rId54" Type="http://schemas.openxmlformats.org/officeDocument/2006/relationships/hyperlink" Target="https://community.secop.gov.co/Public/Tendering/ContractNoticePhases/View?PPI=CO1.PPI.44220506&amp;isFromPublicArea=True&amp;isModal=False" TargetMode="External"/><Relationship Id="rId62" Type="http://schemas.openxmlformats.org/officeDocument/2006/relationships/hyperlink" Target="https://www.contratos.gov.co/consultas/detalleProceso.do?numConstancia=25-22-109419" TargetMode="External"/><Relationship Id="rId70" Type="http://schemas.openxmlformats.org/officeDocument/2006/relationships/hyperlink" Target="https://community.secop.gov.co/Public/Tendering/ContractNoticePhases/View?PPI=CO1.PPI.44220506&amp;isFromPublicArea=True&amp;isModal=False" TargetMode="External"/><Relationship Id="rId75" Type="http://schemas.openxmlformats.org/officeDocument/2006/relationships/hyperlink" Target="https://community.secop.gov.co/Public/Tendering/ContractNoticePhases/View?PPI=CO1.PPI.44336415&amp;isFromPublicArea=True&amp;isModal=False" TargetMode="External"/><Relationship Id="rId83" Type="http://schemas.openxmlformats.org/officeDocument/2006/relationships/hyperlink" Target="https://www.secop.gov.co/CO1ContractsManagement/Tendering/ProcurementContractEdit/View?docUniqueIdentifier=CO1.PCCNTR.8725926&amp;prevCtxUrl=https%3a%2f%2fwww.secop.gov.co%3a443%2fCO1ContractsManagement%2fTendering%2fProcurementContractManagement%2fIndex&amp;prevCtxLbl=Contratos+" TargetMode="External"/><Relationship Id="rId88" Type="http://schemas.openxmlformats.org/officeDocument/2006/relationships/hyperlink" Target="https://community.secop.gov.co/Public/Tendering/ContractNoticePhases/View?PPI=CO1.PPI.44174422&amp;isFromPublicArea=True&amp;isModal=False" TargetMode="External"/><Relationship Id="rId91" Type="http://schemas.openxmlformats.org/officeDocument/2006/relationships/hyperlink" Target="https://community.secop.gov.co/Public/Tendering/ContractNoticePhases/View?PPI=CO1.PPI.44311245&amp;isFromPublicArea=True&amp;isModal=False" TargetMode="External"/><Relationship Id="rId96" Type="http://schemas.openxmlformats.org/officeDocument/2006/relationships/hyperlink" Target="https://community.secop.gov.co/Public/Tendering/ContractNoticePhases/View?PPI=CO1.PPI.44174422&amp;isFromPublicArea=True&amp;isModal=False" TargetMode="External"/><Relationship Id="rId1" Type="http://schemas.openxmlformats.org/officeDocument/2006/relationships/hyperlink" Target="https://community.secop.gov.co/Public/Tendering/OpportunityDetail/Index?noticeUID=CO1.NTC.7222902&amp;isFromPublicArea=True&amp;isModal=False" TargetMode="External"/><Relationship Id="rId6" Type="http://schemas.openxmlformats.org/officeDocument/2006/relationships/hyperlink" Target="https://community.secop.gov.co/Public/Tendering/OpportunityDetail/Index?noticeUID=CO1.NTC.7206297&amp;isFromPublicArea=True&amp;isModal=False" TargetMode="External"/><Relationship Id="rId15" Type="http://schemas.openxmlformats.org/officeDocument/2006/relationships/hyperlink" Target="https://community.secop.gov.co/Public/Tendering/OpportunityDetail/Index?noticeUID=CO1.NTC.7249523&amp;isFromPublicArea=True&amp;isModal=False" TargetMode="External"/><Relationship Id="rId23" Type="http://schemas.openxmlformats.org/officeDocument/2006/relationships/hyperlink" Target="https://community.secop.gov.co/Public/Tendering/OpportunityDetail/Index?noticeUID=CO1.NTC.7159344&amp;isFromPublicArea=True&amp;isModal=true&amp;asPopupView=true" TargetMode="External"/><Relationship Id="rId28" Type="http://schemas.openxmlformats.org/officeDocument/2006/relationships/hyperlink" Target="https://community.secop.gov.co/Public/Tendering/OpportunityDetail/Index?noticeUID=CO1.NTC.6796056&amp;isFromPublicArea=True&amp;isModal=False" TargetMode="External"/><Relationship Id="rId36" Type="http://schemas.openxmlformats.org/officeDocument/2006/relationships/hyperlink" Target="https://community.secop.gov.co/Public/Tendering/OpportunityDetail/Index?noticeUID=CO1.NTC.7200747&amp;isFromPublicArea=True&amp;isModal=true&amp;asPopupView=true" TargetMode="External"/><Relationship Id="rId49" Type="http://schemas.openxmlformats.org/officeDocument/2006/relationships/hyperlink" Target="https://community.secop.gov.co/Public/Tendering/OpportunityDetail/Index?noticeUID=CO1.NTC.8476360&amp;isFromPublicArea=True&amp;isModal=False" TargetMode="External"/><Relationship Id="rId57" Type="http://schemas.openxmlformats.org/officeDocument/2006/relationships/hyperlink" Target="https://community.secop.gov.co/Public/Tendering/ContractNoticePhases/View?PPI=CO1.PPI.44174422&amp;isFromPublicArea=True&amp;isModal=False" TargetMode="External"/><Relationship Id="rId10" Type="http://schemas.openxmlformats.org/officeDocument/2006/relationships/hyperlink" Target="https://community.secop.gov.co/Public/Tendering/OpportunityDetail/Index?noticeUID=CO1.NTC.7206297&amp;isFromPublicArea=True&amp;isModal=False" TargetMode="External"/><Relationship Id="rId31" Type="http://schemas.openxmlformats.org/officeDocument/2006/relationships/hyperlink" Target="https://community.secop.gov.co/Public/Tendering/OpportunityDetail/Index?noticeUID=CO1.NTC.7159344&amp;isFromPublicArea=True&amp;isModal=true&amp;asPopupView=true" TargetMode="External"/><Relationship Id="rId44" Type="http://schemas.openxmlformats.org/officeDocument/2006/relationships/hyperlink" Target="https://www.contratos.gov.co/consultas/detalleProceso.do?numConstancia=25-22-109419" TargetMode="External"/><Relationship Id="rId52" Type="http://schemas.openxmlformats.org/officeDocument/2006/relationships/hyperlink" Target="https://www.secop.gov.co/CO1ContractsManagement/Tendering/ProcurementContractEdit/View?docUniqueIdentifier=CO1.PCCNTR.8725926&amp;prevCtxUrl=https%3a%2f%2fwww.secop.gov.co%3a443%2fCO1ContractsManagement%2fTendering%2fProcurementContractManagement%2fIndex&amp;prevCtxLbl=Contratos+" TargetMode="External"/><Relationship Id="rId60" Type="http://schemas.openxmlformats.org/officeDocument/2006/relationships/hyperlink" Target="https://community.secop.gov.co/Public/Tendering/ContractNoticePhases/View?PPI=CO1.PPI.44311245&amp;isFromPublicArea=True&amp;isModal=False" TargetMode="External"/><Relationship Id="rId65" Type="http://schemas.openxmlformats.org/officeDocument/2006/relationships/hyperlink" Target="https://community.secop.gov.co/Public/Tendering/OpportunityDetail/Index?noticeUID=CO1.NTC.9287895&amp;isFromPublicArea=True&amp;isModal=False" TargetMode="External"/><Relationship Id="rId73" Type="http://schemas.openxmlformats.org/officeDocument/2006/relationships/hyperlink" Target="https://community.secop.gov.co/Public/Tendering/ContractNoticePhases/View?PPI=CO1.PPI.44174422&amp;isFromPublicArea=True&amp;isModal=False" TargetMode="External"/><Relationship Id="rId78" Type="http://schemas.openxmlformats.org/officeDocument/2006/relationships/hyperlink" Target="https://community.secop.gov.co/Public/Tendering/OpportunityDetail/Index?noticeUID=CO1.NTC.9270672&amp;isFromPublicArea=True&amp;isModal=False" TargetMode="External"/><Relationship Id="rId81" Type="http://schemas.openxmlformats.org/officeDocument/2006/relationships/hyperlink" Target="https://www.contratos.gov.co/consultas/detalleProceso.do?numConstancia=25-22-109419" TargetMode="External"/><Relationship Id="rId86" Type="http://schemas.openxmlformats.org/officeDocument/2006/relationships/hyperlink" Target="https://community.secop.gov.co/Public/Tendering/ContractNoticePhases/View?PPI=CO1.PPI.44077180&amp;isFromPublicArea=True&amp;isModal=False" TargetMode="External"/><Relationship Id="rId94" Type="http://schemas.openxmlformats.org/officeDocument/2006/relationships/hyperlink" Target="https://community.secop.gov.co/Public/Tendering/ContractNoticePhases/View?PPI=CO1.PPI.44077180&amp;isFromPublicArea=True&amp;isModal=False" TargetMode="External"/><Relationship Id="rId99" Type="http://schemas.openxmlformats.org/officeDocument/2006/relationships/hyperlink" Target="https://community.secop.gov.co/Public/Tendering/ContractNoticePhases/View?PPI=CO1.PPI.44311245&amp;isFromPublicArea=True&amp;isModal=False" TargetMode="External"/><Relationship Id="rId101" Type="http://schemas.openxmlformats.org/officeDocument/2006/relationships/hyperlink" Target="https://community.secop.gov.co/Public/Tendering/OpportunityDetail/Index?noticeUID=CO1.NTC.9086206&amp;isFromPublicArea=True&amp;isModal=False" TargetMode="External"/><Relationship Id="rId4" Type="http://schemas.openxmlformats.org/officeDocument/2006/relationships/hyperlink" Target="https://community.secop.gov.co/Public/Tendering/OpportunityDetail/Index?noticeUID=CO1.NTC.7206297&amp;isFromPublicArea=True&amp;isModal=False" TargetMode="External"/><Relationship Id="rId9" Type="http://schemas.openxmlformats.org/officeDocument/2006/relationships/hyperlink" Target="https://community.secop.gov.co/Public/Tendering/OpportunityDetail/Index?noticeUID=CO1.NTC.7206297&amp;isFromPublicArea=True&amp;isModal=False" TargetMode="External"/><Relationship Id="rId13" Type="http://schemas.openxmlformats.org/officeDocument/2006/relationships/hyperlink" Target="https://community.secop.gov.co/Public/Tendering/OpportunityDetail/Index?noticeUID=CO1.NTC.7206297&amp;isFromPublicArea=True&amp;isModal=False" TargetMode="External"/><Relationship Id="rId18" Type="http://schemas.openxmlformats.org/officeDocument/2006/relationships/hyperlink" Target="https://community.secop.gov.co/Public/Tendering/OpportunityDetail/Index?noticeUID=CO1.NTC.7066343&amp;isFromPublicArea=True&amp;isModal=true&amp;asPopupView=true" TargetMode="External"/><Relationship Id="rId39" Type="http://schemas.openxmlformats.org/officeDocument/2006/relationships/hyperlink" Target="https://community.secop.gov.co/Public/Tendering/OpportunityDetail/Index?noticeUID=CO1.NTC.6649552&amp;isFromPublicArea=True&amp;isModal=true&amp;asPopupView=true" TargetMode="External"/><Relationship Id="rId34" Type="http://schemas.openxmlformats.org/officeDocument/2006/relationships/hyperlink" Target="https://community.secop.gov.co/Public/Tendering/OpportunityDetail/Index?noticeUID=CO1.NTC.7159344&amp;isFromPublicArea=True&amp;isModal=true&amp;asPopupView=true" TargetMode="External"/><Relationship Id="rId50" Type="http://schemas.openxmlformats.org/officeDocument/2006/relationships/hyperlink" Target="https://community.secop.gov.co/Public/Tendering/OpportunityDetail/Index?noticeUID=CO1.NTC.9086206&amp;isFromPublicArea=True&amp;isModal=False" TargetMode="External"/><Relationship Id="rId55" Type="http://schemas.openxmlformats.org/officeDocument/2006/relationships/hyperlink" Target="https://community.secop.gov.co/Public/Tendering/ContractNoticePhases/View?PPI=CO1.PPI.44077180&amp;isFromPublicArea=True&amp;isModal=False" TargetMode="External"/><Relationship Id="rId76" Type="http://schemas.openxmlformats.org/officeDocument/2006/relationships/hyperlink" Target="https://community.secop.gov.co/Public/Tendering/ContractNoticePhases/View?PPI=CO1.PPI.44311245&amp;isFromPublicArea=True&amp;isModal=False" TargetMode="External"/><Relationship Id="rId97" Type="http://schemas.openxmlformats.org/officeDocument/2006/relationships/hyperlink" Target="https://community.secop.gov.co/Public/Tendering/ContractNoticePhases/View?PPI=CO1.PPI.44173498&amp;isFromPublicArea=True&amp;isModal=False" TargetMode="External"/><Relationship Id="rId7" Type="http://schemas.openxmlformats.org/officeDocument/2006/relationships/hyperlink" Target="https://community.secop.gov.co/Public/Tendering/OpportunityDetail/Index?noticeUID=CO1.NTC.7249523&amp;isFromPublicArea=True&amp;isModal=False" TargetMode="External"/><Relationship Id="rId71" Type="http://schemas.openxmlformats.org/officeDocument/2006/relationships/hyperlink" Target="https://community.secop.gov.co/Public/Tendering/ContractNoticePhases/View?PPI=CO1.PPI.44077180&amp;isFromPublicArea=True&amp;isModal=False" TargetMode="External"/><Relationship Id="rId92" Type="http://schemas.openxmlformats.org/officeDocument/2006/relationships/hyperlink" Target="https://community.secop.gov.co/Public/Tendering/ContractNoticePhases/View?PPI=CO1.PPI.44236021&amp;isFromPublicArea=True&amp;isModal=False" TargetMode="External"/><Relationship Id="rId2" Type="http://schemas.openxmlformats.org/officeDocument/2006/relationships/hyperlink" Target="https://community.secop.gov.co/Public/Tendering/OpportunityDetail/Index?noticeUID=CO1.NTC.7066343&amp;isFromPublicArea=True&amp;isModal=true&amp;asPopupView=true" TargetMode="External"/><Relationship Id="rId29" Type="http://schemas.openxmlformats.org/officeDocument/2006/relationships/hyperlink" Target="https://community.secop.gov.co/Public/Tendering/OpportunityDetail/Index?noticeUID=CO1.NTC.6796056&amp;isFromPublicArea=True&amp;isModal=False" TargetMode="External"/><Relationship Id="rId24" Type="http://schemas.openxmlformats.org/officeDocument/2006/relationships/hyperlink" Target="https://community.secop.gov.co/Public/Tendering/OpportunityDetail/Index?noticeUID=CO1.NTC.7159344&amp;isFromPublicArea=True&amp;isModal=true&amp;asPopupView=true" TargetMode="External"/><Relationship Id="rId40" Type="http://schemas.openxmlformats.org/officeDocument/2006/relationships/hyperlink" Target="https://community.secop.gov.co/Public/Tendering/OpportunityDetail/Index?noticeUID=CO1.NTC.7206297&amp;isFromPublicArea=True&amp;isModal=False" TargetMode="External"/><Relationship Id="rId45" Type="http://schemas.openxmlformats.org/officeDocument/2006/relationships/hyperlink" Target="https://www.contratos.gov.co/consultas/detalleProceso.do?numConstancia=25-22-109419" TargetMode="External"/><Relationship Id="rId66" Type="http://schemas.openxmlformats.org/officeDocument/2006/relationships/hyperlink" Target="https://community.secop.gov.co/Public/Tendering/OpportunityDetail/Index?noticeUID=CO1.NTC.9287895&amp;isFromPublicArea=True&amp;isModal=False" TargetMode="External"/><Relationship Id="rId87" Type="http://schemas.openxmlformats.org/officeDocument/2006/relationships/hyperlink" Target="https://community.secop.gov.co/Public/Tendering/ContractNoticePhases/View?PPI=CO1.PPI.44173688&amp;isFromPublicArea=True&amp;isModal=False" TargetMode="External"/><Relationship Id="rId61" Type="http://schemas.openxmlformats.org/officeDocument/2006/relationships/hyperlink" Target="https://www.contratos.gov.co/consultas/detalleProceso.do?numConstancia=25-22-109419" TargetMode="External"/><Relationship Id="rId82" Type="http://schemas.openxmlformats.org/officeDocument/2006/relationships/hyperlink" Target="https://community.secop.gov.co/Public/Tendering/OpportunityDetail/Index?noticeUID=CO1.NTC.9270806&amp;isFromPublicArea=True&amp;isModal=False" TargetMode="External"/><Relationship Id="rId19" Type="http://schemas.openxmlformats.org/officeDocument/2006/relationships/hyperlink" Target="https://community.secop.gov.co/Public/Tendering/OpportunityDetail/Index?noticeUID=CO1.NTC.7206297&amp;isFromPublicArea=True&amp;isModal=False" TargetMode="External"/><Relationship Id="rId14" Type="http://schemas.openxmlformats.org/officeDocument/2006/relationships/hyperlink" Target="https://community.secop.gov.co/Public/Tendering/OpportunityDetail/Index?noticeUID=CO1.NTC.7167101&amp;isFromPublicArea=True&amp;isModal=False" TargetMode="External"/><Relationship Id="rId30" Type="http://schemas.openxmlformats.org/officeDocument/2006/relationships/hyperlink" Target="https://community.secop.gov.co/Public/Tendering/OpportunityDetail/Index?noticeUID=CO1.NTC.7159344&amp;isFromPublicArea=True&amp;isModal=true&amp;asPopupView=true" TargetMode="External"/><Relationship Id="rId35" Type="http://schemas.openxmlformats.org/officeDocument/2006/relationships/hyperlink" Target="https://community.secop.gov.co/Public/Tendering/OpportunityDetail/Index?noticeUID=CO1.NTC.7200747&amp;isFromPublicArea=True&amp;isModal=true&amp;asPopupView=true" TargetMode="External"/><Relationship Id="rId56" Type="http://schemas.openxmlformats.org/officeDocument/2006/relationships/hyperlink" Target="https://community.secop.gov.co/Public/Tendering/ContractNoticePhases/View?PPI=CO1.PPI.44173688&amp;isFromPublicArea=True&amp;isModal=False" TargetMode="External"/><Relationship Id="rId77" Type="http://schemas.openxmlformats.org/officeDocument/2006/relationships/hyperlink" Target="https://www.contratos.gov.co/consultas/detalleProceso.do?numConstancia=25-22-109419" TargetMode="External"/><Relationship Id="rId100" Type="http://schemas.openxmlformats.org/officeDocument/2006/relationships/hyperlink" Target="https://community.secop.gov.co/Public/Tendering/OpportunityDetail/Index?noticeUID=CO1.NTC.9086206&amp;isFromPublicArea=True&amp;isModal=False" TargetMode="External"/><Relationship Id="rId8" Type="http://schemas.openxmlformats.org/officeDocument/2006/relationships/hyperlink" Target="https://community.secop.gov.co/Public/Tendering/OpportunityDetail/Index?noticeUID=CO1.NTC.7222902&amp;isFromPublicArea=True&amp;isModal=False" TargetMode="External"/><Relationship Id="rId51" Type="http://schemas.openxmlformats.org/officeDocument/2006/relationships/hyperlink" Target="https://www.contratos.gov.co/consultas/detalleProceso.do?numConstancia=25-22-109419" TargetMode="External"/><Relationship Id="rId72" Type="http://schemas.openxmlformats.org/officeDocument/2006/relationships/hyperlink" Target="https://community.secop.gov.co/Public/Tendering/ContractNoticePhases/View?PPI=CO1.PPI.44173688&amp;isFromPublicArea=True&amp;isModal=False" TargetMode="External"/><Relationship Id="rId93" Type="http://schemas.openxmlformats.org/officeDocument/2006/relationships/hyperlink" Target="https://community.secop.gov.co/Public/Tendering/ContractNoticePhases/View?PPI=CO1.PPI.44220506&amp;isFromPublicArea=True&amp;isModal=False" TargetMode="External"/><Relationship Id="rId98" Type="http://schemas.openxmlformats.org/officeDocument/2006/relationships/hyperlink" Target="https://community.secop.gov.co/Public/Tendering/ContractNoticePhases/View?PPI=CO1.PPI.44336415&amp;isFromPublicArea=True&amp;isModal=False" TargetMode="External"/><Relationship Id="rId3" Type="http://schemas.openxmlformats.org/officeDocument/2006/relationships/hyperlink" Target="https://community.secop.gov.co/Public/Tendering/OpportunityDetail/Index?noticeUID=CO1.NTC.6649552&amp;isFromPublicArea=True&amp;isModal=true&amp;asPopupView=true"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6265944&amp;isFromPublicArea=True&amp;isModal=False" TargetMode="External"/><Relationship Id="rId18" Type="http://schemas.openxmlformats.org/officeDocument/2006/relationships/hyperlink" Target="https://community.secop.gov.co/Public/Tendering/OpportunityDetail/Index?noticeUID=CO1.NTC.6265944&amp;isFromPublicArea=True&amp;isModal=False" TargetMode="External"/><Relationship Id="rId26" Type="http://schemas.openxmlformats.org/officeDocument/2006/relationships/hyperlink" Target="https://community.secop.gov.co/Public/Tendering/OpportunityDetail/Index?noticeUID=CO1.NTC.5108462&amp;isFromPublicArea=True&amp;isModal=False" TargetMode="External"/><Relationship Id="rId39" Type="http://schemas.openxmlformats.org/officeDocument/2006/relationships/hyperlink" Target="https://community.secop.gov.co/Public/Tendering/OpportunityDetail/Index?noticeUID=CO1.NTC.6265944&amp;isFromPublicArea=True&amp;isModal=False" TargetMode="External"/><Relationship Id="rId21" Type="http://schemas.openxmlformats.org/officeDocument/2006/relationships/hyperlink" Target="https://community.secop.gov.co/Public/Tendering/OpportunityDetail/Index?noticeUID=CO1.NTC.6265944&amp;isFromPublicArea=True&amp;isModal=False" TargetMode="External"/><Relationship Id="rId34" Type="http://schemas.openxmlformats.org/officeDocument/2006/relationships/hyperlink" Target="https://community.secop.gov.co/Public/Tendering/OpportunityDetail/Index?noticeUID=CO1.NTC.6265944&amp;isFromPublicArea=True&amp;isModal=False" TargetMode="External"/><Relationship Id="rId42" Type="http://schemas.openxmlformats.org/officeDocument/2006/relationships/hyperlink" Target="https://community.secop.gov.co/Public/Tendering/OpportunityDetail/Index?noticeUID=CO1.NTC.6281405&amp;isFromPublicArea=True&amp;isModal=False" TargetMode="External"/><Relationship Id="rId7" Type="http://schemas.openxmlformats.org/officeDocument/2006/relationships/hyperlink" Target="https://community.secop.gov.co/Public/Tendering/OpportunityDetail/Index?noticeUID=CO1.NTC.6265944&amp;isFromPublicArea=True&amp;isModal=False" TargetMode="External"/><Relationship Id="rId2" Type="http://schemas.openxmlformats.org/officeDocument/2006/relationships/hyperlink" Target="https://community.secop.gov.co/Public/Tendering/OpportunityDetail/Index?noticeUID=CO1.NTC.5182669&amp;isFromPublicArea=True&amp;isModal=False" TargetMode="External"/><Relationship Id="rId16" Type="http://schemas.openxmlformats.org/officeDocument/2006/relationships/hyperlink" Target="https://community.secop.gov.co/Public/Tendering/OpportunityDetail/Index?noticeUID=CO1.NTC.6265944&amp;isFromPublicArea=True&amp;isModal=False" TargetMode="External"/><Relationship Id="rId20" Type="http://schemas.openxmlformats.org/officeDocument/2006/relationships/hyperlink" Target="https://community.secop.gov.co/Public/Tendering/OpportunityDetail/Index?noticeUID=CO1.NTC.5780732&amp;isFromPublicArea=True&amp;isModal=False" TargetMode="External"/><Relationship Id="rId29" Type="http://schemas.openxmlformats.org/officeDocument/2006/relationships/hyperlink" Target="https://community.secop.gov.co/Public/Tendering/OpportunityDetail/Index?noticeUID=CO1.NTC.5780732&amp;isFromPublicArea=True&amp;isModal=False" TargetMode="External"/><Relationship Id="rId41" Type="http://schemas.openxmlformats.org/officeDocument/2006/relationships/hyperlink" Target="https://community.secop.gov.co/Public/Tendering/OpportunityDetail/Index?noticeUID=CO1.NTC.6281405&amp;isFromPublicArea=True&amp;isModal=False" TargetMode="External"/><Relationship Id="rId1" Type="http://schemas.openxmlformats.org/officeDocument/2006/relationships/hyperlink" Target="https://community.secop.gov.co/Public/Tendering/OpportunityDetail/Index?noticeUID=CO1.NTC.6265944&amp;isFromPublicArea=True&amp;isModal=False" TargetMode="External"/><Relationship Id="rId6" Type="http://schemas.openxmlformats.org/officeDocument/2006/relationships/hyperlink" Target="https://community.secop.gov.co/Public/Tendering/OpportunityDetail/Index?noticeUID=CO1.NTC.6265944&amp;isFromPublicArea=True&amp;isModal=False" TargetMode="External"/><Relationship Id="rId11" Type="http://schemas.openxmlformats.org/officeDocument/2006/relationships/hyperlink" Target="https://community.secop.gov.co/Public/Tendering/OpportunityDetail/Index?noticeUID=CO1.NTC.6265944&amp;isFromPublicArea=True&amp;isModal=False" TargetMode="External"/><Relationship Id="rId24" Type="http://schemas.openxmlformats.org/officeDocument/2006/relationships/hyperlink" Target="https://community.secop.gov.co/Public/Tendering/OpportunityDetail/Index?noticeUID=CO1.NTC.6265944&amp;isFromPublicArea=True&amp;isModal=False" TargetMode="External"/><Relationship Id="rId32" Type="http://schemas.openxmlformats.org/officeDocument/2006/relationships/hyperlink" Target="https://community.secop.gov.co/Public/Tendering/OpportunityDetail/Index?noticeUID=CO1.NTC.6265944&amp;isFromPublicArea=True&amp;isModal=False" TargetMode="External"/><Relationship Id="rId37" Type="http://schemas.openxmlformats.org/officeDocument/2006/relationships/hyperlink" Target="https://community.secop.gov.co/Public/Tendering/OpportunityDetail/Index?noticeUID=CO1.NTC.6265944&amp;isFromPublicArea=True&amp;isModal=False" TargetMode="External"/><Relationship Id="rId40" Type="http://schemas.openxmlformats.org/officeDocument/2006/relationships/hyperlink" Target="https://community.secop.gov.co/Public/Tendering/OpportunityDetail/Index?noticeUID=CO1.NTC.6265944&amp;isFromPublicArea=True&amp;isModal=False" TargetMode="External"/><Relationship Id="rId5" Type="http://schemas.openxmlformats.org/officeDocument/2006/relationships/hyperlink" Target="https://community.secop.gov.co/Public/Tendering/OpportunityDetail/Index?noticeUID=CO1.NTC.5108462&amp;isFromPublicArea=True&amp;isModal=False" TargetMode="External"/><Relationship Id="rId15" Type="http://schemas.openxmlformats.org/officeDocument/2006/relationships/hyperlink" Target="https://community.secop.gov.co/Public/Tendering/OpportunityDetail/Index?noticeUID=CO1.NTC.6265944&amp;isFromPublicArea=True&amp;isModal=False" TargetMode="External"/><Relationship Id="rId23" Type="http://schemas.openxmlformats.org/officeDocument/2006/relationships/hyperlink" Target="https://community.secop.gov.co/Public/Tendering/OpportunityDetail/Index?noticeUID=CO1.NTC.6265944&amp;isFromPublicArea=True&amp;isModal=False" TargetMode="External"/><Relationship Id="rId28" Type="http://schemas.openxmlformats.org/officeDocument/2006/relationships/hyperlink" Target="https://community.secop.gov.co/Public/Tendering/OpportunityDetail/Index?noticeUID=CO1.NTC.5780732&amp;isFromPublicArea=True&amp;isModal=False" TargetMode="External"/><Relationship Id="rId36" Type="http://schemas.openxmlformats.org/officeDocument/2006/relationships/hyperlink" Target="https://community.secop.gov.co/Public/Tendering/OpportunityDetail/Index?noticeUID=CO1.NTC.6265944&amp;isFromPublicArea=True&amp;isModal=False" TargetMode="External"/><Relationship Id="rId10" Type="http://schemas.openxmlformats.org/officeDocument/2006/relationships/hyperlink" Target="https://community.secop.gov.co/Public/Tendering/OpportunityDetail/Index?noticeUID=CO1.NTC.6265944&amp;isFromPublicArea=True&amp;isModal=False" TargetMode="External"/><Relationship Id="rId19" Type="http://schemas.openxmlformats.org/officeDocument/2006/relationships/hyperlink" Target="https://community.secop.gov.co/Public/Tendering/OpportunityDetail/Index?noticeUID=CO1.NTC.6265944&amp;isFromPublicArea=True&amp;isModal=False" TargetMode="External"/><Relationship Id="rId31" Type="http://schemas.openxmlformats.org/officeDocument/2006/relationships/hyperlink" Target="https://community.secop.gov.co/Public/Tendering/OpportunityDetail/Index?noticeUID=CO1.NTC.6265944&amp;isFromPublicArea=True&amp;isModal=False" TargetMode="External"/><Relationship Id="rId4" Type="http://schemas.openxmlformats.org/officeDocument/2006/relationships/hyperlink" Target="https://community.secop.gov.co/Public/Tendering/OpportunityDetail/Index?noticeUID=CO1.NTC.6265944&amp;isFromPublicArea=True&amp;isModal=False" TargetMode="External"/><Relationship Id="rId9" Type="http://schemas.openxmlformats.org/officeDocument/2006/relationships/hyperlink" Target="https://community.secop.gov.co/Public/Tendering/OpportunityDetail/Index?noticeUID=CO1.NTC.6265944&amp;isFromPublicArea=True&amp;isModal=False" TargetMode="External"/><Relationship Id="rId14" Type="http://schemas.openxmlformats.org/officeDocument/2006/relationships/hyperlink" Target="https://community.secop.gov.co/Public/Tendering/OpportunityDetail/Index?noticeUID=CO1.NTC.5099904&amp;isFromPublicArea=True&amp;isModal=False" TargetMode="External"/><Relationship Id="rId22" Type="http://schemas.openxmlformats.org/officeDocument/2006/relationships/hyperlink" Target="https://community.secop.gov.co/Public/Tendering/OpportunityDetail/Index?noticeUID=CO1.NTC.6265944&amp;isFromPublicArea=True&amp;isModal=False" TargetMode="External"/><Relationship Id="rId27" Type="http://schemas.openxmlformats.org/officeDocument/2006/relationships/hyperlink" Target="https://community.secop.gov.co/Public/Tendering/OpportunityDetail/Index?noticeUID=CO1.NTC.6265944&amp;isFromPublicArea=True&amp;isModal=False" TargetMode="External"/><Relationship Id="rId30" Type="http://schemas.openxmlformats.org/officeDocument/2006/relationships/hyperlink" Target="https://community.secop.gov.co/Public/Tendering/OpportunityDetail/Index?noticeUID=CO1.NTC.6265944&amp;isFromPublicArea=True&amp;isModal=False" TargetMode="External"/><Relationship Id="rId35" Type="http://schemas.openxmlformats.org/officeDocument/2006/relationships/hyperlink" Target="https://community.secop.gov.co/Public/Tendering/OpportunityDetail/Index?noticeUID=CO1.NTC.6265944&amp;isFromPublicArea=True&amp;isModal=False" TargetMode="External"/><Relationship Id="rId43" Type="http://schemas.openxmlformats.org/officeDocument/2006/relationships/hyperlink" Target="https://community.secop.gov.co/Public/Tendering/OpportunityDetail/Index?noticeUID=CO1.NTC.6265944&amp;isFromPublicArea=True&amp;isModal=False" TargetMode="External"/><Relationship Id="rId8" Type="http://schemas.openxmlformats.org/officeDocument/2006/relationships/hyperlink" Target="https://community.secop.gov.co/Public/Tendering/OpportunityDetail/Index?noticeUID=CO1.NTC.5099904&amp;isFromPublicArea=True&amp;isModal=False" TargetMode="External"/><Relationship Id="rId3" Type="http://schemas.openxmlformats.org/officeDocument/2006/relationships/hyperlink" Target="https://community.secop.gov.co/Public/Tendering/OpportunityDetail/Index?noticeUID=CO1.NTC.5182669&amp;isFromPublicArea=True&amp;isModal=False" TargetMode="External"/><Relationship Id="rId12" Type="http://schemas.openxmlformats.org/officeDocument/2006/relationships/hyperlink" Target="https://community.secop.gov.co/Public/Tendering/OpportunityDetail/Index?noticeUID=CO1.NTC.6265944&amp;isFromPublicArea=True&amp;isModal=False" TargetMode="External"/><Relationship Id="rId17" Type="http://schemas.openxmlformats.org/officeDocument/2006/relationships/hyperlink" Target="https://community.secop.gov.co/Public/Tendering/OpportunityDetail/Index?noticeUID=CO1.NTC.6265944&amp;isFromPublicArea=True&amp;isModal=False" TargetMode="External"/><Relationship Id="rId25" Type="http://schemas.openxmlformats.org/officeDocument/2006/relationships/hyperlink" Target="https://community.secop.gov.co/Public/Tendering/OpportunityDetail/Index?noticeUID=CO1.NTC.6265944&amp;isFromPublicArea=True&amp;isModal=False" TargetMode="External"/><Relationship Id="rId33" Type="http://schemas.openxmlformats.org/officeDocument/2006/relationships/hyperlink" Target="https://community.secop.gov.co/Public/Tendering/OpportunityDetail/Index?noticeUID=CO1.NTC.6265944&amp;isFromPublicArea=True&amp;isModal=False" TargetMode="External"/><Relationship Id="rId38" Type="http://schemas.openxmlformats.org/officeDocument/2006/relationships/hyperlink" Target="https://community.secop.gov.co/Public/Tendering/OpportunityDetail/Index?noticeUID=CO1.NTC.6265944&amp;isFromPublicArea=True&amp;isModal=Fals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7257344&amp;isFromPublicArea=True&amp;isModal=False" TargetMode="External"/><Relationship Id="rId3" Type="http://schemas.openxmlformats.org/officeDocument/2006/relationships/hyperlink" Target="https://community.secop.gov.co/Public/Tendering/OpportunityDetail/Index?noticeUID=CO1.NTC.7195419&amp;isFromPublicArea=True&amp;isModal=False" TargetMode="External"/><Relationship Id="rId7" Type="http://schemas.openxmlformats.org/officeDocument/2006/relationships/hyperlink" Target="https://community.secop.gov.co/Public/Tendering/OpportunityDetail/Index?noticeUID=CO1.NTC.7257344&amp;isFromPublicArea=True&amp;isModal=False" TargetMode="External"/><Relationship Id="rId12" Type="http://schemas.openxmlformats.org/officeDocument/2006/relationships/hyperlink" Target="https://community.secop.gov.co/Public/Tendering/OpportunityDetail/Index?noticeUID=CO1.NTC.8860361&amp;isFromPublicArea=True&amp;isModal=False" TargetMode="External"/><Relationship Id="rId2"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1" Type="http://schemas.openxmlformats.org/officeDocument/2006/relationships/hyperlink" Target="https://community.secop.gov.co/Public/Tendering/OpportunityDetail/Index?noticeUID=CO1.NTC.6916368&amp;isFromPublicArea=True&amp;isModal=False" TargetMode="External"/><Relationship Id="rId6" Type="http://schemas.openxmlformats.org/officeDocument/2006/relationships/hyperlink" Target="https://community.secop.gov.co/Public/Tendering/OpportunityDetail/Index?noticeUID=CO1.NTC.8860361&amp;isFromPublicArea=True&amp;isModal=False" TargetMode="External"/><Relationship Id="rId11" Type="http://schemas.openxmlformats.org/officeDocument/2006/relationships/hyperlink" Target="https://community.secop.gov.co/Public/Tendering/OpportunityDetail/Index?noticeUID=CO1.NTC.8860361&amp;isFromPublicArea=True&amp;isModal=False" TargetMode="External"/><Relationship Id="rId5" Type="http://schemas.openxmlformats.org/officeDocument/2006/relationships/hyperlink" Target="https://community.secop.gov.co/Public/Tendering/OpportunityDetail/Index?noticeUID=CO1.NTC.8860361&amp;isFromPublicArea=True&amp;isModal=False" TargetMode="External"/><Relationship Id="rId10" Type="http://schemas.openxmlformats.org/officeDocument/2006/relationships/hyperlink" Target="https://community.secop.gov.co/Public/Tendering/OpportunityDetail/Index?noticeUID=CO1.NTC.8860361&amp;isFromPublicArea=True&amp;isModal=False" TargetMode="External"/><Relationship Id="rId4" Type="http://schemas.openxmlformats.org/officeDocument/2006/relationships/hyperlink" Target="https://community.secop.gov.co/Public/Tendering/OpportunityDetail/Index?noticeUID=CO1.NTC.6950861&amp;isFromPublicArea=True&amp;isModal=False" TargetMode="External"/><Relationship Id="rId9" Type="http://schemas.openxmlformats.org/officeDocument/2006/relationships/hyperlink" Target="https://community.secop.gov.co/Public/Tendering/OpportunityDetail/Index?noticeUID=CO1.NTC.8860361&amp;isFromPublicArea=True&amp;isModal=False"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7131810&amp;isFromPublicArea=True&amp;isModal=False" TargetMode="External"/><Relationship Id="rId18" Type="http://schemas.openxmlformats.org/officeDocument/2006/relationships/hyperlink" Target="https://community.secop.gov.co/Public/Tendering/OpportunityDetail/Index?noticeUID=CO1.NTC.7182447&amp;isFromPublicArea=True&amp;isModal=true&amp;asPopupView=true" TargetMode="External"/><Relationship Id="rId26" Type="http://schemas.openxmlformats.org/officeDocument/2006/relationships/hyperlink" Target="https://community.secop.gov.co/Public/Tendering/OpportunityDetail/Index?noticeUID=CO1.NTC.5950453&amp;isFromPublicArea=True&amp;isModal=true&amp;asPopupView=true" TargetMode="External"/><Relationship Id="rId39" Type="http://schemas.openxmlformats.org/officeDocument/2006/relationships/hyperlink" Target="https://community.secop.gov.co/Public/Tendering/OpportunityDetail/Index?noticeUID=CO1.NTC.9289020&amp;isFromPublicArea=True&amp;isModal=False" TargetMode="External"/><Relationship Id="rId21" Type="http://schemas.openxmlformats.org/officeDocument/2006/relationships/hyperlink" Target="https://community.secop.gov.co/Public/Tendering/OpportunityDetail/Index?noticeUID=CO1.NTC.5950453&amp;isFromPublicArea=True&amp;isModal=true&amp;asPopupView=true" TargetMode="External"/><Relationship Id="rId34" Type="http://schemas.openxmlformats.org/officeDocument/2006/relationships/hyperlink" Target="https://www.contratos.gov.co/consultas/detalleProceso.do?numConstancia=25-22-109545" TargetMode="External"/><Relationship Id="rId42" Type="http://schemas.openxmlformats.org/officeDocument/2006/relationships/hyperlink" Target="https://www.contratos.gov.co/consultas/detalleProceso.do?numConstancia=25-22-109545" TargetMode="External"/><Relationship Id="rId47" Type="http://schemas.openxmlformats.org/officeDocument/2006/relationships/hyperlink" Target="https://www.contratos.gov.co/consultas/detalleProceso.do?numConstancia=25-22-109545" TargetMode="External"/><Relationship Id="rId50" Type="http://schemas.openxmlformats.org/officeDocument/2006/relationships/hyperlink" Target="https://www.contratos.gov.co/consultas/detalleProceso.do?numConstancia=25-22-109545" TargetMode="External"/><Relationship Id="rId55" Type="http://schemas.openxmlformats.org/officeDocument/2006/relationships/hyperlink" Target="https://www.contratos.gov.co/consultas/detalleProceso.do?numConstancia=25-22-109545" TargetMode="External"/><Relationship Id="rId7" Type="http://schemas.openxmlformats.org/officeDocument/2006/relationships/hyperlink" Target="https://community.secop.gov.co/Public/Tendering/OpportunityDetail/Index?noticeUID=CO1.NTC.5956284&amp;isFromPublicArea=True&amp;isModal=true&amp;asPopupView=true" TargetMode="External"/><Relationship Id="rId2" Type="http://schemas.openxmlformats.org/officeDocument/2006/relationships/hyperlink" Target="https://community.secop.gov.co/Public/Tendering/OpportunityDetail/Index?noticeUID=CO1.NTC.7131810&amp;isFromPublicArea=True&amp;isModal=False" TargetMode="External"/><Relationship Id="rId16" Type="http://schemas.openxmlformats.org/officeDocument/2006/relationships/hyperlink" Target="https://community.secop.gov.co/Public/Tendering/OpportunityDetail/Index?noticeUID=CO1.NTC.5950453&amp;isFromPublicArea=True&amp;isModal=true&amp;asPopupView=true" TargetMode="External"/><Relationship Id="rId29" Type="http://schemas.openxmlformats.org/officeDocument/2006/relationships/hyperlink" Target="https://community.secop.gov.co/Public/Tendering/OpportunityDetail/Index?noticeUID=CO1.NTC.7165092&amp;isFromPublicArea=True&amp;isModal=true&amp;asPopupView=true" TargetMode="External"/><Relationship Id="rId11" Type="http://schemas.openxmlformats.org/officeDocument/2006/relationships/hyperlink" Target="https://community.secop.gov.co/Public/Tendering/OpportunityDetail/Index?noticeUID=CO1.NTC.9350742&amp;isFromPublicArea=True&amp;isModal=False" TargetMode="External"/><Relationship Id="rId24" Type="http://schemas.openxmlformats.org/officeDocument/2006/relationships/hyperlink" Target="https://community.secop.gov.co/Public/Tendering/OpportunityDetail/Index?noticeUID=CO1.NTC.7261353&amp;isFromPublicArea=True&amp;isModal=true&amp;asPopupView=true" TargetMode="External"/><Relationship Id="rId32" Type="http://schemas.openxmlformats.org/officeDocument/2006/relationships/hyperlink" Target="https://community.secop.gov.co/Public/Tendering/OpportunityDetail/Index?noticeUID=CO1.NTC.9259605&amp;isFromPublicArea=True&amp;isModal=False" TargetMode="External"/><Relationship Id="rId37" Type="http://schemas.openxmlformats.org/officeDocument/2006/relationships/hyperlink" Target="https://community.secop.gov.co/Public/Tendering/OpportunityDetail/Index?noticeUID=CO1.NTC.9259605&amp;isFromPublicArea=True&amp;isModal=False" TargetMode="External"/><Relationship Id="rId40" Type="http://schemas.openxmlformats.org/officeDocument/2006/relationships/hyperlink" Target="https://community.secop.gov.co/Public/Tendering/OpportunityDetail/Index?noticeUID=CO1.NTC.7131810&amp;isFromPublicArea=True&amp;isModal=False" TargetMode="External"/><Relationship Id="rId45" Type="http://schemas.openxmlformats.org/officeDocument/2006/relationships/hyperlink" Target="https://www.contratos.gov.co/consultas/detalleProceso.do?numConstancia=25-22-109545" TargetMode="External"/><Relationship Id="rId53" Type="http://schemas.openxmlformats.org/officeDocument/2006/relationships/hyperlink" Target="https://www.contratos.gov.co/consultas/detalleProceso.do?numConstancia=25-22-109545" TargetMode="External"/><Relationship Id="rId5" Type="http://schemas.openxmlformats.org/officeDocument/2006/relationships/hyperlink" Target="https://community.secop.gov.co/Public/Tendering/OpportunityDetail/Index?noticeUID=CO1.NTC.7090532&amp;isFromPublicArea=True&amp;isModal=False" TargetMode="External"/><Relationship Id="rId10"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19" Type="http://schemas.openxmlformats.org/officeDocument/2006/relationships/hyperlink" Target="https://community.secop.gov.co/Public/Tendering/OpportunityDetail/Index?noticeUID=CO1.NTC.5950453&amp;isFromPublicArea=True&amp;isModal=true&amp;asPopupView=true" TargetMode="External"/><Relationship Id="rId31" Type="http://schemas.openxmlformats.org/officeDocument/2006/relationships/hyperlink" Target="https://community.secop.gov.co/Public/Tendering/OpportunityDetail/Index?noticeUID=CO1.NTC.7159490&amp;isFromPublicArea=True&amp;isModal=true&amp;asPopupView=true" TargetMode="External"/><Relationship Id="rId44" Type="http://schemas.openxmlformats.org/officeDocument/2006/relationships/hyperlink" Target="https://www.contratos.gov.co/consultas/detalleProceso.do?numConstancia=25-22-109545" TargetMode="External"/><Relationship Id="rId52" Type="http://schemas.openxmlformats.org/officeDocument/2006/relationships/hyperlink" Target="https://www.contratos.gov.co/consultas/detalleProceso.do?numConstancia=25-22-109545" TargetMode="External"/><Relationship Id="rId4" Type="http://schemas.openxmlformats.org/officeDocument/2006/relationships/hyperlink" Target="https://community.secop.gov.co/Public/Tendering/OpportunityDetail/Index?noticeUID=CO1.NTC.7131810&amp;isFromPublicArea=True&amp;isModal=False" TargetMode="External"/><Relationship Id="rId9" Type="http://schemas.openxmlformats.org/officeDocument/2006/relationships/hyperlink" Target="https://community.secop.gov.co/Public/Tendering/OpportunityDetail/Index?noticeUID=CO1.NTC.5956284&amp;isFromPublicArea=True&amp;isModal=true&amp;asPopupView=true" TargetMode="External"/><Relationship Id="rId14" Type="http://schemas.openxmlformats.org/officeDocument/2006/relationships/hyperlink" Target="https://community.secop.gov.co/Public/Tendering/OpportunityDetail/Index?noticeUID=CO1.NTC.5950453&amp;isFromPublicArea=True&amp;isModal=true&amp;asPopupView=true" TargetMode="External"/><Relationship Id="rId22" Type="http://schemas.openxmlformats.org/officeDocument/2006/relationships/hyperlink" Target="https://community.secop.gov.co/Public/Tendering/OpportunityDetail/Index?noticeUID=CO1.NTC.5950453&amp;isFromPublicArea=True&amp;isModal=true&amp;asPopupView=true" TargetMode="External"/><Relationship Id="rId27" Type="http://schemas.openxmlformats.org/officeDocument/2006/relationships/hyperlink" Target="https://community.secop.gov.co/Public/Tendering/OpportunityDetail/Index?noticeUID=CO1.NTC.5950453&amp;isFromPublicArea=True&amp;isModal=true&amp;asPopupView=true" TargetMode="External"/><Relationship Id="rId30" Type="http://schemas.openxmlformats.org/officeDocument/2006/relationships/hyperlink" Target="https://community.secop.gov.co/Public/Tendering/OpportunityDetail/Index?noticeUID=CO1.NTC.7165092&amp;isFromPublicArea=True&amp;isModal=true&amp;asPopupView=true" TargetMode="External"/><Relationship Id="rId35" Type="http://schemas.openxmlformats.org/officeDocument/2006/relationships/hyperlink" Target="https://www.contratos.gov.co/consultas/detalleProceso.do?numConstancia=25-22-109545" TargetMode="External"/><Relationship Id="rId43" Type="http://schemas.openxmlformats.org/officeDocument/2006/relationships/hyperlink" Target="https://www.contratos.gov.co/consultas/detalleProceso.do?numConstancia=25-22-109545" TargetMode="External"/><Relationship Id="rId48" Type="http://schemas.openxmlformats.org/officeDocument/2006/relationships/hyperlink" Target="https://www.contratos.gov.co/consultas/detalleProceso.do?numConstancia=25-22-109545" TargetMode="External"/><Relationship Id="rId8" Type="http://schemas.openxmlformats.org/officeDocument/2006/relationships/hyperlink" Target="https://community.secop.gov.co/Public/Tendering/OpportunityDetail/Index?noticeUID=CO1.NTC.5956284&amp;isFromPublicArea=True&amp;isModal=true&amp;asPopupView=true" TargetMode="External"/><Relationship Id="rId51" Type="http://schemas.openxmlformats.org/officeDocument/2006/relationships/hyperlink" Target="https://www.contratos.gov.co/consultas/detalleProceso.do?numConstancia=25-22-109545" TargetMode="External"/><Relationship Id="rId3" Type="http://schemas.openxmlformats.org/officeDocument/2006/relationships/hyperlink" Target="https://community.secop.gov.co/Public/Tendering/OpportunityDetail/Index?noticeUID=CO1.NTC.7088499&amp;isFromPublicArea=True&amp;isModal=False" TargetMode="External"/><Relationship Id="rId12" Type="http://schemas.openxmlformats.org/officeDocument/2006/relationships/hyperlink" Target="https://community.secop.gov.co/Public/Tendering/OpportunityDetail/Index?noticeUID=CO1.NTC.7088499&amp;isFromPublicArea=True&amp;isModal=False" TargetMode="External"/><Relationship Id="rId17" Type="http://schemas.openxmlformats.org/officeDocument/2006/relationships/hyperlink" Target="https://community.secop.gov.co/Public/Tendering/OpportunityDetail/Index?noticeUID=CO1.NTC.5950453&amp;isFromPublicArea=True&amp;isModal=true&amp;asPopupView=true" TargetMode="External"/><Relationship Id="rId25" Type="http://schemas.openxmlformats.org/officeDocument/2006/relationships/hyperlink" Target="https://community.secop.gov.co/Public/Tendering/OpportunityDetail/Index?noticeUID=CO1.NTC.7091323&amp;isFromPublicArea=True&amp;isModal=true&amp;asPopupView=true" TargetMode="External"/><Relationship Id="rId33" Type="http://schemas.openxmlformats.org/officeDocument/2006/relationships/hyperlink" Target="https://community.secop.gov.co/Public/Tendering/OpportunityDetail/Index?noticeUID=CO1.NTC.3645074&amp;isFromPublicArea=True&amp;isModal=False" TargetMode="External"/><Relationship Id="rId38" Type="http://schemas.openxmlformats.org/officeDocument/2006/relationships/hyperlink" Target="https://community.secop.gov.co/Public/Tendering/OpportunityDetail/Index?noticeUID=CO1.NTC.9350742&amp;isFromPublicArea=True&amp;isModal=False" TargetMode="External"/><Relationship Id="rId46" Type="http://schemas.openxmlformats.org/officeDocument/2006/relationships/hyperlink" Target="https://www.contratos.gov.co/consultas/detalleProceso.do?numConstancia=25-22-109545" TargetMode="External"/><Relationship Id="rId20" Type="http://schemas.openxmlformats.org/officeDocument/2006/relationships/hyperlink" Target="https://community.secop.gov.co/Public/Tendering/OpportunityDetail/Index?noticeUID=CO1.NTC.5950453&amp;isFromPublicArea=True&amp;isModal=true&amp;asPopupView=true" TargetMode="External"/><Relationship Id="rId41" Type="http://schemas.openxmlformats.org/officeDocument/2006/relationships/hyperlink" Target="https://community.secop.gov.co/Public/Tendering/OpportunityDetail/Index?noticeUID=CO1.NTC.8820644&amp;isFromPublicArea=True&amp;isModal=False" TargetMode="External"/><Relationship Id="rId54" Type="http://schemas.openxmlformats.org/officeDocument/2006/relationships/hyperlink" Target="https://www.contratos.gov.co/consultas/detalleProceso.do?numConstancia=25-22-109545" TargetMode="External"/><Relationship Id="rId1" Type="http://schemas.openxmlformats.org/officeDocument/2006/relationships/hyperlink" Target="https://community.secop.gov.co/Public/Tendering/OpportunityDetail/Index?noticeUID=CO1.NTC.7131810&amp;isFromPublicArea=True&amp;isModal=False" TargetMode="External"/><Relationship Id="rId6" Type="http://schemas.openxmlformats.org/officeDocument/2006/relationships/hyperlink" Target="https://community.secop.gov.co/Public/Tendering/OpportunityDetail/Index?noticeUID=CO1.NTC.5956284&amp;isFromPublicArea=True&amp;isModal=true&amp;asPopupView=true" TargetMode="External"/><Relationship Id="rId15" Type="http://schemas.openxmlformats.org/officeDocument/2006/relationships/hyperlink" Target="https://community.secop.gov.co/Public/Tendering/OpportunityDetail/Index?noticeUID=CO1.NTC.5950453&amp;isFromPublicArea=True&amp;isModal=true&amp;asPopupView=true" TargetMode="External"/><Relationship Id="rId23"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28" Type="http://schemas.openxmlformats.org/officeDocument/2006/relationships/hyperlink" Target="https://community.secop.gov.co/Public/Tendering/OpportunityDetail/Index?noticeUID=CO1.NTC.7248478&amp;isFromPublicArea=True&amp;isModal=true&amp;asPopupView=true" TargetMode="External"/><Relationship Id="rId36" Type="http://schemas.openxmlformats.org/officeDocument/2006/relationships/hyperlink" Target="https://community.secop.gov.co/Public/Tendering/OpportunityDetail/Index?noticeUID=CO1.NTC.9276151&amp;isFromPublicArea=True&amp;isModal=False" TargetMode="External"/><Relationship Id="rId49" Type="http://schemas.openxmlformats.org/officeDocument/2006/relationships/hyperlink" Target="https://www.contratos.gov.co/consultas/detalleProceso.do?numConstancia=25-22-109545"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9259263&amp;isFromPublicArea=True&amp;isModal=true&amp;asPopupView=true" TargetMode="External"/><Relationship Id="rId18" Type="http://schemas.openxmlformats.org/officeDocument/2006/relationships/hyperlink" Target="https://community.secop.gov.co/Public/Tendering/OpportunityDetail/Index?noticeUID=CO1.NTC.8288824&amp;isFromPublicArea=True&amp;isModal=true&amp;asPopupView=true" TargetMode="External"/><Relationship Id="rId26" Type="http://schemas.openxmlformats.org/officeDocument/2006/relationships/hyperlink" Target="https://community.secop.gov.co/Public/Tendering/OpportunityDetail/Index?noticeUID=CO1.NTC.9358587&amp;isFromPublicArea=True&amp;isModal=true&amp;asPopupView=true" TargetMode="External"/><Relationship Id="rId39" Type="http://schemas.openxmlformats.org/officeDocument/2006/relationships/hyperlink" Target="https://community.secop.gov.co/Public/Tendering/OpportunityDetail/Index?noticeUID=CO1.NTC.9258594&amp;isFromPublicArea=True&amp;isModal=true&amp;asPopupView=true" TargetMode="External"/><Relationship Id="rId21" Type="http://schemas.openxmlformats.org/officeDocument/2006/relationships/hyperlink" Target="https://community.secop.gov.co/Public/Tendering/OpportunityDetail/Index?noticeUID=CO1.NTC.8822548&amp;isFromPublicArea=True&amp;isModal=true&amp;asPopupView=true" TargetMode="External"/><Relationship Id="rId34" Type="http://schemas.openxmlformats.org/officeDocument/2006/relationships/hyperlink" Target="https://community.secop.gov.co/Public/Tendering/OpportunityDetail/Index?noticeUID=CO1.NTC.9121102&amp;isFromPublicArea=True&amp;isModal=true&amp;asPopupView=true" TargetMode="External"/><Relationship Id="rId42" Type="http://schemas.openxmlformats.org/officeDocument/2006/relationships/hyperlink" Target="https://community.secop.gov.co/Public/Tendering/OpportunityDetail/Index?noticeUID=CO1.NTC.8992915&amp;isFromPublicArea=True&amp;isModal=False" TargetMode="External"/><Relationship Id="rId7" Type="http://schemas.openxmlformats.org/officeDocument/2006/relationships/hyperlink" Target="https://community.secop.gov.co/Public/Tendering/OpportunityDetail/Index?noticeUID=CO1.NTC.5827411&amp;isFromPublicArea=True&amp;isModal=true&amp;asPopupView=true" TargetMode="External"/><Relationship Id="rId2" Type="http://schemas.openxmlformats.org/officeDocument/2006/relationships/hyperlink" Target="https://community.secop.gov.co/Public/Tendering/OpportunityDetail/Index?noticeUID=CO1.NTC.4489276&amp;isFromPublicArea=True&amp;isModal=False" TargetMode="External"/><Relationship Id="rId16" Type="http://schemas.openxmlformats.org/officeDocument/2006/relationships/hyperlink" Target="https://community.secop.gov.co/Public/Tendering/OpportunityDetail/Index?noticeUID=CO1.NTC.8288824&amp;isFromPublicArea=True&amp;isModal=true&amp;asPopupView=true" TargetMode="External"/><Relationship Id="rId20" Type="http://schemas.openxmlformats.org/officeDocument/2006/relationships/hyperlink" Target="https://community.secop.gov.co/Public/Tendering/OpportunityDetail/Index?noticeUID=CO1.NTC.9166181&amp;isFromPublicArea=True&amp;isModal=true&amp;asPopupView=true" TargetMode="External"/><Relationship Id="rId29" Type="http://schemas.openxmlformats.org/officeDocument/2006/relationships/hyperlink" Target="https://community.secop.gov.co/Public/Tendering/OpportunityDetail/Index?noticeUID=CO1.NTC.9166181&amp;isFromPublicArea=True&amp;isModal=true&amp;asPopupView=true" TargetMode="External"/><Relationship Id="rId41" Type="http://schemas.openxmlformats.org/officeDocument/2006/relationships/hyperlink" Target="https://community.secop.gov.co/Public/Tendering/OpportunityDetail/Index?noticeUID=CO1.NTC.9259404&amp;isFromPublicArea=True&amp;isModal=true&amp;asPopupView=true" TargetMode="External"/><Relationship Id="rId1" Type="http://schemas.openxmlformats.org/officeDocument/2006/relationships/hyperlink" Target="https://community.secop.gov.co/Public/Tendering/OpportunityDetail/Index?noticeUID=CO1.NTC.7113972&amp;isFromPublicArea=True&amp;isModal=False" TargetMode="External"/><Relationship Id="rId6" Type="http://schemas.openxmlformats.org/officeDocument/2006/relationships/hyperlink" Target="https://community.secop.gov.co/Public/Tendering/OpportunityDetail/Index?noticeUID=CO1.NTC.5783665&amp;isFromPublicArea=True&amp;isModal=true&amp;asPopupView=true" TargetMode="External"/><Relationship Id="rId11" Type="http://schemas.openxmlformats.org/officeDocument/2006/relationships/hyperlink" Target="https://community.secop.gov.co/Public/Tendering/OpportunityDetail/Index?noticeUID=CO1.NTC.7105667&amp;isFromPublicArea=True&amp;isModal=False" TargetMode="External"/><Relationship Id="rId24" Type="http://schemas.openxmlformats.org/officeDocument/2006/relationships/hyperlink" Target="https://community.secop.gov.co/Public/Tendering/OpportunityDetail/Index?noticeUID=CO1.NTC.9269375&amp;isFromPublicArea=True&amp;isModal=true&amp;asPopupView=true" TargetMode="External"/><Relationship Id="rId32" Type="http://schemas.openxmlformats.org/officeDocument/2006/relationships/hyperlink" Target="https://community.secop.gov.co/Public/Tendering/OpportunityDetail/Index?noticeUID=CO1.NTC.9298165&amp;isFromPublicArea=True&amp;isModal=true&amp;asPopupView=true" TargetMode="External"/><Relationship Id="rId37" Type="http://schemas.openxmlformats.org/officeDocument/2006/relationships/hyperlink" Target="https://community.secop.gov.co/Public/Tendering/OpportunityDetail/Index?noticeUID=CO1.NTC.9297011&amp;isFromPublicArea=True&amp;isModal=true&amp;asPopupView=true" TargetMode="External"/><Relationship Id="rId40" Type="http://schemas.openxmlformats.org/officeDocument/2006/relationships/hyperlink" Target="https://community.secop.gov.co/Public/Tendering/OpportunityDetail/Index?noticeUID=CO1.NTC.9258594&amp;isFromPublicArea=True&amp;isModal=true&amp;asPopupView=true" TargetMode="External"/><Relationship Id="rId5" Type="http://schemas.openxmlformats.org/officeDocument/2006/relationships/hyperlink" Target="https://community.secop.gov.co/Public/Tendering/OpportunityDetail/Index?noticeUID=CO1.NTC.6783581&amp;isFromPublicArea=True&amp;isModal=False" TargetMode="External"/><Relationship Id="rId15" Type="http://schemas.openxmlformats.org/officeDocument/2006/relationships/hyperlink" Target="https://community.secop.gov.co/Public/Tendering/OpportunityDetail/Index?noticeUID=CO1.NTC.9298635&amp;isFromPublicArea=True&amp;isModal=true&amp;asPopupView=true" TargetMode="External"/><Relationship Id="rId23" Type="http://schemas.openxmlformats.org/officeDocument/2006/relationships/hyperlink" Target="https://community.secop.gov.co/Public/Tendering/OpportunityDetail/Index?noticeUID=CO1.NTC.9298635&amp;isFromPublicArea=True&amp;isModal=true&amp;asPopupView=true" TargetMode="External"/><Relationship Id="rId28" Type="http://schemas.openxmlformats.org/officeDocument/2006/relationships/hyperlink" Target="https://community.secop.gov.co/Public/Tendering/OpportunityDetail/Index?noticeUID=CO1.NTC.9166181&amp;isFromPublicArea=True&amp;isModal=true&amp;asPopupView=true" TargetMode="External"/><Relationship Id="rId36" Type="http://schemas.openxmlformats.org/officeDocument/2006/relationships/hyperlink" Target="https://community.secop.gov.co/Public/Tendering/OpportunityDetail/Index?noticeUID=CO1.NTC.9297011&amp;isFromPublicArea=True&amp;isModal=true&amp;asPopupView=true" TargetMode="External"/><Relationship Id="rId10" Type="http://schemas.openxmlformats.org/officeDocument/2006/relationships/hyperlink" Target="https://community.secop.gov.co/Public/Tendering/OpportunityDetail/Index?noticeUID=CO1.NTC.6810872&amp;isFromPublicArea=True&amp;isModal=true&amp;asPopupView=true" TargetMode="External"/><Relationship Id="rId19" Type="http://schemas.openxmlformats.org/officeDocument/2006/relationships/hyperlink" Target="https://community.secop.gov.co/Public/Tendering/OpportunityDetail/Index?noticeUID=CO1.NTC.9259245&amp;isFromPublicArea=True&amp;isModal=true&amp;asPopupView=true" TargetMode="External"/><Relationship Id="rId31" Type="http://schemas.openxmlformats.org/officeDocument/2006/relationships/hyperlink" Target="https://community.secop.gov.co/Public/Tendering/OpportunityDetail/Index?noticeUID=CO1.NTC.9298165&amp;isFromPublicArea=True&amp;isModal=true&amp;asPopupView=true" TargetMode="External"/><Relationship Id="rId44" Type="http://schemas.openxmlformats.org/officeDocument/2006/relationships/hyperlink" Target="https://community.secop.gov.co/Public/Tendering/OpportunityDetail/Index?noticeUID=CO1.NTC.9298635&amp;isFromPublicArea=True&amp;isModal=true&amp;asPopupView=true" TargetMode="External"/><Relationship Id="rId4" Type="http://schemas.openxmlformats.org/officeDocument/2006/relationships/hyperlink" Target="https://community.secop.gov.co/Public/Tendering/OpportunityDetail/Index?noticeUID=CO1.NTC.7113972&amp;isFromPublicArea=True&amp;isModal=true&amp;asPopupView=true" TargetMode="External"/><Relationship Id="rId9" Type="http://schemas.openxmlformats.org/officeDocument/2006/relationships/hyperlink" Target="https://community.secop.gov.co/Public/Tendering/OpportunityDetail/Index?noticeUID=CO1.NTC.6547937&amp;isFromPublicArea=True&amp;isModal=true&amp;asPopupView=true" TargetMode="External"/><Relationship Id="rId14" Type="http://schemas.openxmlformats.org/officeDocument/2006/relationships/hyperlink" Target="https://community.secop.gov.co/Public/Tendering/OpportunityDetail/Index?noticeUID=CO1.NTC.9259150&amp;isFromPublicArea=True&amp;isModal=true&amp;asPopupView=true" TargetMode="External"/><Relationship Id="rId22" Type="http://schemas.openxmlformats.org/officeDocument/2006/relationships/hyperlink" Target="https://community.secop.gov.co/Public/Tendering/OpportunityDetail/Index?noticeUID=CO1.NTC.9269375&amp;isFromPublicArea=True&amp;isModal=true&amp;asPopupView=true" TargetMode="External"/><Relationship Id="rId27" Type="http://schemas.openxmlformats.org/officeDocument/2006/relationships/hyperlink" Target="https://community.secop.gov.co/Public/Tendering/OpportunityDetail/Index?noticeUID=CO1.NTC.8288824&amp;isFromPublicArea=True&amp;isModal=true&amp;asPopupView=true" TargetMode="External"/><Relationship Id="rId30" Type="http://schemas.openxmlformats.org/officeDocument/2006/relationships/hyperlink" Target="https://community.secop.gov.co/Public/Tendering/OpportunityDetail/Index?noticeUID=CO1.NTC.8288824&amp;isFromPublicArea=True&amp;isModal=true&amp;asPopupView=true" TargetMode="External"/><Relationship Id="rId35" Type="http://schemas.openxmlformats.org/officeDocument/2006/relationships/hyperlink" Target="https://community.secop.gov.co/Public/Tendering/OpportunityDetail/Index?noticeUID=CO1.NTC.9259263&amp;isFromPublicArea=True&amp;isModal=true&amp;asPopupView=true" TargetMode="External"/><Relationship Id="rId43" Type="http://schemas.openxmlformats.org/officeDocument/2006/relationships/hyperlink" Target="https://community.secop.gov.co/Public/Tendering/OpportunityDetail/Index?noticeUID=CO1.NTC.9259404&amp;isFromPublicArea=True&amp;isModal=true&amp;asPopupView=true" TargetMode="External"/><Relationship Id="rId8" Type="http://schemas.openxmlformats.org/officeDocument/2006/relationships/hyperlink" Target="https://community.secop.gov.co/Public/Tendering/OpportunityDetail/Index?noticeUID=CO1.NTC.6783581&amp;isFromPublicArea=True&amp;isModal=False" TargetMode="External"/><Relationship Id="rId3" Type="http://schemas.openxmlformats.org/officeDocument/2006/relationships/hyperlink" Target="https://community.secop.gov.co/Public/Tendering/OpportunityDetail/Index?noticeUID=CO1.NTC.5802307&amp;isFromPublicArea=True&amp;isModal=true&amp;asPopupView=true" TargetMode="External"/><Relationship Id="rId12" Type="http://schemas.openxmlformats.org/officeDocument/2006/relationships/hyperlink" Target="https://community.secop.gov.co/Public/Tendering/OpportunityDetail/Index?noticeUID=CO1.NTC.9269375&amp;isFromPublicArea=True&amp;isModal=true&amp;asPopupView=true" TargetMode="External"/><Relationship Id="rId17" Type="http://schemas.openxmlformats.org/officeDocument/2006/relationships/hyperlink" Target="https://community.secop.gov.co/Public/Tendering/OpportunityDetail/Index?noticeUID=CO1.NTC.9259150&amp;isFromPublicArea=True&amp;isModal=true&amp;asPopupView=true" TargetMode="External"/><Relationship Id="rId25" Type="http://schemas.openxmlformats.org/officeDocument/2006/relationships/hyperlink" Target="https://community.secop.gov.co/Public/Tendering/OpportunityDetail/Index?noticeUID=CO1.NTC.9358587&amp;isFromPublicArea=True&amp;isModal=true&amp;asPopupView=true" TargetMode="External"/><Relationship Id="rId33" Type="http://schemas.openxmlformats.org/officeDocument/2006/relationships/hyperlink" Target="https://community.secop.gov.co/Public/Tendering/OpportunityDetail/Index?noticeUID=CO1.NTC.8288824&amp;isFromPublicArea=True&amp;isModal=true&amp;asPopupView=true" TargetMode="External"/><Relationship Id="rId38" Type="http://schemas.openxmlformats.org/officeDocument/2006/relationships/hyperlink" Target="https://community.secop.gov.co/Public/Tendering/OpportunityDetail/Index?noticeUID=CO1.NTC.9298468&amp;isFromPublicArea=True&amp;isModal=true&amp;asPopupView=true"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245125&amp;isFromPublicArea=True&amp;isModal=False" TargetMode="External"/><Relationship Id="rId21" Type="http://schemas.openxmlformats.org/officeDocument/2006/relationships/hyperlink" Target="https://community.secop.gov.co/Public/Tendering/OpportunityDetail/Index?noticeUID=CO1.NTC.7248172&amp;isFromPublicArea=True&amp;isModal=False" TargetMode="External"/><Relationship Id="rId4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47"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3" Type="http://schemas.openxmlformats.org/officeDocument/2006/relationships/hyperlink" Target="https://community.secop.gov.co/Public/Tendering/OpportunityDetail/Index?noticeUID=CO1.NTC.9266803&amp;isFromPublicArea=True&amp;isModal=true&amp;asPopupView=true" TargetMode="External"/><Relationship Id="rId68" Type="http://schemas.openxmlformats.org/officeDocument/2006/relationships/hyperlink" Target="https://community.secop.gov.co/Public/Tendering/OpportunityDetail/Index?noticeUID=CO1.NTC.8808426&amp;isFromPublicArea=True&amp;isModal=true&amp;asPopupView=true" TargetMode="External"/><Relationship Id="rId84" Type="http://schemas.openxmlformats.org/officeDocument/2006/relationships/hyperlink" Target="https://community.secop.gov.co/Public/Tendering/OpportunityDetail/Index?noticeUID=CO1.NTC.8912227&amp;isFromPublicArea=True&amp;isModal=true&amp;asPopupView=true" TargetMode="External"/><Relationship Id="rId89" Type="http://schemas.openxmlformats.org/officeDocument/2006/relationships/hyperlink" Target="https://community.secop.gov.co/Public/Tendering/OpportunityDetail/Index?noticeUID=CO1.NTC.8912227&amp;isFromPublicArea=True&amp;isModal=true&amp;asPopupView=true" TargetMode="External"/><Relationship Id="rId112" Type="http://schemas.openxmlformats.org/officeDocument/2006/relationships/hyperlink" Target="https://community.secop.gov.co/Public/Tendering/OpportunityDetail/Index?noticeUID=CO1.NTC.8092681&amp;isFromPublicArea=True&amp;isModal=true&amp;asPopupView=true" TargetMode="External"/><Relationship Id="rId16" Type="http://schemas.openxmlformats.org/officeDocument/2006/relationships/hyperlink" Target="https://community.secop.gov.co/Public/Tendering/OpportunityDetail/Index?noticeUID=CO1.NTC.7260631" TargetMode="External"/><Relationship Id="rId107" Type="http://schemas.openxmlformats.org/officeDocument/2006/relationships/hyperlink" Target="https://community.secop.gov.co/Public/Tendering/OpportunityDetail/Index?noticeUID=CO1.NTC.9185159&amp;isFromPublicArea=True&amp;isModal=true&amp;asPopupView=true" TargetMode="External"/><Relationship Id="rId11" Type="http://schemas.openxmlformats.org/officeDocument/2006/relationships/hyperlink" Target="https://community.secop.gov.co/Public/Tendering/OpportunityDetail/Index?noticeUID=CO1.NTC.7258987&amp;isFromPublicArea=True&amp;isModal=False" TargetMode="External"/><Relationship Id="rId32" Type="http://schemas.openxmlformats.org/officeDocument/2006/relationships/hyperlink" Target="https://www.secop.gov.co/CO1ContractsManagement/Tendering/ProcurementContractEdit/View?docUniqueIdentifier=CO1.PCCNTR.8516913&amp;prevCtxUrl=https%3a%2f%2fwww.secop.gov.co%3a443%2fCO1ContractsManagement%2fTendering%2fProcurementContractManagement%2fIndex&amp;prevCtxLbl=Contratos" TargetMode="External"/><Relationship Id="rId37"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3" Type="http://schemas.openxmlformats.org/officeDocument/2006/relationships/hyperlink" Target="https://community.secop.gov.co/Public/Tendering/OpportunityDetail/Index?noticeUID=CO1.NTC.9266803&amp;isFromPublicArea=True&amp;isModal=true&amp;asPopupView=true" TargetMode="External"/><Relationship Id="rId58" Type="http://schemas.openxmlformats.org/officeDocument/2006/relationships/hyperlink" Target="https://operaciones.colombiacompra.gov.co/tienda-virtual-del-estado-colombiano/ordenes-compra/152145" TargetMode="External"/><Relationship Id="rId74" Type="http://schemas.openxmlformats.org/officeDocument/2006/relationships/hyperlink" Target="https://community.secop.gov.co/Public/Tendering/OpportunityDetail/Index?noticeUID=CO1.NTC.8912227&amp;isFromPublicArea=True&amp;isModal=true&amp;asPopupView=true" TargetMode="External"/><Relationship Id="rId79" Type="http://schemas.openxmlformats.org/officeDocument/2006/relationships/hyperlink" Target="https://community.secop.gov.co/Public/Tendering/OpportunityDetail/Index?noticeUID=CO1.NTC.8912227&amp;isFromPublicArea=True&amp;isModal=true&amp;asPopupView=true" TargetMode="External"/><Relationship Id="rId102" Type="http://schemas.openxmlformats.org/officeDocument/2006/relationships/hyperlink" Target="https://community.secop.gov.co/Public/Tendering/OpportunityDetail/Index?noticeUID=CO1.NTC.8945462&amp;isFromPublicArea=True&amp;isModal=true&amp;asPopupView=true" TargetMode="External"/><Relationship Id="rId5" Type="http://schemas.openxmlformats.org/officeDocument/2006/relationships/hyperlink" Target="https://community.secop.gov.co/Public/Tendering/OpportunityDetail/Index?noticeUID=CO1.NTC.7245125&amp;isFromPublicArea=True&amp;isModal=False" TargetMode="External"/><Relationship Id="rId90" Type="http://schemas.openxmlformats.org/officeDocument/2006/relationships/hyperlink" Target="https://community.secop.gov.co/Public/Tendering/OpportunityDetail/Index?noticeUID=CO1.NTC.9308262&amp;isFromPublicArea=True&amp;isModal=true&amp;asPopupView=true" TargetMode="External"/><Relationship Id="rId95" Type="http://schemas.openxmlformats.org/officeDocument/2006/relationships/hyperlink" Target="https://community.secop.gov.co/Public/Tendering/OpportunityDetail/Index?noticeUID=CO1.NTC.9324587&amp;isFromPublicArea=True&amp;isModal=true&amp;asPopupView=true" TargetMode="External"/><Relationship Id="rId22" Type="http://schemas.openxmlformats.org/officeDocument/2006/relationships/hyperlink" Target="https://community.secop.gov.co/Public/Tendering/OpportunityDetail/Index?noticeUID=CO1.NTC.7174915&amp;isFromPublicArea=True&amp;isModal=False" TargetMode="External"/><Relationship Id="rId27" Type="http://schemas.openxmlformats.org/officeDocument/2006/relationships/hyperlink" Target="https://community.secop.gov.co/Public/Tendering/OpportunityDetail/Index?noticeUID=CO1.NTC.7260631" TargetMode="External"/><Relationship Id="rId43"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48"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4" Type="http://schemas.openxmlformats.org/officeDocument/2006/relationships/hyperlink" Target="https://community.secop.gov.co/Public/Tendering/OpportunityDetail/Index?noticeUID=CO1.NTC.9266803&amp;isFromPublicArea=True&amp;isModal=true&amp;asPopupView=true" TargetMode="External"/><Relationship Id="rId69" Type="http://schemas.openxmlformats.org/officeDocument/2006/relationships/hyperlink" Target="https://community.secop.gov.co/Public/Tendering/OpportunityDetail/Index?noticeUID=CO1.NTC.8237354&amp;isFromPublicArea=True&amp;isModal=true&amp;asPopupView=true" TargetMode="External"/><Relationship Id="rId113" Type="http://schemas.openxmlformats.org/officeDocument/2006/relationships/hyperlink" Target="https://community.secop.gov.co/Public/Tendering/OpportunityDetail/Index?noticeUID=CO1.NTC.9266803&amp;isFromPublicArea=True&amp;isModal=true&amp;asPopupView=true" TargetMode="External"/><Relationship Id="rId80" Type="http://schemas.openxmlformats.org/officeDocument/2006/relationships/hyperlink" Target="https://community.secop.gov.co/Public/Tendering/OpportunityDetail/Index?noticeUID=CO1.NTC.8912227&amp;isFromPublicArea=True&amp;isModal=true&amp;asPopupView=true" TargetMode="External"/><Relationship Id="rId85" Type="http://schemas.openxmlformats.org/officeDocument/2006/relationships/hyperlink" Target="https://community.secop.gov.co/Public/Tendering/OpportunityDetail/Index?noticeUID=CO1.NTC.8912227&amp;isFromPublicArea=True&amp;isModal=true&amp;asPopupView=true" TargetMode="External"/><Relationship Id="rId12" Type="http://schemas.openxmlformats.org/officeDocument/2006/relationships/hyperlink" Target="https://community.secop.gov.co/Public/Tendering/OpportunityDetail/Index?noticeUID=CO1.NTC.6810320&amp;isFromPublicArea=True&amp;isModal=False" TargetMode="External"/><Relationship Id="rId17" Type="http://schemas.openxmlformats.org/officeDocument/2006/relationships/hyperlink" Target="https://community.secop.gov.co/Public/Tendering/OpportunityDetail/Index?noticeUID=CO1.NTC.4862234&amp;isFromPublicArea=True&amp;isModal=true&amp;asPopupView=true" TargetMode="External"/><Relationship Id="rId33" Type="http://schemas.openxmlformats.org/officeDocument/2006/relationships/hyperlink" Target="https://community.secop.gov.co/Public/Tendering/OpportunityDetail/Index?noticeUID=CO1.NTC.8096430&amp;isFromPublicArea=True&amp;isModal=true&amp;asPopupView=true" TargetMode="External"/><Relationship Id="rId38"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9" Type="http://schemas.openxmlformats.org/officeDocument/2006/relationships/hyperlink" Target="https://operaciones.colombiacompra.gov.co/tienda-virtual-del-estado-colombiano/ordenes-compra/152145" TargetMode="External"/><Relationship Id="rId103" Type="http://schemas.openxmlformats.org/officeDocument/2006/relationships/hyperlink" Target="https://community.secop.gov.co/Public/Tendering/OpportunityDetail/Index?noticeUID=CO1.NTC.9093192&amp;isFromPublicArea=True&amp;isModal=true&amp;asPopupView=true" TargetMode="External"/><Relationship Id="rId108" Type="http://schemas.openxmlformats.org/officeDocument/2006/relationships/hyperlink" Target="https://community.secop.gov.co/Public/Tendering/OpportunityDetail/Index?noticeUID=CO1.NTC.8066147&amp;isFromPublicArea=True&amp;isModal=true&amp;asPopupView=true" TargetMode="External"/><Relationship Id="rId54" Type="http://schemas.openxmlformats.org/officeDocument/2006/relationships/hyperlink" Target="https://community.secop.gov.co/Public/Tendering/OpportunityDetail/Index?noticeUID=CO1.NTC.9266803&amp;isFromPublicArea=True&amp;isModal=true&amp;asPopupView=true" TargetMode="External"/><Relationship Id="rId70" Type="http://schemas.openxmlformats.org/officeDocument/2006/relationships/hyperlink" Target="https://community.secop.gov.co/Public/Tendering/OpportunityDetail/Index?noticeUID=CO1.NTC.8952594&amp;isFromPublicArea=True&amp;isModal=true&amp;asPopupView=true" TargetMode="External"/><Relationship Id="rId75" Type="http://schemas.openxmlformats.org/officeDocument/2006/relationships/hyperlink" Target="https://community.secop.gov.co/Public/Tendering/OpportunityDetail/Index?noticeUID=CO1.NTC.8912227&amp;isFromPublicArea=True&amp;isModal=true&amp;asPopupView=true" TargetMode="External"/><Relationship Id="rId91" Type="http://schemas.openxmlformats.org/officeDocument/2006/relationships/hyperlink" Target="https://community.secop.gov.co/Public/Tendering/OpportunityDetail/Index?noticeUID=CO1.NTC.8929802&amp;isFromPublicArea=True&amp;isModal=true&amp;asPopupView=true" TargetMode="External"/><Relationship Id="rId96" Type="http://schemas.openxmlformats.org/officeDocument/2006/relationships/hyperlink" Target="https://community.secop.gov.co/Public/Tendering/OpportunityDetail/Index?noticeUID=CO1.NTC.9324587&amp;isFromPublicArea=True&amp;isModal=true&amp;asPopupView=true" TargetMode="External"/><Relationship Id="rId1" Type="http://schemas.openxmlformats.org/officeDocument/2006/relationships/hyperlink" Target="https://community.secop.gov.co/Public/Tendering/OpportunityDetail/Index?noticeUID=CO1.NTC.7245125&amp;isFromPublicArea=True&amp;isModal=False" TargetMode="External"/><Relationship Id="rId6" Type="http://schemas.openxmlformats.org/officeDocument/2006/relationships/hyperlink" Target="https://community.secop.gov.co/Public/Tendering/OpportunityDetail/Index?noticeUID=CO1.NTC.7245125&amp;isFromPublicArea=True&amp;isModal=False" TargetMode="External"/><Relationship Id="rId15" Type="http://schemas.openxmlformats.org/officeDocument/2006/relationships/hyperlink" Target="https://community.secop.gov.co/Public/Tendering/OpportunityDetail/Index?noticeUID=CO1.NTC.7174915&amp;isFromPublicArea=True&amp;isModal=False" TargetMode="External"/><Relationship Id="rId23" Type="http://schemas.openxmlformats.org/officeDocument/2006/relationships/hyperlink" Target="https://community.secop.gov.co/Public/Tendering/OpportunityDetail/Index?noticeUID=CO1.NTC.7174915&amp;isFromPublicArea=True&amp;isModal=False" TargetMode="External"/><Relationship Id="rId28" Type="http://schemas.openxmlformats.org/officeDocument/2006/relationships/hyperlink" Target="https://community.secop.gov.co/Public/Tendering/OpportunityDetail/Index?noticeUID=CO1.NTC.7174915&amp;isFromPublicArea=True&amp;isModal=False" TargetMode="External"/><Relationship Id="rId36"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49"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7" Type="http://schemas.openxmlformats.org/officeDocument/2006/relationships/hyperlink" Target="https://operaciones.colombiacompra.gov.co/tienda-virtual-del-estado-colombiano/ordenes-compra/152145" TargetMode="External"/><Relationship Id="rId106" Type="http://schemas.openxmlformats.org/officeDocument/2006/relationships/hyperlink" Target="https://community.secop.gov.co/Public/Tendering/OpportunityDetail/Index?noticeUID=CO1.NTC.9185159&amp;isFromPublicArea=True&amp;isModal=true&amp;asPopupView=true" TargetMode="External"/><Relationship Id="rId114" Type="http://schemas.openxmlformats.org/officeDocument/2006/relationships/hyperlink" Target="https://community.secop.gov.co/Public/Tendering/OpportunityDetail/Index?noticeUID=CO1.NTC.9324587&amp;isFromPublicArea=True&amp;isModal=true&amp;asPopupView=true" TargetMode="External"/><Relationship Id="rId10" Type="http://schemas.openxmlformats.org/officeDocument/2006/relationships/hyperlink" Target="https://community.secop.gov.co/Public/Tendering/OpportunityDetail/Index?noticeUID=CO1.NTC.6974976&amp;isFromPublicArea=True&amp;isModal=true&amp;asPopupView=true" TargetMode="External"/><Relationship Id="rId31" Type="http://schemas.openxmlformats.org/officeDocument/2006/relationships/hyperlink" Target="https://community.secop.gov.co/Public/Tendering/OpportunityDetail/Index?noticeUID=CO1.NTC.7174915&amp;isFromPublicArea=True&amp;isModal=False" TargetMode="External"/><Relationship Id="rId44"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0" Type="http://schemas.openxmlformats.org/officeDocument/2006/relationships/hyperlink" Target="https://operaciones.colombiacompra.gov.co/tienda-virtual-del-estado-colombiano/ordenes-compra/152145" TargetMode="External"/><Relationship Id="rId65" Type="http://schemas.openxmlformats.org/officeDocument/2006/relationships/hyperlink" Target="https://community.secop.gov.co/Public/Tendering/OpportunityDetail/Index?noticeUID=CO1.NTC.9266803&amp;isFromPublicArea=True&amp;isModal=true&amp;asPopupView=true" TargetMode="External"/><Relationship Id="rId73" Type="http://schemas.openxmlformats.org/officeDocument/2006/relationships/hyperlink" Target="https://community.secop.gov.co/Public/Tendering/OpportunityDetail/Index?noticeUID=CO1.NTC.8912227&amp;isFromPublicArea=True&amp;isModal=true&amp;asPopupView=true" TargetMode="External"/><Relationship Id="rId78" Type="http://schemas.openxmlformats.org/officeDocument/2006/relationships/hyperlink" Target="https://community.secop.gov.co/Public/Tendering/OpportunityDetail/Index?noticeUID=CO1.NTC.8912227&amp;isFromPublicArea=True&amp;isModal=true&amp;asPopupView=true" TargetMode="External"/><Relationship Id="rId81" Type="http://schemas.openxmlformats.org/officeDocument/2006/relationships/hyperlink" Target="https://community.secop.gov.co/Public/Tendering/OpportunityDetail/Index?noticeUID=CO1.NTC.8912227&amp;isFromPublicArea=True&amp;isModal=true&amp;asPopupView=true" TargetMode="External"/><Relationship Id="rId86" Type="http://schemas.openxmlformats.org/officeDocument/2006/relationships/hyperlink" Target="https://community.secop.gov.co/Public/Tendering/OpportunityDetail/Index?noticeUID=CO1.NTC.8912227&amp;isFromPublicArea=True&amp;isModal=true&amp;asPopupView=true" TargetMode="External"/><Relationship Id="rId94" Type="http://schemas.openxmlformats.org/officeDocument/2006/relationships/hyperlink" Target="https://www.secop.gov.co/CO1ContractsManagement/Tendering/ProcurementContractEdit/View?docUniqueIdentifier=CO1.PCCNTR.8565501&amp;prevCtxUrl=https%3a%2f%2fwww.secop.gov.co%3a443%2fCO1ContractsManagement%2fTendering%2fProcurementContractManagement%2fIndex&amp;prevCtxLbl=Contratos" TargetMode="External"/><Relationship Id="rId99" Type="http://schemas.openxmlformats.org/officeDocument/2006/relationships/hyperlink" Target="https://community.secop.gov.co/Public/Tendering/OpportunityDetail/Index?noticeUID=CO1.NTC.8945521&amp;isFromPublicArea=True&amp;isModal=true&amp;asPopupView=true" TargetMode="External"/><Relationship Id="rId101" Type="http://schemas.openxmlformats.org/officeDocument/2006/relationships/hyperlink" Target="https://community.secop.gov.co/Public/Tendering/OpportunityDetail/Index?noticeUID=CO1.NTC.8945462&amp;isFromPublicArea=True&amp;isModal=true&amp;asPopupView=true" TargetMode="External"/><Relationship Id="rId4" Type="http://schemas.openxmlformats.org/officeDocument/2006/relationships/hyperlink" Target="https://community.secop.gov.co/Public/Tendering/OpportunityDetail/Index?noticeUID=CO1.NTC.7245125&amp;isFromPublicArea=True&amp;isModal=False" TargetMode="External"/><Relationship Id="rId9" Type="http://schemas.openxmlformats.org/officeDocument/2006/relationships/hyperlink" Target="https://community.secop.gov.co/Public/Tendering/OpportunityDetail/Index?noticeUID=CO1.NTC.6990598&amp;isFromPublicArea=True&amp;isModal=False" TargetMode="External"/><Relationship Id="rId13" Type="http://schemas.openxmlformats.org/officeDocument/2006/relationships/hyperlink" Target="https://community.secop.gov.co/Public/Tendering/OpportunityDetail/Index?noticeUID=CO1.NTC.7245125&amp;isFromPublicArea=True&amp;isModal=False" TargetMode="External"/><Relationship Id="rId18" Type="http://schemas.openxmlformats.org/officeDocument/2006/relationships/hyperlink" Target="https://community.secop.gov.co/Public/Tendering/OpportunityDetail/Index?noticeUID=CO1.NTC.7245125&amp;isFromPublicArea=True&amp;isModal=False" TargetMode="External"/><Relationship Id="rId39"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109" Type="http://schemas.openxmlformats.org/officeDocument/2006/relationships/hyperlink" Target="https://community.secop.gov.co/Public/Tendering/OpportunityDetail/Index?noticeUID=CO1.NTC.9324587&amp;isFromPublicArea=True&amp;isModal=true&amp;asPopupView=true" TargetMode="External"/><Relationship Id="rId34"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0"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5" Type="http://schemas.openxmlformats.org/officeDocument/2006/relationships/hyperlink" Target="https://community.secop.gov.co/Public/Tendering/OpportunityDetail/Index?noticeUID=CO1.NTC.9266803&amp;isFromPublicArea=True&amp;isModal=true&amp;asPopupView=true" TargetMode="External"/><Relationship Id="rId76" Type="http://schemas.openxmlformats.org/officeDocument/2006/relationships/hyperlink" Target="https://community.secop.gov.co/Public/Tendering/OpportunityDetail/Index?noticeUID=CO1.NTC.8912227&amp;isFromPublicArea=True&amp;isModal=true&amp;asPopupView=true" TargetMode="External"/><Relationship Id="rId97" Type="http://schemas.openxmlformats.org/officeDocument/2006/relationships/hyperlink" Target="https://community.secop.gov.co/Public/Tendering/OpportunityDetail/Index?noticeUID=CO1.NTC.9032581&amp;isFromPublicArea=True&amp;isModal=true&amp;asPopupView=true" TargetMode="External"/><Relationship Id="rId104" Type="http://schemas.openxmlformats.org/officeDocument/2006/relationships/hyperlink" Target="https://community.secop.gov.co/Public/Tendering/OpportunityDetail/Index?noticeUID=CO1.NTC.8965648&amp;isFromPublicArea=True&amp;isModal=true&amp;asPopupView=true" TargetMode="External"/><Relationship Id="rId7" Type="http://schemas.openxmlformats.org/officeDocument/2006/relationships/hyperlink" Target="https://community.secop.gov.co/Public/Tendering/OpportunityDetail/Index?noticeUID=CO1.NTC.4763102&amp;isFromPublicArea=True&amp;isModal=False" TargetMode="External"/><Relationship Id="rId71" Type="http://schemas.openxmlformats.org/officeDocument/2006/relationships/hyperlink" Target="https://community.secop.gov.co/Public/Tendering/OpportunityDetail/Index?noticeUID=CO1.NTC.8592272&amp;isFromPublicArea=True&amp;isModal=true&amp;asPopupView=true" TargetMode="External"/><Relationship Id="rId92" Type="http://schemas.openxmlformats.org/officeDocument/2006/relationships/hyperlink" Target="https://community.secop.gov.co/Public/Tendering/OpportunityDetail/Index?noticeUID=CO1.NTC.8899887&amp;isFromPublicArea=True&amp;isModal=true&amp;asPopupView=true" TargetMode="External"/><Relationship Id="rId2" Type="http://schemas.openxmlformats.org/officeDocument/2006/relationships/hyperlink" Target="https://community.secop.gov.co/Public/Tendering/OpportunityDetail/Index?noticeUID=CO1.NTC.7245125&amp;isFromPublicArea=True&amp;isModal=False" TargetMode="External"/><Relationship Id="rId29" Type="http://schemas.openxmlformats.org/officeDocument/2006/relationships/hyperlink" Target="https://community.secop.gov.co/Public/Tendering/OpportunityDetail/Index?noticeUID=CO1.NTC.7174915&amp;isFromPublicArea=True&amp;isModal=False" TargetMode="External"/><Relationship Id="rId24" Type="http://schemas.openxmlformats.org/officeDocument/2006/relationships/hyperlink" Target="https://community.secop.gov.co/Public/Tendering/OpportunityDetail/Index?noticeUID=CO1.NTC.7245125&amp;isFromPublicArea=True&amp;isModal=False" TargetMode="External"/><Relationship Id="rId40"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45"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6" Type="http://schemas.openxmlformats.org/officeDocument/2006/relationships/hyperlink" Target="https://community.secop.gov.co/Public/Tendering/OpportunityDetail/Index?noticeUID=CO1.NTC.9266803&amp;isFromPublicArea=True&amp;isModal=true&amp;asPopupView=true" TargetMode="External"/><Relationship Id="rId87" Type="http://schemas.openxmlformats.org/officeDocument/2006/relationships/hyperlink" Target="https://community.secop.gov.co/Public/Tendering/OpportunityDetail/Index?noticeUID=CO1.NTC.8912227&amp;isFromPublicArea=True&amp;isModal=true&amp;asPopupView=true" TargetMode="External"/><Relationship Id="rId110" Type="http://schemas.openxmlformats.org/officeDocument/2006/relationships/hyperlink" Target="https://community.secop.gov.co/Public/Tendering/OpportunityDetail/Index?noticeUID=CO1.NTC.9324587&amp;isFromPublicArea=True&amp;isModal=true&amp;asPopupView=true" TargetMode="External"/><Relationship Id="rId115" Type="http://schemas.openxmlformats.org/officeDocument/2006/relationships/hyperlink" Target="https://community.secop.gov.co/Public/Tendering/OpportunityDetail/Index?noticeUID=CO1.NTC.8000418&amp;isFromPublicArea=True&amp;isModal=true&amp;asPopupView=true" TargetMode="External"/><Relationship Id="rId61" Type="http://schemas.openxmlformats.org/officeDocument/2006/relationships/hyperlink" Target="https://operaciones.colombiacompra.gov.co/tienda-virtual-del-estado-colombiano/ordenes-compra/152145" TargetMode="External"/><Relationship Id="rId82" Type="http://schemas.openxmlformats.org/officeDocument/2006/relationships/hyperlink" Target="https://community.secop.gov.co/Public/Tendering/OpportunityDetail/Index?noticeUID=CO1.NTC.8912227&amp;isFromPublicArea=True&amp;isModal=true&amp;asPopupView=true" TargetMode="External"/><Relationship Id="rId19" Type="http://schemas.openxmlformats.org/officeDocument/2006/relationships/hyperlink" Target="https://community.secop.gov.co/Public/Tendering/OpportunityDetail/Index?noticeUID=CO1.NTC.7245125&amp;isFromPublicArea=True&amp;isModal=False" TargetMode="External"/><Relationship Id="rId14" Type="http://schemas.openxmlformats.org/officeDocument/2006/relationships/hyperlink" Target="https://community.secop.gov.co/Public/Tendering/OpportunityDetail/Index?noticeUID=CO1.NTC.7260631" TargetMode="External"/><Relationship Id="rId30" Type="http://schemas.openxmlformats.org/officeDocument/2006/relationships/hyperlink" Target="https://community.secop.gov.co/Public/Tendering/OpportunityDetail/Index?noticeUID=CO1.NTC.7174915&amp;isFromPublicArea=True&amp;isModal=False" TargetMode="External"/><Relationship Id="rId35"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56" Type="http://schemas.openxmlformats.org/officeDocument/2006/relationships/hyperlink" Target="https://community.secop.gov.co/Public/Tendering/OpportunityDetail/Index?noticeUID=CO1.NTC.9266803&amp;isFromPublicArea=True&amp;isModal=true&amp;asPopupView=true" TargetMode="External"/><Relationship Id="rId77" Type="http://schemas.openxmlformats.org/officeDocument/2006/relationships/hyperlink" Target="https://community.secop.gov.co/Public/Tendering/OpportunityDetail/Index?noticeUID=CO1.NTC.8912227&amp;isFromPublicArea=True&amp;isModal=true&amp;asPopupView=true" TargetMode="External"/><Relationship Id="rId100" Type="http://schemas.openxmlformats.org/officeDocument/2006/relationships/hyperlink" Target="https://community.secop.gov.co/Public/Tendering/OpportunityDetail/Index?noticeUID=CO1.NTC.8945462&amp;isFromPublicArea=True&amp;isModal=true&amp;asPopupView=true" TargetMode="External"/><Relationship Id="rId105" Type="http://schemas.openxmlformats.org/officeDocument/2006/relationships/hyperlink" Target="https://community.secop.gov.co/Public/Tendering/OpportunityDetail/Index?noticeUID=CO1.NTC.8965917&amp;isFromPublicArea=True&amp;isModal=true&amp;asPopupView=true" TargetMode="External"/><Relationship Id="rId8" Type="http://schemas.openxmlformats.org/officeDocument/2006/relationships/hyperlink" Target="https://community.secop.gov.co/Public/Tendering/OpportunityDetail/Index?noticeUID=CO1.NTC.4763102&amp;isFromPublicArea=True&amp;isModal=False" TargetMode="External"/><Relationship Id="rId51"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72" Type="http://schemas.openxmlformats.org/officeDocument/2006/relationships/hyperlink" Target="https://community.secop.gov.co/Public/Tendering/OpportunityDetail/Index?noticeUID=CO1.NTC.9236291&amp;isFromPublicArea=True&amp;isModal=False" TargetMode="External"/><Relationship Id="rId93" Type="http://schemas.openxmlformats.org/officeDocument/2006/relationships/hyperlink" Target="https://community.secop.gov.co/Public/Tendering/OpportunityDetail/Index?noticeUID=CO1.NTC.8965917&amp;isFromPublicArea=True&amp;isModal=true&amp;asPopupView=true" TargetMode="External"/><Relationship Id="rId98" Type="http://schemas.openxmlformats.org/officeDocument/2006/relationships/hyperlink" Target="https://community.secop.gov.co/Public/Tendering/OpportunityDetail/Index?noticeUID=CO1.NTC.9032581&amp;isFromPublicArea=True&amp;isModal=true&amp;asPopupView=true" TargetMode="External"/><Relationship Id="rId3" Type="http://schemas.openxmlformats.org/officeDocument/2006/relationships/hyperlink" Target="https://community.secop.gov.co/Public/Tendering/OpportunityDetail/Index?noticeUID=CO1.NTC.7174915&amp;isFromPublicArea=True&amp;isModal=False" TargetMode="External"/><Relationship Id="rId25" Type="http://schemas.openxmlformats.org/officeDocument/2006/relationships/hyperlink" Target="https://community.secop.gov.co/Public/Tendering/OpportunityDetail/Index?noticeUID=CO1.NTC.7245125&amp;isFromPublicArea=True&amp;isModal=False" TargetMode="External"/><Relationship Id="rId46"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7" Type="http://schemas.openxmlformats.org/officeDocument/2006/relationships/hyperlink" Target="https://community.secop.gov.co/Public/Tendering/OpportunityDetail/Index?noticeUID=CO1.NTC.8259389&amp;isFromPublicArea=True&amp;isModal=true&amp;asPopupView=true" TargetMode="External"/><Relationship Id="rId116" Type="http://schemas.openxmlformats.org/officeDocument/2006/relationships/hyperlink" Target="https://community.secop.gov.co/Public/Tendering/OpportunityDetail/Index?noticeUID=CO1.NTC.8000418&amp;isFromPublicArea=True&amp;isModal=true&amp;asPopupView=true" TargetMode="External"/><Relationship Id="rId20" Type="http://schemas.openxmlformats.org/officeDocument/2006/relationships/hyperlink" Target="https://community.secop.gov.co/Public/Tendering/OpportunityDetail/Index?noticeUID=CO1.NTC.7245125&amp;isFromPublicArea=True&amp;isModal=False" TargetMode="External"/><Relationship Id="rId41"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TargetMode="External"/><Relationship Id="rId62" Type="http://schemas.openxmlformats.org/officeDocument/2006/relationships/hyperlink" Target="https://community.secop.gov.co/Public/Tendering/OpportunityDetail/Index?noticeUID=CO1.NTC.9266803&amp;isFromPublicArea=True&amp;isModal=true&amp;asPopupView=true" TargetMode="External"/><Relationship Id="rId83" Type="http://schemas.openxmlformats.org/officeDocument/2006/relationships/hyperlink" Target="https://community.secop.gov.co/Public/Tendering/OpportunityDetail/Index?noticeUID=CO1.NTC.8912227&amp;isFromPublicArea=True&amp;isModal=true&amp;asPopupView=true" TargetMode="External"/><Relationship Id="rId88" Type="http://schemas.openxmlformats.org/officeDocument/2006/relationships/hyperlink" Target="https://community.secop.gov.co/Public/Tendering/OpportunityDetail/Index?noticeUID=CO1.NTC.8912227&amp;isFromPublicArea=True&amp;isModal=true&amp;asPopupView=true" TargetMode="External"/><Relationship Id="rId111" Type="http://schemas.openxmlformats.org/officeDocument/2006/relationships/hyperlink" Target="https://community.secop.gov.co/Public/Tendering/OpportunityDetail/Index?noticeUID=CO1.NTC.8010416&amp;isFromPublicArea=True&amp;isModal=true&amp;asPopupView=tru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4811505&amp;isFromPublicArea=True&amp;isModal=False" TargetMode="External"/><Relationship Id="rId18" Type="http://schemas.openxmlformats.org/officeDocument/2006/relationships/hyperlink" Target="https://community.secop.gov.co/Public/Tendering/OpportunityDetail/Index?noticeUID=CO1.NTC.9252535&amp;isFromPublicArea=True&amp;isModal=False" TargetMode="External"/><Relationship Id="rId26"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39" Type="http://schemas.openxmlformats.org/officeDocument/2006/relationships/hyperlink" Target="https://community.secop.gov.co/Public/Tendering/OpportunityDetail/Index?noticeUID=CO1.NTC.8414317&amp;isFromPublicArea=True&amp;isModal=False" TargetMode="External"/><Relationship Id="rId21"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34" Type="http://schemas.openxmlformats.org/officeDocument/2006/relationships/hyperlink" Target="https://community.secop.gov.co/Public/Tendering/OpportunityDetail/Index?noticeUID=CO1.NTC.8345901&amp;isFromPublicArea=True&amp;isModal=False" TargetMode="External"/><Relationship Id="rId42" Type="http://schemas.openxmlformats.org/officeDocument/2006/relationships/hyperlink" Target="https://community.secop.gov.co/Public/Tendering/OpportunityDetail/Index?noticeUID=CO1.NTC.9165428&amp;isFromPublicArea=True&amp;isModal=False" TargetMode="External"/><Relationship Id="rId47"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50" Type="http://schemas.openxmlformats.org/officeDocument/2006/relationships/hyperlink" Target="https://community.secop.gov.co/Public/Tendering/OpportunityDetail/Index?noticeUID=CO1.NTC.9215973&amp;isFromPublicArea=True&amp;isModal=False" TargetMode="External"/><Relationship Id="rId55" Type="http://schemas.openxmlformats.org/officeDocument/2006/relationships/hyperlink" Target="https://community.secop.gov.co/Public/Tendering/OpportunityDetail/Index?noticeUID=CO1.NTC.8750392&amp;isFromPublicArea=True&amp;isModal=False" TargetMode="External"/><Relationship Id="rId7" Type="http://schemas.openxmlformats.org/officeDocument/2006/relationships/hyperlink" Target="https://community.secop.gov.co/Public/Tendering/OpportunityDetail/Index?noticeUID=CO1.NTC.7134276&amp;isFromPublicArea=True&amp;isModal=False" TargetMode="External"/><Relationship Id="rId2" Type="http://schemas.openxmlformats.org/officeDocument/2006/relationships/hyperlink" Target="https://community.secop.gov.co/Public/Tendering/OpportunityDetail/Index?noticeUID=CO1.NTC.7128636&amp;isFromPublicArea=True&amp;isModal=False" TargetMode="External"/><Relationship Id="rId16" Type="http://schemas.openxmlformats.org/officeDocument/2006/relationships/hyperlink" Target="https://community.secop.gov.co/Public/Tendering/OpportunityDetail/Index?noticeUID=CO1.NTC.3546047&amp;isFromPublicArea=True&amp;isModal=False" TargetMode="External"/><Relationship Id="rId29" Type="http://schemas.openxmlformats.org/officeDocument/2006/relationships/hyperlink" Target="https://community.secop.gov.co/Public/Tendering/ContractDetailView/Index?UniqueIdentifier=CO1.PCCNTR.8391342&amp;AwardContractDetailId=6450445&amp;IsFromMarketplace=False&amp;IsFromContractNotice=True&amp;isModal=true&amp;asPopupView=true" TargetMode="External"/><Relationship Id="rId11" Type="http://schemas.openxmlformats.org/officeDocument/2006/relationships/hyperlink" Target="https://community.secop.gov.co/Public/Tendering/OpportunityDetail/Index?noticeUID=CO1.NTC.7134276&amp;isFromPublicArea=True&amp;isModal=False" TargetMode="External"/><Relationship Id="rId24"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32" Type="http://schemas.openxmlformats.org/officeDocument/2006/relationships/hyperlink" Target="https://community.secop.gov.co/Public/Tendering/OpportunityDetail/Index?noticeUID=CO1.NTC.8345901&amp;isFromPublicArea=True&amp;isModal=False" TargetMode="External"/><Relationship Id="rId37" Type="http://schemas.openxmlformats.org/officeDocument/2006/relationships/hyperlink" Target="https://community.secop.gov.co/Public/Tendering/OpportunityDetail/Index?noticeUID=CO1.NTC.8345901&amp;isFromPublicArea=True&amp;isModal=False" TargetMode="External"/><Relationship Id="rId40" Type="http://schemas.openxmlformats.org/officeDocument/2006/relationships/hyperlink" Target="https://community.secop.gov.co/Public/Tendering/OpportunityDetail/Index?noticeUID=CO1.NTC.9252535&amp;isFromPublicArea=True&amp;isModal=False" TargetMode="External"/><Relationship Id="rId45"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53" Type="http://schemas.openxmlformats.org/officeDocument/2006/relationships/hyperlink" Target="https://community.secop.gov.co/Public/Tendering/OpportunityDetail/Index?noticeUID=CO1.NTC.8850889&amp;isFromPublicArea=True&amp;isModal=False" TargetMode="External"/><Relationship Id="rId5" Type="http://schemas.openxmlformats.org/officeDocument/2006/relationships/hyperlink" Target="https://community.secop.gov.co/Public/Tendering/OpportunityDetail/Index?noticeUID=CO1.NTC.6855911&amp;isFromPublicArea=True&amp;isModal=False" TargetMode="External"/><Relationship Id="rId10" Type="http://schemas.openxmlformats.org/officeDocument/2006/relationships/hyperlink" Target="https://community.secop.gov.co/Public/Tendering/OpportunityDetail/Index?noticeUID=CO1.NTC.7259210&amp;isFromPublicArea=True&amp;isModal=False" TargetMode="External"/><Relationship Id="rId19" Type="http://schemas.openxmlformats.org/officeDocument/2006/relationships/hyperlink" Target="https://community.secop.gov.co/Public/Tendering/OpportunityDetail/Index?noticeUID=CO1.NTC.9165428&amp;isFromPublicArea=True&amp;isModal=False" TargetMode="External"/><Relationship Id="rId31" Type="http://schemas.openxmlformats.org/officeDocument/2006/relationships/hyperlink" Target="https://community.secop.gov.co/Public/Tendering/OpportunityDetail/Index?noticeUID=CO1.NTC.8345901&amp;isFromPublicArea=True&amp;isModal=False" TargetMode="External"/><Relationship Id="rId44"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52" Type="http://schemas.openxmlformats.org/officeDocument/2006/relationships/hyperlink" Target="https://community.secop.gov.co/Public/Tendering/OpportunityDetail/Index?noticeUID=CO1.NTC.8850889&amp;isFromPublicArea=True&amp;isModal=False" TargetMode="External"/><Relationship Id="rId4" Type="http://schemas.openxmlformats.org/officeDocument/2006/relationships/hyperlink" Target="https://community.secop.gov.co/Public/Tendering/OpportunityDetail/Index?noticeUID=CO1.NTC.7128636&amp;isFromPublicArea=True&amp;isModal=False" TargetMode="External"/><Relationship Id="rId9" Type="http://schemas.openxmlformats.org/officeDocument/2006/relationships/hyperlink" Target="https://community.secop.gov.co/Public/Tendering/OpportunityDetail/Index?noticeUID=CO1.NTC.5872769&amp;isFromPublicArea=True&amp;isModal=False" TargetMode="External"/><Relationship Id="rId14" Type="http://schemas.openxmlformats.org/officeDocument/2006/relationships/hyperlink" Target="https://community.secop.gov.co/Public/Tendering/OpportunityDetail/Index?noticeUID=CO1.NTC.7239597&amp;isFromPublicArea=True&amp;isModal=False" TargetMode="External"/><Relationship Id="rId22" Type="http://schemas.openxmlformats.org/officeDocument/2006/relationships/hyperlink" Target="https://community.secop.gov.co/Public/Tendering/OpportunityDetail/Index?noticeUID=CO1.NTC.8797499&amp;isFromPublicArea=True&amp;isModal=False" TargetMode="External"/><Relationship Id="rId27"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30" Type="http://schemas.openxmlformats.org/officeDocument/2006/relationships/hyperlink" Target="https://community.secop.gov.co/Public/Tendering/OpportunityDetail/Index?noticeUID=CO1.NTC.8345901&amp;isFromPublicArea=True&amp;isModal=False" TargetMode="External"/><Relationship Id="rId35" Type="http://schemas.openxmlformats.org/officeDocument/2006/relationships/hyperlink" Target="https://community.secop.gov.co/Public/Tendering/OpportunityDetail/Index?noticeUID=CO1.NTC.8345901&amp;isFromPublicArea=True&amp;isModal=False" TargetMode="External"/><Relationship Id="rId43"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48" Type="http://schemas.openxmlformats.org/officeDocument/2006/relationships/hyperlink" Target="https://community.secop.gov.co/Public/Tendering/OpportunityDetail/Index?noticeUID=CO1.NTC.9165428&amp;isFromPublicArea=True&amp;isModal=False" TargetMode="External"/><Relationship Id="rId8" Type="http://schemas.openxmlformats.org/officeDocument/2006/relationships/hyperlink" Target="https://community.secop.gov.co/Public/Tendering/OpportunityDetail/Index?noticeUID=CO1.NTC.7258583&amp;isFromPublicArea=True&amp;isModal=False" TargetMode="External"/><Relationship Id="rId51" Type="http://schemas.openxmlformats.org/officeDocument/2006/relationships/hyperlink" Target="https://community.secop.gov.co/Public/Tendering/OpportunityDetail/Index?noticeUID=CO1.NTC.8850889&amp;isFromPublicArea=True&amp;isModal=False" TargetMode="External"/><Relationship Id="rId3" Type="http://schemas.openxmlformats.org/officeDocument/2006/relationships/hyperlink" Target="https://community.secop.gov.co/Public/Tendering/OpportunityDetail/Index?noticeUID=CO1.NTC.7128636&amp;isFromPublicArea=True&amp;isModal=False" TargetMode="External"/><Relationship Id="rId12" Type="http://schemas.openxmlformats.org/officeDocument/2006/relationships/hyperlink" Target="https://community.secop.gov.co/Public/Tendering/OpportunityDetail/Index?noticeUID=CO1.NTC.4811505&amp;isFromPublicArea=True&amp;isModal=False" TargetMode="External"/><Relationship Id="rId17" Type="http://schemas.openxmlformats.org/officeDocument/2006/relationships/hyperlink" Target="https://community.secop.gov.co/Public/Tendering/ContractDetailView/Index?UniqueIdentifier=CO1.PCCNTR.8391342&amp;AwardContractDetailId=6450445&amp;IsFromMarketplace=False&amp;IsFromContractNotice=True&amp;isModal=true&amp;asPopupView=true" TargetMode="External"/><Relationship Id="rId25"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33" Type="http://schemas.openxmlformats.org/officeDocument/2006/relationships/hyperlink" Target="https://community.secop.gov.co/Public/Tendering/OpportunityDetail/Index?noticeUID=CO1.NTC.8345901&amp;isFromPublicArea=True&amp;isModal=False" TargetMode="External"/><Relationship Id="rId38" Type="http://schemas.openxmlformats.org/officeDocument/2006/relationships/hyperlink" Target="https://community.secop.gov.co/Public/Tendering/OpportunityDetail/Index?noticeUID=CO1.NTC.8345901&amp;isFromPublicArea=True&amp;isModal=False" TargetMode="External"/><Relationship Id="rId46" Type="http://schemas.openxmlformats.org/officeDocument/2006/relationships/hyperlink" Target="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TargetMode="External"/><Relationship Id="rId20" Type="http://schemas.openxmlformats.org/officeDocument/2006/relationships/hyperlink" Target="https://community.secop.gov.co/Public/Tendering/OpportunityDetail/Index?noticeUID=CO1.NTC.8926327&amp;isFromPublicArea=True&amp;isModal=False" TargetMode="External"/><Relationship Id="rId41" Type="http://schemas.openxmlformats.org/officeDocument/2006/relationships/hyperlink" Target="https://community.secop.gov.co/Public/Tendering/OpportunityDetail/Index?noticeUID=CO1.NTC.9165428&amp;isFromPublicArea=True&amp;isModal=False" TargetMode="External"/><Relationship Id="rId54" Type="http://schemas.openxmlformats.org/officeDocument/2006/relationships/hyperlink" Target="https://community.secop.gov.co/Public/Tendering/OpportunityDetail/Index?noticeUID=CO1.NTC.9173433&amp;isFromPublicArea=True&amp;isModal=False" TargetMode="External"/><Relationship Id="rId1" Type="http://schemas.openxmlformats.org/officeDocument/2006/relationships/hyperlink" Target="https://community.secop.gov.co/Public/Tendering/OpportunityDetail/Index?noticeUID=CO1.NTC.4811505&amp;isFromPublicArea=True&amp;isModal=False" TargetMode="External"/><Relationship Id="rId6" Type="http://schemas.openxmlformats.org/officeDocument/2006/relationships/hyperlink" Target="https://community.secop.gov.co/Public/Tendering/OpportunityDetail/Index?noticeUID=CO1.NTC.7090973&amp;isFromPublicArea=True&amp;isModal=False" TargetMode="External"/><Relationship Id="rId15" Type="http://schemas.openxmlformats.org/officeDocument/2006/relationships/hyperlink" Target="https://community.secop.gov.co/Public/Tendering/OpportunityDetail/Index?noticeUID=CO1.NTC.3546047&amp;isFromPublicArea=True&amp;isModal=False" TargetMode="External"/><Relationship Id="rId23" Type="http://schemas.openxmlformats.org/officeDocument/2006/relationships/hyperlink" Target="https://community.secop.gov.co/Public/Tendering/OpportunityDetail/Index?noticeUID=CO1.NTC.8797499&amp;isFromPublicArea=True&amp;isModal=False" TargetMode="External"/><Relationship Id="rId28" Type="http://schemas.openxmlformats.org/officeDocument/2006/relationships/hyperlink" Target="https://community.secop.gov.co/Public/Tendering/OpportunityDetail/Index?noticeUID=CO1.NTC.8387123&amp;isFromPublicArea=True&amp;isModal=False" TargetMode="External"/><Relationship Id="rId36" Type="http://schemas.openxmlformats.org/officeDocument/2006/relationships/hyperlink" Target="https://community.secop.gov.co/Public/Tendering/OpportunityDetail/Index?noticeUID=CO1.NTC.8345901&amp;isFromPublicArea=True&amp;isModal=False" TargetMode="External"/><Relationship Id="rId49" Type="http://schemas.openxmlformats.org/officeDocument/2006/relationships/hyperlink" Target="https://community.secop.gov.co/Public/Tendering/OpportunityDetail/Index?noticeUID=CO1.NTC.9165428&amp;isFromPublicArea=True&amp;isModal=False"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058532&amp;isFromPublicArea=True&amp;isModal=False" TargetMode="External"/><Relationship Id="rId117" Type="http://schemas.openxmlformats.org/officeDocument/2006/relationships/hyperlink" Target="https://community.secop.gov.co/Public/Tendering/ContractNoticePhases/View?PPI=CO1.PPI.42802509&amp;isFromPublicArea=True&amp;isModal=False" TargetMode="External"/><Relationship Id="rId2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667453" TargetMode="External"/><Relationship Id="rId42" Type="http://schemas.openxmlformats.org/officeDocument/2006/relationships/hyperlink" Target="https://community.secop.gov.co/Public/Tendering/OpportunityDetail/Index?noticeUID=CO1.NTC.7026182&amp;isFromPublicArea=True&amp;isModal=False" TargetMode="External"/><Relationship Id="rId4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189352" TargetMode="External"/><Relationship Id="rId63" Type="http://schemas.openxmlformats.org/officeDocument/2006/relationships/hyperlink" Target="https://community.secop.gov.co/Public/Tendering/OpportunityDetail/Index?noticeUID=CO1.NTC.9280477&amp;isFromPublicArea=True&amp;isModal=False" TargetMode="External"/><Relationship Id="rId68"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84" Type="http://schemas.openxmlformats.org/officeDocument/2006/relationships/hyperlink" Target="https://community.secop.gov.co/Public/Tendering/ContractNoticePhases/View?PPI=CO1.PPI.44039844&amp;isFromPublicArea=True&amp;isModal=False" TargetMode="External"/><Relationship Id="rId89" Type="http://schemas.openxmlformats.org/officeDocument/2006/relationships/hyperlink" Target="https://community.secop.gov.co/Public/Tendering/ContractNoticePhases/View?PPI=CO1.PPI.43736212&amp;isFromPublicArea=True&amp;isModal=False" TargetMode="External"/><Relationship Id="rId112"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1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107" Type="http://schemas.openxmlformats.org/officeDocument/2006/relationships/hyperlink" Target="https://community.secop.gov.co/Public/Tendering/ContractNoticePhases/View?PPI=CO1.PPI.42950528&amp;isFromPublicArea=True&amp;isModal=False" TargetMode="External"/><Relationship Id="rId1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26182" TargetMode="External"/><Relationship Id="rId32"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3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808313" TargetMode="External"/><Relationship Id="rId53" Type="http://schemas.openxmlformats.org/officeDocument/2006/relationships/hyperlink" Target="https://community.secop.gov.co/Public/Tendering/OpportunityDetail/Index?noticeUID=CO1.NTC.6821739&amp;isFromPublicArea=True&amp;isModal=False" TargetMode="External"/><Relationship Id="rId58"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74" Type="http://schemas.openxmlformats.org/officeDocument/2006/relationships/hyperlink" Target="https://community.secop.gov.co/Public/Tendering/OpportunityDetail/Index?noticeUID=CO1.NTC.9048647&amp;isFromPublicArea=True&amp;isModal=False" TargetMode="External"/><Relationship Id="rId79"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10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5"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931186" TargetMode="External"/><Relationship Id="rId90"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95" Type="http://schemas.openxmlformats.org/officeDocument/2006/relationships/hyperlink" Target="https://community.secop.gov.co/Public/Tendering/ContractNoticePhases/View?PPI=CO1.PPI.43267428&amp;isFromPublicArea=True&amp;isModal=False" TargetMode="External"/><Relationship Id="rId22" Type="http://schemas.openxmlformats.org/officeDocument/2006/relationships/hyperlink" Target="https://community.secop.gov.co/Public/Tendering/OpportunityDetail/Index?noticeUID=CO1.NTC.7058532&amp;isFromPublicArea=True&amp;isModal=False" TargetMode="External"/><Relationship Id="rId2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989412" TargetMode="External"/><Relationship Id="rId43"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48"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64" Type="http://schemas.openxmlformats.org/officeDocument/2006/relationships/hyperlink" Target="https://community.secop.gov.co/Public/Tendering/OpportunityDetail/Index?noticeUID=CO1.NTC.9280477&amp;isFromPublicArea=True&amp;isModal=False" TargetMode="External"/><Relationship Id="rId69"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113" Type="http://schemas.openxmlformats.org/officeDocument/2006/relationships/hyperlink" Target="https://community.secop.gov.co/Public/Tendering/ContractNoticePhases/View?PPI=CO1.PPI.43059115&amp;isFromPublicArea=True&amp;isModal=False" TargetMode="External"/><Relationship Id="rId118" Type="http://schemas.openxmlformats.org/officeDocument/2006/relationships/hyperlink" Target="https://www.secop.gov.co/CO1ContractsManagement/Tendering/ProcurementContractEdit/View?docUniqueIdentifier=CO1.PCCNTR.7725558&amp;prevCtxUrl=https%3a%2f%2fwww.secop.gov.co%3a443%2fCO1ContractsManagement%2fTendering%2fProcurementContractManagement%2fIndex&amp;prevCtxLbl=Contratos+," TargetMode="External"/><Relationship Id="rId80" Type="http://schemas.openxmlformats.org/officeDocument/2006/relationships/hyperlink" Target="https://community.secop.gov.co/Public/Tendering/ContractNoticePhases/View?PPI=CO1.PPI.44008140&amp;isFromPublicArea=True&amp;isModal=False" TargetMode="External"/><Relationship Id="rId85" Type="http://schemas.openxmlformats.org/officeDocument/2006/relationships/hyperlink" Target="https://community.secop.gov.co/Public/Tendering/ContractNoticePhases/View?PPI=CO1.PPI.42950528&amp;isFromPublicArea=True&amp;isModal=False" TargetMode="External"/><Relationship Id="rId1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931186" TargetMode="External"/><Relationship Id="rId17" Type="http://schemas.openxmlformats.org/officeDocument/2006/relationships/hyperlink" Target="https://community.secop.gov.co/Public/Tendering/OpportunityDetail/Index?noticeUID=CO1.NTC.7247836&amp;isFromPublicArea=True&amp;isModal=False" TargetMode="External"/><Relationship Id="rId33"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38" Type="http://schemas.openxmlformats.org/officeDocument/2006/relationships/hyperlink" Target="https://community.secop.gov.co/Public/Tendering/OpportunityDetail/Index?noticeUID=CO1.NTC.5881404&amp;isFromPublicArea=True&amp;isModal=False" TargetMode="External"/><Relationship Id="rId59" Type="http://schemas.openxmlformats.org/officeDocument/2006/relationships/hyperlink" Target="https://community.secop.gov.co/Public/Tendering/OpportunityDetail/Index?noticeUID=CO1.NTC.9033213&amp;isFromPublicArea=True&amp;isModal=False" TargetMode="External"/><Relationship Id="rId103" Type="http://schemas.openxmlformats.org/officeDocument/2006/relationships/hyperlink" Target="https://community.secop.gov.co/Public/Tendering/ContractNoticePhases/View?PPI=CO1.PPI.43736212&amp;isFromPublicArea=True&amp;isModal=False" TargetMode="External"/><Relationship Id="rId108" Type="http://schemas.openxmlformats.org/officeDocument/2006/relationships/hyperlink" Target="https://community.secop.gov.co/Public/Tendering/ContractNoticePhases/View?PPI=CO1.PPI.44040610&amp;isFromPublicArea=True&amp;isModal=False" TargetMode="External"/><Relationship Id="rId54" Type="http://schemas.openxmlformats.org/officeDocument/2006/relationships/hyperlink" Target="https://community.secop.gov.co/Public/Tendering/OpportunityDetail/Index?noticeUID=CO1.NTC.7058532&amp;isFromPublicArea=True&amp;isModal=False" TargetMode="External"/><Relationship Id="rId70" Type="http://schemas.openxmlformats.org/officeDocument/2006/relationships/hyperlink" Target="https://community.secop.gov.co/Public/Tendering/OpportunityDetail/Index?noticeUID=CO1.NTC.9033213&amp;isFromPublicArea=True&amp;isModal=False" TargetMode="External"/><Relationship Id="rId75" Type="http://schemas.openxmlformats.org/officeDocument/2006/relationships/hyperlink" Target="https://community.secop.gov.co/Public/Tendering/OpportunityDetail/Index?noticeUID=CO1.NTC.9048647&amp;isFromPublicArea=True&amp;isModal=False" TargetMode="External"/><Relationship Id="rId91"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96" Type="http://schemas.openxmlformats.org/officeDocument/2006/relationships/hyperlink" Target="https://community.secop.gov.co/Public/Tendering/ContractNoticePhases/View?PPI=CO1.PPI.43267428&amp;isFromPublicArea=True&amp;isModal=False" TargetMode="External"/><Relationship Id="rId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23" Type="http://schemas.openxmlformats.org/officeDocument/2006/relationships/hyperlink" Target="https://community.secop.gov.co/Public/Tendering/OpportunityDetail/Index?noticeUID=CO1.NTC.7058532&amp;isFromPublicArea=True&amp;isModal=False" TargetMode="External"/><Relationship Id="rId28" Type="http://schemas.openxmlformats.org/officeDocument/2006/relationships/hyperlink" Target="https://community.secop.gov.co/Public/Tendering/OpportunityDetail/Index?noticeUID=CO1.NTC.7058532&amp;isFromPublicArea=True&amp;isModal=False" TargetMode="External"/><Relationship Id="rId49"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317938" TargetMode="External"/><Relationship Id="rId114"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19" Type="http://schemas.openxmlformats.org/officeDocument/2006/relationships/hyperlink" Target="https://community.secop.gov.co/Public/Tendering/ContractNoticePhases/View?PPI=CO1.PPI.43682973&amp;isFromPublicArea=True&amp;isModal=False" TargetMode="External"/><Relationship Id="rId44" Type="http://schemas.openxmlformats.org/officeDocument/2006/relationships/hyperlink" Target="https://community.secop.gov.co/Public/Tendering/OpportunityDetail/Index?noticeUID=CO1.NTC.6909676&amp;isFromPublicArea=True&amp;isModal=False" TargetMode="External"/><Relationship Id="rId60" Type="http://schemas.openxmlformats.org/officeDocument/2006/relationships/hyperlink" Target="https://community.secop.gov.co/Public/Tendering/ContractNoticePhases/View?PPI=CO1.PPI.42732887&amp;isFromPublicArea=True&amp;isModal=False" TargetMode="External"/><Relationship Id="rId65" Type="http://schemas.openxmlformats.org/officeDocument/2006/relationships/hyperlink" Target="https://community.secop.gov.co/Public/Tendering/OpportunityDetail/Index?noticeUID=CO1.NTC.9280477&amp;isFromPublicArea=True&amp;isModal=False" TargetMode="External"/><Relationship Id="rId81" Type="http://schemas.openxmlformats.org/officeDocument/2006/relationships/hyperlink" Target="https://community.secop.gov.co/Public/Tendering/ContractNoticePhases/View?PPI=CO1.PPI.43267428&amp;isFromPublicArea=True&amp;isModal=False" TargetMode="External"/><Relationship Id="rId86" Type="http://schemas.openxmlformats.org/officeDocument/2006/relationships/hyperlink" Target="https://community.secop.gov.co/Public/Tendering/ContractNoticePhases/View?PPI=CO1.PPI.43736212&amp;isFromPublicArea=True&amp;isModal=False" TargetMode="External"/><Relationship Id="rId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9"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1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931186" TargetMode="External"/><Relationship Id="rId18" Type="http://schemas.openxmlformats.org/officeDocument/2006/relationships/hyperlink" Target="https://community.secop.gov.co/Public/Tendering/OpportunityDetail/Index?noticeUID=CO1.NTC.6909676&amp;isFromPublicArea=True&amp;isModal=False" TargetMode="External"/><Relationship Id="rId39" Type="http://schemas.openxmlformats.org/officeDocument/2006/relationships/hyperlink" Target="javascript:void(0);" TargetMode="External"/><Relationship Id="rId109"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3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808313" TargetMode="External"/><Relationship Id="rId5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821739" TargetMode="External"/><Relationship Id="rId55"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76" Type="http://schemas.openxmlformats.org/officeDocument/2006/relationships/hyperlink" Target="https://community.secop.gov.co/Public/Tendering/OpportunityDetail/Index?noticeUID=CO1.NTC.9048647&amp;isFromPublicArea=True&amp;isModal=False" TargetMode="External"/><Relationship Id="rId97"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104"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20" Type="http://schemas.openxmlformats.org/officeDocument/2006/relationships/hyperlink" Target="https://www.secop.gov.co/CO1ContractsManagement/Tendering/ProcurementContractEdit/View?docUniqueIdentifier=CO1.PCCNTR.7813308&amp;prevCtxUrl=https%3a%2f%2fwww.secop.gov.co%3a443%2fCO1ContractsManagement%2fTendering%2fProcurementContractManagement%2fIndex&amp;prevCtxLbl=Contratos+" TargetMode="External"/><Relationship Id="rId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71" Type="http://schemas.openxmlformats.org/officeDocument/2006/relationships/hyperlink" Target="https://community.secop.gov.co/Public/Tendering/ContractNoticePhases/View?PPI=CO1.PPI.42732887&amp;isFromPublicArea=True&amp;isModal=False" TargetMode="External"/><Relationship Id="rId92" Type="http://schemas.openxmlformats.org/officeDocument/2006/relationships/hyperlink" Target="https://www.secop.gov.co/CO1ContractsManagement/Tendering/ProcurementContractEdit/View?docUniqueIdentifier=CO1.PCCNTR.7813308&amp;prevCtxUrl=https%3a%2f%2fwww.secop.gov.co%3a443%2fCO1ContractsManagement%2fTendering%2fProcurementContractManagement%2fIndex&amp;prevCtxLbl=Contratos+" TargetMode="External"/><Relationship Id="rId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29"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24" Type="http://schemas.openxmlformats.org/officeDocument/2006/relationships/hyperlink" Target="https://community.secop.gov.co/Public/Tendering/OpportunityDetail/Index?noticeUID=CO1.NTC.7058532&amp;isFromPublicArea=True&amp;isModal=False" TargetMode="External"/><Relationship Id="rId40" Type="http://schemas.openxmlformats.org/officeDocument/2006/relationships/hyperlink" Target="https://community.secop.gov.co/Public/Tendering/OpportunityDetail/Index?noticeUID=CO1.NTC.5788823&amp;isFromPublicArea=True&amp;isModal=False" TargetMode="External"/><Relationship Id="rId45" Type="http://schemas.openxmlformats.org/officeDocument/2006/relationships/hyperlink" Target="https://community.secop.gov.co/Public/Tendering/OpportunityDetail/Index?noticeUID=CO1.NTC.7254625&amp;isFromPublicArea=True&amp;isModal=False" TargetMode="External"/><Relationship Id="rId66" Type="http://schemas.openxmlformats.org/officeDocument/2006/relationships/hyperlink" Target="https://community.secop.gov.co/Public/Tendering/OpportunityDetail/Index?noticeUID=CO1.NTC.9033213&amp;isFromPublicArea=True&amp;isModal=False" TargetMode="External"/><Relationship Id="rId87"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10" Type="http://schemas.openxmlformats.org/officeDocument/2006/relationships/hyperlink" Target="https://community.secop.gov.co/Public/Tendering/ContractNoticePhases/View?PPI=CO1.PPI.43736212&amp;isFromPublicArea=True&amp;isModal=False" TargetMode="External"/><Relationship Id="rId115" Type="http://schemas.openxmlformats.org/officeDocument/2006/relationships/hyperlink" Target="https://community.secop.gov.co/Public/Tendering/ContractNoticePhases/View?PPI=CO1.PPI.42802509&amp;isFromPublicArea=True&amp;isModal=False" TargetMode="External"/><Relationship Id="rId61" Type="http://schemas.openxmlformats.org/officeDocument/2006/relationships/hyperlink" Target="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TargetMode="External"/><Relationship Id="rId8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9" Type="http://schemas.openxmlformats.org/officeDocument/2006/relationships/hyperlink" Target="https://community.secop.gov.co/Public/Tendering/OpportunityDetail/Index?noticeUID=CO1.NTC.7247298&amp;isFromPublicArea=True&amp;isModal=False" TargetMode="External"/><Relationship Id="rId1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30"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35"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5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84599" TargetMode="External"/><Relationship Id="rId77" Type="http://schemas.openxmlformats.org/officeDocument/2006/relationships/hyperlink" Target="https://community.secop.gov.co/Public/Tendering/OpportunityDetail/Index?noticeUID=CO1.NTC.9048647&amp;isFromPublicArea=True&amp;isModal=False" TargetMode="External"/><Relationship Id="rId100" Type="http://schemas.openxmlformats.org/officeDocument/2006/relationships/hyperlink" Target="https://community.secop.gov.co/Public/Tendering/ContractNoticePhases/View?PPI=CO1.PPI.43416308&amp;isFromPublicArea=True&amp;isModal=False" TargetMode="External"/><Relationship Id="rId105" Type="http://schemas.openxmlformats.org/officeDocument/2006/relationships/hyperlink" Target="https://community.secop.gov.co/Public/Tendering/ContractNoticePhases/View?PPI=CO1.PPI.43059115&amp;isFromPublicArea=True&amp;isModal=False" TargetMode="External"/><Relationship Id="rId8"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51" Type="http://schemas.openxmlformats.org/officeDocument/2006/relationships/hyperlink" Target="https://community.secop.gov.co/Public/Tendering/OpportunityDetail/Index?noticeUID=CO1.NTC.7058532&amp;isFromPublicArea=True&amp;isModal=False" TargetMode="External"/><Relationship Id="rId7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93" Type="http://schemas.openxmlformats.org/officeDocument/2006/relationships/hyperlink" Target="https://www.secop.gov.co/CO1ContractsManagement/Tendering/ProcurementContractEdit/View?docUniqueIdentifier=CO1.PCCNTR.7739544&amp;prevCtxUrl=https%3a%2f%2fwww.secop.gov.co%3a443%2fCO1ContractsManagement%2fTendering%2fProcurementContractManagement%2fIndex&amp;prevCtxLbl=Contratos+" TargetMode="External"/><Relationship Id="rId98" Type="http://schemas.openxmlformats.org/officeDocument/2006/relationships/hyperlink" Target="https://community.secop.gov.co/Public/Tendering/ContractNoticePhases/View?PPI=CO1.PPI.42914141&amp;isFromPublicArea=True&amp;isModal=False" TargetMode="External"/><Relationship Id="rId121" Type="http://schemas.openxmlformats.org/officeDocument/2006/relationships/hyperlink" Target="https://community.secop.gov.co/Public/Tendering/ContractNoticePhases/View?PPI=CO1.PPI.42802509&amp;isFromPublicArea=True&amp;isModal=False" TargetMode="External"/><Relationship Id="rId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54625" TargetMode="External"/><Relationship Id="rId25" Type="http://schemas.openxmlformats.org/officeDocument/2006/relationships/hyperlink" Target="https://community.secop.gov.co/Public/Tendering/OpportunityDetail/Index?noticeUID=CO1.NTC.7058532&amp;isFromPublicArea=True&amp;isModal=False" TargetMode="External"/><Relationship Id="rId46" Type="http://schemas.openxmlformats.org/officeDocument/2006/relationships/hyperlink" Target="https://community.secop.gov.co/Public/Tendering/ContractNoticePhases/View?PPI=CO1.PPI.42950528&amp;isFromPublicArea=True&amp;isModal=False" TargetMode="External"/><Relationship Id="rId67" Type="http://schemas.openxmlformats.org/officeDocument/2006/relationships/hyperlink" Target="https://community.secop.gov.co/Public/Tendering/ContractNoticePhases/View?PPI=CO1.PPI.42950528&amp;isFromPublicArea=True&amp;isModal=False" TargetMode="External"/><Relationship Id="rId116" Type="http://schemas.openxmlformats.org/officeDocument/2006/relationships/hyperlink" Target="https://www.secop.gov.co/CO1ContractsManagement/Tendering/ProcurementContractEdit/Update?ProfileName=CCE-06-Seleccion_Abreviada_Menor_Cuantia&amp;PPI=CO1.PPI.43972417&amp;DocUniqueName=ContratoDeCompra&amp;DocTypeName=NextWay.Entities.Marketplace.Tendering.ProcurementContract&amp;ProfileVersion=11&amp;DocUniqueIdentifier=CO1.PCCNTR.8747348&amp;prevCtxUrl=https%3a%2f%2fwww.secop.gov.co%3a443%2fCO1ContractsManagement%2fTendering%2fProcurementContractManagement%2fIndex&amp;prevCtxLbl=Contratos+" TargetMode="External"/><Relationship Id="rId20" Type="http://schemas.openxmlformats.org/officeDocument/2006/relationships/hyperlink" Target="https://community.secop.gov.co/Public/Tendering/OpportunityDetail/Index?noticeUID=CO1.NTC.7247298&amp;isFromPublicArea=True&amp;isModal=False" TargetMode="External"/><Relationship Id="rId41" Type="http://schemas.openxmlformats.org/officeDocument/2006/relationships/hyperlink" Target="javascript:void(0);" TargetMode="External"/><Relationship Id="rId62" Type="http://schemas.openxmlformats.org/officeDocument/2006/relationships/hyperlink" Target="https://community.secop.gov.co/Public/Tendering/ContractNoticePhases/View?PPI=CO1.PPI.43213405&amp;isFromPublicArea=True&amp;isModal=False" TargetMode="External"/><Relationship Id="rId83" Type="http://schemas.openxmlformats.org/officeDocument/2006/relationships/hyperlink" Target="https://www.secop.gov.co/CO1ContractsManagement/Tendering/ProcurementContractEdit/View?docUniqueIdentifier=CO1.PCCNTR.7725558&amp;prevCtxUrl=https%3a%2f%2fwww.secop.gov.co%3a443%2fCO1ContractsManagement%2fTendering%2fProcurementContractManagement%2fIndex&amp;prevCtxLbl=Contratos+," TargetMode="External"/><Relationship Id="rId88" Type="http://schemas.openxmlformats.org/officeDocument/2006/relationships/hyperlink" Target="https://www.secop.gov.co/CO1ContractsManagement/Tendering/ProcurementContractEdit/View?docUniqueIdentifier=CO1.PCCNTR.7725558&amp;prevCtxUrl=https%3a%2f%2fwww.secop.gov.co%3a443%2fCO1ContractsManagement%2fTendering%2fProcurementContractManagement%2fIndex&amp;prevCtxLbl=Contratos+," TargetMode="External"/><Relationship Id="rId111"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5"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36"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5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83885" TargetMode="External"/><Relationship Id="rId106" Type="http://schemas.openxmlformats.org/officeDocument/2006/relationships/hyperlink" Target="https://community.secop.gov.co/Public/Tendering/ContractNoticePhases/View?PPI=CO1.PPI.39050225&amp;isFromPublicArea=True&amp;isModal=False" TargetMode="External"/><Relationship Id="rId1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247836" TargetMode="External"/><Relationship Id="rId31"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52" Type="http://schemas.openxmlformats.org/officeDocument/2006/relationships/hyperlink" Target="https://community.secop.gov.co/Public/Tendering/OpportunityDetail/Index?noticeUID=CO1.NTC.7058532&amp;isFromPublicArea=True&amp;isModal=False" TargetMode="External"/><Relationship Id="rId73" Type="http://schemas.openxmlformats.org/officeDocument/2006/relationships/hyperlink" Target="https://community.secop.gov.co/Public/Tendering/OpportunityDetail/Index?noticeUID=CO1.NTC.9305565&amp;isFromPublicArea=True&amp;isModal=False" TargetMode="External"/><Relationship Id="rId78" Type="http://schemas.openxmlformats.org/officeDocument/2006/relationships/hyperlink" Target="https://community.secop.gov.co/Public/Tendering/ContractNoticePhases/View?PPI=CO1.PPI.43267428&amp;isFromPublicArea=True&amp;isModal=False" TargetMode="External"/><Relationship Id="rId94" Type="http://schemas.openxmlformats.org/officeDocument/2006/relationships/hyperlink" Target="https://www.secop.gov.co/CO1ContractsManagement/Tendering/ProcurementContractEdit/View?docUniqueIdentifier=CO1.PCCNTR.8165637&amp;prevCtxUrl=https%3a%2f%2fwww.secop.gov.co%3a443%2fCO1ContractsManagement%2fTendering%2fProcurementContractManagement%2fIndex&amp;prevCtxLbl=Contratos+" TargetMode="External"/><Relationship Id="rId99" Type="http://schemas.openxmlformats.org/officeDocument/2006/relationships/hyperlink" Target="https://community.secop.gov.co/Public/Tendering/ContractNoticePhases/View?PPI=CO1.PPI.42950528&amp;isFromPublicArea=True&amp;isModal=False" TargetMode="External"/><Relationship Id="rId101"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E2%80%A6" TargetMode="External"/><Relationship Id="rId122" Type="http://schemas.openxmlformats.org/officeDocument/2006/relationships/hyperlink" Target="https://community.secop.gov.co/Public/Tendering/ContractNoticePhases/View?PPI=CO1.PPI.42802509&amp;isFromPublicArea=True&amp;isModal=False"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9112050&amp;isFromPublicArea=True&amp;isModal=False" TargetMode="External"/><Relationship Id="rId18" Type="http://schemas.openxmlformats.org/officeDocument/2006/relationships/hyperlink" Target="https://community.secop.gov.co/Public/Tendering/OpportunityDetail/Index?noticeUID=CO1.NTC.8885383&amp;isFromPublicArea=True&amp;isModal=False" TargetMode="External"/><Relationship Id="rId26" Type="http://schemas.openxmlformats.org/officeDocument/2006/relationships/hyperlink" Target="https://community.secop.gov.co/Public/Tendering/OpportunityDetail/Index?noticeUID=CO1.NTC.8885383&amp;isFromPublicArea=True&amp;isModal=False" TargetMode="External"/><Relationship Id="rId3" Type="http://schemas.openxmlformats.org/officeDocument/2006/relationships/hyperlink" Target="https://community.secop.gov.co/Public/Tendering/OpportunityDetail/Index?noticeUID=CO1.NTC.7114497&amp;isFromPublicArea=True&amp;isModal=False" TargetMode="External"/><Relationship Id="rId21" Type="http://schemas.openxmlformats.org/officeDocument/2006/relationships/hyperlink" Target="https://community.secop.gov.co/Public/Tendering/OpportunityDetail/Index?noticeUID=CO1.NTC.8864898&amp;isFromPublicArea=True&amp;isModal=False" TargetMode="External"/><Relationship Id="rId7" Type="http://schemas.openxmlformats.org/officeDocument/2006/relationships/hyperlink" Target="https://community.secop.gov.co/Public/Tendering/OpportunityDetail/Index?noticeUID=CO1.NTC.7121932&amp;isFromPublicArea=True&amp;isModal=False" TargetMode="External"/><Relationship Id="rId12" Type="http://schemas.openxmlformats.org/officeDocument/2006/relationships/hyperlink" Target="https://community.secop.gov.co/Public/Tendering/OpportunityDetail/Index?noticeUID=CO1.NTC.9112050&amp;isFromPublicArea=True&amp;isModal=False" TargetMode="External"/><Relationship Id="rId17" Type="http://schemas.openxmlformats.org/officeDocument/2006/relationships/hyperlink" Target="https://community.secop.gov.co/Public/Tendering/OpportunityDetail/Index?noticeUID=CO1.NTC.8733369&amp;isFromPublicArea=True&amp;isModal=False" TargetMode="External"/><Relationship Id="rId25" Type="http://schemas.openxmlformats.org/officeDocument/2006/relationships/hyperlink" Target="https://community.secop.gov.co/Public/Tendering/OpportunityDetail/Index?noticeUID=CO1.NTC.8938644&amp;isFromPublicArea=True&amp;isModal=False" TargetMode="External"/><Relationship Id="rId33" Type="http://schemas.openxmlformats.org/officeDocument/2006/relationships/comments" Target="../comments1.xml"/><Relationship Id="rId2" Type="http://schemas.openxmlformats.org/officeDocument/2006/relationships/hyperlink" Target="https://community.secop.gov.co/Public/Tendering/OpportunityDetail/Index?noticeUID=CO1.NTC.8938644&amp;isFromPublicArea=True&amp;isModal=False" TargetMode="External"/><Relationship Id="rId16" Type="http://schemas.openxmlformats.org/officeDocument/2006/relationships/hyperlink" Target="https://community.secop.gov.co/Public/Tendering/OpportunityDetail/Index?noticeUID=CO1.NTC.7145107&amp;isFromPublicArea=True&amp;isModal=False" TargetMode="External"/><Relationship Id="rId20" Type="http://schemas.openxmlformats.org/officeDocument/2006/relationships/hyperlink" Target="https://community.secop.gov.co/Public/Tendering/OpportunityDetail/Index?noticeUID=CO1.NTC.8925462&amp;isFromPublicArea=True&amp;isModal=False" TargetMode="External"/><Relationship Id="rId29" Type="http://schemas.openxmlformats.org/officeDocument/2006/relationships/hyperlink" Target="https://community.secop.gov.co/Public/Tendering/OpportunityDetail/Index?noticeUID=CO1.NTC.8938644&amp;isFromPublicArea=True&amp;isModal=False" TargetMode="External"/><Relationship Id="rId1" Type="http://schemas.openxmlformats.org/officeDocument/2006/relationships/hyperlink" Target="https://community.secop.gov.co/Public/Tendering/OpportunityDetail/Index?noticeUID=CO1.NTC.6084365&amp;isFromPublicArea=True&amp;isModal=False" TargetMode="External"/><Relationship Id="rId6" Type="http://schemas.openxmlformats.org/officeDocument/2006/relationships/hyperlink" Target="https://community.secop.gov.co/Public/Tendering/OpportunityDetail/Index?noticeUID=CO1.NTC.6201411&amp;isFromPublicArea=True&amp;isModal=False" TargetMode="External"/><Relationship Id="rId11" Type="http://schemas.openxmlformats.org/officeDocument/2006/relationships/hyperlink" Target="https://community.secop.gov.co/Public/Tendering/OpportunityDetail/Index?noticeUID=CO1.NTC.7114497&amp;isFromPublicArea=True&amp;isModal=False" TargetMode="External"/><Relationship Id="rId24" Type="http://schemas.openxmlformats.org/officeDocument/2006/relationships/hyperlink" Target="https://community.secop.gov.co/Public/Tendering/OpportunityDetail/Index?noticeUID=CO1.NTC.8864898&amp;isFromPublicArea=True&amp;isModal=False" TargetMode="External"/><Relationship Id="rId32" Type="http://schemas.openxmlformats.org/officeDocument/2006/relationships/vmlDrawing" Target="../drawings/vmlDrawing1.vml"/><Relationship Id="rId5" Type="http://schemas.openxmlformats.org/officeDocument/2006/relationships/hyperlink" Target="https://community.secop.gov.co/Public/Tendering/OpportunityDetail/Index?noticeUID=CO1.NTC.7121932&amp;isFromPublicArea=True&amp;isModal=False" TargetMode="External"/><Relationship Id="rId15" Type="http://schemas.openxmlformats.org/officeDocument/2006/relationships/hyperlink" Target="https://community.secop.gov.co/Public/Tendering/OpportunityDetail/Index?noticeUID=CO1.NTC.7145107&amp;isFromPublicArea=True&amp;isModal=False" TargetMode="External"/><Relationship Id="rId23" Type="http://schemas.openxmlformats.org/officeDocument/2006/relationships/hyperlink" Target="https://community.secop.gov.co/Public/Tendering/OpportunityDetail/Index?noticeUID=CO1.NTC.8733369&amp;isFromPublicArea=True&amp;isModal=False" TargetMode="External"/><Relationship Id="rId28" Type="http://schemas.openxmlformats.org/officeDocument/2006/relationships/hyperlink" Target="https://community.secop.gov.co/Public/Tendering/OpportunityDetail/Index?noticeUID=CO1.NTC.8938644&amp;isFromPublicArea=True&amp;isModal=False" TargetMode="External"/><Relationship Id="rId10" Type="http://schemas.openxmlformats.org/officeDocument/2006/relationships/hyperlink" Target="https://community.secop.gov.co/Public/Tendering/OpportunityDetail/Index?noticeUID=CO1.NTC.8486501&amp;isFromPublicArea=True&amp;isModal=False" TargetMode="External"/><Relationship Id="rId19" Type="http://schemas.openxmlformats.org/officeDocument/2006/relationships/hyperlink" Target="https://community.secop.gov.co/Public/Tendering/OpportunityDetail/Index?noticeUID=CO1.NTC.8885383&amp;isFromPublicArea=True&amp;isModal=False" TargetMode="External"/><Relationship Id="rId31" Type="http://schemas.openxmlformats.org/officeDocument/2006/relationships/hyperlink" Target="https://community.secop.gov.co/Public/Tendering/OpportunityDetail/Index?noticeUID=CO1.NTC.8797731&amp;isFromPublicArea=True&amp;isModal=False" TargetMode="External"/><Relationship Id="rId4" Type="http://schemas.openxmlformats.org/officeDocument/2006/relationships/hyperlink" Target="https://community.secop.gov.co/Public/Tendering/OpportunityDetail/Index?noticeUID=CO1.NTC.7108121&amp;isFromPublicArea=True&amp;isModal=False" TargetMode="External"/><Relationship Id="rId9" Type="http://schemas.openxmlformats.org/officeDocument/2006/relationships/hyperlink" Target="https://community.secop.gov.co/Public/Tendering/OpportunityDetail/Index?noticeUID=CO1.NTC.8486501&amp;isFromPublicArea=True&amp;isModal=False" TargetMode="External"/><Relationship Id="rId14" Type="http://schemas.openxmlformats.org/officeDocument/2006/relationships/hyperlink" Target="https://community.secop.gov.co/Public/Tendering/OpportunityDetail/Index?noticeUID=CO1.NTC.8897623&amp;isFromPublicArea=True&amp;isModal=False" TargetMode="External"/><Relationship Id="rId22" Type="http://schemas.openxmlformats.org/officeDocument/2006/relationships/hyperlink" Target="https://community.secop.gov.co/Public/Tendering/OpportunityDetail/Index?noticeUID=CO1.NTC.8766937&amp;isFromPublicArea=True&amp;isModal=False" TargetMode="External"/><Relationship Id="rId27" Type="http://schemas.openxmlformats.org/officeDocument/2006/relationships/hyperlink" Target="https://community.secop.gov.co/Public/Tendering/OpportunityDetail/Index?noticeUID=CO1.NTC.8938644&amp;isFromPublicArea=True&amp;isModal=False" TargetMode="External"/><Relationship Id="rId30" Type="http://schemas.openxmlformats.org/officeDocument/2006/relationships/hyperlink" Target="https://community.secop.gov.co/Public/Tendering/OpportunityDetail/Index?noticeUID=CO1.NTC.8938644&amp;isFromPublicArea=True&amp;isModal=False" TargetMode="External"/><Relationship Id="rId8" Type="http://schemas.openxmlformats.org/officeDocument/2006/relationships/hyperlink" Target="https://community.secop.gov.co/Public/Tendering/OpportunityDetail/Index?noticeUID=CO1.NTC.6963296&amp;isFromPublicArea=True&amp;isModal=False" TargetMode="External"/></Relationships>
</file>

<file path=xl/worksheets/_rels/sheet1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201750&amp;isFromPublicArea=True&amp;isModal=true&amp;asPopupView=true" TargetMode="External"/><Relationship Id="rId21" Type="http://schemas.openxmlformats.org/officeDocument/2006/relationships/hyperlink" Target="https://community.secop.gov.co/Public/Tendering/OpportunityDetail/Index?noticeUID=CO1.NTC.7201750&amp;isFromPublicArea=True&amp;isModal=true&amp;asPopupView=true" TargetMode="External"/><Relationship Id="rId42" Type="http://schemas.openxmlformats.org/officeDocument/2006/relationships/hyperlink" Target="https://community.secop.gov.co/Public/Tendering/OpportunityDetail/Index?noticeUID=CO1.NTC.7206065&amp;isFromPublicArea=True&amp;isModal=true&amp;asPopupView=true" TargetMode="External"/><Relationship Id="rId47"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3"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8"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16" Type="http://schemas.openxmlformats.org/officeDocument/2006/relationships/hyperlink" Target="https://community.secop.gov.co/Public/Tendering/OpportunityDetail/Index?noticeUID=CO1.NTC.7181386&amp;isFromPublicArea=True&amp;isModal=true&amp;asPopupView=true" TargetMode="External"/><Relationship Id="rId11" Type="http://schemas.openxmlformats.org/officeDocument/2006/relationships/hyperlink" Target="https://community.secop.gov.co/Public/Tendering/OpportunityDetail/Index?noticeUID=CO1.NTC.7201750&amp;isFromPublicArea=True&amp;isModal=true&amp;asPopupView=true" TargetMode="External"/><Relationship Id="rId24" Type="http://schemas.openxmlformats.org/officeDocument/2006/relationships/hyperlink" Target="https://community.secop.gov.co/Public/Tendering/OpportunityDetail/Index?noticeUID=CO1.NTC.7201750&amp;isFromPublicArea=True&amp;isModal=true&amp;asPopupView=true" TargetMode="External"/><Relationship Id="rId32" Type="http://schemas.openxmlformats.org/officeDocument/2006/relationships/hyperlink" Target="https://community.secop.gov.co/Public/Tendering/OpportunityDetail/Index?noticeUID=CO1.NTC.8885389&amp;isFromPublicArea=True&amp;isModal=true&amp;asPopupView=true" TargetMode="External"/><Relationship Id="rId37" Type="http://schemas.openxmlformats.org/officeDocument/2006/relationships/hyperlink" Target="https://community.secop.gov.co/Public/Tendering/OpportunityDetail/Index?noticeUID=CO1.NTC.7237848&amp;isFromPublicArea=True&amp;isModal=true&amp;asPopupView=true" TargetMode="External"/><Relationship Id="rId40" Type="http://schemas.openxmlformats.org/officeDocument/2006/relationships/hyperlink" Target="https://community.secop.gov.co/Public/Tendering/OpportunityDetail/Index?noticeUID=CO1.NTC.8828689&amp;isFromPublicArea=True&amp;isModal=true&amp;asPopupView=true" TargetMode="External"/><Relationship Id="rId45"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3"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8"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6"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4" Type="http://schemas.openxmlformats.org/officeDocument/2006/relationships/hyperlink" Target="https://community.secop.gov.co/Public/Tendering/OpportunityDetail/Index?noticeUID=CO1.NTC.8829108&amp;isFromPublicArea=True&amp;isModal=true&amp;asPopupView=true" TargetMode="External"/><Relationship Id="rId79"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TargetMode="External"/><Relationship Id="rId5" Type="http://schemas.openxmlformats.org/officeDocument/2006/relationships/hyperlink" Target="https://community.secop.gov.co/Public/Tendering/OpportunityDetail/Index?noticeUID=CO1.NTC.8528217&amp;isFromPublicArea=True&amp;isModal=true&amp;asPopupView=true" TargetMode="External"/><Relationship Id="rId61"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19" Type="http://schemas.openxmlformats.org/officeDocument/2006/relationships/hyperlink" Target="https://community.secop.gov.co/Public/Tendering/OpportunityDetail/Index?noticeUID=CO1.NTC.7201750&amp;isFromPublicArea=True&amp;isModal=true&amp;asPopupView=true" TargetMode="External"/><Relationship Id="rId14" Type="http://schemas.openxmlformats.org/officeDocument/2006/relationships/hyperlink" Target="https://community.secop.gov.co/Public/Tendering/OpportunityDetail/Index?noticeUID=CO1.NTC.7201750&amp;isFromPublicArea=True&amp;isModal=true&amp;asPopupView=true" TargetMode="External"/><Relationship Id="rId22" Type="http://schemas.openxmlformats.org/officeDocument/2006/relationships/hyperlink" Target="https://community.secop.gov.co/Public/Tendering/OpportunityDetail/Index?noticeUID=CO1.NTC.7201750&amp;isFromPublicArea=True&amp;isModal=true&amp;asPopupView=true" TargetMode="External"/><Relationship Id="rId27" Type="http://schemas.openxmlformats.org/officeDocument/2006/relationships/hyperlink" Target="https://community.secop.gov.co/Public/Tendering/OpportunityDetail/Index?noticeUID=CO1.NTC.7044279&amp;isFromPublicArea=True&amp;isModal=true&amp;asPopupView=true" TargetMode="External"/><Relationship Id="rId30" Type="http://schemas.openxmlformats.org/officeDocument/2006/relationships/hyperlink" Target="https://community.secop.gov.co/Public/Tendering/OpportunityDetail/Index?noticeUID=CO1.NTC.7084215&amp;isFromPublicArea=True&amp;isModal=true&amp;asPopupView=true" TargetMode="External"/><Relationship Id="rId35" Type="http://schemas.openxmlformats.org/officeDocument/2006/relationships/hyperlink" Target="https://community.secop.gov.co/Public/Tendering/OpportunityDetail/Index?noticeUID=CO1.NTC.8829094&amp;isFromPublicArea=True&amp;isModal=true&amp;asPopupView=true" TargetMode="External"/><Relationship Id="rId43"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48"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6"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4"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9"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7" Type="http://schemas.openxmlformats.org/officeDocument/2006/relationships/hyperlink" Target="https://community.secop.gov.co/Public/Tendering/OpportunityDetail/Index?noticeUID=CO1.NTC.8829847&amp;isFromPublicArea=True&amp;isModal=true&amp;asPopupView=true" TargetMode="External"/><Relationship Id="rId8" Type="http://schemas.openxmlformats.org/officeDocument/2006/relationships/hyperlink" Target="https://community.secop.gov.co/Public/Tendering/OpportunityDetail/Index?noticeUID=CO1.NTC.7201399&amp;isFromPublicArea=True&amp;isModal=true&amp;asPopupView=true" TargetMode="External"/><Relationship Id="rId51"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2" Type="http://schemas.openxmlformats.org/officeDocument/2006/relationships/hyperlink" Target="https://community.secop.gov.co/Public/Tendering/OpportunityDetail/Index?noticeUID=CO1.NTC.8829108&amp;isFromPublicArea=True&amp;isModal=true&amp;asPopupView=true" TargetMode="External"/><Relationship Id="rId3" Type="http://schemas.openxmlformats.org/officeDocument/2006/relationships/hyperlink" Target="https://operaciones.colombiacompra.gov.co/tienda-virtual-del-estado-colombiano/ordenes-compra/159089" TargetMode="External"/><Relationship Id="rId12"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17" Type="http://schemas.openxmlformats.org/officeDocument/2006/relationships/hyperlink" Target="https://community.secop.gov.co/Public/Tendering/OpportunityDetail/Index?noticeUID=CO1.NTC.7201750&amp;isFromPublicArea=True&amp;isModal=true&amp;asPopupView=true" TargetMode="External"/><Relationship Id="rId25" Type="http://schemas.openxmlformats.org/officeDocument/2006/relationships/hyperlink" Target="https://community.secop.gov.co/Public/Tendering/OpportunityDetail/Index?noticeUID=CO1.NTC.7201750&amp;isFromPublicArea=True&amp;isModal=true&amp;asPopupView=true" TargetMode="External"/><Relationship Id="rId33" Type="http://schemas.openxmlformats.org/officeDocument/2006/relationships/hyperlink" Target="https://community.secop.gov.co/Public/Tendering/OpportunityDetail/Index?noticeUID=CO1.NTC.8885389&amp;isFromPublicArea=True&amp;isModal=true&amp;asPopupView=true" TargetMode="External"/><Relationship Id="rId38" Type="http://schemas.openxmlformats.org/officeDocument/2006/relationships/hyperlink" Target="https://community.secop.gov.co/Public/Tendering/OpportunityDetail/Index?noticeUID=CO1.NTC.8828689&amp;isFromPublicArea=True&amp;isModal=true&amp;asPopupView=true" TargetMode="External"/><Relationship Id="rId46"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9"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7"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20" Type="http://schemas.openxmlformats.org/officeDocument/2006/relationships/hyperlink" Target="https://community.secop.gov.co/Public/Tendering/OpportunityDetail/Index?noticeUID=CO1.NTC.7201750&amp;isFromPublicArea=True&amp;isModal=true&amp;asPopupView=true" TargetMode="External"/><Relationship Id="rId41" Type="http://schemas.openxmlformats.org/officeDocument/2006/relationships/hyperlink" Target="https://community.secop.gov.co/Public/Tendering/OpportunityDetail/Index?noticeUID=CO1.NTC.7206065&amp;isFromPublicArea=True&amp;isModal=true&amp;asPopupView=true" TargetMode="External"/><Relationship Id="rId54"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2"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0"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5" Type="http://schemas.openxmlformats.org/officeDocument/2006/relationships/hyperlink" Target="https://community.secop.gov.co/Public/Tendering/OpportunityDetail/Index?noticeUID=CO1.NTC.8829108&amp;isFromPublicArea=True&amp;isModal=true&amp;asPopupView=true" TargetMode="External"/><Relationship Id="rId1" Type="http://schemas.openxmlformats.org/officeDocument/2006/relationships/hyperlink" Target="https://community.secop.gov.co/Public/Tendering/OpportunityDetail/Index?noticeUID=CO1.NTC.7201750&amp;isFromPublicArea=True&amp;isModal=False" TargetMode="External"/><Relationship Id="rId6" Type="http://schemas.openxmlformats.org/officeDocument/2006/relationships/hyperlink" Target="https://community.secop.gov.co/Public/Tendering/OpportunityDetail/Index?noticeUID=CO1.NTC.8843607&amp;isFromPublicArea=True&amp;isModal=true&amp;asPopupView=true" TargetMode="External"/><Relationship Id="rId15" Type="http://schemas.openxmlformats.org/officeDocument/2006/relationships/hyperlink" Target="https://community.secop.gov.co/Public/Tendering/OpportunityDetail/Index?noticeUID=CO1.NTC.7201399&amp;isFromPublicArea=True&amp;isModal=true&amp;asPopupView=true" TargetMode="External"/><Relationship Id="rId23" Type="http://schemas.openxmlformats.org/officeDocument/2006/relationships/hyperlink" Target="https://community.secop.gov.co/Public/Tendering/OpportunityDetail/Index?noticeUID=CO1.NTC.7201750&amp;isFromPublicArea=True&amp;isModal=true&amp;asPopupView=true" TargetMode="External"/><Relationship Id="rId28"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36" Type="http://schemas.openxmlformats.org/officeDocument/2006/relationships/hyperlink" Target="https://community.secop.gov.co/Public/Tendering/OpportunityDetail/Index?noticeUID=CO1.NTC.7237848&amp;isFromPublicArea=True&amp;isModal=true&amp;asPopupView=true" TargetMode="External"/><Relationship Id="rId49"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7"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10" Type="http://schemas.openxmlformats.org/officeDocument/2006/relationships/hyperlink" Target="https://community.secop.gov.co/Public/Tendering/OpportunityDetail/Index?noticeUID=CO1.NTC.9120117&amp;isFromPublicArea=True&amp;isModal=true&amp;asPopupView=true" TargetMode="External"/><Relationship Id="rId31" Type="http://schemas.openxmlformats.org/officeDocument/2006/relationships/hyperlink" Target="https://community.secop.gov.co/Public/Tendering/OpportunityDetail/Index?noticeUID=CO1.NTC.8844471&amp;isFromPublicArea=True&amp;isModal=true&amp;asPopupView=true" TargetMode="External"/><Relationship Id="rId44"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2"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0"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65"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3" Type="http://schemas.openxmlformats.org/officeDocument/2006/relationships/hyperlink" Target="https://community.secop.gov.co/Public/Tendering/OpportunityDetail/Index?noticeUID=CO1.NTC.8829108&amp;isFromPublicArea=True&amp;isModal=true&amp;asPopupView=true" TargetMode="External"/><Relationship Id="rId78" Type="http://schemas.openxmlformats.org/officeDocument/2006/relationships/hyperlink" Target="https://www.secop.gov.co/CO1ContractsManagement/Tendering/ProcurementContractEdit/View?docUniqueIdentifier=CO1.PCCNTR.8515723&amp;prevCtxUrl=https%3a%2f%2fwww.secop.gov.co%3a443%2fCO1ContractsManagement%2fTendering%2fProcurementContractManagement%2fIndex&amp;prevCtxLbl=Contratos" TargetMode="External"/><Relationship Id="rId4" Type="http://schemas.openxmlformats.org/officeDocument/2006/relationships/hyperlink" Target="https://operaciones.colombiacompra.gov.co/tienda-virtual-del-estado-colombiano/ordenes-compra/159089" TargetMode="External"/><Relationship Id="rId9" Type="http://schemas.openxmlformats.org/officeDocument/2006/relationships/hyperlink" Target="https://community.secop.gov.co/Public/Tendering/OpportunityDetail/Index?noticeUID=CO1.NTC.7181386&amp;isFromPublicArea=True&amp;isModal=true&amp;asPopupView=true" TargetMode="External"/><Relationship Id="rId13" Type="http://schemas.openxmlformats.org/officeDocument/2006/relationships/hyperlink" Target="https://community.secop.gov.co/Public/Tendering/OpportunityDetail/Index?noticeUID=CO1.NTC.8528217&amp;isFromPublicArea=True&amp;isModal=true&amp;asPopupView=true" TargetMode="External"/><Relationship Id="rId18" Type="http://schemas.openxmlformats.org/officeDocument/2006/relationships/hyperlink" Target="https://community.secop.gov.co/Public/Tendering/OpportunityDetail/Index?noticeUID=CO1.NTC.7201750&amp;isFromPublicArea=True&amp;isModal=true&amp;asPopupView=true" TargetMode="External"/><Relationship Id="rId39" Type="http://schemas.openxmlformats.org/officeDocument/2006/relationships/hyperlink" Target="https://community.secop.gov.co/Public/Tendering/OpportunityDetail/Index?noticeUID=CO1.NTC.8828689&amp;isFromPublicArea=True&amp;isModal=true&amp;asPopupView=true" TargetMode="External"/><Relationship Id="rId34" Type="http://schemas.openxmlformats.org/officeDocument/2006/relationships/hyperlink" Target="https://community.secop.gov.co/Public/Tendering/OpportunityDetail/Index?noticeUID=CO1.NTC.8893209&amp;isFromPublicArea=True&amp;isModal=true&amp;asPopupView=true" TargetMode="External"/><Relationship Id="rId50"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55" Type="http://schemas.openxmlformats.org/officeDocument/2006/relationships/hyperlink" Target="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TargetMode="External"/><Relationship Id="rId76" Type="http://schemas.openxmlformats.org/officeDocument/2006/relationships/hyperlink" Target="https://community.secop.gov.co/Public/Tendering/OpportunityDetail/Index?noticeUID=CO1.NTC.8829108&amp;isFromPublicArea=True&amp;isModal=true&amp;asPopupView=true" TargetMode="External"/><Relationship Id="rId7" Type="http://schemas.openxmlformats.org/officeDocument/2006/relationships/hyperlink" Target="https://community.secop.gov.co/Public/Tendering/OpportunityDetail/Index?noticeUID=CO1.NTC.8843607&amp;isFromPublicArea=True&amp;isModal=true&amp;asPopupView=true" TargetMode="External"/><Relationship Id="rId71" Type="http://schemas.openxmlformats.org/officeDocument/2006/relationships/hyperlink" Target="https://community.secop.gov.co/Public/Tendering/OpportunityDetail/Index?noticeUID=CO1.NTC.8829108&amp;isFromPublicArea=True&amp;isModal=true&amp;asPopupView=true" TargetMode="External"/><Relationship Id="rId2" Type="http://schemas.openxmlformats.org/officeDocument/2006/relationships/hyperlink" Target="https://operaciones.colombiacompra.gov.co/tienda-virtual-del-estado-colombiano/ordenes-compra/159089" TargetMode="External"/><Relationship Id="rId29" Type="http://schemas.openxmlformats.org/officeDocument/2006/relationships/hyperlink" Target="https://community.secop.gov.co/Public/Tendering/OpportunityDetail/Index?noticeUID=CO1.NTC.7026905&amp;isFromPublicArea=True&amp;isModal=true&amp;asPopupView=true"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s://community.secop.gov.co/Public/Tendering/ContractDetailView/Index?UniqueIdentifier=CO1.PCCNTR.8133942" TargetMode="External"/><Relationship Id="rId18" Type="http://schemas.openxmlformats.org/officeDocument/2006/relationships/hyperlink" Target="https://community.secop.gov.co/Public/Tendering/ContractDetailView/Index?UniqueIdentifier=CO1.PCCNTR.8488925" TargetMode="External"/><Relationship Id="rId26" Type="http://schemas.openxmlformats.org/officeDocument/2006/relationships/hyperlink" Target="https://community.secop.gov.co/Public/Tendering/ContractDetailView/Index?UniqueIdentifier=CO1.PCCNTR.8486350" TargetMode="External"/><Relationship Id="rId39" Type="http://schemas.openxmlformats.org/officeDocument/2006/relationships/hyperlink" Target="https://community.secop.gov.co/Public/Tendering/ContractDetailView/Index?UniqueIdentifier=CO1.PCCNTR.8509362" TargetMode="External"/><Relationship Id="rId21" Type="http://schemas.openxmlformats.org/officeDocument/2006/relationships/hyperlink" Target="https://community.secop.gov.co/Public/Tendering/ContractDetailView/Index?UniqueIdentifier=CO1.PCCNTR.8488925" TargetMode="External"/><Relationship Id="rId34" Type="http://schemas.openxmlformats.org/officeDocument/2006/relationships/hyperlink" Target="https://community.secop.gov.co/Public/Tendering/ContractDetailView/Index?UniqueIdentifier=CO1.PCCNTR.8509362" TargetMode="External"/><Relationship Id="rId42" Type="http://schemas.openxmlformats.org/officeDocument/2006/relationships/hyperlink" Target="https://community.secop.gov.co/Public/Tendering/ContractDetailView/Index?UniqueIdentifier=CO1.PCCNTR.8481722" TargetMode="External"/><Relationship Id="rId7" Type="http://schemas.openxmlformats.org/officeDocument/2006/relationships/hyperlink" Target="https://community.secop.gov.co/Public/Tendering/OpportunityDetail/Index?noticeUID=CO1.NTC.7070924" TargetMode="External"/><Relationship Id="rId2" Type="http://schemas.openxmlformats.org/officeDocument/2006/relationships/hyperlink" Target="https://community.secop.gov.co/Public/Tendering/ContractDetailView/Index?UniqueIdentifier=CO1.PCCNTR.7184760" TargetMode="External"/><Relationship Id="rId16" Type="http://schemas.openxmlformats.org/officeDocument/2006/relationships/hyperlink" Target="https://community.secop.gov.co/Public/Tendering/ContractDetailView/Index?UniqueIdentifier=CO1.PCCNTR.8481722" TargetMode="External"/><Relationship Id="rId29"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 Id="rId1" Type="http://schemas.openxmlformats.org/officeDocument/2006/relationships/hyperlink" Target="https://community.secop.gov.co/Public/Tendering/ContractDetailView/Index?UniqueIdentifier=CO1.PCCNTR.7169522" TargetMode="External"/><Relationship Id="rId6" Type="http://schemas.openxmlformats.org/officeDocument/2006/relationships/hyperlink" Target="https://community.secop.gov.co/Public/Tendering/ContractDetailView/Index?UniqueIdentifier=CO1.PCCNTR.7184760" TargetMode="External"/><Relationship Id="rId11" Type="http://schemas.openxmlformats.org/officeDocument/2006/relationships/hyperlink" Target="https://community.secop.gov.co/Public/Tendering/OpportunityDetail/Index?noticeUID=CO1.NTC.7059549" TargetMode="External"/><Relationship Id="rId24" Type="http://schemas.openxmlformats.org/officeDocument/2006/relationships/hyperlink" Target="https://community.secop.gov.co/Public/Tendering/ContractDetailView/Index?UniqueIdentifier=CO1.PCCNTR.8486350" TargetMode="External"/><Relationship Id="rId32" Type="http://schemas.openxmlformats.org/officeDocument/2006/relationships/hyperlink" Target="https://community.secop.gov.co/Public/Tendering/ContractDetailView/Index?UniqueIdentifier=CO1.PCCNTR.8481722" TargetMode="External"/><Relationship Id="rId37" Type="http://schemas.openxmlformats.org/officeDocument/2006/relationships/hyperlink" Target="https://community.secop.gov.co/Public/Tendering/ContractDetailView/Index?UniqueIdentifier=CO1.PCCNTR.8481722" TargetMode="External"/><Relationship Id="rId40" Type="http://schemas.openxmlformats.org/officeDocument/2006/relationships/hyperlink" Target="https://community.secop.gov.co/Public/Tendering/ContractDetailView/Index?UniqueIdentifier=CO1.PCCNTR.8509362" TargetMode="External"/><Relationship Id="rId45" Type="http://schemas.openxmlformats.org/officeDocument/2006/relationships/hyperlink" Target="https://community.secop.gov.co/Public/Tendering/ContractDetailView/Index?UniqueIdentifier=CO1.PCCNTR.8596951" TargetMode="External"/><Relationship Id="rId5" Type="http://schemas.openxmlformats.org/officeDocument/2006/relationships/hyperlink" Target="https://community.secop.gov.co/Public/Tendering/OpportunityDetail/Index?noticeUID=CO1.NTC.7058817" TargetMode="External"/><Relationship Id="rId15" Type="http://schemas.openxmlformats.org/officeDocument/2006/relationships/hyperlink" Target="https://community.secop.gov.co/Public/Tendering/ContractDetailView/Index?UniqueIdentifier=CO1.PCCNTR.8481722" TargetMode="External"/><Relationship Id="rId23" Type="http://schemas.openxmlformats.org/officeDocument/2006/relationships/hyperlink" Target="https://community.secop.gov.co/Public/Tendering/ContractDetailView/Index?UniqueIdentifier=CO1.PCCNTR.8188191" TargetMode="External"/><Relationship Id="rId28" Type="http://schemas.openxmlformats.org/officeDocument/2006/relationships/hyperlink" Target="https://community.secop.gov.co/Public/Tendering/ContractDetailView/Index?UniqueIdentifier=CO1.PCCNTR.8488925" TargetMode="External"/><Relationship Id="rId36" Type="http://schemas.openxmlformats.org/officeDocument/2006/relationships/hyperlink" Target="https://community.secop.gov.co/Public/Tendering/ContractDetailView/Index?UniqueIdentifier=CO1.PCCNTR.8112549" TargetMode="External"/><Relationship Id="rId10" Type="http://schemas.openxmlformats.org/officeDocument/2006/relationships/hyperlink" Target="https://community.secop.gov.co/Public/Tendering/ContractDetailView/Index?UniqueIdentifier=CO1.PCCNTR.7184760" TargetMode="External"/><Relationship Id="rId19" Type="http://schemas.openxmlformats.org/officeDocument/2006/relationships/hyperlink" Target="https://community.secop.gov.co/Public/Tendering/ContractDetailView/Index?UniqueIdentifier=CO1.PCCNTR.8133942" TargetMode="External"/><Relationship Id="rId31" Type="http://schemas.openxmlformats.org/officeDocument/2006/relationships/hyperlink" Target="https://community.secop.gov.co/Public/Tendering/ContractDetailView/Index?UniqueIdentifier=CO1.PCCNTR.8488925" TargetMode="External"/><Relationship Id="rId44"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 Id="rId4" Type="http://schemas.openxmlformats.org/officeDocument/2006/relationships/hyperlink" Target="https://community.secop.gov.co/Public/Tendering/OpportunityDetail/Index?noticeUID=CO1.NTC.7058817" TargetMode="External"/><Relationship Id="rId9" Type="http://schemas.openxmlformats.org/officeDocument/2006/relationships/hyperlink" Target="https://community.secop.gov.co/Public/Tendering/OpportunityDetail/Index?noticeUID=CO1.NTC.7059549" TargetMode="External"/><Relationship Id="rId14" Type="http://schemas.openxmlformats.org/officeDocument/2006/relationships/hyperlink" Target="https://community.secop.gov.co/Public/Tendering/ContractDetailView/Index?UniqueIdentifier=CO1.PCCNTR.8493010" TargetMode="External"/><Relationship Id="rId22"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 Id="rId27" Type="http://schemas.openxmlformats.org/officeDocument/2006/relationships/hyperlink" Target="https://community.secop.gov.co/Public/Tendering/ContractDetailView/Index?UniqueIdentifier=CO1.PCCNTR.8188191" TargetMode="External"/><Relationship Id="rId30"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 Id="rId35" Type="http://schemas.openxmlformats.org/officeDocument/2006/relationships/hyperlink" Target="https://community.secop.gov.co/Public/Tendering/ContractDetailView/Index?UniqueIdentifier=CO1.PCCNTR.8112549" TargetMode="External"/><Relationship Id="rId43" Type="http://schemas.openxmlformats.org/officeDocument/2006/relationships/hyperlink" Target="https://community.secop.gov.co/Public/Tendering/ContractDetailView/Index?UniqueIdentifier=CO1.PCCNTR.8486350" TargetMode="External"/><Relationship Id="rId8" Type="http://schemas.openxmlformats.org/officeDocument/2006/relationships/hyperlink" Target="https://community.secop.gov.co/Public/Tendering/OpportunityDetail/Index?noticeUID=CO1.NTC.7070924" TargetMode="External"/><Relationship Id="rId3" Type="http://schemas.openxmlformats.org/officeDocument/2006/relationships/hyperlink" Target="https://community.secop.gov.co/Public/Tendering/ContractDetailView/Index?UniqueIdentifier=CO1.PCCNTR.7184760" TargetMode="External"/><Relationship Id="rId12" Type="http://schemas.openxmlformats.org/officeDocument/2006/relationships/hyperlink" Target="https://community.secop.gov.co/Public/Tendering/ContractDetailView/Index?UniqueIdentifier=CO1.PCCNTR.8188191" TargetMode="External"/><Relationship Id="rId17" Type="http://schemas.openxmlformats.org/officeDocument/2006/relationships/hyperlink" Target="https://community.secop.gov.co/Public/Tendering/ContractDetailView/Index?UniqueIdentifier=CO1.PCCNTR.8493010" TargetMode="External"/><Relationship Id="rId25"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 Id="rId33" Type="http://schemas.openxmlformats.org/officeDocument/2006/relationships/hyperlink" Target="https://community.secop.gov.co/Public/Tendering/ContractDetailView/Index?UniqueIdentifier=CO1.PCCNTR.8509362" TargetMode="External"/><Relationship Id="rId38" Type="http://schemas.openxmlformats.org/officeDocument/2006/relationships/hyperlink" Target="https://community.secop.gov.co/Public/Tendering/ContractDetailView/Index?UniqueIdentifier=CO1.PCCNTR.8509362" TargetMode="External"/><Relationship Id="rId46" Type="http://schemas.openxmlformats.org/officeDocument/2006/relationships/hyperlink" Target="https://community.secop.gov.co/Public/Tendering/ContractDetailView/Index?UniqueIdentifier=CO1.PCCNTR.8596951" TargetMode="External"/><Relationship Id="rId20" Type="http://schemas.openxmlformats.org/officeDocument/2006/relationships/hyperlink" Target="https://community.secop.gov.co/Public/Tendering/ContractDetailView/Index?UniqueIdentifier=CO1.PCCNTR.8488925" TargetMode="External"/><Relationship Id="rId41" Type="http://schemas.openxmlformats.org/officeDocument/2006/relationships/hyperlink" Target="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TargetMode="External"/></Relationships>
</file>

<file path=xl/worksheets/_rels/sheet13.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9259101&amp;isFromPublicArea=True&amp;isModal=False" TargetMode="External"/><Relationship Id="rId21" Type="http://schemas.openxmlformats.org/officeDocument/2006/relationships/hyperlink" Target="https://community.secop.gov.co/Public/Tendering/OpportunityDetail/Index?noticeUID=CO1.NTC.8919390&amp;isFromPublicArea=True&amp;isModal=False" TargetMode="External"/><Relationship Id="rId42" Type="http://schemas.openxmlformats.org/officeDocument/2006/relationships/hyperlink" Target="https://community.secop.gov.co/Public/Tendering/OpportunityDetail/Index?noticeUID=CO1.NTC.8578088&amp;isFromPublicArea=True&amp;isModal=False4" TargetMode="External"/><Relationship Id="rId47" Type="http://schemas.openxmlformats.org/officeDocument/2006/relationships/hyperlink" Target="https://community.secop.gov.co/Public/Tendering/OpportunityDetail/Index?noticeUID=CO1.NTC.9303282&amp;isFromPublicArea=True&amp;isModal=False" TargetMode="External"/><Relationship Id="rId63" Type="http://schemas.openxmlformats.org/officeDocument/2006/relationships/hyperlink" Target="https://community.secop.gov.co/Public/Tendering/OpportunityDetail/Index?noticeUID=CO1.NTC.9269064&amp;isFromPublicArea=True&amp;isModal=False" TargetMode="External"/><Relationship Id="rId68" Type="http://schemas.openxmlformats.org/officeDocument/2006/relationships/hyperlink" Target="https://community.secop.gov.co/Public/Tendering/OpportunityDetail/Index?noticeUID=CO1.NTC.8578088&amp;isFromPublicArea=True&amp;isModal=False4" TargetMode="External"/><Relationship Id="rId16" Type="http://schemas.openxmlformats.org/officeDocument/2006/relationships/hyperlink" Target="https://community.secop.gov.co/Public/Tendering/OpportunityDetail/Index?noticeUID=CO1.NTC.7158896&amp;isFromPublicArea=True&amp;isModal=False" TargetMode="External"/><Relationship Id="rId11" Type="http://schemas.openxmlformats.org/officeDocument/2006/relationships/hyperlink" Target="https://community.secop.gov.co/Public/Tendering/OpportunityDetail/Index?noticeUID=CO1.NTC.7127832&amp;isFromPublicArea=True&amp;isModal=False" TargetMode="External"/><Relationship Id="rId24" Type="http://schemas.openxmlformats.org/officeDocument/2006/relationships/hyperlink" Target="https://community.secop.gov.co/Public/Tendering/OpportunityDetail/Index?noticeUID=CO1.NTC.8171845&amp;isFromPublicArea=True&amp;isModal=False" TargetMode="External"/><Relationship Id="rId32" Type="http://schemas.openxmlformats.org/officeDocument/2006/relationships/hyperlink" Target="https://community.secop.gov.co/Public/Tendering/OpportunityDetail/Index?noticeUID=CO1.NTC.8932821&amp;isFromPublicArea=True&amp;isModal=False" TargetMode="External"/><Relationship Id="rId37" Type="http://schemas.openxmlformats.org/officeDocument/2006/relationships/hyperlink" Target="https://community.secop.gov.co/Public/Tendering/OpportunityDetail/Index?noticeUID=CO1.NTC.9252193&amp;isFromPublicArea=True&amp;isModal=False" TargetMode="External"/><Relationship Id="rId40" Type="http://schemas.openxmlformats.org/officeDocument/2006/relationships/hyperlink" Target="https://community.secop.gov.co/Public/Tendering/OpportunityDetail/Index?noticeUID=CO1.NTC.8339784&amp;isFromPublicArea=True&amp;isModal=False" TargetMode="External"/><Relationship Id="rId45" Type="http://schemas.openxmlformats.org/officeDocument/2006/relationships/hyperlink" Target="https://community.secop.gov.co/Public/Tendering/OpportunityDetail/Index?noticeUID=CO1.NTC.8578088&amp;isFromPublicArea=True&amp;isModal=False4" TargetMode="External"/><Relationship Id="rId53" Type="http://schemas.openxmlformats.org/officeDocument/2006/relationships/hyperlink" Target="https://community.secop.gov.co/Public/Tendering/OpportunityDetail/Index?noticeUID=CO1.NTC.8578088&amp;isFromPublicArea=True&amp;isModal=False4" TargetMode="External"/><Relationship Id="rId58" Type="http://schemas.openxmlformats.org/officeDocument/2006/relationships/hyperlink" Target="https://community.secop.gov.co/Public/Tendering/OpportunityDetail/Index?noticeUID=CO1.NTC.9259101&amp;isFromPublicArea=True&amp;isModal=False" TargetMode="External"/><Relationship Id="rId66" Type="http://schemas.openxmlformats.org/officeDocument/2006/relationships/hyperlink" Target="https://community.secop.gov.co/Public/Tendering/OpportunityDetail/Index?noticeUID=CO1.NTC.8889298&amp;isFromPublicArea=True&amp;isModal=False" TargetMode="External"/><Relationship Id="rId74" Type="http://schemas.openxmlformats.org/officeDocument/2006/relationships/hyperlink" Target="https://community.secop.gov.co/Public/Tendering/OpportunityDetail/Index?noticeUID=CO1.NTC.9282500&amp;isFromPublicArea=True&amp;isModal=False" TargetMode="External"/><Relationship Id="rId5" Type="http://schemas.openxmlformats.org/officeDocument/2006/relationships/hyperlink" Target="https://community.secop.gov.co/Public/Tendering/OpportunityDetail/Index?noticeUID=CO1.NTC.7074753&amp;isFromPublicArea=True&amp;isModal=False" TargetMode="External"/><Relationship Id="rId61" Type="http://schemas.openxmlformats.org/officeDocument/2006/relationships/hyperlink" Target="https://community.secop.gov.co/Public/Tendering/OpportunityDetail/Index?noticeUID=CO1.NTC.8811616&amp;isFromPublicArea=True&amp;isModal=False" TargetMode="External"/><Relationship Id="rId19" Type="http://schemas.openxmlformats.org/officeDocument/2006/relationships/hyperlink" Target="https://community.secop.gov.co/Public/Tendering/OpportunityDetail/Index?noticeUID=CO1.NTC.7127832&amp;isFromPublicArea=True&amp;isModal=False" TargetMode="External"/><Relationship Id="rId14" Type="http://schemas.openxmlformats.org/officeDocument/2006/relationships/hyperlink" Target="https://community.secop.gov.co/Public/Tendering/OpportunityDetail/Index?noticeUID=CO1.NTC.7187974&amp;isFromPublicArea=True&amp;isModal=False" TargetMode="External"/><Relationship Id="rId22" Type="http://schemas.openxmlformats.org/officeDocument/2006/relationships/hyperlink" Target="https://community.secop.gov.co/Public/Tendering/OpportunityDetail/Index?noticeUID=CO1.NTC.9269064&amp;isFromPublicArea=True&amp;isModal=False" TargetMode="External"/><Relationship Id="rId27" Type="http://schemas.openxmlformats.org/officeDocument/2006/relationships/hyperlink" Target="https://community.secop.gov.co/Public/Tendering/OpportunityDetail/Index?noticeUID=CO1.NTC.9269064&amp;isFromPublicArea=True&amp;isModal=False" TargetMode="External"/><Relationship Id="rId30" Type="http://schemas.openxmlformats.org/officeDocument/2006/relationships/hyperlink" Target="https://community.secop.gov.co/Public/Tendering/OpportunityDetail/Index?noticeUID=CO1.NTC.9269064&amp;isFromPublicArea=True&amp;isModal=False" TargetMode="External"/><Relationship Id="rId35" Type="http://schemas.openxmlformats.org/officeDocument/2006/relationships/hyperlink" Target="https://community.secop.gov.co/Public/Tendering/OpportunityDetail/Index?noticeUID=CO1.NTC.8131583&amp;isFromPublicArea=True&amp;isModal=False" TargetMode="External"/><Relationship Id="rId43" Type="http://schemas.openxmlformats.org/officeDocument/2006/relationships/hyperlink" Target="https://community.secop.gov.co/Public/Tendering/OpportunityDetail/Index?noticeUID=CO1.NTC.8578088&amp;isFromPublicArea=True&amp;isModal=False4" TargetMode="External"/><Relationship Id="rId48" Type="http://schemas.openxmlformats.org/officeDocument/2006/relationships/hyperlink" Target="https://community.secop.gov.co/Public/Tendering/OpportunityDetail/Index?noticeUID=CO1.NTC.8912490&amp;isFromPublicArea=True&amp;isModal=False" TargetMode="External"/><Relationship Id="rId56" Type="http://schemas.openxmlformats.org/officeDocument/2006/relationships/hyperlink" Target="https://community.secop.gov.co/Public/Tendering/OpportunityDetail/Index?noticeUID=CO1.NTC.9173856&amp;isFromPublicArea=True&amp;isModal=False" TargetMode="External"/><Relationship Id="rId64" Type="http://schemas.openxmlformats.org/officeDocument/2006/relationships/hyperlink" Target="https://community.secop.gov.co/Public/Tendering/OpportunityDetail/Index?noticeUID=CO1.NTC.9269064&amp;isFromPublicArea=True&amp;isModal=False" TargetMode="External"/><Relationship Id="rId69" Type="http://schemas.openxmlformats.org/officeDocument/2006/relationships/hyperlink" Target="https://community.secop.gov.co/Public/Tendering/OpportunityDetail/Index?noticeUID=CO1.NTC.8578088&amp;isFromPublicArea=True&amp;isModal=False4" TargetMode="External"/><Relationship Id="rId77" Type="http://schemas.openxmlformats.org/officeDocument/2006/relationships/hyperlink" Target="https://community.secop.gov.co/Public/Tendering/OpportunityDetail/Index?noticeUID=CO1.NTC.9269064&amp;isFromPublicArea=True&amp;isModal=False" TargetMode="External"/><Relationship Id="rId8" Type="http://schemas.openxmlformats.org/officeDocument/2006/relationships/hyperlink" Target="https://community.secop.gov.co/Public/Tendering/OpportunityDetail/Index?noticeUID=CO1.NTC.7074753&amp;isFromPublicArea=True&amp;isModal=False" TargetMode="External"/><Relationship Id="rId51" Type="http://schemas.openxmlformats.org/officeDocument/2006/relationships/hyperlink" Target="https://community.secop.gov.co/Public/Tendering/OpportunityDetail/Index?noticeUID=CO1.NTC.8568467&amp;isFromPublicArea=True&amp;isModal=False" TargetMode="External"/><Relationship Id="rId72" Type="http://schemas.openxmlformats.org/officeDocument/2006/relationships/hyperlink" Target="https://community.secop.gov.co/Public/Tendering/OpportunityDetail/Index?noticeUID=CO1.NTC.8578088&amp;isFromPublicArea=True&amp;isModal=False4" TargetMode="External"/><Relationship Id="rId3" Type="http://schemas.openxmlformats.org/officeDocument/2006/relationships/hyperlink" Target="https://community.secop.gov.co/Public/Tendering/OpportunityDetail/Index?noticeUID=CO1.NTC.7083169&amp;isFromPublicArea=True&amp;isModal=False" TargetMode="External"/><Relationship Id="rId12" Type="http://schemas.openxmlformats.org/officeDocument/2006/relationships/hyperlink" Target="https://community.secop.gov.co/Public/Tendering/OpportunityDetail/Index?noticeUID=CO1.NTC.7127832&amp;isFromPublicArea=True&amp;isModal=False" TargetMode="External"/><Relationship Id="rId17" Type="http://schemas.openxmlformats.org/officeDocument/2006/relationships/hyperlink" Target="https://community.secop.gov.co/Public/Tendering/OpportunityDetail/Index?noticeUID=CO1.NTC.7158896&amp;isFromPublicArea=True&amp;isModal=False" TargetMode="External"/><Relationship Id="rId25" Type="http://schemas.openxmlformats.org/officeDocument/2006/relationships/hyperlink" Target="https://community.secop.gov.co/Public/Tendering/OpportunityDetail/Index?noticeUID=CO1.NTC.9344102&amp;isFromPublicArea=True&amp;isModal=False" TargetMode="External"/><Relationship Id="rId33" Type="http://schemas.openxmlformats.org/officeDocument/2006/relationships/hyperlink" Target="https://community.secop.gov.co/Public/Tendering/OpportunityDetail/Index?noticeUID=CO1.NTC.8568467&amp;isFromPublicArea=True&amp;isModal=False" TargetMode="External"/><Relationship Id="rId38" Type="http://schemas.openxmlformats.org/officeDocument/2006/relationships/hyperlink" Target="https://community.secop.gov.co/Public/Tendering/OpportunityDetail/Index?noticeUID=CO1.NTC.9252193&amp;isFromPublicArea=True&amp;isModal=False" TargetMode="External"/><Relationship Id="rId46" Type="http://schemas.openxmlformats.org/officeDocument/2006/relationships/hyperlink" Target="https://community.secop.gov.co/Public/Tendering/OpportunityDetail/Index?noticeUID=CO1.NTC.9000816&amp;isFromPublicArea=True&amp;isModal=False" TargetMode="External"/><Relationship Id="rId59" Type="http://schemas.openxmlformats.org/officeDocument/2006/relationships/hyperlink" Target="https://community.secop.gov.co/Public/Tendering/OpportunityDetail/Index?noticeUID=CO1.NTC.8663312&amp;isFromPublicArea=True&amp;isModal=False" TargetMode="External"/><Relationship Id="rId67" Type="http://schemas.openxmlformats.org/officeDocument/2006/relationships/hyperlink" Target="https://community.secop.gov.co/Public/Tendering/OpportunityDetail/Index?noticeUID=CO1.NTC.9105714&amp;isFromPublicArea=True&amp;isModal=False" TargetMode="External"/><Relationship Id="rId20" Type="http://schemas.openxmlformats.org/officeDocument/2006/relationships/hyperlink" Target="https://community.secop.gov.co/Public/Tendering/OpportunityDetail/Index?noticeUID=CO1.NTC.8578088&amp;isFromPublicArea=True&amp;isModal=False4" TargetMode="External"/><Relationship Id="rId41" Type="http://schemas.openxmlformats.org/officeDocument/2006/relationships/hyperlink" Target="https://community.secop.gov.co/Public/Tendering/OpportunityDetail/Index?noticeUID=CO1.NTC.8866001&amp;isFromPublicArea=True&amp;isModal=False" TargetMode="External"/><Relationship Id="rId54" Type="http://schemas.openxmlformats.org/officeDocument/2006/relationships/hyperlink" Target="https://community.secop.gov.co/Public/Tendering/OpportunityDetail/Index?noticeUID=CO1.NTC.8811616&amp;isFromPublicArea=True&amp;isModal=False" TargetMode="External"/><Relationship Id="rId62" Type="http://schemas.openxmlformats.org/officeDocument/2006/relationships/hyperlink" Target="https://community.secop.gov.co/Public/Tendering/OpportunityDetail/Index?noticeUID=CO1.NTC.8171845&amp;isFromPublicArea=True&amp;isModal=False" TargetMode="External"/><Relationship Id="rId70" Type="http://schemas.openxmlformats.org/officeDocument/2006/relationships/hyperlink" Target="https://community.secop.gov.co/Public/Tendering/OpportunityDetail/Index?noticeUID=CO1.NTC.9259101&amp;isFromPublicArea=True&amp;isModal=False" TargetMode="External"/><Relationship Id="rId75" Type="http://schemas.openxmlformats.org/officeDocument/2006/relationships/hyperlink" Target="https://community.secop.gov.co/Public/Tendering/OpportunityDetail/Index?noticeUID=CO1.NTC.8866121&amp;isFromPublicArea=True&amp;isModal=False" TargetMode="External"/><Relationship Id="rId1" Type="http://schemas.openxmlformats.org/officeDocument/2006/relationships/hyperlink" Target="https://community.secop.gov.co/Public/Tendering/OpportunityDetail/Index?noticeUID=CO1.NTC.7074753&amp;isFromPublicArea=True&amp;isModal=False" TargetMode="External"/><Relationship Id="rId6" Type="http://schemas.openxmlformats.org/officeDocument/2006/relationships/hyperlink" Target="https://community.secop.gov.co/Public/Tendering/OpportunityDetail/Index?noticeUID=CO1.NTC.7074753&amp;isFromPublicArea=True&amp;isModal=False" TargetMode="External"/><Relationship Id="rId15" Type="http://schemas.openxmlformats.org/officeDocument/2006/relationships/hyperlink" Target="https://community.secop.gov.co/Public/Tendering/OpportunityDetail/Index?noticeUID=CO1.NTC.7187974&amp;isFromPublicArea=True&amp;isModal=False" TargetMode="External"/><Relationship Id="rId23" Type="http://schemas.openxmlformats.org/officeDocument/2006/relationships/hyperlink" Target="https://community.secop.gov.co/Public/Tendering/OpportunityDetail/Index?noticeUID=CO1.NTC.7711365&amp;isFromPublicArea=True&amp;isModal=False" TargetMode="External"/><Relationship Id="rId28" Type="http://schemas.openxmlformats.org/officeDocument/2006/relationships/hyperlink" Target="https://community.secop.gov.co/Public/Tendering/OpportunityDetail/Index?noticeUID=CO1.NTC.9347254&amp;isFromPublicArea=True&amp;isModal=False" TargetMode="External"/><Relationship Id="rId36" Type="http://schemas.openxmlformats.org/officeDocument/2006/relationships/hyperlink" Target="https://community.secop.gov.co/Public/Tendering/OpportunityDetail/Index?noticeUID=CO1.NTC.7711365&amp;isFromPublicArea=True&amp;isModal=False" TargetMode="External"/><Relationship Id="rId49" Type="http://schemas.openxmlformats.org/officeDocument/2006/relationships/hyperlink" Target="https://community.secop.gov.co/Public/Tendering/OpportunityDetail/Index?noticeUID=CO1.NTC.8811616&amp;isFromPublicArea=True&amp;isModal=False" TargetMode="External"/><Relationship Id="rId57" Type="http://schemas.openxmlformats.org/officeDocument/2006/relationships/hyperlink" Target="https://community.secop.gov.co/Public/Tendering/OpportunityDetail/Index?noticeUID=CO1.NTC.9173856&amp;isFromPublicArea=True&amp;isModal=False" TargetMode="External"/><Relationship Id="rId10" Type="http://schemas.openxmlformats.org/officeDocument/2006/relationships/hyperlink" Target="https://community.secop.gov.co/Public/Tendering/OpportunityDetail/Index?noticeUID=CO1.NTC.7074753&amp;isFromPublicArea=True&amp;isModal=False" TargetMode="External"/><Relationship Id="rId31" Type="http://schemas.openxmlformats.org/officeDocument/2006/relationships/hyperlink" Target="https://community.secop.gov.co/Public/Tendering/OpportunityDetail/Index?noticeUID=CO1.NTC.8131583&amp;isFromPublicArea=True&amp;isModal=False" TargetMode="External"/><Relationship Id="rId44" Type="http://schemas.openxmlformats.org/officeDocument/2006/relationships/hyperlink" Target="https://community.secop.gov.co/Public/Tendering/OpportunityDetail/Index?noticeUID=CO1.NTC.8578088&amp;isFromPublicArea=True&amp;isModal=False4" TargetMode="External"/><Relationship Id="rId52" Type="http://schemas.openxmlformats.org/officeDocument/2006/relationships/hyperlink" Target="https://community.secop.gov.co/Public/Tendering/OpportunityDetail/Index?noticeUID=CO1.NTC.8568467&amp;isFromPublicArea=True&amp;isModal=False" TargetMode="External"/><Relationship Id="rId60" Type="http://schemas.openxmlformats.org/officeDocument/2006/relationships/hyperlink" Target="https://community.secop.gov.co/Public/Tendering/OpportunityDetail/Index?noticeUID=CO1.NTC.9259101&amp;isFromPublicArea=True&amp;isModal=False" TargetMode="External"/><Relationship Id="rId65" Type="http://schemas.openxmlformats.org/officeDocument/2006/relationships/hyperlink" Target="https://community.secop.gov.co/Public/Tendering/OpportunityDetail/Index?noticeUID=CO1.NTC.9105714&amp;isFromPublicArea=True&amp;isModal=False" TargetMode="External"/><Relationship Id="rId73" Type="http://schemas.openxmlformats.org/officeDocument/2006/relationships/hyperlink" Target="https://community.secop.gov.co/Public/Tendering/OpportunityDetail/Index?noticeUID=CO1.NTC.8131583&amp;isFromPublicArea=True&amp;isModal=False" TargetMode="External"/><Relationship Id="rId78" Type="http://schemas.openxmlformats.org/officeDocument/2006/relationships/hyperlink" Target="https://operaciones.colombiacompra.gov.co/tienda-virtual-del-estado-colombiano/ordenes-compra/158266" TargetMode="External"/><Relationship Id="rId4" Type="http://schemas.openxmlformats.org/officeDocument/2006/relationships/hyperlink" Target="https://community.secop.gov.co/Public/Tendering/OpportunityDetail/Index?noticeUID=CO1.NTC.7074753&amp;isFromPublicArea=True&amp;isModal=False" TargetMode="External"/><Relationship Id="rId9" Type="http://schemas.openxmlformats.org/officeDocument/2006/relationships/hyperlink" Target="https://community.secop.gov.co/Public/Tendering/OpportunityDetail/Index?noticeUID=CO1.NTC.7074753&amp;isFromPublicArea=True&amp;isModal=False" TargetMode="External"/><Relationship Id="rId13" Type="http://schemas.openxmlformats.org/officeDocument/2006/relationships/hyperlink" Target="https://community.secop.gov.co/Public/Tendering/OpportunityDetail/Index?noticeUID=CO1.NTC.7132499&amp;isFromPublicArea=True&amp;isModal=False" TargetMode="External"/><Relationship Id="rId18" Type="http://schemas.openxmlformats.org/officeDocument/2006/relationships/hyperlink" Target="https://community.secop.gov.co/Public/Tendering/OpportunityDetail/Index?noticeUID=CO1.NTC.7158896&amp;isFromPublicArea=True&amp;isModal=False" TargetMode="External"/><Relationship Id="rId39" Type="http://schemas.openxmlformats.org/officeDocument/2006/relationships/hyperlink" Target="https://community.secop.gov.co/Public/Tendering/OpportunityDetail/Index?noticeUID=CO1.NTC.9268750&amp;isFromPublicArea=True&amp;isModal=False" TargetMode="External"/><Relationship Id="rId34" Type="http://schemas.openxmlformats.org/officeDocument/2006/relationships/hyperlink" Target="https://community.secop.gov.co/Public/Tendering/OpportunityDetail/Index?noticeUID=CO1.NTC.8568467&amp;isFromPublicArea=True&amp;isModal=False" TargetMode="External"/><Relationship Id="rId50" Type="http://schemas.openxmlformats.org/officeDocument/2006/relationships/hyperlink" Target="https://community.secop.gov.co/Public/Tendering/OpportunityDetail/Index?noticeUID=CO1.NTC.8568467&amp;isFromPublicArea=True&amp;isModal=False" TargetMode="External"/><Relationship Id="rId55" Type="http://schemas.openxmlformats.org/officeDocument/2006/relationships/hyperlink" Target="https://community.secop.gov.co/Public/Tendering/OpportunityDetail/Index?noticeUID=CO1.NTC.9173856&amp;isFromPublicArea=True&amp;isModal=False" TargetMode="External"/><Relationship Id="rId76" Type="http://schemas.openxmlformats.org/officeDocument/2006/relationships/hyperlink" Target="https://community.secop.gov.co/Public/Tendering/OpportunityDetail/Index?noticeUID=CO1.NTC.9269064&amp;isFromPublicArea=True&amp;isModal=False" TargetMode="External"/><Relationship Id="rId7" Type="http://schemas.openxmlformats.org/officeDocument/2006/relationships/hyperlink" Target="https://community.secop.gov.co/Public/Tendering/OpportunityDetail/Index?noticeUID=CO1.NTC.7074753&amp;isFromPublicArea=True&amp;isModal=False" TargetMode="External"/><Relationship Id="rId71" Type="http://schemas.openxmlformats.org/officeDocument/2006/relationships/hyperlink" Target="https://community.secop.gov.co/Public/Tendering/OpportunityDetail/Index?noticeUID=CO1.NTC.9252193&amp;isFromPublicArea=True&amp;isModal=False" TargetMode="External"/><Relationship Id="rId2" Type="http://schemas.openxmlformats.org/officeDocument/2006/relationships/hyperlink" Target="https://community.secop.gov.co/Public/Tendering/OpportunityDetail/Index?noticeUID=CO1.NTC.7158676&amp;isFromPublicArea=True&amp;isModal=False" TargetMode="External"/><Relationship Id="rId29" Type="http://schemas.openxmlformats.org/officeDocument/2006/relationships/hyperlink" Target="https://community.secop.gov.co/Public/Tendering/OpportunityDetail/Index?noticeUID=CO1.NTC.8923038&amp;isFromPublicArea=True&amp;isModal=False" TargetMode="External"/></Relationships>
</file>

<file path=xl/worksheets/_rels/sheet14.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257908&amp;isFromPublicArea=True&amp;isModal=False" TargetMode="External"/><Relationship Id="rId21" Type="http://schemas.openxmlformats.org/officeDocument/2006/relationships/hyperlink" Target="https://community.secop.gov.co/Public/Tendering/OpportunityDetail/Index?noticeUID=CO1.NTC.7263141&amp;isFromPublicArea=True&amp;isModal=False" TargetMode="External"/><Relationship Id="rId42" Type="http://schemas.openxmlformats.org/officeDocument/2006/relationships/hyperlink" Target="https://community.secop.gov.co/Public/Tendering/OpportunityDetail/Index?noticeUID=CO1.NTC.8392846&amp;isFromPublicArea=True&amp;isModal=False" TargetMode="External"/><Relationship Id="rId47" Type="http://schemas.openxmlformats.org/officeDocument/2006/relationships/hyperlink" Target="https://community.secop.gov.co/Public/Tendering/OpportunityDetail/Index?noticeUID=CO1.NTC.8445063&amp;isFromPublicArea=True&amp;isModal=False" TargetMode="External"/><Relationship Id="rId63" Type="http://schemas.openxmlformats.org/officeDocument/2006/relationships/hyperlink" Target="https://community.secop.gov.co/Public/Tendering/OpportunityDetail/Index?noticeUID=CO1.NTC.8859474&amp;isFromPublicArea=True&amp;isModal=False" TargetMode="External"/><Relationship Id="rId68" Type="http://schemas.openxmlformats.org/officeDocument/2006/relationships/hyperlink" Target="https://community.secop.gov.co/Public/Tendering/OpportunityDetail/Index?noticeUID=CO1.NTC.8780994&amp;isFromPublicArea=True&amp;isModal=False" TargetMode="External"/><Relationship Id="rId16" Type="http://schemas.openxmlformats.org/officeDocument/2006/relationships/hyperlink" Target="https://community.secop.gov.co/Public/Tendering/OpportunityDetail/Index?noticeUID=CO1.NTC.7244528&amp;isFromPublicArea=True&amp;isModal=False" TargetMode="External"/><Relationship Id="rId11" Type="http://schemas.openxmlformats.org/officeDocument/2006/relationships/hyperlink" Target="https://community.secop.gov.co/Public/Tendering/OpportunityDetail/Index?noticeUID=CO1.NTC.7115403&amp;isFromPublicArea=True&amp;isModal=False" TargetMode="External"/><Relationship Id="rId32" Type="http://schemas.openxmlformats.org/officeDocument/2006/relationships/hyperlink" Target="https://community.secop.gov.co/Public/Tendering/OpportunityDetail/Index?noticeUID=CO1.NTC.7257908&amp;isFromPublicArea=True&amp;isModal=False" TargetMode="External"/><Relationship Id="rId37" Type="http://schemas.openxmlformats.org/officeDocument/2006/relationships/hyperlink" Target="https://community.secop.gov.co/Public/Tendering/OpportunityDetail/Index?noticeUID=CO1.NTC.8359549&amp;isFromPublicArea=True&amp;isModal=False" TargetMode="External"/><Relationship Id="rId53" Type="http://schemas.openxmlformats.org/officeDocument/2006/relationships/hyperlink" Target="https://community.secop.gov.co/Public/Tendering/OpportunityDetail/Index?noticeUID=CO1.NTC.8422142&amp;isFromPublicArea=True&amp;isModal=False" TargetMode="External"/><Relationship Id="rId58" Type="http://schemas.openxmlformats.org/officeDocument/2006/relationships/hyperlink" Target="https://community.secop.gov.co/Public/Tendering/OpportunityDetail/Index?noticeUID=CO1.NTC.8422142&amp;isFromPublicArea=True&amp;isModal=False" TargetMode="External"/><Relationship Id="rId74" Type="http://schemas.openxmlformats.org/officeDocument/2006/relationships/hyperlink" Target="https://community.secop.gov.co/Public/Tendering/OpportunityDetail/Index?noticeUID=CO1.NTC.9208037&amp;isFromPublicArea=True&amp;isModal=False" TargetMode="External"/><Relationship Id="rId79"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5" Type="http://schemas.openxmlformats.org/officeDocument/2006/relationships/hyperlink" Target="https://community.secop.gov.co/Public/Tendering/OpportunityDetail/Index?noticeUID=CO1.NTC.6963273&amp;isFromPublicArea=True&amp;isModal=False" TargetMode="External"/><Relationship Id="rId61" Type="http://schemas.openxmlformats.org/officeDocument/2006/relationships/hyperlink" Target="https://community.secop.gov.co/Public/Tendering/OpportunityDetail/Index?noticeUID=CO1.NTC.8859474&amp;isFromPublicArea=True&amp;isModal=False" TargetMode="External"/><Relationship Id="rId82"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19" Type="http://schemas.openxmlformats.org/officeDocument/2006/relationships/hyperlink" Target="https://community.secop.gov.co/Public/Tendering/OpportunityDetail/Index?noticeUID=CO1.NTC.7244528&amp;isFromPublicArea=True&amp;isModal=False" TargetMode="External"/><Relationship Id="rId14" Type="http://schemas.openxmlformats.org/officeDocument/2006/relationships/hyperlink" Target="https://community.secop.gov.co/Public/Tendering/OpportunityDetail/Index?noticeUID=CO1.NTC.7095387&amp;isFromPublicArea=True&amp;isModal=False" TargetMode="External"/><Relationship Id="rId22" Type="http://schemas.openxmlformats.org/officeDocument/2006/relationships/hyperlink" Target="https://community.secop.gov.co/Public/Tendering/OpportunityDetail/Index?noticeUID=CO1.NTC.7263141&amp;isFromPublicArea=True&amp;isModal=False" TargetMode="External"/><Relationship Id="rId27" Type="http://schemas.openxmlformats.org/officeDocument/2006/relationships/hyperlink" Target="https://community.secop.gov.co/Public/Tendering/OpportunityDetail/Index?noticeUID=CO1.NTC.7257908&amp;isFromPublicArea=True&amp;isModal=False" TargetMode="External"/><Relationship Id="rId30" Type="http://schemas.openxmlformats.org/officeDocument/2006/relationships/hyperlink" Target="https://community.secop.gov.co/Public/Tendering/OpportunityDetail/Index?noticeUID=CO1.NTC.7257908&amp;isFromPublicArea=True&amp;isModal=False" TargetMode="External"/><Relationship Id="rId35" Type="http://schemas.openxmlformats.org/officeDocument/2006/relationships/hyperlink" Target="https://community.secop.gov.co/Public/Tendering/OpportunityDetail/Index?noticeUID=CO1.NTC.8359549&amp;isFromPublicArea=True&amp;isModal=False" TargetMode="External"/><Relationship Id="rId43" Type="http://schemas.openxmlformats.org/officeDocument/2006/relationships/hyperlink" Target="https://community.secop.gov.co/Public/Tendering/OpportunityDetail/Index?noticeUID=CO1.NTC.8529974&amp;isFromPublicArea=True&amp;isModal=False" TargetMode="External"/><Relationship Id="rId48" Type="http://schemas.openxmlformats.org/officeDocument/2006/relationships/hyperlink" Target="https://community.secop.gov.co/Public/Tendering/OpportunityDetail/Index?noticeUID=CO1.NTC.8445063&amp;isFromPublicArea=True&amp;isModal=False" TargetMode="External"/><Relationship Id="rId56" Type="http://schemas.openxmlformats.org/officeDocument/2006/relationships/hyperlink" Target="https://community.secop.gov.co/Public/Tendering/OpportunityDetail/Index?noticeUID=CO1.NTC.8422142&amp;isFromPublicArea=True&amp;isModal=False" TargetMode="External"/><Relationship Id="rId64" Type="http://schemas.openxmlformats.org/officeDocument/2006/relationships/hyperlink" Target="https://community.secop.gov.co/Public/Tendering/OpportunityDetail/Index?noticeUID=CO1.NTC.8858886&amp;isFromPublicArea=True&amp;isModal=False" TargetMode="External"/><Relationship Id="rId69" Type="http://schemas.openxmlformats.org/officeDocument/2006/relationships/hyperlink" Target="https://community.secop.gov.co/Public/Tendering/OpportunityDetail/Index?noticeUID=CO1.NTC.8780994&amp;isFromPublicArea=True&amp;isModal=False" TargetMode="External"/><Relationship Id="rId77" Type="http://schemas.openxmlformats.org/officeDocument/2006/relationships/hyperlink" Target="https://community.secop.gov.co/Public/Tendering/OpportunityDetail/Index?noticeUID=CO1.NTC.9303353&amp;isFromPublicArea=True&amp;isModal=False" TargetMode="External"/><Relationship Id="rId8" Type="http://schemas.openxmlformats.org/officeDocument/2006/relationships/hyperlink" Target="https://www.contratos.gov.co/consultas/detalleProceso.do?numConstancia=24-22-100054&amp;g-recaptcha-response=03AFcWeA7EgjMbJMNdrTBxfjMvBpUELGaZX-qn1UsvbmV8V2DhhakLb7Vn05i82g3tubXG7UWGYAaTtzi_xnD0bk6rzWYNJorc4vzK2rxIyLymm4KP-J49P9QCuptq_cjxF3Pm6IIS7wxnt5QrSoX_7VUZp_9If9NoAWWSzaZ-KzaSv-fXnUuy9NkdAakh-i49tPwlZ81fXPtB4BwfYmGUOPOWeiwyKG9yWOcs52ynGca4M_ORJGKwBxTWSZlqfKVd5VRiEmB5BrRQbgkLYM_N1EJXXEuO1OQTGwSHNniX7eXSI4ToI-InFvr6-3wcMCy03tQzwdLUKJ5fs1v23EdrP8MctRnpqvGcy4raJYYI1sGNUy6oxSaxx6m4JRAK5ASI86LcGWUQAJYXJPc8fQ5do_ZeS_vkjBOOvVxAktYzdhuFs-JHn-778rvRR8FTPUIahaDNxylMBinksC6_4TFKVu1_qiykVirQ1brcazNdSQ82x8mcMKOTL2KVPvRFDqqlZT8ECKILlUWVXF5_d2hE1eXo9K9bSPCjejMFX54qaB5Evne-_zv9jkBRpNp4pMpEeHvib00oo_HK9CNJ4yzWOFFfh-HUC-x0tmwHYeDSMwG1xRSYSaaUPRJy6KSOxNkSeKfRtQ6e8A7-XNIU3aw-4k-xixB8qGVTUPpEgn2EECtD0SjNlbqXHllj0OiYvQc_XFoQpSLR2wEKeDj1Dtac0PYC01S_Ro5h4BTarJx3Xgp3B0MWKXX-0UlPHBebDntNoUVVfiWdVGZkus0c6v2jZx2ZHT5p955eK0EwwDaWVIW4pS4mOMvMcB1Ki7iwNJwNFtQZJyFWBM8EZB6ENZMu7e0zVmRmT5ZRizTo3XObl2CK6XiV88jTnG5ThOx49fHyg6RAfObgsV7A" TargetMode="External"/><Relationship Id="rId51" Type="http://schemas.openxmlformats.org/officeDocument/2006/relationships/hyperlink" Target="https://community.secop.gov.co/Public/Tendering/OpportunityDetail/Index?noticeUID=CO1.NTC.8422142&amp;isFromPublicArea=True&amp;isModal=False" TargetMode="External"/><Relationship Id="rId72" Type="http://schemas.openxmlformats.org/officeDocument/2006/relationships/hyperlink" Target="https://community.secop.gov.co/Public/Tendering/OpportunityDetail/Index?noticeUID=CO1.NTC.8943934&amp;isFromPublicArea=True&amp;isModal=False" TargetMode="External"/><Relationship Id="rId80"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3" Type="http://schemas.openxmlformats.org/officeDocument/2006/relationships/hyperlink" Target="https://community.secop.gov.co/Public/Tendering/OpportunityDetail/Index?noticeUID=CO1.NTC.6963273&amp;isFromPublicArea=True&amp;isModal=False" TargetMode="External"/><Relationship Id="rId12" Type="http://schemas.openxmlformats.org/officeDocument/2006/relationships/hyperlink" Target="https://community.secop.gov.co/Public/Tendering/OpportunityDetail/Index?noticeUID=CO1.NTC.7095387&amp;isFromPublicArea=True&amp;isModal=False" TargetMode="External"/><Relationship Id="rId17" Type="http://schemas.openxmlformats.org/officeDocument/2006/relationships/hyperlink" Target="https://community.secop.gov.co/Public/Tendering/OpportunityDetail/Index?noticeUID=CO1.NTC.7244528&amp;isFromPublicArea=True&amp;isModal=False" TargetMode="External"/><Relationship Id="rId25" Type="http://schemas.openxmlformats.org/officeDocument/2006/relationships/hyperlink" Target="https://community.secop.gov.co/Public/Tendering/OpportunityDetail/Index?noticeUID=CO1.NTC.7263141&amp;isFromPublicArea=True&amp;isModal=False" TargetMode="External"/><Relationship Id="rId33" Type="http://schemas.openxmlformats.org/officeDocument/2006/relationships/hyperlink" Target="https://community.secop.gov.co/Public/Tendering/OpportunityDetail/Index?noticeUID=CO1.NTC.8317882&amp;isFromPublicArea=True&amp;isModal=False" TargetMode="External"/><Relationship Id="rId38" Type="http://schemas.openxmlformats.org/officeDocument/2006/relationships/hyperlink" Target="https://community.secop.gov.co/Public/Tendering/OpportunityDetail/Index?noticeUID=CO1.NTC.8423177&amp;isFromPublicArea=True&amp;isModal=False" TargetMode="External"/><Relationship Id="rId46" Type="http://schemas.openxmlformats.org/officeDocument/2006/relationships/hyperlink" Target="https://community.secop.gov.co/Public/Tendering/OpportunityDetail/Index?noticeUID=CO1.NTC.8529974&amp;isFromPublicArea=True&amp;isModal=False" TargetMode="External"/><Relationship Id="rId59" Type="http://schemas.openxmlformats.org/officeDocument/2006/relationships/hyperlink" Target="https://community.secop.gov.co/Public/Tendering/OpportunityDetail/Index?noticeUID=CO1.NTC.8859474&amp;isFromPublicArea=True&amp;isModal=False" TargetMode="External"/><Relationship Id="rId67" Type="http://schemas.openxmlformats.org/officeDocument/2006/relationships/hyperlink" Target="https://community.secop.gov.co/Public/Tendering/OpportunityDetail/Index?noticeUID=CO1.NTC.8858886&amp;isFromPublicArea=True&amp;isModal=False" TargetMode="External"/><Relationship Id="rId20" Type="http://schemas.openxmlformats.org/officeDocument/2006/relationships/hyperlink" Target="https://community.secop.gov.co/Public/Tendering/OpportunityDetail/Index?noticeUID=CO1.NTC.7244528&amp;isFromPublicArea=True&amp;isModal=False" TargetMode="External"/><Relationship Id="rId41" Type="http://schemas.openxmlformats.org/officeDocument/2006/relationships/hyperlink" Target="https://community.secop.gov.co/Public/Tendering/OpportunityDetail/Index?noticeUID=CO1.NTC.8392846&amp;isFromPublicArea=True&amp;isModal=False" TargetMode="External"/><Relationship Id="rId54" Type="http://schemas.openxmlformats.org/officeDocument/2006/relationships/hyperlink" Target="https://community.secop.gov.co/Public/Tendering/OpportunityDetail/Index?noticeUID=CO1.NTC.8422142&amp;isFromPublicArea=True&amp;isModal=False" TargetMode="External"/><Relationship Id="rId62" Type="http://schemas.openxmlformats.org/officeDocument/2006/relationships/hyperlink" Target="https://community.secop.gov.co/Public/Tendering/OpportunityDetail/Index?noticeUID=CO1.NTC.8859474&amp;isFromPublicArea=True&amp;isModal=False" TargetMode="External"/><Relationship Id="rId70" Type="http://schemas.openxmlformats.org/officeDocument/2006/relationships/hyperlink" Target="https://community.secop.gov.co/Public/Tendering/OpportunityDetail/Index?noticeUID=CO1.NTC.8780994&amp;isFromPublicArea=True&amp;isModal=False" TargetMode="External"/><Relationship Id="rId75" Type="http://schemas.openxmlformats.org/officeDocument/2006/relationships/hyperlink" Target="https://community.secop.gov.co/Public/Tendering/OpportunityDetail/Index?noticeUID=CO1.NTC.9208037&amp;isFromPublicArea=True&amp;isModal=False" TargetMode="External"/><Relationship Id="rId83"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1" Type="http://schemas.openxmlformats.org/officeDocument/2006/relationships/hyperlink" Target="https://community.secop.gov.co/Public/Tendering/OpportunityDetail/Index?noticeUID=CO1.NTC.6963273&amp;isFromPublicArea=True&amp;isModal=False" TargetMode="External"/><Relationship Id="rId6" Type="http://schemas.openxmlformats.org/officeDocument/2006/relationships/hyperlink" Target="https://community.secop.gov.co/Public/Tendering/OpportunityDetail/Index?noticeUID=CO1.NTC.6988350&amp;isFromPublicArea=True&amp;isModal=False" TargetMode="External"/><Relationship Id="rId15" Type="http://schemas.openxmlformats.org/officeDocument/2006/relationships/hyperlink" Target="https://community.secop.gov.co/Public/Tendering/OpportunityDetail/Index?noticeUID=CO1.NTC.7095387&amp;isFromPublicArea=True&amp;isModal=False" TargetMode="External"/><Relationship Id="rId23" Type="http://schemas.openxmlformats.org/officeDocument/2006/relationships/hyperlink" Target="https://community.secop.gov.co/Public/Tendering/OpportunityDetail/Index?noticeUID=CO1.NTC.7263141&amp;isFromPublicArea=True&amp;isModal=False" TargetMode="External"/><Relationship Id="rId28" Type="http://schemas.openxmlformats.org/officeDocument/2006/relationships/hyperlink" Target="https://community.secop.gov.co/Public/Tendering/OpportunityDetail/Index?noticeUID=CO1.NTC.7257908&amp;isFromPublicArea=True&amp;isModal=False" TargetMode="External"/><Relationship Id="rId36" Type="http://schemas.openxmlformats.org/officeDocument/2006/relationships/hyperlink" Target="https://community.secop.gov.co/Public/Tendering/OpportunityDetail/Index?noticeUID=CO1.NTC.8359549&amp;isFromPublicArea=True&amp;isModal=False" TargetMode="External"/><Relationship Id="rId49" Type="http://schemas.openxmlformats.org/officeDocument/2006/relationships/hyperlink" Target="https://community.secop.gov.co/Public/Tendering/OpportunityDetail/Index?noticeUID=CO1.NTC.8445063&amp;isFromPublicArea=True&amp;isModal=False" TargetMode="External"/><Relationship Id="rId57" Type="http://schemas.openxmlformats.org/officeDocument/2006/relationships/hyperlink" Target="https://community.secop.gov.co/Public/Tendering/OpportunityDetail/Index?noticeUID=CO1.NTC.8422142&amp;isFromPublicArea=True&amp;isModal=False" TargetMode="External"/><Relationship Id="rId10" Type="http://schemas.openxmlformats.org/officeDocument/2006/relationships/hyperlink" Target="https://community.secop.gov.co/Public/Tendering/OpportunityDetail/Index?noticeUID=CO1.NTC.6988350&amp;isFromPublicArea=True&amp;isModal=False" TargetMode="External"/><Relationship Id="rId31" Type="http://schemas.openxmlformats.org/officeDocument/2006/relationships/hyperlink" Target="https://community.secop.gov.co/Public/Tendering/OpportunityDetail/Index?noticeUID=CO1.NTC.7257908&amp;isFromPublicArea=True&amp;isModal=False" TargetMode="External"/><Relationship Id="rId44" Type="http://schemas.openxmlformats.org/officeDocument/2006/relationships/hyperlink" Target="https://community.secop.gov.co/Public/Tendering/OpportunityDetail/Index?noticeUID=CO1.NTC.8529974&amp;isFromPublicArea=True&amp;isModal=False" TargetMode="External"/><Relationship Id="rId52" Type="http://schemas.openxmlformats.org/officeDocument/2006/relationships/hyperlink" Target="https://community.secop.gov.co/Public/Tendering/OpportunityDetail/Index?noticeUID=CO1.NTC.8422142&amp;isFromPublicArea=True&amp;isModal=F" TargetMode="External"/><Relationship Id="rId60" Type="http://schemas.openxmlformats.org/officeDocument/2006/relationships/hyperlink" Target="https://community.secop.gov.co/Public/Tendering/OpportunityDetail/Index?noticeUID=CO1.NTC.8859474&amp;isFromPublicArea=True&amp;isModal=False" TargetMode="External"/><Relationship Id="rId65" Type="http://schemas.openxmlformats.org/officeDocument/2006/relationships/hyperlink" Target="https://community.secop.gov.co/Public/Tendering/OpportunityDetail/Index?noticeUID=CO1.NTC.8858886&amp;isFromPublicArea=True&amp;isModal=False" TargetMode="External"/><Relationship Id="rId73" Type="http://schemas.openxmlformats.org/officeDocument/2006/relationships/hyperlink" Target="https://community.secop.gov.co/Public/Tendering/OpportunityDetail/Index?noticeUID=CO1.NTC.9208037&amp;isFromPublicArea=True&amp;isModal=False" TargetMode="External"/><Relationship Id="rId78" Type="http://schemas.openxmlformats.org/officeDocument/2006/relationships/hyperlink" Target="https://community.secop.gov.co/Public/Tendering/OpportunityDetail/Index?noticeUID=CO1.NTC.9303353&amp;isFromPublicArea=True&amp;isModal=False" TargetMode="External"/><Relationship Id="rId81"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4" Type="http://schemas.openxmlformats.org/officeDocument/2006/relationships/hyperlink" Target="https://community.secop.gov.co/Public/Tendering/OpportunityDetail/Index?noticeUID=CO1.NTC.6963273&amp;isFromPublicArea=True&amp;isModal=False" TargetMode="External"/><Relationship Id="rId9" Type="http://schemas.openxmlformats.org/officeDocument/2006/relationships/hyperlink" Target="https://community.secop.gov.co/Public/Tendering/OpportunityDetail/Index?noticeUID=CO1.NTC.6988350&amp;isFromPublicArea=True&amp;isModal=False" TargetMode="External"/><Relationship Id="rId13" Type="http://schemas.openxmlformats.org/officeDocument/2006/relationships/hyperlink" Target="https://community.secop.gov.co/Public/Tendering/OpportunityDetail/Index?noticeUID=CO1.NTC.7095387&amp;isFromPublicArea=True&amp;isModal=False" TargetMode="External"/><Relationship Id="rId18" Type="http://schemas.openxmlformats.org/officeDocument/2006/relationships/hyperlink" Target="https://community.secop.gov.co/Public/Tendering/ContractNoticePhases/View?PPI=CO1.PPI.35718673&amp;isFromPublicArea=True&amp;isModal=False" TargetMode="External"/><Relationship Id="rId39" Type="http://schemas.openxmlformats.org/officeDocument/2006/relationships/hyperlink" Target="https://community.secop.gov.co/Public/Tendering/OpportunityDetail/Index?noticeUID=CO1.NTC.8423177&amp;isFromPublicArea=True&amp;isModal=False" TargetMode="External"/><Relationship Id="rId34" Type="http://schemas.openxmlformats.org/officeDocument/2006/relationships/hyperlink" Target="https://community.secop.gov.co/Public/Tendering/OpportunityDetail/Index?noticeUID=CO1.NTC.8359549&amp;isFromPublicArea=True&amp;isModal=False" TargetMode="External"/><Relationship Id="rId50" Type="http://schemas.openxmlformats.org/officeDocument/2006/relationships/hyperlink" Target="https://community.secop.gov.co/Public/Tendering/OpportunityDetail/Index?noticeUID=CO1.NTC.8445063&amp;isFromPublicArea=True&amp;isModal=False" TargetMode="External"/><Relationship Id="rId55" Type="http://schemas.openxmlformats.org/officeDocument/2006/relationships/hyperlink" Target="https://community.secop.gov.co/Public/Tendering/OpportunityDetail/Index?noticeUID=CO1.NTC.8422142&amp;isFromPublicArea=True&amp;isModal=False" TargetMode="External"/><Relationship Id="rId76" Type="http://schemas.openxmlformats.org/officeDocument/2006/relationships/hyperlink" Target="https://community.secop.gov.co/Public/Tendering/OpportunityDetail/Index?noticeUID=CO1.NTC.9303353&amp;isFromPublicArea=True&amp;isModal=False" TargetMode="External"/><Relationship Id="rId7" Type="http://schemas.openxmlformats.org/officeDocument/2006/relationships/hyperlink" Target="https://community.secop.gov.co/Public/Tendering/OpportunityDetail/Index?noticeUID=CO1.NTC.6988350&amp;isFromPublicArea=True&amp;isModal=False" TargetMode="External"/><Relationship Id="rId71" Type="http://schemas.openxmlformats.org/officeDocument/2006/relationships/hyperlink" Target="https://community.secop.gov.co/Public/Tendering/OpportunityDetail/Index?noticeUID=CO1.NTC.8943934&amp;isFromPublicArea=True&amp;isModal=False" TargetMode="External"/><Relationship Id="rId2" Type="http://schemas.openxmlformats.org/officeDocument/2006/relationships/hyperlink" Target="https://community.secop.gov.co/Public/Tendering/OpportunityDetail/Index?noticeUID=CO1.NTC.6963273&amp;isFromPublicArea=True&amp;isModal=False" TargetMode="External"/><Relationship Id="rId29" Type="http://schemas.openxmlformats.org/officeDocument/2006/relationships/hyperlink" Target="https://community.secop.gov.co/Public/Tendering/OpportunityDetail/Index?noticeUID=CO1.NTC.7257908&amp;isFromPublicArea=True&amp;isModal=False" TargetMode="External"/><Relationship Id="rId24" Type="http://schemas.openxmlformats.org/officeDocument/2006/relationships/hyperlink" Target="https://community.secop.gov.co/Public/Tendering/OpportunityDetail/Index?noticeUID=CO1.NTC.7263141&amp;isFromPublicArea=True&amp;isModal=False" TargetMode="External"/><Relationship Id="rId40" Type="http://schemas.openxmlformats.org/officeDocument/2006/relationships/hyperlink" Target="https://community.secop.gov.co/Public/Tendering/OpportunityDetail/Index?noticeUID=CO1.NTC.8423177&amp;isFromPublicArea=True&amp;isModal=False" TargetMode="External"/><Relationship Id="rId45" Type="http://schemas.openxmlformats.org/officeDocument/2006/relationships/hyperlink" Target="https://community.secop.gov.co/Public/Tendering/OpportunityDetail/Index?noticeUID=CO1.NTC.8529974&amp;isFromPublicArea=True&amp;isModal=False" TargetMode="External"/><Relationship Id="rId66" Type="http://schemas.openxmlformats.org/officeDocument/2006/relationships/hyperlink" Target="https://community.secop.gov.co/Public/Tendering/OpportunityDetail/Index?noticeUID=CO1.NTC.8858886&amp;isFromPublicArea=True&amp;isModal=False"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6324564&amp;isFromPublicArea=True&amp;isModal=true&amp;asPopupView=true" TargetMode="External"/><Relationship Id="rId18" Type="http://schemas.openxmlformats.org/officeDocument/2006/relationships/hyperlink" Target="https://community.secop.gov.co/Public/Tendering/OpportunityDetail/Index?noticeUID=CO1.NTC.6324564&amp;isFromPublicArea=True&amp;isModal=true&amp;asPopupView=true" TargetMode="External"/><Relationship Id="rId26" Type="http://schemas.openxmlformats.org/officeDocument/2006/relationships/hyperlink" Target="https://community.secop.gov.co/Public/Tendering/OpportunityDetail/Index?noticeUID=CO1.NTC.6324564&amp;isFromPublicArea=True&amp;isModal=true&amp;asPopupView=true" TargetMode="External"/><Relationship Id="rId3" Type="http://schemas.openxmlformats.org/officeDocument/2006/relationships/hyperlink" Target="https://community.secop.gov.co/Public/Tendering/OpportunityDetail/Index?noticeUID=CO1.NTC.7122660&amp;isFromPublicArea=True&amp;isModal=False" TargetMode="External"/><Relationship Id="rId21" Type="http://schemas.openxmlformats.org/officeDocument/2006/relationships/hyperlink" Target="https://community.secop.gov.co/Public/Tendering/OpportunityDetail/Index?noticeUID=CO1.NTC.6324564&amp;isFromPublicArea=True&amp;isModal=true&amp;asPopupView=true" TargetMode="External"/><Relationship Id="rId34" Type="http://schemas.openxmlformats.org/officeDocument/2006/relationships/hyperlink" Target="https://www.secop.gov.co/CO1ContractsManagement/Tendering/ProcurementContractEdit/View?docUniqueIdentifier=CO1.PCCNTR.8708517&amp;prevCtxUrl=https%3a%2f%2fwww.secop.gov.co%3a443%2fCO1ContractsManagement%2fTendering%2fProcurementContractManagement%2fIndex&amp;prevCtxLbl=Contratos+" TargetMode="External"/><Relationship Id="rId7" Type="http://schemas.openxmlformats.org/officeDocument/2006/relationships/hyperlink" Target="https://community.secop.gov.co/Public/Tendering/OpportunityDetail/Index?noticeUID=CO1.NTC.6324564&amp;isFromPublicArea=True&amp;isModal=true&amp;asPopupView=true" TargetMode="External"/><Relationship Id="rId12" Type="http://schemas.openxmlformats.org/officeDocument/2006/relationships/hyperlink" Target="https://community.secop.gov.co/Public/Tendering/OpportunityDetail/Index?noticeUID=CO1.NTC.6324564&amp;isFromPublicArea=True&amp;isModal=true&amp;asPopupView=true" TargetMode="External"/><Relationship Id="rId17" Type="http://schemas.openxmlformats.org/officeDocument/2006/relationships/hyperlink" Target="https://community.secop.gov.co/Public/Tendering/OpportunityDetail/Index?noticeUID=CO1.NTC.6324564&amp;isFromPublicArea=True&amp;isModal=true&amp;asPopupView=true" TargetMode="External"/><Relationship Id="rId25" Type="http://schemas.openxmlformats.org/officeDocument/2006/relationships/hyperlink" Target="https://community.secop.gov.co/Public/Tendering/OpportunityDetail/Index?noticeUID=CO1.NTC.6324564&amp;isFromPublicArea=True&amp;isModal=true&amp;asPopupView=true" TargetMode="External"/><Relationship Id="rId33" Type="http://schemas.openxmlformats.org/officeDocument/2006/relationships/hyperlink" Target="https://community.secop.gov.co/Public/Tendering/OpportunityDetail/Index?noticeUID=CO1.NTC.8210989" TargetMode="External"/><Relationship Id="rId2" Type="http://schemas.openxmlformats.org/officeDocument/2006/relationships/hyperlink" Target="https://community.secop.gov.co/Public/Tendering/OpportunityDetail/Index?noticeUID=CO1.NTC.7114492&amp;isFromPublicArea=True&amp;isModal=true&amp;asPopupView=true" TargetMode="External"/><Relationship Id="rId16" Type="http://schemas.openxmlformats.org/officeDocument/2006/relationships/hyperlink" Target="https://community.secop.gov.co/Public/Tendering/OpportunityDetail/Index?noticeUID=CO1.NTC.6324564&amp;isFromPublicArea=True&amp;isModal=true&amp;asPopupView=true" TargetMode="External"/><Relationship Id="rId20" Type="http://schemas.openxmlformats.org/officeDocument/2006/relationships/hyperlink" Target="https://community.secop.gov.co/Public/Tendering/OpportunityDetail/Index?noticeUID=CO1.NTC.6324564&amp;isFromPublicArea=True&amp;isModal=true&amp;asPopupView=true" TargetMode="External"/><Relationship Id="rId29" Type="http://schemas.openxmlformats.org/officeDocument/2006/relationships/hyperlink" Target="https://community.secop.gov.co/Public/Tendering/OpportunityDetail/Index?noticeUID=CO1.NTC.9259198" TargetMode="External"/><Relationship Id="rId1" Type="http://schemas.openxmlformats.org/officeDocument/2006/relationships/hyperlink" Target="https://community.secop.gov.co/Public/Tendering/OpportunityDetail/Index?noticeUID=CO1.NTC.7114492&amp;isFromPublicArea=True&amp;isModal=true&amp;asPopupView=true" TargetMode="External"/><Relationship Id="rId6" Type="http://schemas.openxmlformats.org/officeDocument/2006/relationships/hyperlink" Target="https://community.secop.gov.co/Public/Tendering/OpportunityDetail/Index?noticeUID=CO1.NTC.6324564&amp;isFromPublicArea=True&amp;isModal=true&amp;asPopupView=true" TargetMode="External"/><Relationship Id="rId11" Type="http://schemas.openxmlformats.org/officeDocument/2006/relationships/hyperlink" Target="https://community.secop.gov.co/Public/Tendering/OpportunityDetail/Index?noticeUID=CO1.NTC.6324564&amp;isFromPublicArea=True&amp;isModal=true&amp;asPopupView=true" TargetMode="External"/><Relationship Id="rId24" Type="http://schemas.openxmlformats.org/officeDocument/2006/relationships/hyperlink" Target="https://community.secop.gov.co/Public/Tendering/OpportunityDetail/Index?noticeUID=CO1.NTC.6324564&amp;isFromPublicArea=True&amp;isModal=true&amp;asPopupView=true" TargetMode="External"/><Relationship Id="rId32" Type="http://schemas.openxmlformats.org/officeDocument/2006/relationships/hyperlink" Target="https://community.secop.gov.co/Public/Tendering/OpportunityDetail/Index?noticeUID=CO1.NTC.8210989" TargetMode="External"/><Relationship Id="rId5" Type="http://schemas.openxmlformats.org/officeDocument/2006/relationships/hyperlink" Target="https://community.secop.gov.co/Public/Tendering/OpportunityDetail/Index?noticeUID=CO1.NTC.6324564&amp;isFromPublicArea=True&amp;isModal=true&amp;asPopupView=true" TargetMode="External"/><Relationship Id="rId15" Type="http://schemas.openxmlformats.org/officeDocument/2006/relationships/hyperlink" Target="https://community.secop.gov.co/Public/Tendering/OpportunityDetail/Index?noticeUID=CO1.NTC.6324564&amp;isFromPublicArea=True&amp;isModal=true&amp;asPopupView=true" TargetMode="External"/><Relationship Id="rId23" Type="http://schemas.openxmlformats.org/officeDocument/2006/relationships/hyperlink" Target="https://community.secop.gov.co/Public/Tendering/OpportunityDetail/Index?noticeUID=CO1.NTC.6324564&amp;isFromPublicArea=True&amp;isModal=true&amp;asPopupView=true" TargetMode="External"/><Relationship Id="rId28" Type="http://schemas.openxmlformats.org/officeDocument/2006/relationships/hyperlink" Target="https://community.secop.gov.co/Public/Tendering/OpportunityDetail/Index?noticeUID=CO1.NTC.8938326" TargetMode="External"/><Relationship Id="rId10" Type="http://schemas.openxmlformats.org/officeDocument/2006/relationships/hyperlink" Target="https://community.secop.gov.co/Public/Tendering/OpportunityDetail/Index?noticeUID=CO1.NTC.6324564&amp;isFromPublicArea=True&amp;isModal=true&amp;asPopupView=true" TargetMode="External"/><Relationship Id="rId19" Type="http://schemas.openxmlformats.org/officeDocument/2006/relationships/hyperlink" Target="https://community.secop.gov.co/Public/Tendering/OpportunityDetail/Index?noticeUID=CO1.NTC.6324564&amp;isFromPublicArea=True&amp;isModal=true&amp;asPopupView=true" TargetMode="External"/><Relationship Id="rId31" Type="http://schemas.openxmlformats.org/officeDocument/2006/relationships/hyperlink" Target="https://community.secop.gov.co/Public/Tendering/OpportunityDetail/Index?noticeUID=CO1.NTC.8495084" TargetMode="External"/><Relationship Id="rId4" Type="http://schemas.openxmlformats.org/officeDocument/2006/relationships/hyperlink" Target="https://community.secop.gov.co/Public/Tendering/OpportunityDetail/Index?noticeUID=CO1.NTC.7114492&amp;isFromPublicArea=True&amp;isModal=true&amp;asPopupView=true" TargetMode="External"/><Relationship Id="rId9" Type="http://schemas.openxmlformats.org/officeDocument/2006/relationships/hyperlink" Target="https://community.secop.gov.co/Public/Tendering/OpportunityDetail/Index?noticeUID=CO1.NTC.6324564&amp;isFromPublicArea=True&amp;isModal=true&amp;asPopupView=true" TargetMode="External"/><Relationship Id="rId14" Type="http://schemas.openxmlformats.org/officeDocument/2006/relationships/hyperlink" Target="https://community.secop.gov.co/Public/Tendering/OpportunityDetail/Index?noticeUID=CO1.NTC.6324564&amp;isFromPublicArea=True&amp;isModal=true&amp;asPopupView=true" TargetMode="External"/><Relationship Id="rId22" Type="http://schemas.openxmlformats.org/officeDocument/2006/relationships/hyperlink" Target="https://community.secop.gov.co/Public/Tendering/OpportunityDetail/Index?noticeUID=CO1.NTC.6324564&amp;isFromPublicArea=True&amp;isModal=true&amp;asPopupView=true" TargetMode="External"/><Relationship Id="rId27" Type="http://schemas.openxmlformats.org/officeDocument/2006/relationships/hyperlink" Target="https://community.secop.gov.co/Public/Tendering/OpportunityDetail/Index?noticeUID=CO1.NTC.6324564&amp;isFromPublicArea=True&amp;isModal=true&amp;asPopupView=true" TargetMode="External"/><Relationship Id="rId30" Type="http://schemas.openxmlformats.org/officeDocument/2006/relationships/hyperlink" Target="https://community.secop.gov.co/Public/Tendering/OpportunityDetail/Index?noticeUID=CO1.NTC.9259198" TargetMode="External"/><Relationship Id="rId8" Type="http://schemas.openxmlformats.org/officeDocument/2006/relationships/hyperlink" Target="https://community.secop.gov.co/Public/Tendering/OpportunityDetail/Index?noticeUID=CO1.NTC.6324564&amp;isFromPublicArea=True&amp;isModal=true&amp;asPopupView=true"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s://community.secop.gov.co/Public/Tendering/ContractNoticePhases/View?PPI=CO1.PPI.32385955&amp;isFromPublicArea=True&amp;isModal=False" TargetMode="External"/><Relationship Id="rId18" Type="http://schemas.openxmlformats.org/officeDocument/2006/relationships/hyperlink" Target="https://community.secop.gov.co/Public/Tendering/ContractNoticePhases/View?PPI=CO1.PPI.31919214&amp;isFromPublicArea=True&amp;isModal=False" TargetMode="External"/><Relationship Id="rId26" Type="http://schemas.openxmlformats.org/officeDocument/2006/relationships/hyperlink" Target="https://community.secop.gov.co/Public/Tendering/ContractNoticePhases/View?PPI=CO1.PPI.32385955&amp;isFromPublicArea=True&amp;isModal=False" TargetMode="External"/><Relationship Id="rId3" Type="http://schemas.openxmlformats.org/officeDocument/2006/relationships/hyperlink" Target="https://community.secop.gov.co/Public/Tendering/ContractNoticePhases/View?PPI=CO1.PPI.36061866&amp;isFromPublicArea=True&amp;isModal=False" TargetMode="External"/><Relationship Id="rId21"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7" Type="http://schemas.openxmlformats.org/officeDocument/2006/relationships/hyperlink" Target="https://community.secop.gov.co/Public/Tendering/ContractNoticePhases/View?PPI=CO1.PPI.32385955&amp;isFromPublicArea=True&amp;isModal=False" TargetMode="External"/><Relationship Id="rId12" Type="http://schemas.openxmlformats.org/officeDocument/2006/relationships/hyperlink" Target="https://community.secop.gov.co/Public/Tendering/ContractNoticePhases/View?PPI=CO1.PPI.36033542&amp;isFromPublicArea=True&amp;isModal=False" TargetMode="External"/><Relationship Id="rId17" Type="http://schemas.openxmlformats.org/officeDocument/2006/relationships/hyperlink" Target="https://community.secop.gov.co/Public/Tendering/ContractNoticePhases/View?PPI=CO1.PPI.31919214&amp;isFromPublicArea=True&amp;isModal=False" TargetMode="External"/><Relationship Id="rId25" Type="http://schemas.openxmlformats.org/officeDocument/2006/relationships/hyperlink" Target="https://community.secop.gov.co/Public/Tendering/ContractNoticePhases/View?PPI=CO1.PPI.32385955&amp;isFromPublicArea=True&amp;isModal=False" TargetMode="External"/><Relationship Id="rId33" Type="http://schemas.openxmlformats.org/officeDocument/2006/relationships/printerSettings" Target="../printerSettings/printerSettings1.bin"/><Relationship Id="rId2" Type="http://schemas.openxmlformats.org/officeDocument/2006/relationships/hyperlink" Target="https://community.secop.gov.co/Public/Tendering/ContractNoticePhases/View?PPI=CO1.PPI.32385955&amp;isFromPublicArea=True&amp;isModal=False" TargetMode="External"/><Relationship Id="rId16" Type="http://schemas.openxmlformats.org/officeDocument/2006/relationships/hyperlink" Target="https://community.secop.gov.co/Public/Tendering/ContractNoticePhases/View?PPI=CO1.PPI.36033761&amp;isFromPublicArea=True&amp;isModal=False" TargetMode="External"/><Relationship Id="rId20"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29" Type="http://schemas.openxmlformats.org/officeDocument/2006/relationships/hyperlink" Target="https://community.secop.gov.co/Public/Tendering/ContractNoticePhases/View?PPI=CO1.PPI.32385955&amp;isFromPublicArea=True&amp;isModal=False" TargetMode="External"/><Relationship Id="rId1" Type="http://schemas.openxmlformats.org/officeDocument/2006/relationships/hyperlink" Target="https://community.secop.gov.co/Public/Tendering/ContractNoticePhases/View?PPI=CO1.PPI.36061866&amp;isFromPublicArea=True&amp;isModal=False" TargetMode="External"/><Relationship Id="rId6" Type="http://schemas.openxmlformats.org/officeDocument/2006/relationships/hyperlink" Target="https://community.secop.gov.co/Public/Tendering/ContractNoticePhases/View?PPI=CO1.PPI.36061866&amp;isFromPublicArea=True&amp;isModal=False" TargetMode="External"/><Relationship Id="rId11" Type="http://schemas.openxmlformats.org/officeDocument/2006/relationships/hyperlink" Target="https://community.secop.gov.co/Public/Tendering/ContractNoticePhases/View?PPI=CO1.PPI.36061866&amp;isFromPublicArea=True&amp;isModal=False" TargetMode="External"/><Relationship Id="rId24" Type="http://schemas.openxmlformats.org/officeDocument/2006/relationships/hyperlink" Target="https://community.secop.gov.co/Public/Tendering/ContractNoticePhases/View?PPI=CO1.PPI.32385955&amp;isFromPublicArea=True&amp;isModal=False" TargetMode="External"/><Relationship Id="rId32" Type="http://schemas.openxmlformats.org/officeDocument/2006/relationships/hyperlink" Target="https://community.secop.gov.co/Public/Tendering/OpportunityDetail/Index?noticeUID=CO1.NTC.8985578&amp;isFromPublicArea=True&amp;isModal=true&amp;asPopupView=true" TargetMode="External"/><Relationship Id="rId5" Type="http://schemas.openxmlformats.org/officeDocument/2006/relationships/hyperlink" Target="https://community.secop.gov.co/Public/Tendering/ContractNoticePhases/View?PPI=CO1.PPI.32385955&amp;isFromPublicArea=True&amp;isModal=False" TargetMode="External"/><Relationship Id="rId15" Type="http://schemas.openxmlformats.org/officeDocument/2006/relationships/hyperlink" Target="https://community.secop.gov.co/Public/Tendering/ContractNoticePhases/View?PPI=CO1.PPI.32385955&amp;isFromPublicArea=True&amp;isModal=False" TargetMode="External"/><Relationship Id="rId23" Type="http://schemas.openxmlformats.org/officeDocument/2006/relationships/hyperlink" Target="https://community.secop.gov.co/Public/Tendering/ContractNoticePhases/View?PPI=CO1.PPI.32385955&amp;isFromPublicArea=True&amp;isModal=False" TargetMode="External"/><Relationship Id="rId28" Type="http://schemas.openxmlformats.org/officeDocument/2006/relationships/hyperlink" Target="https://community.secop.gov.co/Public/Tendering/ContractNoticePhases/View?PPI=CO1.PPI.32385955&amp;isFromPublicArea=True&amp;isModal=False" TargetMode="External"/><Relationship Id="rId10" Type="http://schemas.openxmlformats.org/officeDocument/2006/relationships/hyperlink" Target="https://community.secop.gov.co/Public/Tendering/ContractNoticePhases/View?PPI=CO1.PPI.32385955&amp;isFromPublicArea=True&amp;isModal=False" TargetMode="External"/><Relationship Id="rId19" Type="http://schemas.openxmlformats.org/officeDocument/2006/relationships/hyperlink" Target="https://community.secop.gov.co/Public/Tendering/ContractNoticePhases/View?PPI=CO1.PPI.32385955&amp;isFromPublicArea=True&amp;isModal=False" TargetMode="External"/><Relationship Id="rId31" Type="http://schemas.openxmlformats.org/officeDocument/2006/relationships/hyperlink" Target="https://community.secop.gov.co/Public/Tendering/OpportunityDetail/Index?noticeUID=CO1.NTC.8985578&amp;isFromPublicArea=True&amp;isModal=true&amp;asPopupView=true" TargetMode="External"/><Relationship Id="rId4" Type="http://schemas.openxmlformats.org/officeDocument/2006/relationships/hyperlink" Target="https://community.secop.gov.co/Public/Tendering/ContractNoticePhases/View?PPI=CO1.PPI.32385955&amp;isFromPublicArea=True&amp;isModal=False" TargetMode="External"/><Relationship Id="rId9" Type="http://schemas.openxmlformats.org/officeDocument/2006/relationships/hyperlink" Target="https://community.secop.gov.co/Public/Tendering/ContractNoticePhases/View?PPI=CO1.PPI.32385955&amp;isFromPublicArea=True&amp;isModal=False" TargetMode="External"/><Relationship Id="rId14" Type="http://schemas.openxmlformats.org/officeDocument/2006/relationships/hyperlink" Target="https://community.secop.gov.co/Public/Tendering/ContractNoticePhases/View?PPI=CO1.PPI.36061866&amp;isFromPublicArea=True&amp;isModal=False" TargetMode="External"/><Relationship Id="rId22"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27" Type="http://schemas.openxmlformats.org/officeDocument/2006/relationships/hyperlink" Target="https://community.secop.gov.co/Public/Tendering/ContractNoticePhases/View?PPI=CO1.PPI.32385955&amp;isFromPublicArea=True&amp;isModal=False" TargetMode="External"/><Relationship Id="rId30" Type="http://schemas.openxmlformats.org/officeDocument/2006/relationships/hyperlink" Target="https://community.secop.gov.co/Public/Tendering/OpportunityDetail/Index?noticeUID=CO1.NTC.7909490&amp;isFromPublicArea=True&amp;isModal=true&amp;asPopupView=true%20https://community.secop.gov.co/Public/Tendering/OpportunityDetail/Index?noticeUID=CO1.NTC.7909588&amp;isFromPublicArea=True&amp;isModal=true&amp;asPopupView=true" TargetMode="External"/><Relationship Id="rId8" Type="http://schemas.openxmlformats.org/officeDocument/2006/relationships/hyperlink" Target="https://community.secop.gov.co/Public/Tendering/ContractNoticePhases/View?PPI=CO1.PPI.36050561&amp;isFromPublicArea=True&amp;isModal=False"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s://www.secop.gov.co/CO1ContractsManagement/Tendering/ProcurementContractEdit/View?docUniqueIdentifier=CO1.PCCNTR.8185535&amp;prevCtxUrl=https%3a%2f%2fwww.secop.gov.co%3a443%2fCO1ContractsManagement%2fTendering%2fProcurementContractManagement%2fIndex&amp;prevCtxLbl=Contratos" TargetMode="External"/><Relationship Id="rId18" Type="http://schemas.openxmlformats.org/officeDocument/2006/relationships/hyperlink" Target="https://www.secop.gov.co/CO1ContractsManagement/Tendering/ProcurementContractEdit/View?docUniqueIdentifier=CO1.PCCNTR.8529002&amp;prevCtxUrl=https%3a%2f%2fwww.secop.gov.co%3a443%2fCO1ContractsManagement%2fTendering%2fProcurementContractManagement%2fIndex&amp;prevCtxLbl=Contratos" TargetMode="External"/><Relationship Id="rId26"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9" Type="http://schemas.openxmlformats.org/officeDocument/2006/relationships/hyperlink" Target="https://community.secop.gov.co/Public/Tendering/OpportunityDetail/Index?noticeUID=CO1.NTC.7068875&amp;isFromPublicArea=True&amp;isModal=true&amp;asPopupView=true" TargetMode="External"/><Relationship Id="rId21" Type="http://schemas.openxmlformats.org/officeDocument/2006/relationships/hyperlink" Target="https://www.secop.gov.co/CO1ContractsManagement/Tendering/ProcurementContractEdit/View?docUniqueIdentifier=CO1.PCCNTR.8145413&amp;prevCtxUrl=https%3a%2f%2fwww.secop.gov.co%3a443%2fCO1ContractsManagement%2fTendering%2fProcurementContractManagement%2fIndex&amp;prevCtxLbl=Contratos" TargetMode="External"/><Relationship Id="rId34"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42" Type="http://schemas.openxmlformats.org/officeDocument/2006/relationships/hyperlink" Target="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TargetMode="External"/><Relationship Id="rId7" Type="http://schemas.openxmlformats.org/officeDocument/2006/relationships/hyperlink" Target="https://community.secop.gov.co/Public/Tendering/OpportunityDetail/Index?noticeUID=CO1.NTC.6278407&amp;isFromPublicArea=True&amp;isModal=true&amp;asPopupView=true" TargetMode="External"/><Relationship Id="rId2" Type="http://schemas.openxmlformats.org/officeDocument/2006/relationships/hyperlink" Target="https://community.secop.gov.co/Public/Tendering/OpportunityDetail/Index?noticeUID=CO1.NTC.7186468&amp;isFromPublicArea=True&amp;isModal=False" TargetMode="External"/><Relationship Id="rId16" Type="http://schemas.openxmlformats.org/officeDocument/2006/relationships/hyperlink" Target="https://community.secop.gov.co/Public/Tendering/ContractNoticePhases/View?PPI=CO1.PPI.35752307&amp;isFromPublicArea=True&amp;isModal=False" TargetMode="External"/><Relationship Id="rId29"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1" Type="http://schemas.openxmlformats.org/officeDocument/2006/relationships/hyperlink" Target="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TargetMode="External"/><Relationship Id="rId6" Type="http://schemas.openxmlformats.org/officeDocument/2006/relationships/hyperlink" Target="https://community.secop.gov.co/Public/Tendering/OpportunityDetail/Index?noticeUID=CO1.NTC.8772878&amp;isFromPublicArea=True&amp;isModal=true&amp;asPopupView=true" TargetMode="External"/><Relationship Id="rId11" Type="http://schemas.openxmlformats.org/officeDocument/2006/relationships/hyperlink" Target="https://www.secop.gov.co/CO1ContractsManagement/Tendering/ProcurementContractEdit/View?docUniqueIdentifier=CO1.PCCNTR.8185535&amp;prevCtxUrl=https%3a%2f%2fwww.secop.gov.co%3a443%2fCO1ContractsManagement%2fTendering%2fProcurementContractManagement%2fIndex&amp;prevCtxLbl=Contratos" TargetMode="External"/><Relationship Id="rId24"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2"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7" Type="http://schemas.openxmlformats.org/officeDocument/2006/relationships/hyperlink" Target="https://www.secop.gov.co/CO1ContractsManagement/Tendering/ProcurementContractEdit/View?docUniqueIdentifier=CO1.PCCNTR.8680252&amp;prevCtxUrl=https%3a%2f%2fwww.secop.gov.co%3a443%2fCO1ContractsManagement%2fTendering%2fProcurementContractManagement%2fIndex&amp;prevCtxLbl=Contratos" TargetMode="External"/><Relationship Id="rId40" Type="http://schemas.openxmlformats.org/officeDocument/2006/relationships/hyperlink" Target="https://www.secop.gov.co/CO1ContractsManagement/Tendering/ProcurementContractEdit/View?docUniqueIdentifier=CO1.PCCNTR.8714267&amp;prevCtxUrl=https%3a%2f%2fwww.secop.gov.co%3a443%2fCO1ContractsManagement%2fTendering%2fProcurementContractManagement%2fIndex&amp;prevCtxLbl=Contratos" TargetMode="External"/><Relationship Id="rId45" Type="http://schemas.openxmlformats.org/officeDocument/2006/relationships/printerSettings" Target="../printerSettings/printerSettings2.bin"/><Relationship Id="rId5" Type="http://schemas.openxmlformats.org/officeDocument/2006/relationships/hyperlink" Target="https://community.secop.gov.co/Public/Tendering/OpportunityDetail/Index?noticeUID=CO1.NTC.8445134&amp;isFromPublicArea=True&amp;isModal=true&amp;asPopupView=true" TargetMode="External"/><Relationship Id="rId15" Type="http://schemas.openxmlformats.org/officeDocument/2006/relationships/hyperlink" Target="https://community.secop.gov.co/Public/Tendering/OpportunityDetail/Index?noticeUID=CO1.NTC.7040046&amp;isFromPublicArea=True&amp;isModal=False" TargetMode="External"/><Relationship Id="rId23"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28"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6" Type="http://schemas.openxmlformats.org/officeDocument/2006/relationships/hyperlink" Target="https://www.secop.gov.co/CO1ContractsManagement/Tendering/ProcurementContractEdit/View?docUniqueIdentifier=CO1.PCCNTR.8680252&amp;prevCtxUrl=https%3a%2f%2fwww.secop.gov.co%3a443%2fCO1ContractsManagement%2fTendering%2fProcurementContractManagement%2fIndex&amp;prevCtxLbl=Contratos" TargetMode="External"/><Relationship Id="rId10" Type="http://schemas.openxmlformats.org/officeDocument/2006/relationships/hyperlink" Target="https://www.secop.gov.co/CO1ContractsManagement/Tendering/ProcurementContractEdit/View?docUniqueIdentifier=CO1.PCCNTR.8557322&amp;prevCtxUrl=https%3a%2f%2fwww.secop.gov.co%3a443%2fCO1ContractsManagement%2fTendering%2fProcurementContractManagement%2fIndex&amp;prevCtxLbl=Contratos" TargetMode="External"/><Relationship Id="rId19" Type="http://schemas.openxmlformats.org/officeDocument/2006/relationships/hyperlink" Target="https://www.secop.gov.co/CO1ContractsManagement/Tendering/ProcurementContractEdit/View?docUniqueIdentifier=CO1.PCCNTR.8529002&amp;prevCtxUrl=https%3a%2f%2fwww.secop.gov.co%3a443%2fCO1ContractsManagement%2fTendering%2fProcurementContractManagement%2fIndex&amp;prevCtxLbl=Contratos" TargetMode="External"/><Relationship Id="rId31"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44" Type="http://schemas.openxmlformats.org/officeDocument/2006/relationships/hyperlink" Target="https://community.secop.gov.co/Public/Tendering/OpportunityDetail/Index?noticeUID=CO1.NTC.7209559&amp;isFromPublicArea=True&amp;isModal=False" TargetMode="External"/><Relationship Id="rId4" Type="http://schemas.openxmlformats.org/officeDocument/2006/relationships/hyperlink" Target="https://community.secop.gov.co/Public/Tendering/OpportunityDetail/Index?noticeUID=CO1.NTC.7007579&amp;isFromPublicArea=True&amp;isModal=False" TargetMode="External"/><Relationship Id="rId9" Type="http://schemas.openxmlformats.org/officeDocument/2006/relationships/hyperlink" Target="https://www.secop.gov.co/CO1ContractsManagement/Tendering/ProcurementContractEdit/View?docUniqueIdentifier=CO1.PCCNTR.8557322&amp;prevCtxUrl=https%3a%2f%2fwww.secop.gov.co%3a443%2fCO1ContractsManagement%2fTendering%2fProcurementContractManagement%2fIndex&amp;prevCtxLbl=Contratos" TargetMode="External"/><Relationship Id="rId14" Type="http://schemas.openxmlformats.org/officeDocument/2006/relationships/hyperlink" Target="https://www.secop.gov.co/CO1ContractsManagement/Tendering/ProcurementContractEdit/View?docUniqueIdentifier=CO1.PCCNTR.8185535&amp;prevCtxUrl=https%3a%2f%2fwww.secop.gov.co%3a443%2fCO1ContractsManagement%2fTendering%2fProcurementContractManagement%2fIndex&amp;prevCtxLbl=Contratos" TargetMode="External"/><Relationship Id="rId22"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27"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0"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5" Type="http://schemas.openxmlformats.org/officeDocument/2006/relationships/hyperlink" Target="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TargetMode="External"/><Relationship Id="rId43" Type="http://schemas.openxmlformats.org/officeDocument/2006/relationships/hyperlink" Target="https://community.secop.gov.co/Public/Tendering/OpportunityDetail/Index?noticeUID=CO1.NTC.7209559&amp;isFromPublicArea=True&amp;isModal=False" TargetMode="External"/><Relationship Id="rId8" Type="http://schemas.openxmlformats.org/officeDocument/2006/relationships/hyperlink" Target="https://community.secop.gov.co/Public/Tendering/OpportunityDetail/Index?noticeUID=CO1.NTC.8773712&amp;isFromPublicArea=True&amp;isModal=true&amp;asPopupView=true" TargetMode="External"/><Relationship Id="rId3" Type="http://schemas.openxmlformats.org/officeDocument/2006/relationships/hyperlink" Target="https://community.secop.gov.co/Public/Tendering/OpportunityDetail/Index?noticeUID=CO1.NTC.7186468&amp;isFromPublicArea=True&amp;isModal=False" TargetMode="External"/><Relationship Id="rId12" Type="http://schemas.openxmlformats.org/officeDocument/2006/relationships/hyperlink" Target="https://www.secop.gov.co/CO1ContractsManagement/Tendering/ProcurementContractEdit/View?docUniqueIdentifier=CO1.PCCNTR.8185535&amp;prevCtxUrl=https%3a%2f%2fwww.secop.gov.co%3a443%2fCO1ContractsManagement%2fTendering%2fProcurementContractManagement%2fIndex&amp;prevCtxLbl=Contratos" TargetMode="External"/><Relationship Id="rId17" Type="http://schemas.openxmlformats.org/officeDocument/2006/relationships/hyperlink" Target="https://www.secop.gov.co/CO1ContractsManagement/Tendering/ProcurementContractEdit/View?docUniqueIdentifier=CO1.PCCNTR.8529002&amp;prevCtxUrl=https%3a%2f%2fwww.secop.gov.co%3a443%2fCO1ContractsManagement%2fTendering%2fProcurementContractManagement%2fIndex&amp;prevCtxLbl=Contratos" TargetMode="External"/><Relationship Id="rId25"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3" Type="http://schemas.openxmlformats.org/officeDocument/2006/relationships/hyperlink" Target="https://www.secop.gov.co/CO1ContractsManagement/Tendering/ProcurementContractEdit/View?docUniqueIdentifier=CO1.PCCNTR.8527461&amp;prevCtxUrl=https%3a%2f%2fwww.secop.gov.co%3a443%2fCO1ContractsManagement%2fTendering%2fProcurementContractManagement%2fIndex&amp;prevCtxLbl=Contratos" TargetMode="External"/><Relationship Id="rId38" Type="http://schemas.openxmlformats.org/officeDocument/2006/relationships/hyperlink" Target="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TargetMode="External"/><Relationship Id="rId20" Type="http://schemas.openxmlformats.org/officeDocument/2006/relationships/hyperlink" Target="https://www.secop.gov.co/CO1ContractsManagement/Tendering/ProcurementContractEdit/View?docUniqueIdentifier=CO1.PCCNTR.8529002&amp;prevCtxUrl=https%3a%2f%2fwww.secop.gov.co%3a443%2fCO1ContractsManagement%2fTendering%2fProcurementContractManagement%2fIndex&amp;prevCtxLbl=Contratos" TargetMode="External"/><Relationship Id="rId41" Type="http://schemas.openxmlformats.org/officeDocument/2006/relationships/hyperlink" Target="https://community.secop.gov.co/Public/Tendering/OpportunityDetail/Index?noticeUID=CO1.NTC.7044200&amp;isFromPublicArea=True&amp;isModal=true&amp;asPopupView=true" TargetMode="External"/></Relationships>
</file>

<file path=xl/worksheets/_rels/sheet18.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9185632&amp;isFromPublicArea=True&amp;isModal=False" TargetMode="External"/><Relationship Id="rId21" Type="http://schemas.openxmlformats.org/officeDocument/2006/relationships/hyperlink" Target="https://community.secop.gov.co/Public/Tendering/OpportunityDetail/Index?noticeUID=CO1.NTC.7189278&amp;isFromPublicArea=True&amp;isModal=False" TargetMode="External"/><Relationship Id="rId42" Type="http://schemas.openxmlformats.org/officeDocument/2006/relationships/hyperlink" Target="https://community.secop.gov.co/Public/Tendering/OpportunityDetail/Index?noticeUID=CO1.NTC.7107515&amp;isFromPublicArea=True&amp;isModal=False" TargetMode="External"/><Relationship Id="rId63" Type="http://schemas.openxmlformats.org/officeDocument/2006/relationships/hyperlink" Target="https://community.secop.gov.co/Public/Tendering/OpportunityDetail/Index?noticeUID=CO1.NTC.8860052&amp;isFromPublicArea=True&amp;isModal=False" TargetMode="External"/><Relationship Id="rId84" Type="http://schemas.openxmlformats.org/officeDocument/2006/relationships/hyperlink" Target="https://community.secop.gov.co/Public/Tendering/OpportunityDetail/Index?noticeUID=CO1.NTC.9185632&amp;isFromPublicArea=True&amp;isModal=False" TargetMode="External"/><Relationship Id="rId138" Type="http://schemas.openxmlformats.org/officeDocument/2006/relationships/hyperlink" Target="https://community.secop.gov.co/Public/Tendering/OpportunityDetail/Index?noticeUID=CO1.NTC.9173720&amp;isFromPublicArea=True&amp;isModal=False" TargetMode="External"/><Relationship Id="rId159" Type="http://schemas.openxmlformats.org/officeDocument/2006/relationships/hyperlink" Target="https://community.secop.gov.co/Public/Tendering/OpportunityDetail/Index?noticeUID=CO1.NTC.8772092&amp;isFromPublicArea=True&amp;isModal=False" TargetMode="External"/><Relationship Id="rId170" Type="http://schemas.openxmlformats.org/officeDocument/2006/relationships/hyperlink" Target="https://community.secop.gov.co/Public/Tendering/OpportunityDetail/Index?noticeUID=CO1.NTC.8911637&amp;isFromPublicArea=True&amp;isModal=False" TargetMode="External"/><Relationship Id="rId191" Type="http://schemas.openxmlformats.org/officeDocument/2006/relationships/hyperlink" Target="https://community.secop.gov.co/Public/Tendering/OpportunityDetail/Index?noticeUID=CO1.NTC.7154133&amp;isFromPublicArea=True&amp;isModal=False" TargetMode="External"/><Relationship Id="rId205" Type="http://schemas.openxmlformats.org/officeDocument/2006/relationships/hyperlink" Target="https://community.secop.gov.co/Public/Tendering/OpportunityDetail/Index?noticeUID=CO1.NTC.8860052&amp;isFromPublicArea=True&amp;isModal=False" TargetMode="External"/><Relationship Id="rId107" Type="http://schemas.openxmlformats.org/officeDocument/2006/relationships/hyperlink" Target="https://community.secop.gov.co/Public/Tendering/OpportunityDetail/Index?noticeUID=CO1.NTC.7154133&amp;isFromPublicArea=True&amp;isModal=False" TargetMode="External"/><Relationship Id="rId11" Type="http://schemas.openxmlformats.org/officeDocument/2006/relationships/hyperlink" Target="https://community.secop.gov.co/Public/Tendering/OpportunityDetail/Index?noticeUID=CO1.NTC.7107515&amp;isFromPublicArea=True&amp;isModal=False" TargetMode="External"/><Relationship Id="rId32" Type="http://schemas.openxmlformats.org/officeDocument/2006/relationships/hyperlink" Target="https://community.secop.gov.co/Public/Tendering/OpportunityDetail/Index?noticeUID=CO1.NTC.7173936&amp;isFromPublicArea=True&amp;isModal=False" TargetMode="External"/><Relationship Id="rId53" Type="http://schemas.openxmlformats.org/officeDocument/2006/relationships/hyperlink" Target="https://community.secop.gov.co/Public/Tendering/OpportunityDetail/Index?noticeUID=CO1.NTC.7107515&amp;isFromPublicArea=True&amp;isModal=False" TargetMode="External"/><Relationship Id="rId74" Type="http://schemas.openxmlformats.org/officeDocument/2006/relationships/hyperlink" Target="https://community.secop.gov.co/Public/Tendering/OpportunityDetail/Index?noticeUID=CO1.NTC.7173936&amp;isFromPublicArea=True&amp;isModal=False" TargetMode="External"/><Relationship Id="rId128" Type="http://schemas.openxmlformats.org/officeDocument/2006/relationships/hyperlink" Target="https://community.secop.gov.co/Public/Tendering/OpportunityDetail/Index?noticeUID=CO1.NTC.9245039&amp;isFromPublicArea=True&amp;isModal=False" TargetMode="External"/><Relationship Id="rId149" Type="http://schemas.openxmlformats.org/officeDocument/2006/relationships/hyperlink" Target="https://www.contratos.gov.co/consultas/detalleProceso.do?numConstancia=25-22-109419" TargetMode="External"/><Relationship Id="rId5" Type="http://schemas.openxmlformats.org/officeDocument/2006/relationships/hyperlink" Target="https://community.secop.gov.co/Public/Tendering/OpportunityDetail/Index?noticeUID=CO1.NTC.7189278&amp;isFromPublicArea=True&amp;isModal=False" TargetMode="External"/><Relationship Id="rId95" Type="http://schemas.openxmlformats.org/officeDocument/2006/relationships/hyperlink" Target="https://community.secop.gov.co/Public/Tendering/OpportunityDetail/Index?noticeUID=CO1.NTC.9244973&amp;isFromPublicArea=True&amp;isModal=False" TargetMode="External"/><Relationship Id="rId160" Type="http://schemas.openxmlformats.org/officeDocument/2006/relationships/hyperlink" Target="https://community.secop.gov.co/Public/Tendering/OpportunityDetail/Index?noticeUID=CO1.NTC.8772092&amp;isFromPublicArea=True&amp;isModal=False" TargetMode="External"/><Relationship Id="rId181" Type="http://schemas.openxmlformats.org/officeDocument/2006/relationships/hyperlink" Target="https://community.secop.gov.co/Public/Tendering/OpportunityDetail/Index?noticeUID=CO1.NTC.7107515&amp;isFromPublicArea=True&amp;isModal=False" TargetMode="External"/><Relationship Id="rId216" Type="http://schemas.openxmlformats.org/officeDocument/2006/relationships/hyperlink" Target="https://community.secop.gov.co/Public/Tendering/OpportunityDetail/Index?noticeUID=CO1.NTC.8860052&amp;isFromPublicArea=True&amp;isModal=False" TargetMode="External"/><Relationship Id="rId22" Type="http://schemas.openxmlformats.org/officeDocument/2006/relationships/hyperlink" Target="https://community.secop.gov.co/Public/Tendering/OpportunityDetail/Index?noticeUID=CO1.NTC.7107515&amp;isFromPublicArea=True&amp;isModal=False" TargetMode="External"/><Relationship Id="rId43" Type="http://schemas.openxmlformats.org/officeDocument/2006/relationships/hyperlink" Target="https://community.secop.gov.co/Public/Tendering/OpportunityDetail/Index?noticeUID=CO1.NTC.7154133&amp;isFromPublicArea=True&amp;isModal=False" TargetMode="External"/><Relationship Id="rId64" Type="http://schemas.openxmlformats.org/officeDocument/2006/relationships/hyperlink" Target="https://community.secop.gov.co/Public/Tendering/OpportunityDetail/Index?noticeUID=CO1.NTC.8860052&amp;isFromPublicArea=True&amp;isModal=False" TargetMode="External"/><Relationship Id="rId118" Type="http://schemas.openxmlformats.org/officeDocument/2006/relationships/hyperlink" Target="https://community.secop.gov.co/Public/Tendering/OpportunityDetail/Index?noticeUID=CO1.NTC.9244973&amp;isFromPublicArea=True&amp;isModal=False" TargetMode="External"/><Relationship Id="rId139" Type="http://schemas.openxmlformats.org/officeDocument/2006/relationships/hyperlink" Target="https://www.contratos.gov.co/consultas/detalleProceso.do?numConstancia=25-22-109419" TargetMode="External"/><Relationship Id="rId85" Type="http://schemas.openxmlformats.org/officeDocument/2006/relationships/hyperlink" Target="https://community.secop.gov.co/Public/Tendering/OpportunityDetail/Index?noticeUID=CO1.NTC.9185632&amp;isFromPublicArea=True&amp;isModal=False" TargetMode="External"/><Relationship Id="rId150" Type="http://schemas.openxmlformats.org/officeDocument/2006/relationships/hyperlink" Target="https://www.contratos.gov.co/consultas/detalleProceso.do?numConstancia=25-22-109419" TargetMode="External"/><Relationship Id="rId171" Type="http://schemas.openxmlformats.org/officeDocument/2006/relationships/hyperlink" Target="https://community.secop.gov.co/Public/Tendering/OpportunityDetail/Index?noticeUID=CO1.NTC.8911637&amp;isFromPublicArea=True&amp;isModal=False" TargetMode="External"/><Relationship Id="rId192" Type="http://schemas.openxmlformats.org/officeDocument/2006/relationships/hyperlink" Target="https://community.secop.gov.co/Public/Tendering/OpportunityDetail/Index?noticeUID=CO1.NTC.7154133&amp;isFromPublicArea=True&amp;isModal=False" TargetMode="External"/><Relationship Id="rId206" Type="http://schemas.openxmlformats.org/officeDocument/2006/relationships/hyperlink" Target="https://community.secop.gov.co/Public/Tendering/OpportunityDetail/Index?noticeUID=CO1.NTC.8860052&amp;isFromPublicArea=True&amp;isModal=False" TargetMode="External"/><Relationship Id="rId12" Type="http://schemas.openxmlformats.org/officeDocument/2006/relationships/hyperlink" Target="https://community.secop.gov.co/Public/Tendering/OpportunityDetail/Index?noticeUID=CO1.NTC.7189278&amp;isFromPublicArea=True&amp;isModal=False" TargetMode="External"/><Relationship Id="rId33" Type="http://schemas.openxmlformats.org/officeDocument/2006/relationships/hyperlink" Target="https://community.secop.gov.co/Public/Tendering/OpportunityDetail/Index?noticeUID=CO1.NTC.7173936&amp;isFromPublicArea=True&amp;isModal=False" TargetMode="External"/><Relationship Id="rId108" Type="http://schemas.openxmlformats.org/officeDocument/2006/relationships/hyperlink" Target="https://community.secop.gov.co/Public/Tendering/OpportunityDetail/Index?noticeUID=CO1.NTC.7154133&amp;isFromPublicArea=True&amp;isModal=False" TargetMode="External"/><Relationship Id="rId129" Type="http://schemas.openxmlformats.org/officeDocument/2006/relationships/hyperlink" Target="https://community.secop.gov.co/Public/Tendering/OpportunityDetail/Index?noticeUID=CO1.NTC.9245039&amp;isFromPublicArea=True&amp;isModal=False" TargetMode="External"/><Relationship Id="rId54" Type="http://schemas.openxmlformats.org/officeDocument/2006/relationships/hyperlink" Target="https://community.secop.gov.co/Public/Tendering/OpportunityDetail/Index?noticeUID=CO1.NTC.7154133&amp;isFromPublicArea=True&amp;isModal=False" TargetMode="External"/><Relationship Id="rId75" Type="http://schemas.openxmlformats.org/officeDocument/2006/relationships/hyperlink" Target="https://community.secop.gov.co/Public/Tendering/OpportunityDetail/Index?noticeUID=CO1.NTC.7173936&amp;isFromPublicArea=True&amp;isModal=False" TargetMode="External"/><Relationship Id="rId96" Type="http://schemas.openxmlformats.org/officeDocument/2006/relationships/hyperlink" Target="https://community.secop.gov.co/Public/Tendering/OpportunityDetail/Index?noticeUID=CO1.NTC.9244973&amp;isFromPublicArea=True&amp;isModal=False" TargetMode="External"/><Relationship Id="rId140" Type="http://schemas.openxmlformats.org/officeDocument/2006/relationships/hyperlink" Target="https://www.contratos.gov.co/consultas/detalleProceso.do?numConstancia=25-22-109419" TargetMode="External"/><Relationship Id="rId161" Type="http://schemas.openxmlformats.org/officeDocument/2006/relationships/hyperlink" Target="https://community.secop.gov.co/Public/Tendering/OpportunityDetail/Index?noticeUID=CO1.NTC.8772092&amp;isFromPublicArea=True&amp;isModal=False" TargetMode="External"/><Relationship Id="rId182" Type="http://schemas.openxmlformats.org/officeDocument/2006/relationships/hyperlink" Target="https://community.secop.gov.co/Public/Tendering/OpportunityDetail/Index?noticeUID=CO1.NTC.7107515&amp;isFromPublicArea=True&amp;isModal=False" TargetMode="External"/><Relationship Id="rId217" Type="http://schemas.openxmlformats.org/officeDocument/2006/relationships/hyperlink" Target="https://community.secop.gov.co/Public/Tendering/OpportunityDetail/Index?noticeUID=CO1.NTC.8860052&amp;isFromPublicArea=True&amp;isModal=False" TargetMode="External"/><Relationship Id="rId6"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23"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119" Type="http://schemas.openxmlformats.org/officeDocument/2006/relationships/hyperlink" Target="https://community.secop.gov.co/Public/Tendering/OpportunityDetail/Index?noticeUID=CO1.NTC.9244973&amp;isFromPublicArea=True&amp;isModal=False" TargetMode="External"/><Relationship Id="rId44" Type="http://schemas.openxmlformats.org/officeDocument/2006/relationships/hyperlink" Target="https://community.secop.gov.co/Public/Tendering/OpportunityDetail/Index?noticeUID=CO1.NTC.7154133&amp;isFromPublicArea=True&amp;isModal=False" TargetMode="External"/><Relationship Id="rId65" Type="http://schemas.openxmlformats.org/officeDocument/2006/relationships/hyperlink" Target="https://community.secop.gov.co/Public/Tendering/OpportunityDetail/Index?noticeUID=CO1.NTC.8860052&amp;isFromPublicArea=True&amp;isModal=False" TargetMode="External"/><Relationship Id="rId86" Type="http://schemas.openxmlformats.org/officeDocument/2006/relationships/hyperlink" Target="https://community.secop.gov.co/Public/Tendering/OpportunityDetail/Index?noticeUID=CO1.NTC.9185632&amp;isFromPublicArea=True&amp;isModal=False" TargetMode="External"/><Relationship Id="rId130" Type="http://schemas.openxmlformats.org/officeDocument/2006/relationships/hyperlink" Target="https://community.secop.gov.co/Public/Tendering/OpportunityDetail/Index?noticeUID=CO1.NTC.9245039&amp;isFromPublicArea=True&amp;isModal=False" TargetMode="External"/><Relationship Id="rId151" Type="http://schemas.openxmlformats.org/officeDocument/2006/relationships/hyperlink" Target="https://www.contratos.gov.co/consultas/detalleProceso.do?numConstancia=25-22-109419" TargetMode="External"/><Relationship Id="rId172" Type="http://schemas.openxmlformats.org/officeDocument/2006/relationships/hyperlink" Target="https://community.secop.gov.co/Public/Tendering/OpportunityDetail/Index?noticeUID=CO1.NTC.8911637&amp;isFromPublicArea=True&amp;isModal=False" TargetMode="External"/><Relationship Id="rId193" Type="http://schemas.openxmlformats.org/officeDocument/2006/relationships/hyperlink" Target="https://community.secop.gov.co/Public/Tendering/OpportunityDetail/Index?noticeUID=CO1.NTC.7154133&amp;isFromPublicArea=True&amp;isModal=False" TargetMode="External"/><Relationship Id="rId207" Type="http://schemas.openxmlformats.org/officeDocument/2006/relationships/hyperlink" Target="https://community.secop.gov.co/Public/Tendering/OpportunityDetail/Index?noticeUID=CO1.NTC.8860052&amp;isFromPublicArea=True&amp;isModal=False" TargetMode="External"/><Relationship Id="rId13" Type="http://schemas.openxmlformats.org/officeDocument/2006/relationships/hyperlink" Target="https://community.secop.gov.co/Public/Tendering/OpportunityDetail/Index?noticeUID=CO1.NTC.7189278&amp;isFromPublicArea=True&amp;isModal=False" TargetMode="External"/><Relationship Id="rId109" Type="http://schemas.openxmlformats.org/officeDocument/2006/relationships/hyperlink" Target="https://community.secop.gov.co/Public/Tendering/OpportunityDetail/Index?noticeUID=CO1.NTC.7154133&amp;isFromPublicArea=True&amp;isModal=False" TargetMode="External"/><Relationship Id="rId34"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55" Type="http://schemas.openxmlformats.org/officeDocument/2006/relationships/hyperlink" Target="https://community.secop.gov.co/Public/Tendering/OpportunityDetail/Index?noticeUID=CO1.NTC.7154133&amp;isFromPublicArea=True&amp;isModal=False" TargetMode="External"/><Relationship Id="rId76" Type="http://schemas.openxmlformats.org/officeDocument/2006/relationships/hyperlink" Target="https://community.secop.gov.co/Public/Tendering/OpportunityDetail/Index?noticeUID=CO1.NTC.7173936&amp;isFromPublicArea=True&amp;isModal=False" TargetMode="External"/><Relationship Id="rId97" Type="http://schemas.openxmlformats.org/officeDocument/2006/relationships/hyperlink" Target="https://community.secop.gov.co/Public/Tendering/OpportunityDetail/Index?noticeUID=CO1.NTC.9244973&amp;isFromPublicArea=True&amp;isModal=False" TargetMode="External"/><Relationship Id="rId120" Type="http://schemas.openxmlformats.org/officeDocument/2006/relationships/hyperlink" Target="https://community.secop.gov.co/Public/Tendering/OpportunityDetail/Index?noticeUID=CO1.NTC.9244973&amp;isFromPublicArea=True&amp;isModal=False" TargetMode="External"/><Relationship Id="rId141" Type="http://schemas.openxmlformats.org/officeDocument/2006/relationships/hyperlink" Target="https://www.contratos.gov.co/consultas/detalleProceso.do?numConstancia=25-22-109419" TargetMode="External"/><Relationship Id="rId7" Type="http://schemas.openxmlformats.org/officeDocument/2006/relationships/hyperlink" Target="https://community.secop.gov.co/Public/Tendering/OpportunityDetail/Index?noticeUID=CO1.NTC.7189278&amp;isFromPublicArea=True&amp;isModal=False" TargetMode="External"/><Relationship Id="rId162" Type="http://schemas.openxmlformats.org/officeDocument/2006/relationships/hyperlink" Target="https://community.secop.gov.co/Public/Tendering/OpportunityDetail/Index?noticeUID=CO1.NTC.8772092&amp;isFromPublicArea=True&amp;isModal=False" TargetMode="External"/><Relationship Id="rId183" Type="http://schemas.openxmlformats.org/officeDocument/2006/relationships/hyperlink" Target="https://community.secop.gov.co/Public/Tendering/OpportunityDetail/Index?noticeUID=CO1.NTC.7107515&amp;isFromPublicArea=True&amp;isModal=False" TargetMode="External"/><Relationship Id="rId218" Type="http://schemas.openxmlformats.org/officeDocument/2006/relationships/hyperlink" Target="https://community.secop.gov.co/Public/Tendering/OpportunityDetail/Index?noticeUID=CO1.NTC.8860052&amp;isFromPublicArea=True&amp;isModal=False" TargetMode="External"/><Relationship Id="rId24" Type="http://schemas.openxmlformats.org/officeDocument/2006/relationships/hyperlink" Target="https://community.secop.gov.co/Public/Tendering/OpportunityDetail/Index?noticeUID=CO1.NTC.7206614&amp;isFromPublicArea=True&amp;isModal=False" TargetMode="External"/><Relationship Id="rId45" Type="http://schemas.openxmlformats.org/officeDocument/2006/relationships/hyperlink" Target="https://community.secop.gov.co/Public/Tendering/OpportunityDetail/Index?noticeUID=CO1.NTC.7173936&amp;isFromPublicArea=True&amp;isModal=False" TargetMode="External"/><Relationship Id="rId66" Type="http://schemas.openxmlformats.org/officeDocument/2006/relationships/hyperlink" Target="https://community.secop.gov.co/Public/Tendering/OpportunityDetail/Index?noticeUID=CO1.NTC.8860052&amp;isFromPublicArea=True&amp;isModal=False" TargetMode="External"/><Relationship Id="rId87" Type="http://schemas.openxmlformats.org/officeDocument/2006/relationships/hyperlink" Target="https://community.secop.gov.co/Public/Tendering/OpportunityDetail/Index?noticeUID=CO1.NTC.9185632&amp;isFromPublicArea=True&amp;isModal=False" TargetMode="External"/><Relationship Id="rId110" Type="http://schemas.openxmlformats.org/officeDocument/2006/relationships/hyperlink" Target="https://community.secop.gov.co/Public/Tendering/OpportunityDetail/Index?noticeUID=CO1.NTC.7154133&amp;isFromPublicArea=True&amp;isModal=False" TargetMode="External"/><Relationship Id="rId131" Type="http://schemas.openxmlformats.org/officeDocument/2006/relationships/hyperlink" Target="https://community.secop.gov.co/Public/Tendering/OpportunityDetail/Index?noticeUID=CO1.NTC.9245039&amp;isFromPublicArea=True&amp;isModal=False" TargetMode="External"/><Relationship Id="rId152" Type="http://schemas.openxmlformats.org/officeDocument/2006/relationships/hyperlink" Target="https://www.contratos.gov.co/consultas/detalleProceso.do?numConstancia=25-22-109419" TargetMode="External"/><Relationship Id="rId173" Type="http://schemas.openxmlformats.org/officeDocument/2006/relationships/hyperlink" Target="https://www.contratos.gov.co/consultas/detalleProceso.do?numConstancia=25-22-109419" TargetMode="External"/><Relationship Id="rId194" Type="http://schemas.openxmlformats.org/officeDocument/2006/relationships/hyperlink" Target="https://community.secop.gov.co/Public/Tendering/OpportunityDetail/Index?noticeUID=CO1.NTC.7154133&amp;isFromPublicArea=True&amp;isModal=False" TargetMode="External"/><Relationship Id="rId208" Type="http://schemas.openxmlformats.org/officeDocument/2006/relationships/hyperlink" Target="https://community.secop.gov.co/Public/Tendering/OpportunityDetail/Index?noticeUID=CO1.NTC.8860052&amp;isFromPublicArea=True&amp;isModal=False" TargetMode="External"/><Relationship Id="rId14" Type="http://schemas.openxmlformats.org/officeDocument/2006/relationships/hyperlink" Target="https://community.secop.gov.co/Public/Tendering/OpportunityDetail/Index?noticeUID=CO1.NTC.7189278&amp;isFromPublicArea=True&amp;isModal=False" TargetMode="External"/><Relationship Id="rId30" Type="http://schemas.openxmlformats.org/officeDocument/2006/relationships/hyperlink" Target="https://community.secop.gov.co/Public/Tendering/OpportunityDetail/Index?noticeUID=CO1.NTC.7189278&amp;isFromPublicArea=True&amp;isModal=False" TargetMode="External"/><Relationship Id="rId35" Type="http://schemas.openxmlformats.org/officeDocument/2006/relationships/hyperlink" Target="https://community.secop.gov.co/Public/Tendering/OpportunityDetail/Index?noticeUID=CO1.NTC.7173936&amp;isFromPublicArea=True&amp;isModal=False" TargetMode="External"/><Relationship Id="rId56" Type="http://schemas.openxmlformats.org/officeDocument/2006/relationships/hyperlink" Target="https://community.secop.gov.co/Public/Tendering/OpportunityDetail/Index?noticeUID=CO1.NTC.7173936&amp;isFromPublicArea=True&amp;isModal=False" TargetMode="External"/><Relationship Id="rId77" Type="http://schemas.openxmlformats.org/officeDocument/2006/relationships/hyperlink" Target="https://community.secop.gov.co/Public/Tendering/OpportunityDetail/Index?noticeUID=CO1.NTC.9244973&amp;isFromPublicArea=True&amp;isModal=False" TargetMode="External"/><Relationship Id="rId100" Type="http://schemas.openxmlformats.org/officeDocument/2006/relationships/hyperlink" Target="https://community.secop.gov.co/Public/Tendering/OpportunityDetail/Index?noticeUID=CO1.NTC.8912862&amp;isFromPublicArea=True&amp;isModal=False" TargetMode="External"/><Relationship Id="rId105" Type="http://schemas.openxmlformats.org/officeDocument/2006/relationships/hyperlink" Target="https://community.secop.gov.co/Public/Tendering/OpportunityDetail/Index?noticeUID=CO1.NTC.8912862&amp;isFromPublicArea=True&amp;isModal=False" TargetMode="External"/><Relationship Id="rId126" Type="http://schemas.openxmlformats.org/officeDocument/2006/relationships/hyperlink" Target="https://community.secop.gov.co/Public/Tendering/OpportunityDetail/Index?noticeUID=CO1.NTC.9245039&amp;isFromPublicArea=True&amp;isModal=False" TargetMode="External"/><Relationship Id="rId147" Type="http://schemas.openxmlformats.org/officeDocument/2006/relationships/hyperlink" Target="https://www.contratos.gov.co/consultas/detalleProceso.do?numConstancia=25-22-109419" TargetMode="External"/><Relationship Id="rId168" Type="http://schemas.openxmlformats.org/officeDocument/2006/relationships/hyperlink" Target="https://community.secop.gov.co/Public/Tendering/OpportunityDetail/Index?noticeUID=CO1.NTC.8911637&amp;isFromPublicArea=True&amp;isModal=False" TargetMode="External"/><Relationship Id="rId8" Type="http://schemas.openxmlformats.org/officeDocument/2006/relationships/hyperlink" Target="https://community.secop.gov.co/Public/Tendering/OpportunityDetail/Index?noticeUID=CO1.NTC.7107515&amp;isFromPublicArea=True&amp;isModal=False" TargetMode="External"/><Relationship Id="rId51" Type="http://schemas.openxmlformats.org/officeDocument/2006/relationships/hyperlink" Target="https://community.secop.gov.co/Public/Tendering/OpportunityDetail/Index?noticeUID=CO1.NTC.7154133&amp;isFromPublicArea=True&amp;isModal=False" TargetMode="External"/><Relationship Id="rId72" Type="http://schemas.openxmlformats.org/officeDocument/2006/relationships/hyperlink" Target="https://community.secop.gov.co/Public/Tendering/OpportunityDetail/Index?noticeUID=CO1.NTC.8911637&amp;isFromPublicArea=True&amp;isModal=False%C3%87" TargetMode="External"/><Relationship Id="rId93" Type="http://schemas.openxmlformats.org/officeDocument/2006/relationships/hyperlink" Target="https://community.secop.gov.co/Public/Tendering/OpportunityDetail/Index?noticeUID=CO1.NTC.9244973&amp;isFromPublicArea=True&amp;isModal=False" TargetMode="External"/><Relationship Id="rId98" Type="http://schemas.openxmlformats.org/officeDocument/2006/relationships/hyperlink" Target="https://community.secop.gov.co/Public/Tendering/OpportunityDetail/Index?noticeUID=CO1.NTC.9244973&amp;isFromPublicArea=True&amp;isModal=False" TargetMode="External"/><Relationship Id="rId121" Type="http://schemas.openxmlformats.org/officeDocument/2006/relationships/hyperlink" Target="https://community.secop.gov.co/Public/Tendering/OpportunityDetail/Index?noticeUID=CO1.NTC.9244973&amp;isFromPublicArea=True&amp;isModal=False" TargetMode="External"/><Relationship Id="rId142" Type="http://schemas.openxmlformats.org/officeDocument/2006/relationships/hyperlink" Target="https://www.contratos.gov.co/consultas/detalleProceso.do?numConstancia=25-22-109419" TargetMode="External"/><Relationship Id="rId163" Type="http://schemas.openxmlformats.org/officeDocument/2006/relationships/hyperlink" Target="https://community.secop.gov.co/Public/Tendering/OpportunityDetail/Index?noticeUID=CO1.NTC.8772092&amp;isFromPublicArea=True&amp;isModal=False" TargetMode="External"/><Relationship Id="rId184" Type="http://schemas.openxmlformats.org/officeDocument/2006/relationships/hyperlink" Target="https://community.secop.gov.co/Public/Tendering/OpportunityDetail/Index?noticeUID=CO1.NTC.7154133&amp;isFromPublicArea=True&amp;isModal=False" TargetMode="External"/><Relationship Id="rId189" Type="http://schemas.openxmlformats.org/officeDocument/2006/relationships/hyperlink" Target="https://community.secop.gov.co/Public/Tendering/OpportunityDetail/Index?noticeUID=CO1.NTC.7154133&amp;isFromPublicArea=True&amp;isModal=False" TargetMode="External"/><Relationship Id="rId219" Type="http://schemas.openxmlformats.org/officeDocument/2006/relationships/hyperlink" Target="https://community.secop.gov.co/Public/Tendering/OpportunityDetail/Index?noticeUID=CO1.NTC.8860052&amp;isFromPublicArea=True&amp;isModal=False" TargetMode="External"/><Relationship Id="rId3" Type="http://schemas.openxmlformats.org/officeDocument/2006/relationships/hyperlink" Target="https://community.secop.gov.co/Public/Tendering/OpportunityDetail/Index?noticeUID=CO1.NTC.7189278&amp;isFromPublicArea=True&amp;isModal=False" TargetMode="External"/><Relationship Id="rId214" Type="http://schemas.openxmlformats.org/officeDocument/2006/relationships/hyperlink" Target="https://community.secop.gov.co/Public/Tendering/OpportunityDetail/Index?noticeUID=CO1.NTC.8860052&amp;isFromPublicArea=True&amp;isModal=False" TargetMode="External"/><Relationship Id="rId25" Type="http://schemas.openxmlformats.org/officeDocument/2006/relationships/hyperlink" Target="https://community.secop.gov.co/Public/Tendering/OpportunityDetail/Index?noticeUID=CO1.NTC.7107515&amp;isFromPublicArea=True&amp;isModal=False" TargetMode="External"/><Relationship Id="rId46" Type="http://schemas.openxmlformats.org/officeDocument/2006/relationships/hyperlink" Target="https://community.secop.gov.co/Public/Tendering/OpportunityDetail/Index?noticeUID=CO1.NTC.7206614&amp;isFromPublicArea=True&amp;isModal=False" TargetMode="External"/><Relationship Id="rId67" Type="http://schemas.openxmlformats.org/officeDocument/2006/relationships/hyperlink" Target="https://community.secop.gov.co/Public/Tendering/OpportunityDetail/Index?noticeUID=CO1.NTC.8860052&amp;isFromPublicArea=True&amp;isModal=False" TargetMode="External"/><Relationship Id="rId116" Type="http://schemas.openxmlformats.org/officeDocument/2006/relationships/hyperlink" Target="https://community.secop.gov.co/Public/Tendering/OpportunityDetail/Index?noticeUID=CO1.NTC.9185632&amp;isFromPublicArea=True&amp;isModal=False" TargetMode="External"/><Relationship Id="rId137" Type="http://schemas.openxmlformats.org/officeDocument/2006/relationships/hyperlink" Target="https://community.secop.gov.co/Public/Tendering/OpportunityDetail/Index?noticeUID=CO1.NTC.9173720&amp;isFromPublicArea=True&amp;isModal=False" TargetMode="External"/><Relationship Id="rId158" Type="http://schemas.openxmlformats.org/officeDocument/2006/relationships/hyperlink" Target="https://community.secop.gov.co/Public/Tendering/OpportunityDetail/Index?noticeUID=CO1.NTC.8772092&amp;isFromPublicArea=True&amp;isModal=False" TargetMode="External"/><Relationship Id="rId20" Type="http://schemas.openxmlformats.org/officeDocument/2006/relationships/hyperlink" Target="https://community.secop.gov.co/Public/Tendering/OpportunityDetail/Index?noticeUID=CO1.NTC.7173936&amp;isFromPublicArea=True&amp;isModal=False" TargetMode="External"/><Relationship Id="rId41" Type="http://schemas.openxmlformats.org/officeDocument/2006/relationships/hyperlink" Target="https://community.secop.gov.co/Public/Tendering/OpportunityDetail/Index?noticeUID=CO1.NTC.7154133&amp;isFromPublicArea=True&amp;isModal=False" TargetMode="External"/><Relationship Id="rId62" Type="http://schemas.openxmlformats.org/officeDocument/2006/relationships/hyperlink" Target="https://community.secop.gov.co/Public/Tendering/OpportunityDetail/Index?noticeUID=CO1.NTC.8860052&amp;isFromPublicArea=True&amp;isModal=False" TargetMode="External"/><Relationship Id="rId83" Type="http://schemas.openxmlformats.org/officeDocument/2006/relationships/hyperlink" Target="https://community.secop.gov.co/Public/Tendering/OpportunityDetail/Index?noticeUID=CO1.NTC.9185632&amp;isFromPublicArea=True&amp;isModal=False" TargetMode="External"/><Relationship Id="rId88" Type="http://schemas.openxmlformats.org/officeDocument/2006/relationships/hyperlink" Target="https://community.secop.gov.co/Public/Tendering/OpportunityDetail/Index?noticeUID=CO1.NTC.9244973&amp;isFromPublicArea=True&amp;isModal=False" TargetMode="External"/><Relationship Id="rId111" Type="http://schemas.openxmlformats.org/officeDocument/2006/relationships/hyperlink" Target="https://community.secop.gov.co/Public/Tendering/OpportunityDetail/Index?noticeUID=CO1.NTC.7154133&amp;isFromPublicArea=True&amp;isModal=False" TargetMode="External"/><Relationship Id="rId132" Type="http://schemas.openxmlformats.org/officeDocument/2006/relationships/hyperlink" Target="https://community.secop.gov.co/Public/Tendering/OpportunityDetail/Index?noticeUID=CO1.NTC.9173720&amp;isFromPublicArea=True&amp;isModal=False" TargetMode="External"/><Relationship Id="rId153" Type="http://schemas.openxmlformats.org/officeDocument/2006/relationships/hyperlink" Target="https://www.contratos.gov.co/consultas/detalleProceso.do?numConstancia=25-22-109419" TargetMode="External"/><Relationship Id="rId174" Type="http://schemas.openxmlformats.org/officeDocument/2006/relationships/hyperlink" Target="https://www.contratos.gov.co/consultas/detalleProceso.do?numConstancia=25-22-109419" TargetMode="External"/><Relationship Id="rId179" Type="http://schemas.openxmlformats.org/officeDocument/2006/relationships/hyperlink" Target="https://community.secop.gov.co/Public/Tendering/OpportunityDetail/Index?noticeUID=CO1.NTC.8911637&amp;isFromPublicArea=True&amp;isModal=False" TargetMode="External"/><Relationship Id="rId195" Type="http://schemas.openxmlformats.org/officeDocument/2006/relationships/hyperlink" Target="https://community.secop.gov.co/Public/Tendering/OpportunityDetail/Index?noticeUID=CO1.NTC.7154133&amp;isFromPublicArea=True&amp;isModal=False" TargetMode="External"/><Relationship Id="rId209" Type="http://schemas.openxmlformats.org/officeDocument/2006/relationships/hyperlink" Target="https://community.secop.gov.co/Public/Tendering/OpportunityDetail/Index?noticeUID=CO1.NTC.8860052&amp;isFromPublicArea=True&amp;isModal=False" TargetMode="External"/><Relationship Id="rId190" Type="http://schemas.openxmlformats.org/officeDocument/2006/relationships/hyperlink" Target="https://community.secop.gov.co/Public/Tendering/OpportunityDetail/Index?noticeUID=CO1.NTC.7154133&amp;isFromPublicArea=True&amp;isModal=False" TargetMode="External"/><Relationship Id="rId204" Type="http://schemas.openxmlformats.org/officeDocument/2006/relationships/hyperlink" Target="https://community.secop.gov.co/Public/Tendering/OpportunityDetail/Index?noticeUID=CO1.NTC.8860052&amp;isFromPublicArea=True&amp;isModal=False" TargetMode="External"/><Relationship Id="rId15" Type="http://schemas.openxmlformats.org/officeDocument/2006/relationships/hyperlink" Target="https://community.secop.gov.co/Public/Tendering/OpportunityDetail/Index?noticeUID=CO1.NTC.7189278&amp;isFromPublicArea=True&amp;isModal=False" TargetMode="External"/><Relationship Id="rId36" Type="http://schemas.openxmlformats.org/officeDocument/2006/relationships/hyperlink" Target="https://community.secop.gov.co/Public/Tendering/OpportunityDetail/Index?noticeUID=CO1.NTC.7173936&amp;isFromPublicArea=True&amp;isModal=False" TargetMode="External"/><Relationship Id="rId57" Type="http://schemas.openxmlformats.org/officeDocument/2006/relationships/hyperlink" Target="https://community.secop.gov.co/Public/Tendering/OpportunityDetail/Index?noticeUID=CO1.NTC.8860052&amp;isFromPublicArea=True&amp;isModal=False" TargetMode="External"/><Relationship Id="rId106" Type="http://schemas.openxmlformats.org/officeDocument/2006/relationships/hyperlink" Target="https://community.secop.gov.co/Public/Tendering/OpportunityDetail/Index?noticeUID=CO1.NTC.7154133&amp;isFromPublicArea=True&amp;isModal=False" TargetMode="External"/><Relationship Id="rId127" Type="http://schemas.openxmlformats.org/officeDocument/2006/relationships/hyperlink" Target="https://community.secop.gov.co/Public/Tendering/OpportunityDetail/Index?noticeUID=CO1.NTC.9245039&amp;isFromPublicArea=True&amp;isModal=False" TargetMode="External"/><Relationship Id="rId10" Type="http://schemas.openxmlformats.org/officeDocument/2006/relationships/hyperlink" Target="https://community.secop.gov.co/Public/Tendering/OpportunityDetail/Index?noticeUID=CO1.NTC.7189278&amp;isFromPublicArea=True&amp;isModal=False" TargetMode="External"/><Relationship Id="rId31"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52" Type="http://schemas.openxmlformats.org/officeDocument/2006/relationships/hyperlink" Target="https://community.secop.gov.co/Public/Tendering/OpportunityDetail/Index?noticeUID=CO1.NTC.7189278&amp;isFromPublicArea=True&amp;isModal=False" TargetMode="External"/><Relationship Id="rId73" Type="http://schemas.openxmlformats.org/officeDocument/2006/relationships/hyperlink" Target="https://community.secop.gov.co/Public/Tendering/OpportunityDetail/Index?noticeUID=CO1.NTC.8911637&amp;isFromPublicArea=True&amp;isModal=False%C3%87" TargetMode="External"/><Relationship Id="rId78" Type="http://schemas.openxmlformats.org/officeDocument/2006/relationships/hyperlink" Target="https://community.secop.gov.co/Public/Tendering/OpportunityDetail/Index?noticeUID=CO1.NTC.9244973&amp;isFromPublicArea=True&amp;isModal=False" TargetMode="External"/><Relationship Id="rId94" Type="http://schemas.openxmlformats.org/officeDocument/2006/relationships/hyperlink" Target="https://community.secop.gov.co/Public/Tendering/OpportunityDetail/Index?noticeUID=CO1.NTC.9244973&amp;isFromPublicArea=True&amp;isModal=False" TargetMode="External"/><Relationship Id="rId99" Type="http://schemas.openxmlformats.org/officeDocument/2006/relationships/hyperlink" Target="https://community.secop.gov.co/Public/Tendering/OpportunityDetail/Index?noticeUID=CO1.NTC.9244973&amp;isFromPublicArea=True&amp;isModal=False" TargetMode="External"/><Relationship Id="rId101" Type="http://schemas.openxmlformats.org/officeDocument/2006/relationships/hyperlink" Target="https://community.secop.gov.co/Public/Tendering/OpportunityDetail/Index?noticeUID=CO1.NTC.8912862&amp;isFromPublicArea=True&amp;isModal=False" TargetMode="External"/><Relationship Id="rId122" Type="http://schemas.openxmlformats.org/officeDocument/2006/relationships/hyperlink" Target="https://community.secop.gov.co/Public/Tendering/OpportunityDetail/Index?noticeUID=CO1.NTC.9244973&amp;isFromPublicArea=True&amp;isModal=False" TargetMode="External"/><Relationship Id="rId143" Type="http://schemas.openxmlformats.org/officeDocument/2006/relationships/hyperlink" Target="https://www.contratos.gov.co/consultas/detalleProceso.do?numConstancia=25-22-109419" TargetMode="External"/><Relationship Id="rId148" Type="http://schemas.openxmlformats.org/officeDocument/2006/relationships/hyperlink" Target="https://www.contratos.gov.co/consultas/detalleProceso.do?numConstancia=25-22-109419" TargetMode="External"/><Relationship Id="rId164" Type="http://schemas.openxmlformats.org/officeDocument/2006/relationships/hyperlink" Target="https://community.secop.gov.co/Public/Tendering/OpportunityDetail/Index?noticeUID=CO1.NTC.8911637&amp;isFromPublicArea=True&amp;isModal=False" TargetMode="External"/><Relationship Id="rId169" Type="http://schemas.openxmlformats.org/officeDocument/2006/relationships/hyperlink" Target="https://community.secop.gov.co/Public/Tendering/OpportunityDetail/Index?noticeUID=CO1.NTC.8911637&amp;isFromPublicArea=True&amp;isModal=False" TargetMode="External"/><Relationship Id="rId185" Type="http://schemas.openxmlformats.org/officeDocument/2006/relationships/hyperlink" Target="https://community.secop.gov.co/Public/Tendering/OpportunityDetail/Index?noticeUID=CO1.NTC.7154133&amp;isFromPublicArea=True&amp;isModal=False" TargetMode="External"/><Relationship Id="rId4" Type="http://schemas.openxmlformats.org/officeDocument/2006/relationships/hyperlink" Target="https://community.secop.gov.co/Public/Tendering/OpportunityDetail/Index?noticeUID=CO1.NTC.7107515&amp;isFromPublicArea=True&amp;isModal=False" TargetMode="External"/><Relationship Id="rId9" Type="http://schemas.openxmlformats.org/officeDocument/2006/relationships/hyperlink" Target="https://community.secop.gov.co/Public/Tendering/OpportunityDetail/Index?noticeUID=CO1.NTC.7189278&amp;isFromPublicArea=True&amp;isModal=False" TargetMode="External"/><Relationship Id="rId180" Type="http://schemas.openxmlformats.org/officeDocument/2006/relationships/hyperlink" Target="https://community.secop.gov.co/Public/Tendering/OpportunityDetail/Index?noticeUID=CO1.NTC.7107515&amp;isFromPublicArea=True&amp;isModal=False" TargetMode="External"/><Relationship Id="rId210" Type="http://schemas.openxmlformats.org/officeDocument/2006/relationships/hyperlink" Target="https://community.secop.gov.co/Public/Tendering/OpportunityDetail/Index?noticeUID=CO1.NTC.8860052&amp;isFromPublicArea=True&amp;isModal=False" TargetMode="External"/><Relationship Id="rId215" Type="http://schemas.openxmlformats.org/officeDocument/2006/relationships/hyperlink" Target="https://community.secop.gov.co/Public/Tendering/OpportunityDetail/Index?noticeUID=CO1.NTC.8860052&amp;isFromPublicArea=True&amp;isModal=False" TargetMode="External"/><Relationship Id="rId26"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47"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68" Type="http://schemas.openxmlformats.org/officeDocument/2006/relationships/hyperlink" Target="https://community.secop.gov.co/Public/Tendering/OpportunityDetail/Index?noticeUID=CO1.NTC.8860052&amp;isFromPublicArea=True&amp;isModal=False" TargetMode="External"/><Relationship Id="rId89" Type="http://schemas.openxmlformats.org/officeDocument/2006/relationships/hyperlink" Target="https://community.secop.gov.co/Public/Tendering/OpportunityDetail/Index?noticeUID=CO1.NTC.9244973&amp;isFromPublicArea=True&amp;isModal=False" TargetMode="External"/><Relationship Id="rId112" Type="http://schemas.openxmlformats.org/officeDocument/2006/relationships/hyperlink" Target="https://community.secop.gov.co/Public/Tendering/OpportunityDetail/Index?noticeUID=CO1.NTC.7154133&amp;isFromPublicArea=True&amp;isModal=False" TargetMode="External"/><Relationship Id="rId133" Type="http://schemas.openxmlformats.org/officeDocument/2006/relationships/hyperlink" Target="https://community.secop.gov.co/Public/Tendering/OpportunityDetail/Index?noticeUID=CO1.NTC.9173720&amp;isFromPublicArea=True&amp;isModal=False" TargetMode="External"/><Relationship Id="rId154" Type="http://schemas.openxmlformats.org/officeDocument/2006/relationships/hyperlink" Target="https://www.contratos.gov.co/consultas/detalleProceso.do?numConstancia=25-22-109419" TargetMode="External"/><Relationship Id="rId175" Type="http://schemas.openxmlformats.org/officeDocument/2006/relationships/hyperlink" Target="https://community.secop.gov.co/Public/Tendering/OpportunityDetail/Index?noticeUID=CO1.NTC.8911637&amp;isFromPublicArea=True&amp;isModal=False" TargetMode="External"/><Relationship Id="rId196" Type="http://schemas.openxmlformats.org/officeDocument/2006/relationships/hyperlink" Target="https://community.secop.gov.co/Public/Tendering/OpportunityDetail/Index?noticeUID=CO1.NTC.7154133&amp;isFromPublicArea=True&amp;isModal=False" TargetMode="External"/><Relationship Id="rId200" Type="http://schemas.openxmlformats.org/officeDocument/2006/relationships/hyperlink" Target="https://community.secop.gov.co/Public/Tendering/OpportunityDetail/Index?noticeUID=CO1.NTC.9245510&amp;isFromPublicArea=True&amp;isModal=False" TargetMode="External"/><Relationship Id="rId16" Type="http://schemas.openxmlformats.org/officeDocument/2006/relationships/hyperlink" Target="https://community.secop.gov.co/Public/Tendering/OpportunityDetail/Index?noticeUID=CO1.NTC.7173936&amp;isFromPublicArea=True&amp;isModal=False" TargetMode="External"/><Relationship Id="rId37" Type="http://schemas.openxmlformats.org/officeDocument/2006/relationships/hyperlink" Target="https://community.secop.gov.co/Public/Tendering/OpportunityDetail/Index?noticeUID=CO1.NTC.7035634&amp;isFromPublicArea=True&amp;isModal=False" TargetMode="External"/><Relationship Id="rId58" Type="http://schemas.openxmlformats.org/officeDocument/2006/relationships/hyperlink" Target="https://community.secop.gov.co/Public/Tendering/OpportunityDetail/Index?noticeUID=CO1.NTC.8860052&amp;isFromPublicArea=True&amp;isModal=False" TargetMode="External"/><Relationship Id="rId79" Type="http://schemas.openxmlformats.org/officeDocument/2006/relationships/hyperlink" Target="https://community.secop.gov.co/Public/Tendering/OpportunityDetail/Index?noticeUID=CO1.NTC.9244973&amp;isFromPublicArea=True&amp;isModal=False" TargetMode="External"/><Relationship Id="rId102" Type="http://schemas.openxmlformats.org/officeDocument/2006/relationships/hyperlink" Target="https://community.secop.gov.co/Public/Tendering/OpportunityDetail/Index?noticeUID=CO1.NTC.8912862&amp;isFromPublicArea=True&amp;isModal=False" TargetMode="External"/><Relationship Id="rId123" Type="http://schemas.openxmlformats.org/officeDocument/2006/relationships/hyperlink" Target="https://community.secop.gov.co/Public/Tendering/OpportunityDetail/Index?noticeUID=CO1.NTC.9245039&amp;isFromPublicArea=True&amp;isModal=False" TargetMode="External"/><Relationship Id="rId144" Type="http://schemas.openxmlformats.org/officeDocument/2006/relationships/hyperlink" Target="https://www.contratos.gov.co/consultas/detalleProceso.do?numConstancia=25-22-109419" TargetMode="External"/><Relationship Id="rId90" Type="http://schemas.openxmlformats.org/officeDocument/2006/relationships/hyperlink" Target="https://community.secop.gov.co/Public/Tendering/OpportunityDetail/Index?noticeUID=CO1.NTC.9244973&amp;isFromPublicArea=True&amp;isModal=False" TargetMode="External"/><Relationship Id="rId165" Type="http://schemas.openxmlformats.org/officeDocument/2006/relationships/hyperlink" Target="https://community.secop.gov.co/Public/Tendering/OpportunityDetail/Index?noticeUID=CO1.NTC.8911637&amp;isFromPublicArea=True&amp;isModal=False" TargetMode="External"/><Relationship Id="rId186" Type="http://schemas.openxmlformats.org/officeDocument/2006/relationships/hyperlink" Target="https://community.secop.gov.co/Public/Tendering/OpportunityDetail/Index?noticeUID=CO1.NTC.7154133&amp;isFromPublicArea=True&amp;isModal=False" TargetMode="External"/><Relationship Id="rId211" Type="http://schemas.openxmlformats.org/officeDocument/2006/relationships/hyperlink" Target="https://community.secop.gov.co/Public/Tendering/OpportunityDetail/Index?noticeUID=CO1.NTC.8860052&amp;isFromPublicArea=True&amp;isModal=False" TargetMode="External"/><Relationship Id="rId27" Type="http://schemas.openxmlformats.org/officeDocument/2006/relationships/hyperlink" Target="https://community.secop.gov.co/Public/Tendering/OpportunityDetail/Index?noticeUID=CO1.NTC.7206614&amp;isFromPublicArea=True&amp;isModal=False" TargetMode="External"/><Relationship Id="rId48" Type="http://schemas.openxmlformats.org/officeDocument/2006/relationships/hyperlink" Target="https://community.secop.gov.co/Public/Tendering/OpportunityDetail/Index?noticeUID=CO1.NTC.7154133&amp;isFromPublicArea=True&amp;isModal=False" TargetMode="External"/><Relationship Id="rId69" Type="http://schemas.openxmlformats.org/officeDocument/2006/relationships/hyperlink" Target="https://community.secop.gov.co/Public/Tendering/OpportunityDetail/Index?noticeUID=CO1.NTC.8911637&amp;isFromPublicArea=True&amp;isModal=False%C3%87" TargetMode="External"/><Relationship Id="rId113" Type="http://schemas.openxmlformats.org/officeDocument/2006/relationships/hyperlink" Target="https://community.secop.gov.co/Public/Tendering/OpportunityDetail/Index?noticeUID=CO1.NTC.9185632&amp;isFromPublicArea=True&amp;isModal=False" TargetMode="External"/><Relationship Id="rId134" Type="http://schemas.openxmlformats.org/officeDocument/2006/relationships/hyperlink" Target="https://community.secop.gov.co/Public/Tendering/OpportunityDetail/Index?noticeUID=CO1.NTC.9173720&amp;isFromPublicArea=True&amp;isModal=False" TargetMode="External"/><Relationship Id="rId80" Type="http://schemas.openxmlformats.org/officeDocument/2006/relationships/hyperlink" Target="https://community.secop.gov.co/Public/Tendering/OpportunityDetail/Index?noticeUID=CO1.NTC.9185632&amp;isFromPublicArea=True&amp;isModal=False" TargetMode="External"/><Relationship Id="rId155" Type="http://schemas.openxmlformats.org/officeDocument/2006/relationships/hyperlink" Target="https://www.contratos.gov.co/consultas/detalleProceso.do?numConstancia=25-22-109419" TargetMode="External"/><Relationship Id="rId176" Type="http://schemas.openxmlformats.org/officeDocument/2006/relationships/hyperlink" Target="https://community.secop.gov.co/Public/Tendering/OpportunityDetail/Index?noticeUID=CO1.NTC.8911637&amp;isFromPublicArea=True&amp;isModal=False" TargetMode="External"/><Relationship Id="rId197" Type="http://schemas.openxmlformats.org/officeDocument/2006/relationships/hyperlink" Target="https://community.secop.gov.co/Public/Tendering/OpportunityDetail/Index?noticeUID=CO1.NTC.7154133&amp;isFromPublicArea=True&amp;isModal=False" TargetMode="External"/><Relationship Id="rId201" Type="http://schemas.openxmlformats.org/officeDocument/2006/relationships/hyperlink" Target="https://community.secop.gov.co/Public/Tendering/OpportunityDetail/Index?noticeUID=CO1.NTC.9245510&amp;isFromPublicArea=True&amp;isModal=False" TargetMode="External"/><Relationship Id="rId17" Type="http://schemas.openxmlformats.org/officeDocument/2006/relationships/hyperlink" Target="https://community.secop.gov.co/Public/Tendering/OpportunityDetail/Index?noticeUID=CO1.NTC.7173936&amp;isFromPublicArea=True&amp;isModal=False" TargetMode="External"/><Relationship Id="rId38" Type="http://schemas.openxmlformats.org/officeDocument/2006/relationships/hyperlink" Target="https://community.secop.gov.co/Public/Tendering/OpportunityDetail/Index?noticeUID=CO1.NTC.7107515&amp;isFromPublicArea=True&amp;isModal=False" TargetMode="External"/><Relationship Id="rId59" Type="http://schemas.openxmlformats.org/officeDocument/2006/relationships/hyperlink" Target="https://community.secop.gov.co/Public/Tendering/OpportunityDetail/Index?noticeUID=CO1.NTC.8860052&amp;isFromPublicArea=True&amp;isModal=False" TargetMode="External"/><Relationship Id="rId103" Type="http://schemas.openxmlformats.org/officeDocument/2006/relationships/hyperlink" Target="https://community.secop.gov.co/Public/Tendering/OpportunityDetail/Index?noticeUID=CO1.NTC.8912862&amp;isFromPublicArea=True&amp;isModal=False" TargetMode="External"/><Relationship Id="rId124" Type="http://schemas.openxmlformats.org/officeDocument/2006/relationships/hyperlink" Target="https://community.secop.gov.co/Public/Tendering/OpportunityDetail/Index?noticeUID=CO1.NTC.9245039&amp;isFromPublicArea=True&amp;isModal=False" TargetMode="External"/><Relationship Id="rId70" Type="http://schemas.openxmlformats.org/officeDocument/2006/relationships/hyperlink" Target="https://community.secop.gov.co/Public/Tendering/OpportunityDetail/Index?noticeUID=CO1.NTC.8911637&amp;isFromPublicArea=True&amp;isModal=False%C3%87" TargetMode="External"/><Relationship Id="rId91" Type="http://schemas.openxmlformats.org/officeDocument/2006/relationships/hyperlink" Target="https://community.secop.gov.co/Public/Tendering/OpportunityDetail/Index?noticeUID=CO1.NTC.9244973&amp;isFromPublicArea=True&amp;isModal=False" TargetMode="External"/><Relationship Id="rId145" Type="http://schemas.openxmlformats.org/officeDocument/2006/relationships/hyperlink" Target="https://www.contratos.gov.co/consultas/detalleProceso.do?numConstancia=25-22-109419" TargetMode="External"/><Relationship Id="rId166" Type="http://schemas.openxmlformats.org/officeDocument/2006/relationships/hyperlink" Target="https://community.secop.gov.co/Public/Tendering/OpportunityDetail/Index?noticeUID=CO1.NTC.8911637&amp;isFromPublicArea=True&amp;isModal=False" TargetMode="External"/><Relationship Id="rId187" Type="http://schemas.openxmlformats.org/officeDocument/2006/relationships/hyperlink" Target="https://community.secop.gov.co/Public/Tendering/OpportunityDetail/Index?noticeUID=CO1.NTC.7154133&amp;isFromPublicArea=True&amp;isModal=False" TargetMode="External"/><Relationship Id="rId1" Type="http://schemas.openxmlformats.org/officeDocument/2006/relationships/hyperlink" Target="https://community.secop.gov.co/Public/Tendering/OpportunityDetail/Index?noticeUID=CO1.NTC.7107515&amp;isFromPublicArea=True&amp;isModal=False" TargetMode="External"/><Relationship Id="rId212" Type="http://schemas.openxmlformats.org/officeDocument/2006/relationships/hyperlink" Target="https://community.secop.gov.co/Public/Tendering/OpportunityDetail/Index?noticeUID=CO1.NTC.8860052&amp;isFromPublicArea=True&amp;isModal=False" TargetMode="External"/><Relationship Id="rId28" Type="http://schemas.openxmlformats.org/officeDocument/2006/relationships/hyperlink" Target="https://community.secop.gov.co/Public/Tendering/OpportunityDetail/Index?noticeUID=CO1.NTC.7107515&amp;isFromPublicArea=True&amp;isModal=False" TargetMode="External"/><Relationship Id="rId49" Type="http://schemas.openxmlformats.org/officeDocument/2006/relationships/hyperlink" Target="https://community.secop.gov.co/Public/Tendering/OpportunityDetail/Index?noticeUID=CO1.NTC.7173936&amp;isFromPublicArea=True&amp;isModal=False" TargetMode="External"/><Relationship Id="rId114" Type="http://schemas.openxmlformats.org/officeDocument/2006/relationships/hyperlink" Target="https://community.secop.gov.co/Public/Tendering/OpportunityDetail/Index?noticeUID=CO1.NTC.9185632&amp;isFromPublicArea=True&amp;isModal=False" TargetMode="External"/><Relationship Id="rId60" Type="http://schemas.openxmlformats.org/officeDocument/2006/relationships/hyperlink" Target="https://community.secop.gov.co/Public/Tendering/OpportunityDetail/Index?noticeUID=CO1.NTC.8860052&amp;isFromPublicArea=True&amp;isModal=False" TargetMode="External"/><Relationship Id="rId81" Type="http://schemas.openxmlformats.org/officeDocument/2006/relationships/hyperlink" Target="https://community.secop.gov.co/Public/Tendering/OpportunityDetail/Index?noticeUID=CO1.NTC.9185632&amp;isFromPublicArea=True&amp;isModal=False" TargetMode="External"/><Relationship Id="rId135" Type="http://schemas.openxmlformats.org/officeDocument/2006/relationships/hyperlink" Target="https://community.secop.gov.co/Public/Tendering/OpportunityDetail/Index?noticeUID=CO1.NTC.9173720&amp;isFromPublicArea=True&amp;isModal=False" TargetMode="External"/><Relationship Id="rId156" Type="http://schemas.openxmlformats.org/officeDocument/2006/relationships/hyperlink" Target="https://www.contratos.gov.co/consultas/detalleProceso.do?numConstancia=25-22-109419" TargetMode="External"/><Relationship Id="rId177" Type="http://schemas.openxmlformats.org/officeDocument/2006/relationships/hyperlink" Target="https://community.secop.gov.co/Public/Tendering/OpportunityDetail/Index?noticeUID=CO1.NTC.8911637&amp;isFromPublicArea=True&amp;isModal=False" TargetMode="External"/><Relationship Id="rId198" Type="http://schemas.openxmlformats.org/officeDocument/2006/relationships/hyperlink" Target="https://community.secop.gov.co/Public/Tendering/OpportunityDetail/Index?noticeUID=CO1.NTC.9199986&amp;isFromPublicArea=True&amp;isModal=False" TargetMode="External"/><Relationship Id="rId202" Type="http://schemas.openxmlformats.org/officeDocument/2006/relationships/hyperlink" Target="https://community.secop.gov.co/Public/Tendering/OpportunityDetail/Index?noticeUID=CO1.NTC.9245510&amp;isFromPublicArea=True&amp;isModal=False" TargetMode="External"/><Relationship Id="rId18" Type="http://schemas.openxmlformats.org/officeDocument/2006/relationships/hyperlink" Target="https://community.secop.gov.co/Public/Tendering/OpportunityDetail/Index?noticeUID=CO1.NTC.7189278&amp;isFromPublicArea=True&amp;isModal=False" TargetMode="External"/><Relationship Id="rId39" Type="http://schemas.openxmlformats.org/officeDocument/2006/relationships/hyperlink" Target="https://community.secop.gov.co/Public/Tendering/OpportunityDetail/Index?noticeUID=CO1.NTC.7154133&amp;isFromPublicArea=True&amp;isModal=False" TargetMode="External"/><Relationship Id="rId50" Type="http://schemas.openxmlformats.org/officeDocument/2006/relationships/hyperlink" Target="https://community.secop.gov.co/Public/Tendering/OpportunityDetail/Index?noticeUID=CO1.NTC.7206614&amp;isFromPublicArea=True&amp;isModal=False" TargetMode="External"/><Relationship Id="rId104" Type="http://schemas.openxmlformats.org/officeDocument/2006/relationships/hyperlink" Target="https://community.secop.gov.co/Public/Tendering/OpportunityDetail/Index?noticeUID=CO1.NTC.8912862&amp;isFromPublicArea=True&amp;isModal=False" TargetMode="External"/><Relationship Id="rId125" Type="http://schemas.openxmlformats.org/officeDocument/2006/relationships/hyperlink" Target="https://community.secop.gov.co/Public/Tendering/OpportunityDetail/Index?noticeUID=CO1.NTC.9245039&amp;isFromPublicArea=True&amp;isModal=False" TargetMode="External"/><Relationship Id="rId146" Type="http://schemas.openxmlformats.org/officeDocument/2006/relationships/hyperlink" Target="https://www.contratos.gov.co/consultas/detalleProceso.do?numConstancia=25-22-109419" TargetMode="External"/><Relationship Id="rId167" Type="http://schemas.openxmlformats.org/officeDocument/2006/relationships/hyperlink" Target="https://community.secop.gov.co/Public/Tendering/OpportunityDetail/Index?noticeUID=CO1.NTC.8911637&amp;isFromPublicArea=True&amp;isModal=False" TargetMode="External"/><Relationship Id="rId188" Type="http://schemas.openxmlformats.org/officeDocument/2006/relationships/hyperlink" Target="https://community.secop.gov.co/Public/Tendering/OpportunityDetail/Index?noticeUID=CO1.NTC.7154133&amp;isFromPublicArea=True&amp;isModal=False" TargetMode="External"/><Relationship Id="rId71" Type="http://schemas.openxmlformats.org/officeDocument/2006/relationships/hyperlink" Target="https://community.secop.gov.co/Public/Tendering/OpportunityDetail/Index?noticeUID=CO1.NTC.8911637&amp;isFromPublicArea=True&amp;isModal=False%C3%87" TargetMode="External"/><Relationship Id="rId92" Type="http://schemas.openxmlformats.org/officeDocument/2006/relationships/hyperlink" Target="https://community.secop.gov.co/Public/Tendering/OpportunityDetail/Index?noticeUID=CO1.NTC.9244973&amp;isFromPublicArea=True&amp;isModal=False" TargetMode="External"/><Relationship Id="rId213" Type="http://schemas.openxmlformats.org/officeDocument/2006/relationships/hyperlink" Target="https://community.secop.gov.co/Public/Tendering/OpportunityDetail/Index?noticeUID=CO1.NTC.8860052&amp;isFromPublicArea=True&amp;isModal=False" TargetMode="External"/><Relationship Id="rId2"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29" Type="http://schemas.openxmlformats.org/officeDocument/2006/relationships/hyperlink" Target="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TargetMode="External"/><Relationship Id="rId40" Type="http://schemas.openxmlformats.org/officeDocument/2006/relationships/hyperlink" Target="https://community.secop.gov.co/Public/Tendering/OpportunityDetail/Index?noticeUID=CO1.NTC.7154133&amp;isFromPublicArea=True&amp;isModal=False" TargetMode="External"/><Relationship Id="rId115" Type="http://schemas.openxmlformats.org/officeDocument/2006/relationships/hyperlink" Target="https://community.secop.gov.co/Public/Tendering/OpportunityDetail/Index?noticeUID=CO1.NTC.9185632&amp;isFromPublicArea=True&amp;isModal=False" TargetMode="External"/><Relationship Id="rId136" Type="http://schemas.openxmlformats.org/officeDocument/2006/relationships/hyperlink" Target="https://community.secop.gov.co/Public/Tendering/OpportunityDetail/Index?noticeUID=CO1.NTC.9173720&amp;isFromPublicArea=True&amp;isModal=False" TargetMode="External"/><Relationship Id="rId157" Type="http://schemas.openxmlformats.org/officeDocument/2006/relationships/hyperlink" Target="https://community.secop.gov.co/Public/Tendering/OpportunityDetail/Index?noticeUID=CO1.NTC.8772092&amp;isFromPublicArea=True&amp;isModal=False" TargetMode="External"/><Relationship Id="rId178" Type="http://schemas.openxmlformats.org/officeDocument/2006/relationships/hyperlink" Target="https://community.secop.gov.co/Public/Tendering/OpportunityDetail/Index?noticeUID=CO1.NTC.8911637&amp;isFromPublicArea=True&amp;isModal=False" TargetMode="External"/><Relationship Id="rId61" Type="http://schemas.openxmlformats.org/officeDocument/2006/relationships/hyperlink" Target="https://community.secop.gov.co/Public/Tendering/OpportunityDetail/Index?noticeUID=CO1.NTC.8860052&amp;isFromPublicArea=True&amp;isModal=False" TargetMode="External"/><Relationship Id="rId82" Type="http://schemas.openxmlformats.org/officeDocument/2006/relationships/hyperlink" Target="https://community.secop.gov.co/Public/Tendering/OpportunityDetail/Index?noticeUID=CO1.NTC.9185632&amp;isFromPublicArea=True&amp;isModal=False" TargetMode="External"/><Relationship Id="rId199" Type="http://schemas.openxmlformats.org/officeDocument/2006/relationships/hyperlink" Target="https://community.secop.gov.co/Public/Tendering/OpportunityDetail/Index?noticeUID=CO1.NTC.7154133&amp;isFromPublicArea=True&amp;isModal=False" TargetMode="External"/><Relationship Id="rId203" Type="http://schemas.openxmlformats.org/officeDocument/2006/relationships/hyperlink" Target="https://community.secop.gov.co/Public/Tendering/OpportunityDetail/Index?noticeUID=CO1.NTC.8860052&amp;isFromPublicArea=True&amp;isModal=False" TargetMode="External"/><Relationship Id="rId19" Type="http://schemas.openxmlformats.org/officeDocument/2006/relationships/hyperlink" Target="https://community.secop.gov.co/Public/Tendering/OpportunityDetail/Index?noticeUID=CO1.NTC.7173936&amp;isFromPublicArea=True&amp;isModal=False" TargetMode="External"/></Relationships>
</file>

<file path=xl/worksheets/_rels/sheet19.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8940854&amp;isFromPublicArea=True&amp;isModal=true&amp;asPopupView=true" TargetMode="External"/><Relationship Id="rId21" Type="http://schemas.openxmlformats.org/officeDocument/2006/relationships/hyperlink" Target="https://community.secop.gov.co/Public/Tendering/OpportunityDetail/Index?noticeUID=CO1.NTC.5826688&amp;isFromPublicArea=True&amp;isModal=true&amp;asPopupView=true" TargetMode="External"/><Relationship Id="rId42" Type="http://schemas.openxmlformats.org/officeDocument/2006/relationships/hyperlink" Target="https://community.secop.gov.co/Public/Tendering/OpportunityDetail/Index?noticeUID=CO1.NTC.7242443&amp;isFromPublicArea=True&amp;isModal=true&amp;asPopupView=true" TargetMode="External"/><Relationship Id="rId63" Type="http://schemas.openxmlformats.org/officeDocument/2006/relationships/hyperlink" Target="https://community.secop.gov.co/Public/Tendering/OpportunityDetail/Index?noticeUID=CO1.NTC.7242443&amp;isFromPublicArea=True&amp;isModal=true&amp;asPopupView=true" TargetMode="External"/><Relationship Id="rId84" Type="http://schemas.openxmlformats.org/officeDocument/2006/relationships/hyperlink" Target="https://community.secop.gov.co/Public/Tendering/OpportunityDetail/Index?noticeUID=CO1.NTC.9194848&amp;isFromPublicArea=True&amp;isModal=true&amp;asPopupView=true" TargetMode="External"/><Relationship Id="rId16" Type="http://schemas.openxmlformats.org/officeDocument/2006/relationships/hyperlink" Target="https://community.secop.gov.co/Public/Tendering/OpportunityDetail/Index?noticeUID=CO1.NTC.6904761&amp;isFromPublicArea=True&amp;isModal=true&amp;asPopupView=true" TargetMode="External"/><Relationship Id="rId107" Type="http://schemas.openxmlformats.org/officeDocument/2006/relationships/hyperlink" Target="https://community.secop.gov.co/Public/Tendering/OpportunityDetail/Index?noticeUID=CO1.NTC.8535348&amp;isFromPublicArea=True&amp;isModal=true&amp;asPopupView=true" TargetMode="External"/><Relationship Id="rId11" Type="http://schemas.openxmlformats.org/officeDocument/2006/relationships/hyperlink" Target="https://community.secop.gov.co/Public/Tendering/OpportunityDetail/Index?noticeUID=CO1.NTC.7174269&amp;isFromPublicArea=True&amp;isModal=true&amp;asPopupView=true" TargetMode="External"/><Relationship Id="rId32" Type="http://schemas.openxmlformats.org/officeDocument/2006/relationships/hyperlink" Target="https://community.secop.gov.co/Public/Tendering/OpportunityDetail/Index?noticeUID=CO1.NTC.7242443&amp;isFromPublicArea=True&amp;isModal=true&amp;asPopupView=true" TargetMode="External"/><Relationship Id="rId37" Type="http://schemas.openxmlformats.org/officeDocument/2006/relationships/hyperlink" Target="https://community.secop.gov.co/Public/Tendering/OpportunityDetail/Index?noticeUID=CO1.NTC.7206632&amp;isFromPublicArea=True&amp;isModal=true&amp;asPopupView=true" TargetMode="External"/><Relationship Id="rId53" Type="http://schemas.openxmlformats.org/officeDocument/2006/relationships/hyperlink" Target="https://community.secop.gov.co/Public/Tendering/OpportunityDetail/Index?noticeUID=CO1.NTC.7206632&amp;isFromPublicArea=True&amp;isModal=true&amp;asPopupView=true" TargetMode="External"/><Relationship Id="rId58" Type="http://schemas.openxmlformats.org/officeDocument/2006/relationships/hyperlink" Target="https://community.secop.gov.co/Public/Tendering/OpportunityDetail/Index?noticeUID=CO1.NTC.7083911&amp;isFromPublicArea=True&amp;isModal=true&amp;asPopupView=true" TargetMode="External"/><Relationship Id="rId74" Type="http://schemas.openxmlformats.org/officeDocument/2006/relationships/hyperlink" Target="https://community.secop.gov.co/Public/Tendering/OpportunityDetail/Index?noticeUID=CO1.NTC.7229060&amp;isFromPublicArea=True&amp;isModal=true&amp;asPopupView=true" TargetMode="External"/><Relationship Id="rId79" Type="http://schemas.openxmlformats.org/officeDocument/2006/relationships/hyperlink" Target="https://community.secop.gov.co/Public/Tendering/OpportunityDetail/Index?noticeUID=CO1.NTC.8893073&amp;isFromPublicArea=True&amp;isModal=true&amp;asPopupView=true" TargetMode="External"/><Relationship Id="rId102" Type="http://schemas.openxmlformats.org/officeDocument/2006/relationships/hyperlink" Target="https://community.secop.gov.co/Public/Tendering/OpportunityDetail/Index?noticeUID=CO1.NTC.8893073&amp;isFromPublicArea=True&amp;isModal=true&amp;asPopupView=true" TargetMode="External"/><Relationship Id="rId123" Type="http://schemas.openxmlformats.org/officeDocument/2006/relationships/hyperlink" Target="https://community.secop.gov.co/Public/Tendering/OpportunityDetail/Index?noticeUID=CO1.NTC.8893073&amp;isFromPublicArea=True&amp;isModal=true&amp;asPopupView=true" TargetMode="External"/><Relationship Id="rId128" Type="http://schemas.openxmlformats.org/officeDocument/2006/relationships/hyperlink" Target="https://community.secop.gov.co/Public/Tendering/OpportunityDetail/Index?noticeUID=CO1.NTC.9180757&amp;isFromPublicArea=True&amp;isModal=true&amp;asPopupView=true" TargetMode="External"/><Relationship Id="rId5" Type="http://schemas.openxmlformats.org/officeDocument/2006/relationships/hyperlink" Target="https://community.secop.gov.co/Public/Tendering/OpportunityDetail/Index?noticeUID=CO1.NTC.6932307&amp;isFromPublicArea=True&amp;isModal=true&amp;asPopupView=true" TargetMode="External"/><Relationship Id="rId90" Type="http://schemas.openxmlformats.org/officeDocument/2006/relationships/hyperlink" Target="https://community.secop.gov.co/Public/Tendering/OpportunityDetail/Index?noticeUID=CO1.NTC.8893073&amp;isFromPublicArea=True&amp;isModal=true&amp;asPopupView=true" TargetMode="External"/><Relationship Id="rId95" Type="http://schemas.openxmlformats.org/officeDocument/2006/relationships/hyperlink" Target="https://community.secop.gov.co/Public/Tendering/OpportunityDetail/Index?noticeUID=CO1.NTC.9018346&amp;isFromPublicArea=True&amp;isModal=true&amp;asPopupView=true" TargetMode="External"/><Relationship Id="rId22" Type="http://schemas.openxmlformats.org/officeDocument/2006/relationships/hyperlink" Target="https://community.secop.gov.co/Public/Tendering/OpportunityDetail/Index?noticeUID=CO1.NTC.7242443&amp;isFromPublicArea=True&amp;isModal=true&amp;asPopupView=true" TargetMode="External"/><Relationship Id="rId27" Type="http://schemas.openxmlformats.org/officeDocument/2006/relationships/hyperlink" Target="https://community.secop.gov.co/Public/Tendering/OpportunityDetail/Index?noticeUID=CO1.NTC.5831515&amp;isFromPublicArea=True&amp;isModal=true&amp;asPopupView=true" TargetMode="External"/><Relationship Id="rId43" Type="http://schemas.openxmlformats.org/officeDocument/2006/relationships/hyperlink" Target="https://community.secop.gov.co/Public/Tendering/OpportunityDetail/Index?noticeUID=CO1.NTC.7242443&amp;isFromPublicArea=True&amp;isModal=true&amp;asPopupView=true" TargetMode="External"/><Relationship Id="rId48"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64" Type="http://schemas.openxmlformats.org/officeDocument/2006/relationships/hyperlink" Target="https://community.secop.gov.co/Public/Tendering/OpportunityDetail/Index?noticeUID=CO1.NTC.7242443&amp;isFromPublicArea=True&amp;isModal=true&amp;asPopupView=true" TargetMode="External"/><Relationship Id="rId69" Type="http://schemas.openxmlformats.org/officeDocument/2006/relationships/hyperlink" Target="https://community.secop.gov.co/Public/Tendering/OpportunityDetail/Index?noticeUID=CO1.NTC.6904761&amp;isFromPublicArea=True&amp;isModal=true&amp;asPopupView=true" TargetMode="External"/><Relationship Id="rId113" Type="http://schemas.openxmlformats.org/officeDocument/2006/relationships/hyperlink" Target="https://community.secop.gov.co/Public/Tendering/OpportunityDetail/Index?noticeUID=CO1.NTC.8893073&amp;isFromPublicArea=True&amp;isModal=true&amp;asPopupView=true" TargetMode="External"/><Relationship Id="rId118" Type="http://schemas.openxmlformats.org/officeDocument/2006/relationships/hyperlink" Target="https://community.secop.gov.co/Public/Tendering/OpportunityDetail/Index?noticeUID=CO1.NTC.8940854&amp;isFromPublicArea=True&amp;isModal=true&amp;asPopupView=true" TargetMode="External"/><Relationship Id="rId134" Type="http://schemas.openxmlformats.org/officeDocument/2006/relationships/hyperlink" Target="https://community.secop.gov.co/Public/Tendering/OpportunityDetail/Index?noticeUID=CO1.NTC.9198806" TargetMode="External"/><Relationship Id="rId80" Type="http://schemas.openxmlformats.org/officeDocument/2006/relationships/hyperlink" Target="https://community.secop.gov.co/Public/Tendering/OpportunityDetail/Index?noticeUID=CO1.NTC.7935670&amp;isFromPublicArea=True&amp;isModal=true&amp;asPopupView=true" TargetMode="External"/><Relationship Id="rId85" Type="http://schemas.openxmlformats.org/officeDocument/2006/relationships/hyperlink" Target="https://community.secop.gov.co/Public/Tendering/OpportunityDetail/Index?noticeUID=CO1.NTC.8940003&amp;isFromPublicArea=True&amp;isModal=true&amp;asPopupView=true" TargetMode="External"/><Relationship Id="rId12" Type="http://schemas.openxmlformats.org/officeDocument/2006/relationships/hyperlink" Target="https://community.secop.gov.co/Public/Tendering/OpportunityDetail/Index?noticeUID=CO1.NTC.7174269&amp;isFromPublicArea=True&amp;isModal=true&amp;asPopupView=true" TargetMode="External"/><Relationship Id="rId17" Type="http://schemas.openxmlformats.org/officeDocument/2006/relationships/hyperlink" Target="https://community.secop.gov.co/Public/Tendering/OpportunityDetail/Index?noticeUID=CO1.NTC.7229060&amp;isFromPublicArea=True&amp;isModal=true&amp;asPopupView=true" TargetMode="External"/><Relationship Id="rId33" Type="http://schemas.openxmlformats.org/officeDocument/2006/relationships/hyperlink" Target="https://community.secop.gov.co/Public/Tendering/OpportunityDetail/Index?noticeUID=CO1.NTC.7242443&amp;isFromPublicArea=True&amp;isModal=true&amp;asPopupView=true" TargetMode="External"/><Relationship Id="rId38" Type="http://schemas.openxmlformats.org/officeDocument/2006/relationships/hyperlink" Target="https://community.secop.gov.co/Public/Tendering/OpportunityDetail/Index?noticeUID=CO1.NTC.7206632&amp;isFromPublicArea=True&amp;isModal=true&amp;asPopupView=true" TargetMode="External"/><Relationship Id="rId59"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103" Type="http://schemas.openxmlformats.org/officeDocument/2006/relationships/hyperlink" Target="https://community.secop.gov.co/Public/Tendering/OpportunityDetail/Index?noticeUID=CO1.NTC.8266026&amp;isFromPublicArea=True&amp;isModal=true&amp;asPopupView=true" TargetMode="External"/><Relationship Id="rId108" Type="http://schemas.openxmlformats.org/officeDocument/2006/relationships/hyperlink" Target="https://community.secop.gov.co/Public/Tendering/OpportunityDetail/Index?noticeUID=CO1.NTC.8893073&amp;isFromPublicArea=True&amp;isModal=true&amp;asPopupView=true" TargetMode="External"/><Relationship Id="rId124" Type="http://schemas.openxmlformats.org/officeDocument/2006/relationships/hyperlink" Target="https://community.secop.gov.co/Public/Tendering/OpportunityDetail/Index?noticeUID=CO1.NTC.9018346&amp;isFromPublicArea=True&amp;isModal=true&amp;asPopupView=true" TargetMode="External"/><Relationship Id="rId129" Type="http://schemas.openxmlformats.org/officeDocument/2006/relationships/hyperlink" Target="https://community.secop.gov.co/Public/Tendering/OpportunityDetail/Index?noticeUID=CO1.NTC.8999969&amp;isFromPublicArea=True&amp;isModal=true&amp;asPopupView=true" TargetMode="External"/><Relationship Id="rId54" Type="http://schemas.openxmlformats.org/officeDocument/2006/relationships/hyperlink" Target="https://community.secop.gov.co/Public/Tendering/OpportunityDetail/Index?noticeUID=CO1.NTC.6932307&amp;isFromPublicArea=True&amp;isModal=true&amp;asPopupView=true" TargetMode="External"/><Relationship Id="rId70" Type="http://schemas.openxmlformats.org/officeDocument/2006/relationships/hyperlink" Target="https://community.secop.gov.co/Public/Tendering/OpportunityDetail/Index?noticeUID=CO1.NTC.5826688&amp;isFromPublicArea=True&amp;isModal=true&amp;asPopupView=true" TargetMode="External"/><Relationship Id="rId75" Type="http://schemas.openxmlformats.org/officeDocument/2006/relationships/hyperlink" Target="https://community.secop.gov.co/Public/Tendering/OpportunityDetail/Index?noticeUID=CO1.NTC.7242443&amp;isFromPublicArea=True&amp;isModal=true&amp;asPopupView=true" TargetMode="External"/><Relationship Id="rId91" Type="http://schemas.openxmlformats.org/officeDocument/2006/relationships/hyperlink" Target="https://community.secop.gov.co/Public/Tendering/OpportunityDetail/Index?noticeUID=CO1.NTC.9035783&amp;isFromPublicArea=True&amp;isModal=true&amp;asPopupView=true" TargetMode="External"/><Relationship Id="rId96" Type="http://schemas.openxmlformats.org/officeDocument/2006/relationships/hyperlink" Target="https://community.secop.gov.co/Public/Tendering/OpportunityDetail/Index?noticeUID=CO1.NTC.9018346&amp;isFromPublicArea=True&amp;isModal=true&amp;asPopupView=true" TargetMode="External"/><Relationship Id="rId1" Type="http://schemas.openxmlformats.org/officeDocument/2006/relationships/hyperlink" Target="https://community.secop.gov.co/Public/Tendering/OpportunityDetail/Index?noticeUID=CO1.NTC.7083911&amp;isFromPublicArea=True&amp;isModal=true&amp;asPopupView=true" TargetMode="External"/><Relationship Id="rId6"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23"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28" Type="http://schemas.openxmlformats.org/officeDocument/2006/relationships/hyperlink" Target="https://community.secop.gov.co/Public/Tendering/OpportunityDetail/Index?noticeUID=CO1.NTC.7242443&amp;isFromPublicArea=True&amp;isModal=true&amp;asPopupView=true" TargetMode="External"/><Relationship Id="rId49" Type="http://schemas.openxmlformats.org/officeDocument/2006/relationships/hyperlink" Target="https://community.secop.gov.co/Public/Tendering/OpportunityDetail/Index?noticeUID=CO1.NTC.6906428&amp;isFromPublicArea=True&amp;isModal=true&amp;asPopupView=true" TargetMode="External"/><Relationship Id="rId114" Type="http://schemas.openxmlformats.org/officeDocument/2006/relationships/hyperlink" Target="https://community.secop.gov.co/Public/Tendering/OpportunityDetail/Index?noticeUID=CO1.NTC.8535348&amp;isFromPublicArea=True&amp;isModal=true&amp;asPopupView=true" TargetMode="External"/><Relationship Id="rId119" Type="http://schemas.openxmlformats.org/officeDocument/2006/relationships/hyperlink" Target="https://community.secop.gov.co/Public/Tendering/OpportunityDetail/Index?noticeUID=CO1.NTC.7935670&amp;isFromPublicArea=True&amp;isModal=true&amp;asPopupView=true" TargetMode="External"/><Relationship Id="rId44" Type="http://schemas.openxmlformats.org/officeDocument/2006/relationships/hyperlink" Target="https://community.secop.gov.co/Public/Tendering/OpportunityDetail/Index?noticeUID=CO1.NTC.7174269&amp;isFromPublicArea=True&amp;isModal=true&amp;asPopupView=true" TargetMode="External"/><Relationship Id="rId60" Type="http://schemas.openxmlformats.org/officeDocument/2006/relationships/hyperlink" Target="https://community.secop.gov.co/Public/Tendering/OpportunityDetail/Index?noticeUID=CO1.NTC.6868360&amp;isFromPublicArea=True&amp;isModal=true&amp;asPopupView=true" TargetMode="External"/><Relationship Id="rId65" Type="http://schemas.openxmlformats.org/officeDocument/2006/relationships/hyperlink" Target="https://community.secop.gov.co/Public/Tendering/OpportunityDetail/Index?noticeUID=CO1.NTC.7206632&amp;isFromPublicArea=True&amp;isModal=true&amp;asPopupView=true" TargetMode="External"/><Relationship Id="rId81" Type="http://schemas.openxmlformats.org/officeDocument/2006/relationships/hyperlink" Target="https://community.secop.gov.co/Public/Tendering/OpportunityDetail/Index?noticeUID=CO1.NTC.8940003&amp;isFromPublicArea=True&amp;isModal=true&amp;asPopupView=true" TargetMode="External"/><Relationship Id="rId86" Type="http://schemas.openxmlformats.org/officeDocument/2006/relationships/hyperlink" Target="https://community.secop.gov.co/Public/Tendering/OpportunityDetail/Index?noticeUID=CO1.NTC.8999969&amp;isFromPublicArea=True&amp;isModal=true&amp;asPopupView=true" TargetMode="External"/><Relationship Id="rId130" Type="http://schemas.openxmlformats.org/officeDocument/2006/relationships/hyperlink" Target="https://community.secop.gov.co/Public/Tendering/OpportunityDetail/Index?noticeUID=CO1.NTC.8999969&amp;isFromPublicArea=True&amp;isModal=true&amp;asPopupView=true" TargetMode="External"/><Relationship Id="rId13" Type="http://schemas.openxmlformats.org/officeDocument/2006/relationships/hyperlink" Target="https://community.secop.gov.co/Public/Tendering/OpportunityDetail/Index?noticeUID=CO1.NTC.7083911&amp;isFromPublicArea=True&amp;isModal=true&amp;asPopupView=true" TargetMode="External"/><Relationship Id="rId18" Type="http://schemas.openxmlformats.org/officeDocument/2006/relationships/hyperlink" Target="https://community.secop.gov.co/Public/Tendering/OpportunityDetail/Index?noticeUID=CO1.NTC.7242443&amp;isFromPublicArea=True&amp;isModal=true&amp;asPopupView=true" TargetMode="External"/><Relationship Id="rId39" Type="http://schemas.openxmlformats.org/officeDocument/2006/relationships/hyperlink" Target="https://community.secop.gov.co/Public/Tendering/OpportunityDetail/Index?noticeUID=CO1.NTC.7242443&amp;isFromPublicArea=True&amp;isModal=true&amp;asPopupView=true" TargetMode="External"/><Relationship Id="rId109" Type="http://schemas.openxmlformats.org/officeDocument/2006/relationships/hyperlink" Target="https://community.secop.gov.co/Public/Tendering/OpportunityDetail/Index?noticeUID=CO1.NTC.8497996&amp;isFromPublicArea=True&amp;isModal=true&amp;asPopupView=true" TargetMode="External"/><Relationship Id="rId34" Type="http://schemas.openxmlformats.org/officeDocument/2006/relationships/hyperlink" Target="https://community.secop.gov.co/Public/Tendering/OpportunityDetail/Index?noticeUID=CO1.NTC.6868360&amp;isFromPublicArea=True&amp;isModal=true&amp;asPopupView=true" TargetMode="External"/><Relationship Id="rId50" Type="http://schemas.openxmlformats.org/officeDocument/2006/relationships/hyperlink" Target="https://community.secop.gov.co/Public/Tendering/OpportunityDetail/Index?noticeUID=CO1.NTC.7083911&amp;isFromPublicArea=True&amp;isModal=true&amp;asPopupView=true" TargetMode="External"/><Relationship Id="rId55" Type="http://schemas.openxmlformats.org/officeDocument/2006/relationships/hyperlink" Target="https://community.secop.gov.co/Public/Tendering/OpportunityDetail/Index?noticeUID=CO1.NTC.7229060&amp;isFromPublicArea=True&amp;isModal=true&amp;asPopupView=true" TargetMode="External"/><Relationship Id="rId76"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97" Type="http://schemas.openxmlformats.org/officeDocument/2006/relationships/hyperlink" Target="https://community.secop.gov.co/Public/Tendering/OpportunityDetail/Index?noticeUID=CO1.NTC.9035783&amp;isFromPublicArea=True&amp;isModal=true&amp;asPopupView=true" TargetMode="External"/><Relationship Id="rId104" Type="http://schemas.openxmlformats.org/officeDocument/2006/relationships/hyperlink" Target="https://community.secop.gov.co/Public/Tendering/OpportunityDetail/Index?noticeUID=CO1.NTC.8893073&amp;isFromPublicArea=True&amp;isModal=true&amp;asPopupView=true" TargetMode="External"/><Relationship Id="rId120" Type="http://schemas.openxmlformats.org/officeDocument/2006/relationships/hyperlink" Target="https://community.secop.gov.co/Public/Tendering/OpportunityDetail/Index?noticeUID=CO1.NTC.7944718&amp;isFromPublicArea=True&amp;isModal=true&amp;asPopupView=true" TargetMode="External"/><Relationship Id="rId125" Type="http://schemas.openxmlformats.org/officeDocument/2006/relationships/hyperlink" Target="https://community.secop.gov.co/Public/Tendering/OpportunityDetail/Index?noticeUID=CO1.NTC.8944917&amp;isFromPublicArea=True&amp;isModal=true&amp;asPopupView=true" TargetMode="External"/><Relationship Id="rId7"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71" Type="http://schemas.openxmlformats.org/officeDocument/2006/relationships/hyperlink" Target="https://community.secop.gov.co/Public/Tendering/OpportunityDetail/Index?noticeUID=CO1.NTC.7229060&amp;isFromPublicArea=True&amp;isModal=true&amp;asPopupView=true" TargetMode="External"/><Relationship Id="rId92" Type="http://schemas.openxmlformats.org/officeDocument/2006/relationships/hyperlink" Target="https://community.secop.gov.co/Public/Tendering/OpportunityDetail/Index?noticeUID=CO1.NTC.9035783&amp;isFromPublicArea=True&amp;isModal=true&amp;asPopupView=true" TargetMode="External"/><Relationship Id="rId2" Type="http://schemas.openxmlformats.org/officeDocument/2006/relationships/hyperlink" Target="https://community.secop.gov.co/Public/Tendering/OpportunityDetail/Index?noticeUID=CO1.NTC.7229060&amp;isFromPublicArea=True&amp;isModal=true&amp;asPopupView=true" TargetMode="External"/><Relationship Id="rId29" Type="http://schemas.openxmlformats.org/officeDocument/2006/relationships/hyperlink" Target="https://community.secop.gov.co/Public/Tendering/OpportunityDetail/Index?noticeUID=CO1.NTC.7229060&amp;isFromPublicArea=True&amp;isModal=true&amp;asPopupView=true" TargetMode="External"/><Relationship Id="rId24"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40" Type="http://schemas.openxmlformats.org/officeDocument/2006/relationships/hyperlink" Target="https://community.secop.gov.co/Public/Tendering/OpportunityDetail/Index?noticeUID=CO1.NTC.7242443&amp;isFromPublicArea=True&amp;isModal=true&amp;asPopupView=true" TargetMode="External"/><Relationship Id="rId45" Type="http://schemas.openxmlformats.org/officeDocument/2006/relationships/hyperlink" Target="https://community.secop.gov.co/Public/Tendering/OpportunityDetail/Index?noticeUID=CO1.NTC.5831515&amp;isFromPublicArea=True&amp;isModal=true&amp;asPopupView=true" TargetMode="External"/><Relationship Id="rId66"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87" Type="http://schemas.openxmlformats.org/officeDocument/2006/relationships/hyperlink" Target="https://community.secop.gov.co/Public/Tendering/OpportunityDetail/Index?noticeUID=CO1.NTC.7935670&amp;isFromPublicArea=True&amp;isModal=true&amp;asPopupView=true" TargetMode="External"/><Relationship Id="rId110" Type="http://schemas.openxmlformats.org/officeDocument/2006/relationships/hyperlink" Target="https://community.secop.gov.co/Public/Tendering/OpportunityDetail/Index?noticeUID=CO1.NTC.8893073&amp;isFromPublicArea=True&amp;isModal=true&amp;asPopupView=true" TargetMode="External"/><Relationship Id="rId115" Type="http://schemas.openxmlformats.org/officeDocument/2006/relationships/hyperlink" Target="https://community.secop.gov.co/Public/Tendering/OpportunityDetail/Index?noticeUID=CO1.NTC.8535348&amp;isFromPublicArea=True&amp;isModal=true&amp;asPopupView=true" TargetMode="External"/><Relationship Id="rId131" Type="http://schemas.openxmlformats.org/officeDocument/2006/relationships/hyperlink" Target="https://community.secop.gov.co/Public/Tendering/OpportunityDetail/Index?noticeUID=CO1.NTC.9198806" TargetMode="External"/><Relationship Id="rId61" Type="http://schemas.openxmlformats.org/officeDocument/2006/relationships/hyperlink" Target="https://community.secop.gov.co/Public/Tendering/OpportunityDetail/Index?noticeUID=CO1.NTC.6868360&amp;isFromPublicArea=True&amp;isModal=true&amp;asPopupView=true" TargetMode="External"/><Relationship Id="rId82" Type="http://schemas.openxmlformats.org/officeDocument/2006/relationships/hyperlink" Target="https://community.secop.gov.co/Public/Tendering/OpportunityDetail/Index?noticeUID=CO1.NTC.9037363&amp;isFromPublicArea=True&amp;isModal=true&amp;asPopupView=true" TargetMode="External"/><Relationship Id="rId19" Type="http://schemas.openxmlformats.org/officeDocument/2006/relationships/hyperlink" Target="https://community.secop.gov.co/Public/Tendering/OpportunityDetail/Index?noticeUID=CO1.NTC.6932307&amp;isFromPublicArea=True&amp;isModal=true&amp;asPopupView=true" TargetMode="External"/><Relationship Id="rId14" Type="http://schemas.openxmlformats.org/officeDocument/2006/relationships/hyperlink" Target="https://community.secop.gov.co/Public/Tendering/OpportunityDetail/Index?noticeUID=CO1.NTC.7242443&amp;isFromPublicArea=True&amp;isModal=true&amp;asPopupView=true" TargetMode="External"/><Relationship Id="rId30" Type="http://schemas.openxmlformats.org/officeDocument/2006/relationships/hyperlink" Target="https://community.secop.gov.co/Public/Tendering/OpportunityDetail/Index?noticeUID=CO1.NTC.7242443&amp;isFromPublicArea=True&amp;isModal=true&amp;asPopupView=true" TargetMode="External"/><Relationship Id="rId35" Type="http://schemas.openxmlformats.org/officeDocument/2006/relationships/hyperlink" Target="https://community.secop.gov.co/Public/Tendering/OpportunityDetail/Index?noticeUID=CO1.NTC.5831515&amp;isFromPublicArea=True&amp;isModal=true&amp;asPopupView=true" TargetMode="External"/><Relationship Id="rId56" Type="http://schemas.openxmlformats.org/officeDocument/2006/relationships/hyperlink" Target="https://community.secop.gov.co/Public/Tendering/OpportunityDetail/Index?noticeUID=CO1.NTC.7242443&amp;isFromPublicArea=True&amp;isModal=true&amp;asPopupView=true" TargetMode="External"/><Relationship Id="rId77"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100" Type="http://schemas.openxmlformats.org/officeDocument/2006/relationships/hyperlink" Target="https://community.secop.gov.co/Public/Tendering/OpportunityDetail/Index?noticeUID=CO1.NTC.8999969&amp;isFromPublicArea=True&amp;isModal=true&amp;asPopupView=true" TargetMode="External"/><Relationship Id="rId105" Type="http://schemas.openxmlformats.org/officeDocument/2006/relationships/hyperlink" Target="https://community.secop.gov.co/Public/Tendering/OpportunityDetail/Index?noticeUID=CO1.NTC.8485137&amp;isFromPublicArea=True&amp;isModal=true&amp;asPopupView=true" TargetMode="External"/><Relationship Id="rId126" Type="http://schemas.openxmlformats.org/officeDocument/2006/relationships/hyperlink" Target="https://community.secop.gov.co/Public/Tendering/OpportunityDetail/Index?noticeUID=CO1.NTC.9035783&amp;isFromPublicArea=True&amp;isModal=true&amp;asPopupView=true" TargetMode="External"/><Relationship Id="rId8" Type="http://schemas.openxmlformats.org/officeDocument/2006/relationships/hyperlink" Target="https://community.secop.gov.co/Public/Tendering/OpportunityDetail/Index?noticeUID=CO1.NTC.7174269&amp;isFromPublicArea=True&amp;isModal=true&amp;asPopupView=true" TargetMode="External"/><Relationship Id="rId51" Type="http://schemas.openxmlformats.org/officeDocument/2006/relationships/hyperlink" Target="https://community.secop.gov.co/Public/Tendering/OpportunityDetail/Index?noticeUID=CO1.NTC.7206632&amp;isFromPublicArea=True&amp;isModal=true&amp;asPopupView=true" TargetMode="External"/><Relationship Id="rId72" Type="http://schemas.openxmlformats.org/officeDocument/2006/relationships/hyperlink" Target="https://community.secop.gov.co/Public/Tendering/OpportunityDetail/Index?noticeUID=CO1.NTC.6932307&amp;isFromPublicArea=True&amp;isModal=true&amp;asPopupView=true" TargetMode="External"/><Relationship Id="rId93" Type="http://schemas.openxmlformats.org/officeDocument/2006/relationships/hyperlink" Target="https://community.secop.gov.co/Public/Tendering/OpportunityDetail/Index?noticeUID=CO1.NTC.8485137&amp;isFromPublicArea=True&amp;isModal=true&amp;asPopupView=true" TargetMode="External"/><Relationship Id="rId98" Type="http://schemas.openxmlformats.org/officeDocument/2006/relationships/hyperlink" Target="https://community.secop.gov.co/Public/Tendering/OpportunityDetail/Index?noticeUID=CO1.NTC.8893073&amp;isFromPublicArea=True&amp;isModal=true&amp;asPopupView=true" TargetMode="External"/><Relationship Id="rId121" Type="http://schemas.openxmlformats.org/officeDocument/2006/relationships/hyperlink" Target="https://community.secop.gov.co/Public/Tendering/OpportunityDetail/Index?noticeUID=CO1.NTC.8983608&amp;isFromPublicArea=True&amp;isModal=true&amp;asPopupView=true" TargetMode="External"/><Relationship Id="rId3" Type="http://schemas.openxmlformats.org/officeDocument/2006/relationships/hyperlink" Target="https://community.secop.gov.co/Public/Tendering/OpportunityDetail/Index?noticeUID=CO1.NTC.7229060&amp;isFromPublicArea=True&amp;isModal=true&amp;asPopupView=true" TargetMode="External"/><Relationship Id="rId25" Type="http://schemas.openxmlformats.org/officeDocument/2006/relationships/hyperlink" Target="https://community.secop.gov.co/Public/Tendering/OpportunityDetail/Index?noticeUID=CO1.NTC.7242443&amp;isFromPublicArea=True&amp;isModal=true&amp;asPopupView=true" TargetMode="External"/><Relationship Id="rId46"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67" Type="http://schemas.openxmlformats.org/officeDocument/2006/relationships/hyperlink" Target="https://community.secop.gov.co/Public/Tendering/OpportunityDetail/Index?noticeUID=CO1.NTC.6906428&amp;isFromPublicArea=True&amp;isModal=true&amp;asPopupView=true" TargetMode="External"/><Relationship Id="rId116" Type="http://schemas.openxmlformats.org/officeDocument/2006/relationships/hyperlink" Target="https://community.secop.gov.co/Public/Tendering/OpportunityDetail/Index?noticeUID=CO1.NTC.7187926&amp;isFromPublicArea=True&amp;isModal=true&amp;asPopupView=true" TargetMode="External"/><Relationship Id="rId20" Type="http://schemas.openxmlformats.org/officeDocument/2006/relationships/hyperlink" Target="https://community.secop.gov.co/Public/Tendering/OpportunityDetail/Index?noticeUID=CO1.NTC.6906428&amp;isFromPublicArea=True&amp;isModal=true&amp;asPopupView=true" TargetMode="External"/><Relationship Id="rId41" Type="http://schemas.openxmlformats.org/officeDocument/2006/relationships/hyperlink" Target="https://community.secop.gov.co/Public/Tendering/OpportunityDetail/Index?noticeUID=CO1.NTC.6932307&amp;isFromPublicArea=True&amp;isModal=true&amp;asPopupView=true" TargetMode="External"/><Relationship Id="rId62" Type="http://schemas.openxmlformats.org/officeDocument/2006/relationships/hyperlink" Target="https://community.secop.gov.co/Public/Tendering/OpportunityDetail/Index?noticeUID=CO1.NTC.6932307&amp;isFromPublicArea=True&amp;isModal=true&amp;asPopupView=true" TargetMode="External"/><Relationship Id="rId83" Type="http://schemas.openxmlformats.org/officeDocument/2006/relationships/hyperlink" Target="https://community.secop.gov.co/Public/Tendering/OpportunityDetail/Index?noticeUID=CO1.NTC.9037363&amp;isFromPublicArea=True&amp;isModal=true&amp;asPopupView=true" TargetMode="External"/><Relationship Id="rId88" Type="http://schemas.openxmlformats.org/officeDocument/2006/relationships/hyperlink" Target="https://community.secop.gov.co/Public/Tendering/OpportunityDetail/Index?noticeUID=CO1.NTC.8999969&amp;isFromPublicArea=True&amp;isModal=true&amp;asPopupView=true" TargetMode="External"/><Relationship Id="rId111" Type="http://schemas.openxmlformats.org/officeDocument/2006/relationships/hyperlink" Target="https://community.secop.gov.co/Public/Tendering/OpportunityDetail/Index?noticeUID=CO1.NTC.8940854&amp;isFromPublicArea=True&amp;isModal=true&amp;asPopupView=true" TargetMode="External"/><Relationship Id="rId132" Type="http://schemas.openxmlformats.org/officeDocument/2006/relationships/hyperlink" Target="https://community.secop.gov.co/Public/Tendering/OpportunityDetail/Index?noticeUID=CO1.NTC.9198806" TargetMode="External"/><Relationship Id="rId15" Type="http://schemas.openxmlformats.org/officeDocument/2006/relationships/hyperlink" Target="https://community.secop.gov.co/Public/Tendering/OpportunityDetail/Index?noticeUID=CO1.NTC.6932307&amp;isFromPublicArea=True&amp;isModal=true&amp;asPopupView=true" TargetMode="External"/><Relationship Id="rId36" Type="http://schemas.openxmlformats.org/officeDocument/2006/relationships/hyperlink" Target="https://community.secop.gov.co/Public/Tendering/OpportunityDetail/Index?noticeUID=CO1.NTC.7206632&amp;isFromPublicArea=True&amp;isModal=true&amp;asPopupView=true" TargetMode="External"/><Relationship Id="rId57" Type="http://schemas.openxmlformats.org/officeDocument/2006/relationships/hyperlink" Target="https://community.secop.gov.co/Public/Tendering/OpportunityDetail/Index?noticeUID=CO1.NTC.7242443&amp;isFromPublicArea=True&amp;isModal=true&amp;asPopupView=true" TargetMode="External"/><Relationship Id="rId106" Type="http://schemas.openxmlformats.org/officeDocument/2006/relationships/hyperlink" Target="https://community.secop.gov.co/Public/Tendering/OpportunityDetail/Index?noticeUID=CO1.NTC.9275667&amp;isFromPublicArea=True&amp;isModal=true&amp;asPopupView=true" TargetMode="External"/><Relationship Id="rId127" Type="http://schemas.openxmlformats.org/officeDocument/2006/relationships/hyperlink" Target="https://community.secop.gov.co/Public/Tendering/OpportunityDetail/Index?noticeUID=CO1.NTC.9214027&amp;isFromPublicArea=True&amp;isModal=true&amp;asPopupView=true" TargetMode="External"/><Relationship Id="rId10" Type="http://schemas.openxmlformats.org/officeDocument/2006/relationships/hyperlink" Target="https://community.secop.gov.co/Public/Tendering/OpportunityDetail/Index?noticeUID=CO1.NTC.7174269&amp;isFromPublicArea=True&amp;isModal=true&amp;asPopupView=true" TargetMode="External"/><Relationship Id="rId31" Type="http://schemas.openxmlformats.org/officeDocument/2006/relationships/hyperlink" Target="https://community.secop.gov.co/Public/Tendering/OpportunityDetail/Index?noticeUID=CO1.NTC.6932307&amp;isFromPublicArea=True&amp;isModal=true&amp;asPopupView=true" TargetMode="External"/><Relationship Id="rId52" Type="http://schemas.openxmlformats.org/officeDocument/2006/relationships/hyperlink" Target="https://community.secop.gov.co/Public/Tendering/OpportunityDetail/Index?noticeUID=CO1.NTC.7206632&amp;isFromPublicArea=True&amp;isModal=true&amp;asPopupView=true" TargetMode="External"/><Relationship Id="rId73" Type="http://schemas.openxmlformats.org/officeDocument/2006/relationships/hyperlink" Target="https://community.secop.gov.co/Public/Tendering/OpportunityDetail/Index?noticeUID=CO1.NTC.7229060&amp;isFromPublicArea=True&amp;isModal=true&amp;asPopupView=true" TargetMode="External"/><Relationship Id="rId78" Type="http://schemas.openxmlformats.org/officeDocument/2006/relationships/hyperlink" Target="https://community.secop.gov.co/Public/Tendering/OpportunityDetail/Index?noticeUID=CO1.NTC.7242443&amp;isFromPublicArea=True&amp;isModal=true&amp;asPopupView=true" TargetMode="External"/><Relationship Id="rId94" Type="http://schemas.openxmlformats.org/officeDocument/2006/relationships/hyperlink" Target="https://community.secop.gov.co/Public/Tendering/OpportunityDetail/Index?noticeUID=CO1.NTC.8944917&amp;isFromPublicArea=True&amp;isModal=true&amp;asPopupView=true" TargetMode="External"/><Relationship Id="rId99" Type="http://schemas.openxmlformats.org/officeDocument/2006/relationships/hyperlink" Target="https://community.secop.gov.co/Public/Tendering/OpportunityDetail/Index?noticeUID=CO1.NTC.8266026&amp;isFromPublicArea=True&amp;isModal=true&amp;asPopupView=true" TargetMode="External"/><Relationship Id="rId101" Type="http://schemas.openxmlformats.org/officeDocument/2006/relationships/hyperlink" Target="https://community.secop.gov.co/Public/Tendering/OpportunityDetail/Index?noticeUID=CO1.NTC.9037363&amp;isFromPublicArea=True&amp;isModal=true&amp;asPopupView=true" TargetMode="External"/><Relationship Id="rId122" Type="http://schemas.openxmlformats.org/officeDocument/2006/relationships/hyperlink" Target="https://community.secop.gov.co/Public/Tendering/OpportunityDetail/Index?noticeUID=CO1.NTC.8940854&amp;isFromPublicArea=True&amp;isModal=true&amp;asPopupView=true" TargetMode="External"/><Relationship Id="rId4" Type="http://schemas.openxmlformats.org/officeDocument/2006/relationships/hyperlink" Target="https://community.secop.gov.co/Public/Tendering/OpportunityDetail/Index?noticeUID=CO1.NTC.7242443&amp;isFromPublicArea=True&amp;isModal=true&amp;asPopupView=true" TargetMode="External"/><Relationship Id="rId9" Type="http://schemas.openxmlformats.org/officeDocument/2006/relationships/hyperlink" Target="https://community.secop.gov.co/Public/Tendering/OpportunityDetail/Index?noticeUID=CO1.NTC.7229060&amp;isFromPublicArea=True&amp;isModal=true&amp;asPopupView=true" TargetMode="External"/><Relationship Id="rId26" Type="http://schemas.openxmlformats.org/officeDocument/2006/relationships/hyperlink" Target="https://community.secop.gov.co/Public/Tendering/OpportunityDetail/Index?noticeUID=CO1.NTC.6906428&amp;isFromPublicArea=True&amp;isModal=true&amp;asPopupView=true" TargetMode="External"/><Relationship Id="rId47"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68" Type="http://schemas.openxmlformats.org/officeDocument/2006/relationships/hyperlink" Target="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TargetMode="External"/><Relationship Id="rId89" Type="http://schemas.openxmlformats.org/officeDocument/2006/relationships/hyperlink" Target="https://community.secop.gov.co/Public/Tendering/OpportunityDetail/Index?noticeUID=CO1.NTC.9275667&amp;isFromPublicArea=True&amp;isModal=true&amp;asPopupView=true" TargetMode="External"/><Relationship Id="rId112" Type="http://schemas.openxmlformats.org/officeDocument/2006/relationships/hyperlink" Target="https://community.secop.gov.co/Public/Tendering/OpportunityDetail/Index?noticeUID=CO1.NTC.8639201&amp;isFromPublicArea=True&amp;isModal=true&amp;asPopupView=true" TargetMode="External"/><Relationship Id="rId133" Type="http://schemas.openxmlformats.org/officeDocument/2006/relationships/hyperlink" Target="https://community.secop.gov.co/Public/Tendering/OpportunityDetail/Index?noticeUID=CO1.NTC.9198806"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operaciones.colombiacompra.gov.co/tienda-virtual-del-estado-colombiano/ordenes-compra/109992" TargetMode="External"/><Relationship Id="rId3" Type="http://schemas.openxmlformats.org/officeDocument/2006/relationships/hyperlink" Target="https://operaciones.colombiacompra.gov.co/tienda-virtual-del-estado-colombiano/ordenes-compra/109992" TargetMode="External"/><Relationship Id="rId7" Type="http://schemas.openxmlformats.org/officeDocument/2006/relationships/hyperlink" Target="https://community.secop.gov.co/Public/Tendering/OpportunityDetail/Index?noticeUID=CO1.NTC.4987992&amp;isFromPublicArea=True&amp;isModal=False" TargetMode="External"/><Relationship Id="rId2" Type="http://schemas.openxmlformats.org/officeDocument/2006/relationships/hyperlink" Target="https://community.secop.gov.co/Public/Tendering/OpportunityDetail/Index?noticeUID=CO1.NTC.5085290&amp;isFromPublicArea=True&amp;isModal=False" TargetMode="External"/><Relationship Id="rId1" Type="http://schemas.openxmlformats.org/officeDocument/2006/relationships/hyperlink" Target="https://operaciones.colombiacompra.gov.co/tienda-virtual-del-estado-colombiano/ordenes-compra/127834" TargetMode="External"/><Relationship Id="rId6" Type="http://schemas.openxmlformats.org/officeDocument/2006/relationships/hyperlink" Target="https://community.secop.gov.co/Public/Tendering/OpportunityDetail/Index?noticeUID=CO1.NTC.5881686&amp;isFromPublicArea=True&amp;isModal=False" TargetMode="External"/><Relationship Id="rId5" Type="http://schemas.openxmlformats.org/officeDocument/2006/relationships/hyperlink" Target="https://community.secop.gov.co/Public/Tendering/OpportunityDetail/Index?noticeUID=CO1.NTC.5221861&amp;isFromPublicArea=True&amp;isModal=False" TargetMode="External"/><Relationship Id="rId10" Type="http://schemas.openxmlformats.org/officeDocument/2006/relationships/hyperlink" Target="https://community.secop.gov.co/Public/Tendering/OpportunityDetail/Index?noticeUID=CO1.NTC.6352400&amp;isFromPublicArea=True&amp;isModal=False" TargetMode="External"/><Relationship Id="rId4" Type="http://schemas.openxmlformats.org/officeDocument/2006/relationships/hyperlink" Target="https://community.secop.gov.co/Public/Tendering/OpportunityDetail/Index?noticeUID=CO1.NTC.4983464&amp;isFromPublicArea=True&amp;isModal=False" TargetMode="External"/><Relationship Id="rId9" Type="http://schemas.openxmlformats.org/officeDocument/2006/relationships/hyperlink" Target="https://community.secop.gov.co/Public/Tendering/OpportunityDetail/Index?noticeUID=CO1.NTC.5228801&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D098-99DF-48E3-93B6-C80D6309A5AF}">
  <sheetPr>
    <tabColor theme="6"/>
  </sheetPr>
  <dimension ref="A1:W997"/>
  <sheetViews>
    <sheetView topLeftCell="L1" zoomScale="30" zoomScaleNormal="30" workbookViewId="0">
      <pane ySplit="4" topLeftCell="A5" activePane="bottomLeft" state="frozen"/>
      <selection pane="bottomLeft" activeCell="R7" sqref="R7"/>
    </sheetView>
  </sheetViews>
  <sheetFormatPr baseColWidth="10" defaultColWidth="12.453125" defaultRowHeight="15" customHeight="1" x14ac:dyDescent="0.35"/>
  <cols>
    <col min="1" max="1" width="13.453125" style="613" customWidth="1"/>
    <col min="2" max="2" width="14.7265625" style="613" customWidth="1"/>
    <col min="3" max="3" width="46" style="613" customWidth="1"/>
    <col min="4" max="4" width="16.90625" style="613" customWidth="1"/>
    <col min="5" max="5" width="13.90625" style="613" customWidth="1"/>
    <col min="6" max="6" width="31" style="613" customWidth="1"/>
    <col min="7" max="7" width="49.453125" style="613" customWidth="1"/>
    <col min="8" max="8" width="21.26953125" style="613" customWidth="1"/>
    <col min="9" max="9" width="22.90625" style="613" customWidth="1"/>
    <col min="10" max="10" width="17.26953125" style="613" customWidth="1"/>
    <col min="11" max="11" width="102.90625" style="613" customWidth="1"/>
    <col min="12" max="15" width="24.90625" style="613" customWidth="1"/>
    <col min="16" max="16" width="24.90625" style="613" hidden="1" customWidth="1"/>
    <col min="17" max="21" width="24.90625" style="613" customWidth="1"/>
    <col min="22" max="22" width="47.453125" style="613" customWidth="1"/>
    <col min="23" max="23" width="39.453125" style="613" customWidth="1"/>
    <col min="24" max="16384" width="12.453125" style="613"/>
  </cols>
  <sheetData>
    <row r="1" spans="1:23" ht="32.25" customHeight="1" x14ac:dyDescent="0.35">
      <c r="A1" s="143"/>
      <c r="B1" s="143"/>
      <c r="C1" s="143"/>
      <c r="D1" s="143"/>
      <c r="E1" s="143"/>
      <c r="F1" s="143"/>
      <c r="G1" s="143"/>
      <c r="H1" s="143"/>
      <c r="I1" s="143"/>
      <c r="J1" s="143"/>
      <c r="K1" s="664"/>
      <c r="L1" s="143"/>
      <c r="M1" s="143"/>
      <c r="N1" s="143"/>
      <c r="O1" s="143"/>
      <c r="P1" s="143"/>
      <c r="Q1" s="143"/>
      <c r="R1" s="143"/>
      <c r="S1" s="143"/>
      <c r="T1" s="143"/>
      <c r="U1" s="143"/>
      <c r="V1" s="143"/>
      <c r="W1" s="143"/>
    </row>
    <row r="2" spans="1:23" ht="32.25" customHeight="1" x14ac:dyDescent="0.35">
      <c r="A2" s="1371" t="s">
        <v>0</v>
      </c>
      <c r="B2" s="1372"/>
      <c r="C2" s="1372"/>
      <c r="D2" s="1372"/>
      <c r="E2" s="1372"/>
      <c r="F2" s="1373"/>
      <c r="G2" s="143"/>
      <c r="H2" s="143"/>
      <c r="I2" s="143"/>
      <c r="J2" s="143"/>
      <c r="K2" s="664"/>
      <c r="L2" s="143"/>
      <c r="M2" s="143"/>
      <c r="N2" s="143"/>
      <c r="O2" s="143"/>
      <c r="P2" s="143"/>
      <c r="Q2" s="143"/>
      <c r="R2" s="143"/>
      <c r="S2" s="143"/>
      <c r="T2" s="143"/>
      <c r="U2" s="143"/>
      <c r="V2" s="143"/>
      <c r="W2" s="143"/>
    </row>
    <row r="3" spans="1:23" ht="32.25" customHeight="1" x14ac:dyDescent="0.35">
      <c r="A3" s="143"/>
      <c r="B3" s="143"/>
      <c r="C3" s="143"/>
      <c r="D3" s="143"/>
      <c r="E3" s="143"/>
      <c r="F3" s="143"/>
      <c r="G3" s="143"/>
      <c r="H3" s="143"/>
      <c r="I3" s="143"/>
      <c r="J3" s="143"/>
      <c r="K3" s="664"/>
      <c r="L3" s="143"/>
      <c r="M3" s="143"/>
      <c r="N3" s="143"/>
      <c r="O3" s="143"/>
      <c r="P3" s="143"/>
      <c r="Q3" s="143"/>
      <c r="R3" s="143"/>
      <c r="S3" s="143"/>
      <c r="T3" s="143"/>
      <c r="U3" s="143"/>
      <c r="V3" s="143"/>
      <c r="W3" s="143"/>
    </row>
    <row r="4" spans="1:23" s="679" customFormat="1" ht="32.25" customHeight="1" x14ac:dyDescent="0.35">
      <c r="A4" s="188" t="s">
        <v>1</v>
      </c>
      <c r="B4" s="188" t="s">
        <v>2</v>
      </c>
      <c r="C4" s="188" t="s">
        <v>3</v>
      </c>
      <c r="D4" s="189" t="s">
        <v>4</v>
      </c>
      <c r="E4" s="188" t="s">
        <v>5</v>
      </c>
      <c r="F4" s="188" t="s">
        <v>6</v>
      </c>
      <c r="G4" s="188" t="s">
        <v>7</v>
      </c>
      <c r="H4" s="188" t="s">
        <v>8</v>
      </c>
      <c r="I4" s="188" t="s">
        <v>9</v>
      </c>
      <c r="J4" s="187" t="s">
        <v>10</v>
      </c>
      <c r="K4" s="188" t="s">
        <v>11</v>
      </c>
      <c r="L4" s="187" t="s">
        <v>12</v>
      </c>
      <c r="M4" s="187" t="s">
        <v>13</v>
      </c>
      <c r="N4" s="187" t="s">
        <v>14</v>
      </c>
      <c r="O4" s="187" t="s">
        <v>15</v>
      </c>
      <c r="P4" s="187" t="s">
        <v>16</v>
      </c>
      <c r="Q4" s="187" t="s">
        <v>17</v>
      </c>
      <c r="R4" s="187" t="s">
        <v>18</v>
      </c>
      <c r="S4" s="187" t="s">
        <v>19</v>
      </c>
      <c r="T4" s="187" t="s">
        <v>20</v>
      </c>
      <c r="U4" s="187" t="s">
        <v>21</v>
      </c>
      <c r="V4" s="187" t="s">
        <v>22</v>
      </c>
      <c r="W4" s="187" t="s">
        <v>23</v>
      </c>
    </row>
    <row r="5" spans="1:23" ht="43.5" customHeight="1" x14ac:dyDescent="0.35">
      <c r="A5" s="151" t="s">
        <v>24</v>
      </c>
      <c r="B5" s="151">
        <v>28592</v>
      </c>
      <c r="C5" s="153" t="s">
        <v>25</v>
      </c>
      <c r="D5" s="153">
        <v>224</v>
      </c>
      <c r="E5" s="151">
        <v>2024</v>
      </c>
      <c r="F5" s="153" t="s">
        <v>26</v>
      </c>
      <c r="G5" s="153" t="s">
        <v>27</v>
      </c>
      <c r="H5" s="152">
        <v>527390000</v>
      </c>
      <c r="I5" s="151" t="s">
        <v>28</v>
      </c>
      <c r="J5" s="151">
        <v>1932</v>
      </c>
      <c r="K5" s="665" t="s">
        <v>29</v>
      </c>
      <c r="L5" s="153" t="s">
        <v>30</v>
      </c>
      <c r="M5" s="186">
        <v>45869</v>
      </c>
      <c r="N5" s="150" t="s">
        <v>31</v>
      </c>
      <c r="O5" s="152">
        <v>527390000</v>
      </c>
      <c r="P5" s="150" t="s">
        <v>32</v>
      </c>
      <c r="Q5" s="151" t="s">
        <v>32</v>
      </c>
      <c r="R5" s="152">
        <v>527390000</v>
      </c>
      <c r="S5" s="151" t="s">
        <v>33</v>
      </c>
      <c r="T5" s="149">
        <v>1</v>
      </c>
      <c r="U5" s="149">
        <v>1</v>
      </c>
      <c r="V5" s="173" t="s">
        <v>34</v>
      </c>
      <c r="W5" s="147">
        <v>45988</v>
      </c>
    </row>
    <row r="6" spans="1:23" ht="51" customHeight="1" x14ac:dyDescent="0.35">
      <c r="A6" s="156" t="s">
        <v>24</v>
      </c>
      <c r="B6" s="156">
        <v>28911</v>
      </c>
      <c r="C6" s="156" t="s">
        <v>35</v>
      </c>
      <c r="D6" s="156">
        <v>2088</v>
      </c>
      <c r="E6" s="156">
        <v>2024</v>
      </c>
      <c r="F6" s="160" t="s">
        <v>36</v>
      </c>
      <c r="G6" s="160" t="s">
        <v>37</v>
      </c>
      <c r="H6" s="158">
        <v>343000000</v>
      </c>
      <c r="I6" s="156" t="s">
        <v>38</v>
      </c>
      <c r="J6" s="156">
        <v>1950</v>
      </c>
      <c r="K6" s="666" t="s">
        <v>39</v>
      </c>
      <c r="L6" s="160" t="s">
        <v>40</v>
      </c>
      <c r="M6" s="159">
        <v>45631</v>
      </c>
      <c r="N6" s="154" t="s">
        <v>41</v>
      </c>
      <c r="O6" s="158">
        <v>343000000</v>
      </c>
      <c r="P6" s="154" t="s">
        <v>32</v>
      </c>
      <c r="Q6" s="156" t="s">
        <v>42</v>
      </c>
      <c r="R6" s="158">
        <v>343000000</v>
      </c>
      <c r="S6" s="156" t="s">
        <v>33</v>
      </c>
      <c r="T6" s="163">
        <v>1</v>
      </c>
      <c r="U6" s="163">
        <v>1</v>
      </c>
      <c r="V6" s="155">
        <v>45810</v>
      </c>
      <c r="W6" s="155">
        <v>45813</v>
      </c>
    </row>
    <row r="7" spans="1:23" ht="32.25" customHeight="1" x14ac:dyDescent="0.35">
      <c r="A7" s="156" t="s">
        <v>24</v>
      </c>
      <c r="B7" s="156">
        <v>29182</v>
      </c>
      <c r="C7" s="156" t="s">
        <v>48</v>
      </c>
      <c r="D7" s="156">
        <v>880</v>
      </c>
      <c r="E7" s="156">
        <v>2024</v>
      </c>
      <c r="F7" s="160" t="s">
        <v>49</v>
      </c>
      <c r="G7" s="160" t="s">
        <v>50</v>
      </c>
      <c r="H7" s="158">
        <v>102578000</v>
      </c>
      <c r="I7" s="156" t="s">
        <v>51</v>
      </c>
      <c r="J7" s="156">
        <v>1939</v>
      </c>
      <c r="K7" s="666" t="s">
        <v>52</v>
      </c>
      <c r="L7" s="160" t="s">
        <v>53</v>
      </c>
      <c r="M7" s="159">
        <v>45597</v>
      </c>
      <c r="N7" s="154" t="s">
        <v>54</v>
      </c>
      <c r="O7" s="158">
        <v>102578000</v>
      </c>
      <c r="P7" s="154" t="s">
        <v>32</v>
      </c>
      <c r="Q7" s="156" t="s">
        <v>55</v>
      </c>
      <c r="R7" s="158">
        <v>102578000</v>
      </c>
      <c r="S7" s="156" t="s">
        <v>33</v>
      </c>
      <c r="T7" s="163">
        <v>1</v>
      </c>
      <c r="U7" s="163">
        <v>1</v>
      </c>
      <c r="V7" s="155">
        <v>45681</v>
      </c>
      <c r="W7" s="155">
        <v>45770</v>
      </c>
    </row>
    <row r="8" spans="1:23" ht="54.75" customHeight="1" x14ac:dyDescent="0.35">
      <c r="A8" s="151" t="s">
        <v>24</v>
      </c>
      <c r="B8" s="151">
        <v>30980</v>
      </c>
      <c r="C8" s="151" t="s">
        <v>56</v>
      </c>
      <c r="D8" s="151">
        <v>2600</v>
      </c>
      <c r="E8" s="151">
        <v>2024</v>
      </c>
      <c r="F8" s="153" t="s">
        <v>57</v>
      </c>
      <c r="G8" s="153" t="s">
        <v>27</v>
      </c>
      <c r="H8" s="152">
        <v>527390000</v>
      </c>
      <c r="I8" s="151" t="s">
        <v>28</v>
      </c>
      <c r="J8" s="151">
        <v>1944</v>
      </c>
      <c r="K8" s="665" t="s">
        <v>29</v>
      </c>
      <c r="L8" s="153" t="s">
        <v>58</v>
      </c>
      <c r="M8" s="186">
        <v>45910</v>
      </c>
      <c r="N8" s="150" t="s">
        <v>59</v>
      </c>
      <c r="O8" s="152">
        <v>527390000</v>
      </c>
      <c r="P8" s="150" t="s">
        <v>32</v>
      </c>
      <c r="Q8" s="151" t="s">
        <v>42</v>
      </c>
      <c r="R8" s="152">
        <v>527390000</v>
      </c>
      <c r="S8" s="151" t="s">
        <v>60</v>
      </c>
      <c r="T8" s="149">
        <v>0.5</v>
      </c>
      <c r="U8" s="149">
        <v>0.28000000000000003</v>
      </c>
      <c r="V8" s="173" t="s">
        <v>61</v>
      </c>
      <c r="W8" s="148">
        <v>46085</v>
      </c>
    </row>
    <row r="9" spans="1:23" ht="32.25" customHeight="1" x14ac:dyDescent="0.35">
      <c r="A9" s="156" t="s">
        <v>24</v>
      </c>
      <c r="B9" s="156">
        <v>32574</v>
      </c>
      <c r="C9" s="156" t="s">
        <v>62</v>
      </c>
      <c r="D9" s="156">
        <v>1006</v>
      </c>
      <c r="E9" s="156">
        <v>2024</v>
      </c>
      <c r="F9" s="160" t="s">
        <v>36</v>
      </c>
      <c r="G9" s="160" t="s">
        <v>37</v>
      </c>
      <c r="H9" s="158">
        <v>339000000</v>
      </c>
      <c r="I9" s="156" t="s">
        <v>38</v>
      </c>
      <c r="J9" s="156">
        <v>1950</v>
      </c>
      <c r="K9" s="666" t="s">
        <v>63</v>
      </c>
      <c r="L9" s="160" t="s">
        <v>40</v>
      </c>
      <c r="M9" s="159">
        <v>45631</v>
      </c>
      <c r="N9" s="154" t="s">
        <v>41</v>
      </c>
      <c r="O9" s="158">
        <v>339000000</v>
      </c>
      <c r="P9" s="154" t="s">
        <v>32</v>
      </c>
      <c r="Q9" s="156" t="s">
        <v>42</v>
      </c>
      <c r="R9" s="158">
        <v>339000000</v>
      </c>
      <c r="S9" s="156" t="s">
        <v>33</v>
      </c>
      <c r="T9" s="163">
        <v>1</v>
      </c>
      <c r="U9" s="163">
        <v>1</v>
      </c>
      <c r="V9" s="155">
        <v>45810</v>
      </c>
      <c r="W9" s="155">
        <v>45813</v>
      </c>
    </row>
    <row r="10" spans="1:23" ht="32.25" customHeight="1" x14ac:dyDescent="0.35">
      <c r="A10" s="151" t="s">
        <v>24</v>
      </c>
      <c r="B10" s="151">
        <v>33758</v>
      </c>
      <c r="C10" s="151" t="s">
        <v>64</v>
      </c>
      <c r="D10" s="151">
        <v>3510</v>
      </c>
      <c r="E10" s="151">
        <v>2024</v>
      </c>
      <c r="F10" s="153" t="s">
        <v>43</v>
      </c>
      <c r="G10" s="153" t="s">
        <v>44</v>
      </c>
      <c r="H10" s="152">
        <v>43859410</v>
      </c>
      <c r="I10" s="151" t="s">
        <v>45</v>
      </c>
      <c r="J10" s="151">
        <v>1950</v>
      </c>
      <c r="K10" s="665" t="s">
        <v>46</v>
      </c>
      <c r="L10" s="153" t="s">
        <v>47</v>
      </c>
      <c r="M10" s="162">
        <v>45657</v>
      </c>
      <c r="N10" s="150" t="s">
        <v>42</v>
      </c>
      <c r="O10" s="152">
        <v>200000000</v>
      </c>
      <c r="P10" s="150" t="s">
        <v>32</v>
      </c>
      <c r="Q10" s="151" t="s">
        <v>32</v>
      </c>
      <c r="R10" s="152">
        <v>200000000</v>
      </c>
      <c r="S10" s="151" t="s">
        <v>33</v>
      </c>
      <c r="T10" s="149">
        <v>1</v>
      </c>
      <c r="U10" s="149">
        <v>1</v>
      </c>
      <c r="V10" s="148">
        <v>45785</v>
      </c>
      <c r="W10" s="148">
        <v>45792</v>
      </c>
    </row>
    <row r="11" spans="1:23" ht="32.25" customHeight="1" x14ac:dyDescent="0.35">
      <c r="A11" s="156" t="s">
        <v>24</v>
      </c>
      <c r="B11" s="156">
        <v>33782</v>
      </c>
      <c r="C11" s="156" t="s">
        <v>65</v>
      </c>
      <c r="D11" s="156">
        <v>2648</v>
      </c>
      <c r="E11" s="156">
        <v>2024</v>
      </c>
      <c r="F11" s="160" t="s">
        <v>36</v>
      </c>
      <c r="G11" s="160" t="s">
        <v>37</v>
      </c>
      <c r="H11" s="158">
        <v>343000000</v>
      </c>
      <c r="I11" s="156" t="s">
        <v>38</v>
      </c>
      <c r="J11" s="156">
        <v>1950</v>
      </c>
      <c r="K11" s="667" t="s">
        <v>63</v>
      </c>
      <c r="L11" s="160" t="s">
        <v>40</v>
      </c>
      <c r="M11" s="159">
        <v>45631</v>
      </c>
      <c r="N11" s="154" t="s">
        <v>41</v>
      </c>
      <c r="O11" s="158">
        <v>343000000</v>
      </c>
      <c r="P11" s="154" t="s">
        <v>32</v>
      </c>
      <c r="Q11" s="156" t="s">
        <v>42</v>
      </c>
      <c r="R11" s="158">
        <v>343000000</v>
      </c>
      <c r="S11" s="156" t="s">
        <v>33</v>
      </c>
      <c r="T11" s="163">
        <v>1</v>
      </c>
      <c r="U11" s="163">
        <v>1</v>
      </c>
      <c r="V11" s="155">
        <v>45810</v>
      </c>
      <c r="W11" s="155">
        <v>45810</v>
      </c>
    </row>
    <row r="12" spans="1:23" ht="32.25" customHeight="1" x14ac:dyDescent="0.35">
      <c r="A12" s="151" t="s">
        <v>24</v>
      </c>
      <c r="B12" s="151">
        <v>33904</v>
      </c>
      <c r="C12" s="151" t="s">
        <v>66</v>
      </c>
      <c r="D12" s="151">
        <v>3936</v>
      </c>
      <c r="E12" s="151">
        <v>2024</v>
      </c>
      <c r="F12" s="153" t="s">
        <v>67</v>
      </c>
      <c r="G12" s="153" t="s">
        <v>68</v>
      </c>
      <c r="H12" s="152">
        <v>180000000</v>
      </c>
      <c r="I12" s="151" t="s">
        <v>51</v>
      </c>
      <c r="J12" s="151">
        <v>1939</v>
      </c>
      <c r="K12" s="668" t="s">
        <v>69</v>
      </c>
      <c r="L12" s="153" t="s">
        <v>70</v>
      </c>
      <c r="M12" s="162">
        <v>45666</v>
      </c>
      <c r="N12" s="150" t="s">
        <v>71</v>
      </c>
      <c r="O12" s="152">
        <v>97581000</v>
      </c>
      <c r="P12" s="150" t="s">
        <v>32</v>
      </c>
      <c r="Q12" s="151" t="s">
        <v>72</v>
      </c>
      <c r="R12" s="152">
        <v>97581000</v>
      </c>
      <c r="S12" s="151" t="s">
        <v>33</v>
      </c>
      <c r="T12" s="149">
        <v>1</v>
      </c>
      <c r="U12" s="149">
        <v>1</v>
      </c>
      <c r="V12" s="148">
        <v>45827</v>
      </c>
      <c r="W12" s="148">
        <v>45832</v>
      </c>
    </row>
    <row r="13" spans="1:23" ht="32.25" customHeight="1" x14ac:dyDescent="0.35">
      <c r="A13" s="156" t="s">
        <v>24</v>
      </c>
      <c r="B13" s="156">
        <v>34075</v>
      </c>
      <c r="C13" s="156" t="s">
        <v>73</v>
      </c>
      <c r="D13" s="156">
        <v>1376</v>
      </c>
      <c r="E13" s="156">
        <v>2024</v>
      </c>
      <c r="F13" s="160" t="s">
        <v>74</v>
      </c>
      <c r="G13" s="160" t="s">
        <v>75</v>
      </c>
      <c r="H13" s="158">
        <v>280000000</v>
      </c>
      <c r="I13" s="156" t="s">
        <v>28</v>
      </c>
      <c r="J13" s="156">
        <v>1959</v>
      </c>
      <c r="K13" s="667" t="s">
        <v>76</v>
      </c>
      <c r="L13" s="160" t="s">
        <v>77</v>
      </c>
      <c r="M13" s="159">
        <v>45611</v>
      </c>
      <c r="N13" s="154" t="s">
        <v>78</v>
      </c>
      <c r="O13" s="158">
        <v>1298389000</v>
      </c>
      <c r="P13" s="154" t="s">
        <v>79</v>
      </c>
      <c r="Q13" s="156" t="s">
        <v>80</v>
      </c>
      <c r="R13" s="158">
        <v>1298389000</v>
      </c>
      <c r="S13" s="156" t="s">
        <v>33</v>
      </c>
      <c r="T13" s="163">
        <v>1</v>
      </c>
      <c r="U13" s="163">
        <v>1</v>
      </c>
      <c r="V13" s="155">
        <v>45827</v>
      </c>
      <c r="W13" s="155">
        <v>45830</v>
      </c>
    </row>
    <row r="14" spans="1:23" ht="32.25" customHeight="1" x14ac:dyDescent="0.35">
      <c r="A14" s="151" t="s">
        <v>24</v>
      </c>
      <c r="B14" s="151">
        <v>35067</v>
      </c>
      <c r="C14" s="151" t="s">
        <v>81</v>
      </c>
      <c r="D14" s="151">
        <v>2992</v>
      </c>
      <c r="E14" s="151">
        <v>2024</v>
      </c>
      <c r="F14" s="153" t="s">
        <v>74</v>
      </c>
      <c r="G14" s="153" t="s">
        <v>75</v>
      </c>
      <c r="H14" s="152">
        <v>1298389000</v>
      </c>
      <c r="I14" s="151" t="s">
        <v>28</v>
      </c>
      <c r="J14" s="151">
        <v>1959</v>
      </c>
      <c r="K14" s="668" t="s">
        <v>76</v>
      </c>
      <c r="L14" s="153" t="s">
        <v>77</v>
      </c>
      <c r="M14" s="162">
        <v>45611</v>
      </c>
      <c r="N14" s="150" t="s">
        <v>78</v>
      </c>
      <c r="O14" s="152">
        <v>1298389000</v>
      </c>
      <c r="P14" s="150" t="s">
        <v>79</v>
      </c>
      <c r="Q14" s="151" t="s">
        <v>80</v>
      </c>
      <c r="R14" s="152">
        <v>1298389000</v>
      </c>
      <c r="S14" s="151" t="s">
        <v>33</v>
      </c>
      <c r="T14" s="149">
        <v>1</v>
      </c>
      <c r="U14" s="149">
        <v>1</v>
      </c>
      <c r="V14" s="148">
        <v>45827</v>
      </c>
      <c r="W14" s="148">
        <v>45830</v>
      </c>
    </row>
    <row r="15" spans="1:23" ht="32.25" customHeight="1" x14ac:dyDescent="0.35">
      <c r="A15" s="156" t="s">
        <v>24</v>
      </c>
      <c r="B15" s="156">
        <v>35572</v>
      </c>
      <c r="C15" s="156" t="s">
        <v>82</v>
      </c>
      <c r="D15" s="156">
        <v>3031</v>
      </c>
      <c r="E15" s="156">
        <v>2024</v>
      </c>
      <c r="F15" s="160" t="s">
        <v>83</v>
      </c>
      <c r="G15" s="160" t="s">
        <v>84</v>
      </c>
      <c r="H15" s="158">
        <v>151952259</v>
      </c>
      <c r="I15" s="156" t="s">
        <v>51</v>
      </c>
      <c r="J15" s="156">
        <v>1939</v>
      </c>
      <c r="K15" s="667" t="s">
        <v>85</v>
      </c>
      <c r="L15" s="160" t="s">
        <v>86</v>
      </c>
      <c r="M15" s="159">
        <v>45673</v>
      </c>
      <c r="N15" s="154" t="s">
        <v>54</v>
      </c>
      <c r="O15" s="158">
        <v>151952259</v>
      </c>
      <c r="P15" s="154" t="s">
        <v>32</v>
      </c>
      <c r="Q15" s="156" t="s">
        <v>80</v>
      </c>
      <c r="R15" s="158">
        <v>151952259</v>
      </c>
      <c r="S15" s="156" t="s">
        <v>33</v>
      </c>
      <c r="T15" s="163">
        <v>1</v>
      </c>
      <c r="U15" s="163">
        <v>1</v>
      </c>
      <c r="V15" s="165">
        <v>45938</v>
      </c>
      <c r="W15" s="165">
        <v>45944</v>
      </c>
    </row>
    <row r="16" spans="1:23" ht="32.25" customHeight="1" x14ac:dyDescent="0.35">
      <c r="A16" s="151" t="s">
        <v>24</v>
      </c>
      <c r="B16" s="151">
        <v>36982</v>
      </c>
      <c r="C16" s="153" t="s">
        <v>87</v>
      </c>
      <c r="D16" s="153">
        <v>5042</v>
      </c>
      <c r="E16" s="151">
        <v>2024</v>
      </c>
      <c r="F16" s="153" t="s">
        <v>88</v>
      </c>
      <c r="G16" s="153" t="s">
        <v>89</v>
      </c>
      <c r="H16" s="152">
        <v>919060000</v>
      </c>
      <c r="I16" s="151" t="s">
        <v>28</v>
      </c>
      <c r="J16" s="151">
        <v>1933</v>
      </c>
      <c r="K16" s="668" t="s">
        <v>90</v>
      </c>
      <c r="L16" s="153" t="s">
        <v>91</v>
      </c>
      <c r="M16" s="162">
        <v>45631</v>
      </c>
      <c r="N16" s="150" t="s">
        <v>31</v>
      </c>
      <c r="O16" s="152">
        <v>919060000</v>
      </c>
      <c r="P16" s="150" t="s">
        <v>32</v>
      </c>
      <c r="Q16" s="151" t="s">
        <v>92</v>
      </c>
      <c r="R16" s="152">
        <v>919060000</v>
      </c>
      <c r="S16" s="151" t="s">
        <v>33</v>
      </c>
      <c r="T16" s="149">
        <v>1</v>
      </c>
      <c r="U16" s="149">
        <v>1</v>
      </c>
      <c r="V16" s="148">
        <v>45952</v>
      </c>
      <c r="W16" s="147">
        <v>45954</v>
      </c>
    </row>
    <row r="17" spans="1:23" ht="32.25" customHeight="1" x14ac:dyDescent="0.35">
      <c r="A17" s="156" t="s">
        <v>24</v>
      </c>
      <c r="B17" s="156">
        <v>36987</v>
      </c>
      <c r="C17" s="156" t="s">
        <v>93</v>
      </c>
      <c r="D17" s="156">
        <v>1937</v>
      </c>
      <c r="E17" s="156">
        <v>2024</v>
      </c>
      <c r="F17" s="160" t="s">
        <v>74</v>
      </c>
      <c r="G17" s="160" t="s">
        <v>75</v>
      </c>
      <c r="H17" s="158">
        <v>1298389000</v>
      </c>
      <c r="I17" s="156" t="s">
        <v>28</v>
      </c>
      <c r="J17" s="156">
        <v>1941</v>
      </c>
      <c r="K17" s="667" t="s">
        <v>76</v>
      </c>
      <c r="L17" s="160" t="s">
        <v>77</v>
      </c>
      <c r="M17" s="159">
        <v>45611</v>
      </c>
      <c r="N17" s="154" t="s">
        <v>78</v>
      </c>
      <c r="O17" s="158">
        <v>1298389000</v>
      </c>
      <c r="P17" s="154" t="s">
        <v>79</v>
      </c>
      <c r="Q17" s="156" t="s">
        <v>80</v>
      </c>
      <c r="R17" s="158">
        <v>1298389000</v>
      </c>
      <c r="S17" s="156" t="s">
        <v>33</v>
      </c>
      <c r="T17" s="163">
        <v>1</v>
      </c>
      <c r="U17" s="154" t="s">
        <v>94</v>
      </c>
      <c r="V17" s="155">
        <v>45827</v>
      </c>
      <c r="W17" s="155">
        <v>45830</v>
      </c>
    </row>
    <row r="18" spans="1:23" ht="32.25" customHeight="1" x14ac:dyDescent="0.35">
      <c r="A18" s="151" t="s">
        <v>24</v>
      </c>
      <c r="B18" s="151">
        <v>36991</v>
      </c>
      <c r="C18" s="151" t="s">
        <v>95</v>
      </c>
      <c r="D18" s="151">
        <v>1040</v>
      </c>
      <c r="E18" s="151">
        <v>2024</v>
      </c>
      <c r="F18" s="153" t="s">
        <v>96</v>
      </c>
      <c r="G18" s="153" t="s">
        <v>97</v>
      </c>
      <c r="H18" s="152">
        <v>1224206000</v>
      </c>
      <c r="I18" s="151" t="s">
        <v>38</v>
      </c>
      <c r="J18" s="151">
        <v>1989</v>
      </c>
      <c r="K18" s="668" t="s">
        <v>98</v>
      </c>
      <c r="L18" s="153" t="s">
        <v>40</v>
      </c>
      <c r="M18" s="162">
        <v>45667</v>
      </c>
      <c r="N18" s="150" t="s">
        <v>99</v>
      </c>
      <c r="O18" s="152">
        <v>1224206000</v>
      </c>
      <c r="P18" s="150" t="s">
        <v>32</v>
      </c>
      <c r="Q18" s="151" t="s">
        <v>32</v>
      </c>
      <c r="R18" s="152">
        <v>1224206000</v>
      </c>
      <c r="S18" s="151" t="s">
        <v>33</v>
      </c>
      <c r="T18" s="149">
        <v>1</v>
      </c>
      <c r="U18" s="149">
        <v>1</v>
      </c>
      <c r="V18" s="148">
        <v>46000</v>
      </c>
      <c r="W18" s="147">
        <v>46006</v>
      </c>
    </row>
    <row r="19" spans="1:23" ht="32.25" customHeight="1" x14ac:dyDescent="0.35">
      <c r="A19" s="156" t="s">
        <v>24</v>
      </c>
      <c r="B19" s="156">
        <v>37001</v>
      </c>
      <c r="C19" s="156" t="s">
        <v>100</v>
      </c>
      <c r="D19" s="156">
        <v>814</v>
      </c>
      <c r="E19" s="156">
        <v>2024</v>
      </c>
      <c r="F19" s="160" t="s">
        <v>96</v>
      </c>
      <c r="G19" s="160" t="s">
        <v>97</v>
      </c>
      <c r="H19" s="158">
        <v>1224206000</v>
      </c>
      <c r="I19" s="156" t="s">
        <v>101</v>
      </c>
      <c r="J19" s="156">
        <v>1991</v>
      </c>
      <c r="K19" s="667" t="s">
        <v>98</v>
      </c>
      <c r="L19" s="160" t="s">
        <v>40</v>
      </c>
      <c r="M19" s="159">
        <v>45667</v>
      </c>
      <c r="N19" s="154" t="s">
        <v>99</v>
      </c>
      <c r="O19" s="158">
        <v>1224206000</v>
      </c>
      <c r="P19" s="154" t="s">
        <v>32</v>
      </c>
      <c r="Q19" s="156" t="s">
        <v>32</v>
      </c>
      <c r="R19" s="158">
        <v>1224206000</v>
      </c>
      <c r="S19" s="156" t="s">
        <v>33</v>
      </c>
      <c r="T19" s="163">
        <v>1</v>
      </c>
      <c r="U19" s="163">
        <v>1</v>
      </c>
      <c r="V19" s="155">
        <v>46000</v>
      </c>
      <c r="W19" s="165">
        <v>46006</v>
      </c>
    </row>
    <row r="20" spans="1:23" ht="32.25" customHeight="1" x14ac:dyDescent="0.35">
      <c r="A20" s="151" t="s">
        <v>24</v>
      </c>
      <c r="B20" s="151">
        <v>37003</v>
      </c>
      <c r="C20" s="151" t="s">
        <v>102</v>
      </c>
      <c r="D20" s="151">
        <v>1591</v>
      </c>
      <c r="E20" s="151">
        <v>2024</v>
      </c>
      <c r="F20" s="153" t="s">
        <v>96</v>
      </c>
      <c r="G20" s="153" t="s">
        <v>97</v>
      </c>
      <c r="H20" s="152">
        <v>1224206000</v>
      </c>
      <c r="I20" s="151" t="s">
        <v>38</v>
      </c>
      <c r="J20" s="151">
        <v>1991</v>
      </c>
      <c r="K20" s="668" t="s">
        <v>98</v>
      </c>
      <c r="L20" s="153" t="s">
        <v>40</v>
      </c>
      <c r="M20" s="162">
        <v>45667</v>
      </c>
      <c r="N20" s="150" t="s">
        <v>99</v>
      </c>
      <c r="O20" s="152">
        <v>1224206000</v>
      </c>
      <c r="P20" s="150" t="s">
        <v>32</v>
      </c>
      <c r="Q20" s="151" t="s">
        <v>32</v>
      </c>
      <c r="R20" s="152">
        <v>1224206000</v>
      </c>
      <c r="S20" s="151" t="s">
        <v>33</v>
      </c>
      <c r="T20" s="149">
        <v>1</v>
      </c>
      <c r="U20" s="149">
        <v>1</v>
      </c>
      <c r="V20" s="148">
        <v>46000</v>
      </c>
      <c r="W20" s="147">
        <v>46006</v>
      </c>
    </row>
    <row r="21" spans="1:23" ht="32.25" customHeight="1" x14ac:dyDescent="0.35">
      <c r="A21" s="156" t="s">
        <v>24</v>
      </c>
      <c r="B21" s="156">
        <v>37196</v>
      </c>
      <c r="C21" s="156" t="s">
        <v>103</v>
      </c>
      <c r="D21" s="156">
        <v>664</v>
      </c>
      <c r="E21" s="156">
        <v>2024</v>
      </c>
      <c r="F21" s="160" t="s">
        <v>104</v>
      </c>
      <c r="G21" s="160" t="s">
        <v>105</v>
      </c>
      <c r="H21" s="158">
        <v>247648634</v>
      </c>
      <c r="I21" s="156" t="s">
        <v>106</v>
      </c>
      <c r="J21" s="156">
        <v>1991</v>
      </c>
      <c r="K21" s="667" t="s">
        <v>107</v>
      </c>
      <c r="L21" s="160" t="s">
        <v>108</v>
      </c>
      <c r="M21" s="159">
        <v>45667</v>
      </c>
      <c r="N21" s="154" t="s">
        <v>54</v>
      </c>
      <c r="O21" s="158">
        <v>247648634</v>
      </c>
      <c r="P21" s="154" t="s">
        <v>32</v>
      </c>
      <c r="Q21" s="156" t="s">
        <v>32</v>
      </c>
      <c r="R21" s="158">
        <v>247648634</v>
      </c>
      <c r="S21" s="156" t="s">
        <v>33</v>
      </c>
      <c r="T21" s="163">
        <v>1</v>
      </c>
      <c r="U21" s="163">
        <v>1</v>
      </c>
      <c r="V21" s="165">
        <v>45971</v>
      </c>
      <c r="W21" s="165">
        <v>45979</v>
      </c>
    </row>
    <row r="22" spans="1:23" ht="32.25" customHeight="1" x14ac:dyDescent="0.35">
      <c r="A22" s="151" t="s">
        <v>24</v>
      </c>
      <c r="B22" s="151">
        <v>37197</v>
      </c>
      <c r="C22" s="151" t="s">
        <v>109</v>
      </c>
      <c r="D22" s="151">
        <v>1508</v>
      </c>
      <c r="E22" s="151">
        <v>2024</v>
      </c>
      <c r="F22" s="153" t="s">
        <v>110</v>
      </c>
      <c r="G22" s="153" t="s">
        <v>111</v>
      </c>
      <c r="H22" s="152" t="s">
        <v>112</v>
      </c>
      <c r="I22" s="151" t="s">
        <v>38</v>
      </c>
      <c r="J22" s="151">
        <v>1990</v>
      </c>
      <c r="K22" s="669" t="s">
        <v>113</v>
      </c>
      <c r="L22" s="153" t="s">
        <v>114</v>
      </c>
      <c r="M22" s="162">
        <v>45621</v>
      </c>
      <c r="N22" s="150" t="s">
        <v>115</v>
      </c>
      <c r="O22" s="152">
        <v>1363040240</v>
      </c>
      <c r="P22" s="150" t="s">
        <v>32</v>
      </c>
      <c r="Q22" s="151" t="s">
        <v>32</v>
      </c>
      <c r="R22" s="152">
        <v>1363040240</v>
      </c>
      <c r="S22" s="151" t="s">
        <v>116</v>
      </c>
      <c r="T22" s="149">
        <v>1</v>
      </c>
      <c r="U22" s="149">
        <v>1</v>
      </c>
      <c r="V22" s="148">
        <v>45849</v>
      </c>
      <c r="W22" s="148">
        <v>45880</v>
      </c>
    </row>
    <row r="23" spans="1:23" ht="32.25" customHeight="1" x14ac:dyDescent="0.35">
      <c r="A23" s="156" t="s">
        <v>24</v>
      </c>
      <c r="B23" s="156">
        <v>37199</v>
      </c>
      <c r="C23" s="156" t="s">
        <v>117</v>
      </c>
      <c r="D23" s="156">
        <v>823</v>
      </c>
      <c r="E23" s="156">
        <v>2024</v>
      </c>
      <c r="F23" s="160" t="s">
        <v>74</v>
      </c>
      <c r="G23" s="160" t="s">
        <v>75</v>
      </c>
      <c r="H23" s="158">
        <v>1298389000</v>
      </c>
      <c r="I23" s="156" t="s">
        <v>28</v>
      </c>
      <c r="J23" s="156">
        <v>1946</v>
      </c>
      <c r="K23" s="667" t="s">
        <v>76</v>
      </c>
      <c r="L23" s="160" t="s">
        <v>77</v>
      </c>
      <c r="M23" s="159">
        <v>45611</v>
      </c>
      <c r="N23" s="154" t="s">
        <v>78</v>
      </c>
      <c r="O23" s="158">
        <v>1298389000</v>
      </c>
      <c r="P23" s="154" t="s">
        <v>79</v>
      </c>
      <c r="Q23" s="156" t="s">
        <v>80</v>
      </c>
      <c r="R23" s="158">
        <v>1298389000</v>
      </c>
      <c r="S23" s="156" t="s">
        <v>33</v>
      </c>
      <c r="T23" s="163">
        <v>1</v>
      </c>
      <c r="U23" s="154" t="s">
        <v>94</v>
      </c>
      <c r="V23" s="155">
        <v>45827</v>
      </c>
      <c r="W23" s="155">
        <v>45830</v>
      </c>
    </row>
    <row r="24" spans="1:23" ht="32.25" customHeight="1" x14ac:dyDescent="0.35">
      <c r="A24" s="151" t="s">
        <v>24</v>
      </c>
      <c r="B24" s="151">
        <v>37203</v>
      </c>
      <c r="C24" s="153" t="s">
        <v>118</v>
      </c>
      <c r="D24" s="151" t="s">
        <v>119</v>
      </c>
      <c r="E24" s="151">
        <v>2024</v>
      </c>
      <c r="F24" s="153" t="s">
        <v>110</v>
      </c>
      <c r="G24" s="153" t="s">
        <v>111</v>
      </c>
      <c r="H24" s="152" t="s">
        <v>120</v>
      </c>
      <c r="I24" s="151" t="s">
        <v>38</v>
      </c>
      <c r="J24" s="151">
        <v>1990</v>
      </c>
      <c r="K24" s="669" t="s">
        <v>113</v>
      </c>
      <c r="L24" s="153" t="s">
        <v>114</v>
      </c>
      <c r="M24" s="162">
        <v>45621</v>
      </c>
      <c r="N24" s="150" t="s">
        <v>115</v>
      </c>
      <c r="O24" s="152">
        <v>1363040240</v>
      </c>
      <c r="P24" s="151" t="s">
        <v>32</v>
      </c>
      <c r="Q24" s="151" t="s">
        <v>32</v>
      </c>
      <c r="R24" s="152">
        <v>1363040240</v>
      </c>
      <c r="S24" s="151" t="s">
        <v>116</v>
      </c>
      <c r="T24" s="149">
        <v>1</v>
      </c>
      <c r="U24" s="149">
        <v>1</v>
      </c>
      <c r="V24" s="148">
        <v>45899</v>
      </c>
      <c r="W24" s="148">
        <v>45937</v>
      </c>
    </row>
    <row r="25" spans="1:23" ht="32.25" customHeight="1" x14ac:dyDescent="0.35">
      <c r="A25" s="156" t="s">
        <v>24</v>
      </c>
      <c r="B25" s="156">
        <v>37374</v>
      </c>
      <c r="C25" s="160" t="s">
        <v>121</v>
      </c>
      <c r="D25" s="156" t="s">
        <v>119</v>
      </c>
      <c r="E25" s="156">
        <v>2024</v>
      </c>
      <c r="F25" s="160" t="s">
        <v>96</v>
      </c>
      <c r="G25" s="160" t="s">
        <v>97</v>
      </c>
      <c r="H25" s="158">
        <v>1224206000</v>
      </c>
      <c r="I25" s="156" t="s">
        <v>38</v>
      </c>
      <c r="J25" s="156">
        <v>1991</v>
      </c>
      <c r="K25" s="666" t="s">
        <v>98</v>
      </c>
      <c r="L25" s="160" t="s">
        <v>40</v>
      </c>
      <c r="M25" s="159">
        <v>45667</v>
      </c>
      <c r="N25" s="154" t="s">
        <v>99</v>
      </c>
      <c r="O25" s="158">
        <v>1224206000</v>
      </c>
      <c r="P25" s="154" t="s">
        <v>32</v>
      </c>
      <c r="Q25" s="156" t="s">
        <v>32</v>
      </c>
      <c r="R25" s="158">
        <v>1224206000</v>
      </c>
      <c r="S25" s="156" t="s">
        <v>33</v>
      </c>
      <c r="T25" s="163">
        <v>1</v>
      </c>
      <c r="U25" s="163">
        <v>1</v>
      </c>
      <c r="V25" s="155">
        <v>46000</v>
      </c>
      <c r="W25" s="165">
        <v>46006</v>
      </c>
    </row>
    <row r="26" spans="1:23" ht="32.25" customHeight="1" x14ac:dyDescent="0.35">
      <c r="A26" s="151" t="s">
        <v>24</v>
      </c>
      <c r="B26" s="151">
        <v>37512</v>
      </c>
      <c r="C26" s="151" t="s">
        <v>122</v>
      </c>
      <c r="D26" s="151">
        <v>1260</v>
      </c>
      <c r="E26" s="151">
        <v>2025</v>
      </c>
      <c r="F26" s="153" t="s">
        <v>123</v>
      </c>
      <c r="G26" s="153" t="s">
        <v>124</v>
      </c>
      <c r="H26" s="152">
        <v>250721036</v>
      </c>
      <c r="I26" s="151" t="s">
        <v>106</v>
      </c>
      <c r="J26" s="151">
        <v>2367</v>
      </c>
      <c r="K26" s="680" t="s">
        <v>125</v>
      </c>
      <c r="L26" s="153" t="s">
        <v>126</v>
      </c>
      <c r="M26" s="162">
        <v>45971</v>
      </c>
      <c r="N26" s="150" t="s">
        <v>41</v>
      </c>
      <c r="O26" s="153" t="s">
        <v>127</v>
      </c>
      <c r="P26" s="150" t="s">
        <v>32</v>
      </c>
      <c r="Q26" s="151" t="s">
        <v>32</v>
      </c>
      <c r="R26" s="153" t="s">
        <v>127</v>
      </c>
      <c r="S26" s="151" t="s">
        <v>128</v>
      </c>
      <c r="T26" s="149">
        <v>0.45</v>
      </c>
      <c r="U26" s="149">
        <v>0.2</v>
      </c>
      <c r="V26" s="148">
        <v>46050</v>
      </c>
      <c r="W26" s="148">
        <v>46065</v>
      </c>
    </row>
    <row r="27" spans="1:23" ht="32.25" customHeight="1" x14ac:dyDescent="0.35">
      <c r="A27" s="156" t="s">
        <v>24</v>
      </c>
      <c r="B27" s="156">
        <v>39077</v>
      </c>
      <c r="C27" s="156" t="s">
        <v>129</v>
      </c>
      <c r="D27" s="156">
        <v>370</v>
      </c>
      <c r="E27" s="156">
        <v>2025</v>
      </c>
      <c r="F27" s="160" t="s">
        <v>130</v>
      </c>
      <c r="G27" s="160" t="s">
        <v>131</v>
      </c>
      <c r="H27" s="152" t="s">
        <v>132</v>
      </c>
      <c r="I27" s="156" t="s">
        <v>106</v>
      </c>
      <c r="J27" s="156">
        <v>2367</v>
      </c>
      <c r="K27" s="681" t="s">
        <v>133</v>
      </c>
      <c r="L27" s="160" t="s">
        <v>134</v>
      </c>
      <c r="M27" s="159">
        <v>45933</v>
      </c>
      <c r="N27" s="154" t="s">
        <v>54</v>
      </c>
      <c r="O27" s="166">
        <v>258444908</v>
      </c>
      <c r="P27" s="154" t="s">
        <v>32</v>
      </c>
      <c r="Q27" s="156" t="s">
        <v>32</v>
      </c>
      <c r="R27" s="166" t="s">
        <v>135</v>
      </c>
      <c r="S27" s="156" t="s">
        <v>128</v>
      </c>
      <c r="T27" s="163">
        <v>0.45</v>
      </c>
      <c r="U27" s="163">
        <v>0.2</v>
      </c>
      <c r="V27" s="165">
        <v>45980</v>
      </c>
      <c r="W27" s="155">
        <v>46001</v>
      </c>
    </row>
    <row r="28" spans="1:23" ht="32.25" customHeight="1" x14ac:dyDescent="0.35">
      <c r="A28" s="151" t="s">
        <v>24</v>
      </c>
      <c r="B28" s="151">
        <v>40812</v>
      </c>
      <c r="C28" s="151" t="s">
        <v>136</v>
      </c>
      <c r="D28" s="151">
        <v>295</v>
      </c>
      <c r="E28" s="151">
        <v>2025</v>
      </c>
      <c r="F28" s="153" t="s">
        <v>32</v>
      </c>
      <c r="G28" s="153" t="s">
        <v>32</v>
      </c>
      <c r="H28" s="152" t="s">
        <v>32</v>
      </c>
      <c r="I28" s="151" t="s">
        <v>32</v>
      </c>
      <c r="J28" s="151">
        <v>2870</v>
      </c>
      <c r="K28" s="682" t="s">
        <v>32</v>
      </c>
      <c r="L28" s="151" t="s">
        <v>32</v>
      </c>
      <c r="M28" s="151" t="s">
        <v>32</v>
      </c>
      <c r="N28" s="150" t="s">
        <v>32</v>
      </c>
      <c r="O28" s="151" t="s">
        <v>32</v>
      </c>
      <c r="P28" s="150" t="s">
        <v>32</v>
      </c>
      <c r="Q28" s="151" t="s">
        <v>32</v>
      </c>
      <c r="R28" s="150" t="s">
        <v>32</v>
      </c>
      <c r="S28" s="151" t="s">
        <v>32</v>
      </c>
      <c r="T28" s="151" t="s">
        <v>32</v>
      </c>
      <c r="U28" s="151" t="s">
        <v>32</v>
      </c>
      <c r="V28" s="150" t="s">
        <v>137</v>
      </c>
      <c r="W28" s="150" t="s">
        <v>32</v>
      </c>
    </row>
    <row r="29" spans="1:23" ht="32.25" customHeight="1" x14ac:dyDescent="0.35">
      <c r="A29" s="156" t="s">
        <v>24</v>
      </c>
      <c r="B29" s="156">
        <v>40901</v>
      </c>
      <c r="C29" s="156" t="s">
        <v>138</v>
      </c>
      <c r="D29" s="156">
        <v>417</v>
      </c>
      <c r="E29" s="156">
        <v>2025</v>
      </c>
      <c r="F29" s="160" t="s">
        <v>32</v>
      </c>
      <c r="G29" s="160" t="s">
        <v>32</v>
      </c>
      <c r="H29" s="160" t="s">
        <v>32</v>
      </c>
      <c r="I29" s="158" t="s">
        <v>32</v>
      </c>
      <c r="J29" s="156">
        <v>2595</v>
      </c>
      <c r="K29" s="156" t="s">
        <v>32</v>
      </c>
      <c r="L29" s="610" t="s">
        <v>32</v>
      </c>
      <c r="M29" s="156" t="s">
        <v>32</v>
      </c>
      <c r="N29" s="156" t="s">
        <v>32</v>
      </c>
      <c r="O29" s="154" t="s">
        <v>32</v>
      </c>
      <c r="P29" s="156" t="s">
        <v>32</v>
      </c>
      <c r="Q29" s="154" t="s">
        <v>32</v>
      </c>
      <c r="R29" s="156" t="s">
        <v>32</v>
      </c>
      <c r="S29" s="151" t="s">
        <v>32</v>
      </c>
      <c r="T29" s="151" t="s">
        <v>32</v>
      </c>
      <c r="U29" s="151" t="s">
        <v>32</v>
      </c>
      <c r="V29" s="154" t="s">
        <v>5872</v>
      </c>
      <c r="W29" s="154" t="s">
        <v>32</v>
      </c>
    </row>
    <row r="30" spans="1:23" ht="32.25" customHeight="1" x14ac:dyDescent="0.35">
      <c r="A30" s="151" t="s">
        <v>24</v>
      </c>
      <c r="B30" s="151">
        <v>42916</v>
      </c>
      <c r="C30" s="151" t="s">
        <v>140</v>
      </c>
      <c r="D30" s="151" t="s">
        <v>141</v>
      </c>
      <c r="E30" s="151">
        <v>2025</v>
      </c>
      <c r="F30" s="153" t="s">
        <v>142</v>
      </c>
      <c r="G30" s="153" t="s">
        <v>143</v>
      </c>
      <c r="H30" s="152" t="s">
        <v>144</v>
      </c>
      <c r="I30" s="151" t="s">
        <v>28</v>
      </c>
      <c r="J30" s="151">
        <v>2660</v>
      </c>
      <c r="K30" s="680" t="s">
        <v>145</v>
      </c>
      <c r="L30" s="153" t="s">
        <v>146</v>
      </c>
      <c r="M30" s="162">
        <v>46020</v>
      </c>
      <c r="N30" s="150" t="s">
        <v>41</v>
      </c>
      <c r="O30" s="153" t="s">
        <v>147</v>
      </c>
      <c r="P30" s="150" t="s">
        <v>32</v>
      </c>
      <c r="Q30" s="151" t="s">
        <v>32</v>
      </c>
      <c r="R30" s="150" t="s">
        <v>144</v>
      </c>
      <c r="S30" s="151" t="s">
        <v>128</v>
      </c>
      <c r="T30" s="149">
        <v>0.25</v>
      </c>
      <c r="U30" s="149">
        <v>0.1</v>
      </c>
      <c r="V30" s="148">
        <v>46063</v>
      </c>
      <c r="W30" s="150" t="s">
        <v>148</v>
      </c>
    </row>
    <row r="31" spans="1:23" ht="32.25" customHeight="1" x14ac:dyDescent="0.35">
      <c r="A31" s="156" t="s">
        <v>24</v>
      </c>
      <c r="B31" s="156">
        <v>42917</v>
      </c>
      <c r="C31" s="156" t="s">
        <v>149</v>
      </c>
      <c r="D31" s="156">
        <v>471</v>
      </c>
      <c r="E31" s="156">
        <v>2025</v>
      </c>
      <c r="F31" s="160" t="s">
        <v>32</v>
      </c>
      <c r="G31" s="160" t="s">
        <v>32</v>
      </c>
      <c r="H31" s="158" t="s">
        <v>32</v>
      </c>
      <c r="I31" s="156" t="s">
        <v>32</v>
      </c>
      <c r="J31" s="156">
        <v>2595</v>
      </c>
      <c r="K31" s="610" t="s">
        <v>32</v>
      </c>
      <c r="L31" s="156" t="s">
        <v>32</v>
      </c>
      <c r="M31" s="156" t="s">
        <v>32</v>
      </c>
      <c r="N31" s="154" t="s">
        <v>32</v>
      </c>
      <c r="O31" s="151" t="s">
        <v>32</v>
      </c>
      <c r="P31" s="150" t="s">
        <v>32</v>
      </c>
      <c r="Q31" s="151" t="s">
        <v>32</v>
      </c>
      <c r="R31" s="150" t="s">
        <v>32</v>
      </c>
      <c r="S31" s="151" t="s">
        <v>32</v>
      </c>
      <c r="T31" s="151" t="s">
        <v>32</v>
      </c>
      <c r="U31" s="151" t="s">
        <v>32</v>
      </c>
      <c r="V31" s="154" t="s">
        <v>139</v>
      </c>
      <c r="W31" s="154" t="s">
        <v>32</v>
      </c>
    </row>
    <row r="32" spans="1:23" ht="32.25" customHeight="1" x14ac:dyDescent="0.35">
      <c r="A32" s="151" t="s">
        <v>24</v>
      </c>
      <c r="B32" s="151">
        <v>42923</v>
      </c>
      <c r="C32" s="153" t="s">
        <v>150</v>
      </c>
      <c r="D32" s="151" t="s">
        <v>141</v>
      </c>
      <c r="E32" s="151">
        <v>2025</v>
      </c>
      <c r="F32" s="153" t="s">
        <v>151</v>
      </c>
      <c r="G32" s="153" t="s">
        <v>152</v>
      </c>
      <c r="H32" s="152" t="s">
        <v>153</v>
      </c>
      <c r="I32" s="151" t="s">
        <v>154</v>
      </c>
      <c r="J32" s="151">
        <v>2655</v>
      </c>
      <c r="K32" s="683" t="s">
        <v>155</v>
      </c>
      <c r="L32" s="153" t="s">
        <v>114</v>
      </c>
      <c r="M32" s="147">
        <v>45869</v>
      </c>
      <c r="N32" s="150" t="s">
        <v>115</v>
      </c>
      <c r="O32" s="152">
        <v>2329382850</v>
      </c>
      <c r="P32" s="150" t="s">
        <v>32</v>
      </c>
      <c r="Q32" s="151" t="s">
        <v>115</v>
      </c>
      <c r="R32" s="152" t="s">
        <v>153</v>
      </c>
      <c r="S32" s="151" t="s">
        <v>128</v>
      </c>
      <c r="T32" s="149">
        <v>0.7</v>
      </c>
      <c r="U32" s="149">
        <v>0.8</v>
      </c>
      <c r="V32" s="147">
        <v>46079</v>
      </c>
      <c r="W32" s="150" t="s">
        <v>156</v>
      </c>
    </row>
    <row r="33" spans="1:23" ht="32.25" customHeight="1" x14ac:dyDescent="0.35">
      <c r="A33" s="156" t="s">
        <v>24</v>
      </c>
      <c r="B33" s="156">
        <v>42924</v>
      </c>
      <c r="C33" s="156" t="s">
        <v>157</v>
      </c>
      <c r="D33" s="156">
        <v>1375</v>
      </c>
      <c r="E33" s="156">
        <v>2025</v>
      </c>
      <c r="F33" s="160" t="s">
        <v>158</v>
      </c>
      <c r="G33" s="160" t="s">
        <v>159</v>
      </c>
      <c r="H33" s="158" t="s">
        <v>160</v>
      </c>
      <c r="I33" s="156" t="s">
        <v>161</v>
      </c>
      <c r="J33" s="156">
        <v>2367</v>
      </c>
      <c r="K33" s="670" t="s">
        <v>162</v>
      </c>
      <c r="L33" s="160" t="s">
        <v>163</v>
      </c>
      <c r="M33" s="159">
        <v>45873</v>
      </c>
      <c r="N33" s="154" t="s">
        <v>115</v>
      </c>
      <c r="O33" s="160" t="s">
        <v>164</v>
      </c>
      <c r="P33" s="154" t="s">
        <v>32</v>
      </c>
      <c r="Q33" s="156" t="s">
        <v>32</v>
      </c>
      <c r="R33" s="160" t="s">
        <v>164</v>
      </c>
      <c r="S33" s="156" t="s">
        <v>165</v>
      </c>
      <c r="T33" s="163">
        <v>1</v>
      </c>
      <c r="U33" s="163">
        <v>1</v>
      </c>
      <c r="V33" s="165">
        <v>45979</v>
      </c>
      <c r="W33" s="165">
        <v>46001</v>
      </c>
    </row>
    <row r="34" spans="1:23" ht="32.25" customHeight="1" x14ac:dyDescent="0.35">
      <c r="A34" s="156" t="s">
        <v>24</v>
      </c>
      <c r="B34" s="156">
        <v>42938</v>
      </c>
      <c r="C34" s="156" t="s">
        <v>168</v>
      </c>
      <c r="D34" s="156" t="s">
        <v>141</v>
      </c>
      <c r="E34" s="156">
        <v>2025</v>
      </c>
      <c r="F34" s="160" t="s">
        <v>169</v>
      </c>
      <c r="G34" s="160" t="s">
        <v>152</v>
      </c>
      <c r="H34" s="158" t="s">
        <v>170</v>
      </c>
      <c r="I34" s="156" t="s">
        <v>154</v>
      </c>
      <c r="J34" s="156">
        <v>2655</v>
      </c>
      <c r="K34" s="684" t="s">
        <v>155</v>
      </c>
      <c r="L34" s="160" t="s">
        <v>171</v>
      </c>
      <c r="M34" s="165">
        <v>45869</v>
      </c>
      <c r="N34" s="154" t="s">
        <v>115</v>
      </c>
      <c r="O34" s="158">
        <v>2329382850</v>
      </c>
      <c r="P34" s="154" t="s">
        <v>32</v>
      </c>
      <c r="Q34" s="156" t="s">
        <v>115</v>
      </c>
      <c r="R34" s="158" t="s">
        <v>170</v>
      </c>
      <c r="S34" s="156" t="s">
        <v>128</v>
      </c>
      <c r="T34" s="163">
        <v>0.9</v>
      </c>
      <c r="U34" s="163">
        <v>0.8</v>
      </c>
      <c r="V34" s="165">
        <v>46079</v>
      </c>
      <c r="W34" s="184" t="s">
        <v>172</v>
      </c>
    </row>
    <row r="35" spans="1:23" ht="32.25" customHeight="1" x14ac:dyDescent="0.35">
      <c r="A35" s="151" t="s">
        <v>24</v>
      </c>
      <c r="B35" s="151">
        <v>42942</v>
      </c>
      <c r="C35" s="151" t="s">
        <v>173</v>
      </c>
      <c r="D35" s="151">
        <v>1081</v>
      </c>
      <c r="E35" s="151">
        <v>2025</v>
      </c>
      <c r="F35" s="153" t="s">
        <v>174</v>
      </c>
      <c r="G35" s="153" t="s">
        <v>175</v>
      </c>
      <c r="H35" s="152" t="s">
        <v>176</v>
      </c>
      <c r="I35" s="151" t="s">
        <v>28</v>
      </c>
      <c r="J35" s="151">
        <v>2628</v>
      </c>
      <c r="K35" s="671" t="s">
        <v>177</v>
      </c>
      <c r="L35" s="153" t="s">
        <v>86</v>
      </c>
      <c r="M35" s="151" t="s">
        <v>178</v>
      </c>
      <c r="N35" s="150" t="s">
        <v>41</v>
      </c>
      <c r="O35" s="153" t="s">
        <v>179</v>
      </c>
      <c r="P35" s="150" t="s">
        <v>32</v>
      </c>
      <c r="Q35" s="151" t="s">
        <v>180</v>
      </c>
      <c r="R35" s="153" t="s">
        <v>179</v>
      </c>
      <c r="S35" s="151" t="s">
        <v>181</v>
      </c>
      <c r="T35" s="177">
        <v>0.92100000000000004</v>
      </c>
      <c r="U35" s="149">
        <v>0.61</v>
      </c>
      <c r="V35" s="148">
        <v>46071</v>
      </c>
      <c r="W35" s="148">
        <v>46056</v>
      </c>
    </row>
    <row r="36" spans="1:23" ht="32.25" customHeight="1" x14ac:dyDescent="0.35">
      <c r="A36" s="156" t="s">
        <v>24</v>
      </c>
      <c r="B36" s="156">
        <v>42948</v>
      </c>
      <c r="C36" s="156" t="s">
        <v>182</v>
      </c>
      <c r="D36" s="156" t="s">
        <v>141</v>
      </c>
      <c r="E36" s="156">
        <v>2025</v>
      </c>
      <c r="F36" s="167" t="s">
        <v>183</v>
      </c>
      <c r="G36" s="160" t="s">
        <v>32</v>
      </c>
      <c r="H36" s="158">
        <v>354790257</v>
      </c>
      <c r="I36" s="156" t="s">
        <v>51</v>
      </c>
      <c r="J36" s="156">
        <v>2595</v>
      </c>
      <c r="K36" s="681" t="s">
        <v>184</v>
      </c>
      <c r="L36" s="160" t="s">
        <v>32</v>
      </c>
      <c r="M36" s="156" t="s">
        <v>32</v>
      </c>
      <c r="N36" s="154" t="s">
        <v>32</v>
      </c>
      <c r="O36" s="156" t="s">
        <v>32</v>
      </c>
      <c r="P36" s="154" t="s">
        <v>32</v>
      </c>
      <c r="Q36" s="156" t="s">
        <v>32</v>
      </c>
      <c r="R36" s="154" t="s">
        <v>32</v>
      </c>
      <c r="S36" s="156" t="s">
        <v>32</v>
      </c>
      <c r="T36" s="156" t="s">
        <v>32</v>
      </c>
      <c r="U36" s="156" t="s">
        <v>32</v>
      </c>
      <c r="V36" s="154" t="s">
        <v>137</v>
      </c>
      <c r="W36" s="154" t="s">
        <v>32</v>
      </c>
    </row>
    <row r="37" spans="1:23" ht="32.25" customHeight="1" x14ac:dyDescent="0.35">
      <c r="A37" s="151" t="s">
        <v>24</v>
      </c>
      <c r="B37" s="151">
        <v>42970</v>
      </c>
      <c r="C37" s="151" t="s">
        <v>185</v>
      </c>
      <c r="D37" s="151" t="s">
        <v>119</v>
      </c>
      <c r="E37" s="151">
        <v>2025</v>
      </c>
      <c r="F37" s="153" t="s">
        <v>186</v>
      </c>
      <c r="G37" s="153" t="s">
        <v>187</v>
      </c>
      <c r="H37" s="152">
        <v>616942261</v>
      </c>
      <c r="I37" s="151" t="s">
        <v>188</v>
      </c>
      <c r="J37" s="151">
        <v>2652</v>
      </c>
      <c r="K37" s="683" t="s">
        <v>189</v>
      </c>
      <c r="L37" s="611" t="s">
        <v>190</v>
      </c>
      <c r="M37" s="162">
        <v>45869</v>
      </c>
      <c r="N37" s="150" t="s">
        <v>31</v>
      </c>
      <c r="O37" s="153" t="s">
        <v>191</v>
      </c>
      <c r="P37" s="150" t="s">
        <v>32</v>
      </c>
      <c r="Q37" s="151" t="s">
        <v>32</v>
      </c>
      <c r="R37" s="153" t="s">
        <v>191</v>
      </c>
      <c r="S37" s="151" t="s">
        <v>165</v>
      </c>
      <c r="T37" s="149">
        <v>1</v>
      </c>
      <c r="U37" s="149">
        <v>1</v>
      </c>
      <c r="V37" s="147">
        <v>46007</v>
      </c>
      <c r="W37" s="147">
        <v>45988</v>
      </c>
    </row>
    <row r="38" spans="1:23" ht="32.25" customHeight="1" x14ac:dyDescent="0.35">
      <c r="A38" s="156" t="s">
        <v>24</v>
      </c>
      <c r="B38" s="156">
        <v>42973</v>
      </c>
      <c r="C38" s="156" t="s">
        <v>192</v>
      </c>
      <c r="D38" s="156">
        <v>282</v>
      </c>
      <c r="E38" s="156">
        <v>2025</v>
      </c>
      <c r="F38" s="160" t="s">
        <v>193</v>
      </c>
      <c r="G38" s="160" t="s">
        <v>166</v>
      </c>
      <c r="H38" s="158">
        <v>354790257</v>
      </c>
      <c r="I38" s="156" t="s">
        <v>51</v>
      </c>
      <c r="J38" s="156">
        <v>2595</v>
      </c>
      <c r="K38" s="672" t="s">
        <v>167</v>
      </c>
      <c r="L38" s="160" t="s">
        <v>58</v>
      </c>
      <c r="M38" s="159">
        <v>45910</v>
      </c>
      <c r="N38" s="159" t="s">
        <v>59</v>
      </c>
      <c r="O38" s="159" t="s">
        <v>194</v>
      </c>
      <c r="P38" s="159" t="s">
        <v>32</v>
      </c>
      <c r="Q38" s="159" t="s">
        <v>42</v>
      </c>
      <c r="R38" s="159" t="s">
        <v>194</v>
      </c>
      <c r="S38" s="159" t="s">
        <v>128</v>
      </c>
      <c r="T38" s="185">
        <v>0.5</v>
      </c>
      <c r="U38" s="185">
        <v>0.28000000000000003</v>
      </c>
      <c r="V38" s="159">
        <v>46090</v>
      </c>
      <c r="W38" s="159">
        <v>46085</v>
      </c>
    </row>
    <row r="39" spans="1:23" ht="32.25" customHeight="1" x14ac:dyDescent="0.35">
      <c r="A39" s="151" t="s">
        <v>24</v>
      </c>
      <c r="B39" s="151">
        <v>42978</v>
      </c>
      <c r="C39" s="153" t="s">
        <v>195</v>
      </c>
      <c r="D39" s="151">
        <v>496</v>
      </c>
      <c r="E39" s="151">
        <v>2025</v>
      </c>
      <c r="F39" s="153" t="s">
        <v>186</v>
      </c>
      <c r="G39" s="153" t="s">
        <v>187</v>
      </c>
      <c r="H39" s="152">
        <v>616942261</v>
      </c>
      <c r="I39" s="151" t="s">
        <v>188</v>
      </c>
      <c r="J39" s="151">
        <v>2652</v>
      </c>
      <c r="K39" s="683" t="s">
        <v>189</v>
      </c>
      <c r="L39" s="611" t="s">
        <v>190</v>
      </c>
      <c r="M39" s="162">
        <v>45869</v>
      </c>
      <c r="N39" s="150" t="s">
        <v>31</v>
      </c>
      <c r="O39" s="153" t="s">
        <v>191</v>
      </c>
      <c r="P39" s="150" t="s">
        <v>32</v>
      </c>
      <c r="Q39" s="151" t="s">
        <v>32</v>
      </c>
      <c r="R39" s="153" t="s">
        <v>191</v>
      </c>
      <c r="S39" s="151" t="s">
        <v>165</v>
      </c>
      <c r="T39" s="149">
        <v>1</v>
      </c>
      <c r="U39" s="149">
        <v>1</v>
      </c>
      <c r="V39" s="147">
        <v>46007</v>
      </c>
      <c r="W39" s="147">
        <v>45988</v>
      </c>
    </row>
    <row r="40" spans="1:23" ht="33.75" customHeight="1" x14ac:dyDescent="0.35">
      <c r="A40" s="156" t="s">
        <v>24</v>
      </c>
      <c r="B40" s="156">
        <v>42983</v>
      </c>
      <c r="C40" s="156" t="s">
        <v>196</v>
      </c>
      <c r="D40" s="156">
        <v>237</v>
      </c>
      <c r="E40" s="156">
        <v>2025</v>
      </c>
      <c r="F40" s="160" t="s">
        <v>197</v>
      </c>
      <c r="G40" s="160" t="s">
        <v>198</v>
      </c>
      <c r="H40" s="160" t="s">
        <v>199</v>
      </c>
      <c r="I40" s="156" t="s">
        <v>200</v>
      </c>
      <c r="J40" s="156">
        <v>2591</v>
      </c>
      <c r="K40" s="672" t="s">
        <v>201</v>
      </c>
      <c r="L40" s="160" t="s">
        <v>202</v>
      </c>
      <c r="M40" s="159">
        <v>46017</v>
      </c>
      <c r="N40" s="154" t="s">
        <v>31</v>
      </c>
      <c r="O40" s="160" t="s">
        <v>199</v>
      </c>
      <c r="P40" s="154" t="s">
        <v>32</v>
      </c>
      <c r="Q40" s="154" t="s">
        <v>32</v>
      </c>
      <c r="R40" s="160" t="s">
        <v>199</v>
      </c>
      <c r="S40" s="156" t="s">
        <v>128</v>
      </c>
      <c r="T40" s="185">
        <v>0.63</v>
      </c>
      <c r="U40" s="176">
        <v>0</v>
      </c>
      <c r="V40" s="184" t="s">
        <v>203</v>
      </c>
      <c r="W40" s="184" t="s">
        <v>203</v>
      </c>
    </row>
    <row r="41" spans="1:23" ht="32.25" customHeight="1" x14ac:dyDescent="0.35">
      <c r="A41" s="151" t="s">
        <v>24</v>
      </c>
      <c r="B41" s="151">
        <v>42984</v>
      </c>
      <c r="C41" s="153" t="s">
        <v>204</v>
      </c>
      <c r="D41" s="151" t="s">
        <v>119</v>
      </c>
      <c r="E41" s="151">
        <v>2025</v>
      </c>
      <c r="F41" s="153" t="s">
        <v>186</v>
      </c>
      <c r="G41" s="153" t="s">
        <v>205</v>
      </c>
      <c r="H41" s="152">
        <v>616942261</v>
      </c>
      <c r="I41" s="151" t="s">
        <v>206</v>
      </c>
      <c r="J41" s="151">
        <v>2652</v>
      </c>
      <c r="K41" s="683" t="s">
        <v>189</v>
      </c>
      <c r="L41" s="611" t="s">
        <v>190</v>
      </c>
      <c r="M41" s="162">
        <v>45869</v>
      </c>
      <c r="N41" s="150" t="s">
        <v>31</v>
      </c>
      <c r="O41" s="153" t="s">
        <v>191</v>
      </c>
      <c r="P41" s="150" t="s">
        <v>32</v>
      </c>
      <c r="Q41" s="151" t="s">
        <v>32</v>
      </c>
      <c r="R41" s="153" t="s">
        <v>191</v>
      </c>
      <c r="S41" s="151" t="s">
        <v>165</v>
      </c>
      <c r="T41" s="149">
        <v>1</v>
      </c>
      <c r="U41" s="149">
        <v>1</v>
      </c>
      <c r="V41" s="147">
        <v>46007</v>
      </c>
      <c r="W41" s="147">
        <v>45988</v>
      </c>
    </row>
    <row r="42" spans="1:23" ht="32.25" customHeight="1" x14ac:dyDescent="0.35">
      <c r="A42" s="156" t="s">
        <v>24</v>
      </c>
      <c r="B42" s="156">
        <v>42987</v>
      </c>
      <c r="C42" s="160" t="s">
        <v>207</v>
      </c>
      <c r="D42" s="156">
        <v>496</v>
      </c>
      <c r="E42" s="156">
        <v>2025</v>
      </c>
      <c r="F42" s="160" t="s">
        <v>208</v>
      </c>
      <c r="G42" s="160" t="s">
        <v>209</v>
      </c>
      <c r="H42" s="158">
        <v>1559361000</v>
      </c>
      <c r="I42" s="156" t="s">
        <v>206</v>
      </c>
      <c r="J42" s="156">
        <v>2630</v>
      </c>
      <c r="K42" s="673" t="s">
        <v>210</v>
      </c>
      <c r="L42" s="160" t="s">
        <v>211</v>
      </c>
      <c r="M42" s="159">
        <v>46028</v>
      </c>
      <c r="N42" s="154" t="s">
        <v>212</v>
      </c>
      <c r="O42" s="156" t="s">
        <v>213</v>
      </c>
      <c r="P42" s="154" t="s">
        <v>32</v>
      </c>
      <c r="Q42" s="156" t="s">
        <v>32</v>
      </c>
      <c r="R42" s="156" t="s">
        <v>213</v>
      </c>
      <c r="S42" s="156" t="s">
        <v>128</v>
      </c>
      <c r="T42" s="163">
        <v>0.2</v>
      </c>
      <c r="U42" s="163">
        <v>0.2</v>
      </c>
      <c r="V42" s="155">
        <v>46094</v>
      </c>
      <c r="W42" s="154" t="s">
        <v>32</v>
      </c>
    </row>
    <row r="43" spans="1:23" ht="32.25" customHeight="1" x14ac:dyDescent="0.35">
      <c r="A43" s="151" t="s">
        <v>24</v>
      </c>
      <c r="B43" s="151">
        <v>42995</v>
      </c>
      <c r="C43" s="151" t="s">
        <v>214</v>
      </c>
      <c r="D43" s="151">
        <v>771</v>
      </c>
      <c r="E43" s="151">
        <v>2025</v>
      </c>
      <c r="F43" s="153" t="s">
        <v>208</v>
      </c>
      <c r="G43" s="153" t="s">
        <v>209</v>
      </c>
      <c r="H43" s="152">
        <v>1559361000</v>
      </c>
      <c r="I43" s="151" t="s">
        <v>206</v>
      </c>
      <c r="J43" s="151">
        <v>2630</v>
      </c>
      <c r="K43" s="671" t="s">
        <v>210</v>
      </c>
      <c r="L43" s="153" t="s">
        <v>211</v>
      </c>
      <c r="M43" s="162">
        <v>46028</v>
      </c>
      <c r="N43" s="150" t="s">
        <v>212</v>
      </c>
      <c r="O43" s="151" t="s">
        <v>213</v>
      </c>
      <c r="P43" s="150" t="s">
        <v>32</v>
      </c>
      <c r="Q43" s="151" t="s">
        <v>32</v>
      </c>
      <c r="R43" s="151" t="s">
        <v>213</v>
      </c>
      <c r="S43" s="151" t="s">
        <v>128</v>
      </c>
      <c r="T43" s="149">
        <v>0.2</v>
      </c>
      <c r="U43" s="149">
        <v>0.2</v>
      </c>
      <c r="V43" s="148">
        <v>46094</v>
      </c>
      <c r="W43" s="150" t="s">
        <v>32</v>
      </c>
    </row>
    <row r="44" spans="1:23" ht="32.25" customHeight="1" x14ac:dyDescent="0.35">
      <c r="A44" s="156" t="s">
        <v>24</v>
      </c>
      <c r="B44" s="156">
        <v>42997</v>
      </c>
      <c r="C44" s="156" t="s">
        <v>215</v>
      </c>
      <c r="D44" s="156">
        <v>453</v>
      </c>
      <c r="E44" s="156">
        <v>2025</v>
      </c>
      <c r="F44" s="160" t="s">
        <v>208</v>
      </c>
      <c r="G44" s="160" t="s">
        <v>209</v>
      </c>
      <c r="H44" s="158">
        <v>1559361000</v>
      </c>
      <c r="I44" s="156" t="s">
        <v>206</v>
      </c>
      <c r="J44" s="156">
        <v>2630</v>
      </c>
      <c r="K44" s="673" t="s">
        <v>210</v>
      </c>
      <c r="L44" s="160" t="s">
        <v>211</v>
      </c>
      <c r="M44" s="159">
        <v>46028</v>
      </c>
      <c r="N44" s="154" t="s">
        <v>212</v>
      </c>
      <c r="O44" s="156" t="s">
        <v>213</v>
      </c>
      <c r="P44" s="154" t="s">
        <v>32</v>
      </c>
      <c r="Q44" s="156" t="s">
        <v>32</v>
      </c>
      <c r="R44" s="156" t="s">
        <v>213</v>
      </c>
      <c r="S44" s="156" t="s">
        <v>128</v>
      </c>
      <c r="T44" s="163">
        <v>0.2</v>
      </c>
      <c r="U44" s="163">
        <v>0.2</v>
      </c>
      <c r="V44" s="155">
        <v>46094</v>
      </c>
      <c r="W44" s="154" t="s">
        <v>32</v>
      </c>
    </row>
    <row r="45" spans="1:23" ht="32.25" customHeight="1" x14ac:dyDescent="0.35">
      <c r="A45" s="151" t="s">
        <v>24</v>
      </c>
      <c r="B45" s="151">
        <v>43005</v>
      </c>
      <c r="C45" s="151" t="s">
        <v>216</v>
      </c>
      <c r="D45" s="151" t="s">
        <v>119</v>
      </c>
      <c r="E45" s="151">
        <v>2025</v>
      </c>
      <c r="F45" s="153" t="s">
        <v>208</v>
      </c>
      <c r="G45" s="153" t="s">
        <v>209</v>
      </c>
      <c r="H45" s="152">
        <v>1559361000</v>
      </c>
      <c r="I45" s="151" t="s">
        <v>206</v>
      </c>
      <c r="J45" s="151">
        <v>2630</v>
      </c>
      <c r="K45" s="671" t="s">
        <v>210</v>
      </c>
      <c r="L45" s="153" t="s">
        <v>211</v>
      </c>
      <c r="M45" s="162">
        <v>46028</v>
      </c>
      <c r="N45" s="150" t="s">
        <v>212</v>
      </c>
      <c r="O45" s="151" t="s">
        <v>213</v>
      </c>
      <c r="P45" s="150" t="s">
        <v>32</v>
      </c>
      <c r="Q45" s="151" t="s">
        <v>32</v>
      </c>
      <c r="R45" s="151" t="s">
        <v>213</v>
      </c>
      <c r="S45" s="151" t="s">
        <v>128</v>
      </c>
      <c r="T45" s="149">
        <v>0.2</v>
      </c>
      <c r="U45" s="149">
        <v>0.2</v>
      </c>
      <c r="V45" s="148">
        <v>46094</v>
      </c>
      <c r="W45" s="150" t="s">
        <v>32</v>
      </c>
    </row>
    <row r="46" spans="1:23" ht="32.25" customHeight="1" x14ac:dyDescent="0.35">
      <c r="A46" s="156" t="s">
        <v>24</v>
      </c>
      <c r="B46" s="156">
        <v>43011</v>
      </c>
      <c r="C46" s="160" t="s">
        <v>217</v>
      </c>
      <c r="D46" s="156">
        <v>703</v>
      </c>
      <c r="E46" s="156">
        <v>2025</v>
      </c>
      <c r="F46" s="160" t="s">
        <v>208</v>
      </c>
      <c r="G46" s="160" t="s">
        <v>209</v>
      </c>
      <c r="H46" s="158">
        <v>1559361000</v>
      </c>
      <c r="I46" s="156" t="s">
        <v>206</v>
      </c>
      <c r="J46" s="156">
        <v>2630</v>
      </c>
      <c r="K46" s="673" t="s">
        <v>210</v>
      </c>
      <c r="L46" s="160" t="s">
        <v>211</v>
      </c>
      <c r="M46" s="159">
        <v>46028</v>
      </c>
      <c r="N46" s="154" t="s">
        <v>212</v>
      </c>
      <c r="O46" s="156" t="s">
        <v>213</v>
      </c>
      <c r="P46" s="154" t="s">
        <v>32</v>
      </c>
      <c r="Q46" s="156" t="s">
        <v>32</v>
      </c>
      <c r="R46" s="156" t="s">
        <v>213</v>
      </c>
      <c r="S46" s="156" t="s">
        <v>128</v>
      </c>
      <c r="T46" s="163">
        <v>0.2</v>
      </c>
      <c r="U46" s="163">
        <v>0.2</v>
      </c>
      <c r="V46" s="155">
        <v>46094</v>
      </c>
      <c r="W46" s="154" t="s">
        <v>32</v>
      </c>
    </row>
    <row r="47" spans="1:23" ht="32.25" customHeight="1" x14ac:dyDescent="0.35">
      <c r="A47" s="151" t="s">
        <v>24</v>
      </c>
      <c r="B47" s="151">
        <v>43012</v>
      </c>
      <c r="C47" s="151" t="s">
        <v>218</v>
      </c>
      <c r="D47" s="151">
        <v>72</v>
      </c>
      <c r="E47" s="151">
        <v>2025</v>
      </c>
      <c r="F47" s="151" t="s">
        <v>183</v>
      </c>
      <c r="G47" s="153" t="s">
        <v>32</v>
      </c>
      <c r="H47" s="152" t="s">
        <v>32</v>
      </c>
      <c r="I47" s="151" t="s">
        <v>32</v>
      </c>
      <c r="J47" s="151">
        <v>2870</v>
      </c>
      <c r="K47" s="676" t="s">
        <v>184</v>
      </c>
      <c r="L47" s="151" t="s">
        <v>32</v>
      </c>
      <c r="M47" s="151" t="s">
        <v>32</v>
      </c>
      <c r="N47" s="150" t="s">
        <v>32</v>
      </c>
      <c r="O47" s="151" t="s">
        <v>32</v>
      </c>
      <c r="P47" s="150" t="s">
        <v>32</v>
      </c>
      <c r="Q47" s="151" t="s">
        <v>32</v>
      </c>
      <c r="R47" s="150">
        <v>0</v>
      </c>
      <c r="S47" s="151" t="s">
        <v>32</v>
      </c>
      <c r="T47" s="151" t="s">
        <v>32</v>
      </c>
      <c r="U47" s="151" t="s">
        <v>32</v>
      </c>
      <c r="V47" s="173" t="s">
        <v>137</v>
      </c>
      <c r="W47" s="150" t="s">
        <v>32</v>
      </c>
    </row>
    <row r="48" spans="1:23" ht="32.25" customHeight="1" x14ac:dyDescent="0.35">
      <c r="A48" s="156" t="s">
        <v>24</v>
      </c>
      <c r="B48" s="156">
        <v>43019</v>
      </c>
      <c r="C48" s="156" t="s">
        <v>219</v>
      </c>
      <c r="D48" s="156">
        <v>420</v>
      </c>
      <c r="E48" s="156">
        <v>2025</v>
      </c>
      <c r="F48" s="167" t="s">
        <v>183</v>
      </c>
      <c r="G48" s="160" t="s">
        <v>32</v>
      </c>
      <c r="H48" s="158" t="s">
        <v>32</v>
      </c>
      <c r="I48" s="156" t="s">
        <v>32</v>
      </c>
      <c r="J48" s="156">
        <v>2559</v>
      </c>
      <c r="K48" s="677" t="s">
        <v>184</v>
      </c>
      <c r="L48" s="156" t="s">
        <v>32</v>
      </c>
      <c r="M48" s="156" t="s">
        <v>32</v>
      </c>
      <c r="N48" s="154" t="s">
        <v>32</v>
      </c>
      <c r="O48" s="156" t="s">
        <v>32</v>
      </c>
      <c r="P48" s="154" t="s">
        <v>32</v>
      </c>
      <c r="Q48" s="156" t="s">
        <v>32</v>
      </c>
      <c r="R48" s="154">
        <v>0</v>
      </c>
      <c r="S48" s="151" t="s">
        <v>32</v>
      </c>
      <c r="T48" s="151" t="s">
        <v>32</v>
      </c>
      <c r="U48" s="151" t="s">
        <v>32</v>
      </c>
      <c r="V48" s="184" t="s">
        <v>137</v>
      </c>
      <c r="W48" s="154" t="s">
        <v>32</v>
      </c>
    </row>
    <row r="49" spans="1:23" ht="102.75" customHeight="1" x14ac:dyDescent="0.35">
      <c r="A49" s="153" t="s">
        <v>24</v>
      </c>
      <c r="B49" s="153">
        <v>43030</v>
      </c>
      <c r="C49" s="153" t="s">
        <v>220</v>
      </c>
      <c r="D49" s="153">
        <v>482</v>
      </c>
      <c r="E49" s="153">
        <v>2025</v>
      </c>
      <c r="F49" s="153" t="s">
        <v>221</v>
      </c>
      <c r="G49" s="153" t="s">
        <v>222</v>
      </c>
      <c r="H49" s="183" t="s">
        <v>223</v>
      </c>
      <c r="I49" s="153" t="s">
        <v>38</v>
      </c>
      <c r="J49" s="153">
        <v>2870</v>
      </c>
      <c r="K49" s="674" t="s">
        <v>224</v>
      </c>
      <c r="L49" s="153" t="s">
        <v>225</v>
      </c>
      <c r="M49" s="182">
        <v>45981</v>
      </c>
      <c r="N49" s="153" t="s">
        <v>226</v>
      </c>
      <c r="O49" s="153" t="s">
        <v>227</v>
      </c>
      <c r="P49" s="150" t="s">
        <v>32</v>
      </c>
      <c r="Q49" s="153" t="s">
        <v>228</v>
      </c>
      <c r="R49" s="153" t="s">
        <v>227</v>
      </c>
      <c r="S49" s="153" t="s">
        <v>181</v>
      </c>
      <c r="T49" s="181">
        <v>0.5</v>
      </c>
      <c r="U49" s="181">
        <v>0</v>
      </c>
      <c r="V49" s="153" t="s">
        <v>229</v>
      </c>
      <c r="W49" s="150" t="s">
        <v>148</v>
      </c>
    </row>
    <row r="50" spans="1:23" ht="28.5" customHeight="1" x14ac:dyDescent="0.35">
      <c r="A50" s="168" t="s">
        <v>24</v>
      </c>
      <c r="B50" s="168">
        <v>43031</v>
      </c>
      <c r="C50" s="168" t="s">
        <v>230</v>
      </c>
      <c r="D50" s="168">
        <v>67</v>
      </c>
      <c r="E50" s="168">
        <v>2025</v>
      </c>
      <c r="F50" s="168" t="s">
        <v>221</v>
      </c>
      <c r="G50" s="168" t="s">
        <v>222</v>
      </c>
      <c r="H50" s="180" t="s">
        <v>223</v>
      </c>
      <c r="I50" s="168" t="s">
        <v>206</v>
      </c>
      <c r="J50" s="168">
        <v>2870</v>
      </c>
      <c r="K50" s="675" t="s">
        <v>224</v>
      </c>
      <c r="L50" s="168" t="s">
        <v>225</v>
      </c>
      <c r="M50" s="179">
        <v>45981</v>
      </c>
      <c r="N50" s="168" t="s">
        <v>226</v>
      </c>
      <c r="O50" s="168" t="s">
        <v>227</v>
      </c>
      <c r="P50" s="154" t="s">
        <v>32</v>
      </c>
      <c r="Q50" s="168" t="s">
        <v>228</v>
      </c>
      <c r="R50" s="168" t="s">
        <v>227</v>
      </c>
      <c r="S50" s="168" t="s">
        <v>181</v>
      </c>
      <c r="T50" s="178">
        <v>0.5</v>
      </c>
      <c r="U50" s="178">
        <v>0</v>
      </c>
      <c r="V50" s="160" t="s">
        <v>5873</v>
      </c>
      <c r="W50" s="154" t="s">
        <v>148</v>
      </c>
    </row>
    <row r="51" spans="1:23" ht="36" customHeight="1" x14ac:dyDescent="0.35">
      <c r="A51" s="151" t="s">
        <v>24</v>
      </c>
      <c r="B51" s="151">
        <v>43033</v>
      </c>
      <c r="C51" s="151" t="s">
        <v>231</v>
      </c>
      <c r="D51" s="151" t="s">
        <v>119</v>
      </c>
      <c r="E51" s="151">
        <v>2025</v>
      </c>
      <c r="F51" s="153" t="s">
        <v>197</v>
      </c>
      <c r="G51" s="153" t="s">
        <v>198</v>
      </c>
      <c r="H51" s="152">
        <v>411870000</v>
      </c>
      <c r="I51" s="151" t="s">
        <v>28</v>
      </c>
      <c r="J51" s="151">
        <v>2591</v>
      </c>
      <c r="K51" s="683" t="s">
        <v>201</v>
      </c>
      <c r="L51" s="153" t="s">
        <v>202</v>
      </c>
      <c r="M51" s="162">
        <v>46017</v>
      </c>
      <c r="N51" s="150" t="s">
        <v>31</v>
      </c>
      <c r="O51" s="153" t="s">
        <v>199</v>
      </c>
      <c r="P51" s="150" t="s">
        <v>32</v>
      </c>
      <c r="Q51" s="151" t="s">
        <v>32</v>
      </c>
      <c r="R51" s="153" t="s">
        <v>199</v>
      </c>
      <c r="S51" s="151" t="s">
        <v>128</v>
      </c>
      <c r="T51" s="149">
        <v>0.63</v>
      </c>
      <c r="U51" s="177">
        <v>0</v>
      </c>
      <c r="V51" s="173" t="s">
        <v>203</v>
      </c>
      <c r="W51" s="173" t="s">
        <v>203</v>
      </c>
    </row>
    <row r="52" spans="1:23" ht="32.25" customHeight="1" x14ac:dyDescent="0.35">
      <c r="A52" s="156" t="s">
        <v>24</v>
      </c>
      <c r="B52" s="156">
        <v>43035</v>
      </c>
      <c r="C52" s="156" t="s">
        <v>232</v>
      </c>
      <c r="D52" s="156" t="s">
        <v>119</v>
      </c>
      <c r="E52" s="156">
        <v>2025</v>
      </c>
      <c r="F52" s="160" t="s">
        <v>233</v>
      </c>
      <c r="G52" s="160" t="s">
        <v>143</v>
      </c>
      <c r="H52" s="158">
        <v>532222824</v>
      </c>
      <c r="I52" s="156" t="s">
        <v>28</v>
      </c>
      <c r="J52" s="156">
        <v>2660</v>
      </c>
      <c r="K52" s="672" t="s">
        <v>234</v>
      </c>
      <c r="L52" s="160" t="s">
        <v>146</v>
      </c>
      <c r="M52" s="159">
        <v>46020</v>
      </c>
      <c r="N52" s="154" t="s">
        <v>41</v>
      </c>
      <c r="O52" s="160" t="s">
        <v>147</v>
      </c>
      <c r="P52" s="154" t="s">
        <v>32</v>
      </c>
      <c r="Q52" s="156" t="s">
        <v>32</v>
      </c>
      <c r="R52" s="154" t="s">
        <v>144</v>
      </c>
      <c r="S52" s="156" t="s">
        <v>128</v>
      </c>
      <c r="T52" s="163">
        <v>0.25</v>
      </c>
      <c r="U52" s="163">
        <v>0.1</v>
      </c>
      <c r="V52" s="155">
        <v>46063</v>
      </c>
      <c r="W52" s="154" t="s">
        <v>148</v>
      </c>
    </row>
    <row r="53" spans="1:23" ht="32.25" customHeight="1" x14ac:dyDescent="0.35">
      <c r="A53" s="151" t="s">
        <v>24</v>
      </c>
      <c r="B53" s="151">
        <v>43039</v>
      </c>
      <c r="C53" s="151" t="s">
        <v>235</v>
      </c>
      <c r="D53" s="151" t="s">
        <v>119</v>
      </c>
      <c r="E53" s="151">
        <v>2025</v>
      </c>
      <c r="F53" s="153" t="s">
        <v>233</v>
      </c>
      <c r="G53" s="153" t="s">
        <v>143</v>
      </c>
      <c r="H53" s="152">
        <v>532222824</v>
      </c>
      <c r="I53" s="151" t="s">
        <v>28</v>
      </c>
      <c r="J53" s="151">
        <v>2660</v>
      </c>
      <c r="K53" s="683" t="s">
        <v>234</v>
      </c>
      <c r="L53" s="153" t="s">
        <v>146</v>
      </c>
      <c r="M53" s="162">
        <v>46020</v>
      </c>
      <c r="N53" s="150" t="s">
        <v>41</v>
      </c>
      <c r="O53" s="153" t="s">
        <v>147</v>
      </c>
      <c r="P53" s="150" t="s">
        <v>32</v>
      </c>
      <c r="Q53" s="151" t="s">
        <v>32</v>
      </c>
      <c r="R53" s="150" t="s">
        <v>144</v>
      </c>
      <c r="S53" s="151" t="s">
        <v>128</v>
      </c>
      <c r="T53" s="149">
        <v>0.25</v>
      </c>
      <c r="U53" s="149">
        <v>0.1</v>
      </c>
      <c r="V53" s="148">
        <v>46063</v>
      </c>
      <c r="W53" s="150" t="s">
        <v>148</v>
      </c>
    </row>
    <row r="54" spans="1:23" ht="32.25" customHeight="1" x14ac:dyDescent="0.35">
      <c r="A54" s="156" t="s">
        <v>24</v>
      </c>
      <c r="B54" s="156">
        <v>43040</v>
      </c>
      <c r="C54" s="156" t="s">
        <v>236</v>
      </c>
      <c r="D54" s="156">
        <v>1350</v>
      </c>
      <c r="E54" s="156">
        <v>2025</v>
      </c>
      <c r="F54" s="160" t="s">
        <v>233</v>
      </c>
      <c r="G54" s="160" t="s">
        <v>143</v>
      </c>
      <c r="H54" s="158">
        <v>532222824</v>
      </c>
      <c r="I54" s="156" t="s">
        <v>28</v>
      </c>
      <c r="J54" s="156">
        <v>2660</v>
      </c>
      <c r="K54" s="672" t="s">
        <v>234</v>
      </c>
      <c r="L54" s="160" t="s">
        <v>146</v>
      </c>
      <c r="M54" s="159">
        <v>46020</v>
      </c>
      <c r="N54" s="154" t="s">
        <v>41</v>
      </c>
      <c r="O54" s="160" t="s">
        <v>147</v>
      </c>
      <c r="P54" s="154" t="s">
        <v>32</v>
      </c>
      <c r="Q54" s="156" t="s">
        <v>32</v>
      </c>
      <c r="R54" s="154" t="s">
        <v>144</v>
      </c>
      <c r="S54" s="156" t="s">
        <v>128</v>
      </c>
      <c r="T54" s="163">
        <v>0.25</v>
      </c>
      <c r="U54" s="163">
        <v>0.1</v>
      </c>
      <c r="V54" s="155">
        <v>46063</v>
      </c>
      <c r="W54" s="154" t="s">
        <v>148</v>
      </c>
    </row>
    <row r="55" spans="1:23" ht="32.25" customHeight="1" x14ac:dyDescent="0.35">
      <c r="A55" s="151" t="s">
        <v>24</v>
      </c>
      <c r="B55" s="151">
        <v>43043</v>
      </c>
      <c r="C55" s="153" t="s">
        <v>237</v>
      </c>
      <c r="D55" s="151">
        <v>747</v>
      </c>
      <c r="E55" s="151">
        <v>2025</v>
      </c>
      <c r="F55" s="153" t="s">
        <v>174</v>
      </c>
      <c r="G55" s="153" t="s">
        <v>238</v>
      </c>
      <c r="H55" s="152">
        <v>710475333</v>
      </c>
      <c r="I55" s="151" t="s">
        <v>28</v>
      </c>
      <c r="J55" s="151">
        <v>2628</v>
      </c>
      <c r="K55" s="683" t="s">
        <v>239</v>
      </c>
      <c r="L55" s="153" t="s">
        <v>86</v>
      </c>
      <c r="M55" s="151" t="s">
        <v>178</v>
      </c>
      <c r="N55" s="150" t="s">
        <v>41</v>
      </c>
      <c r="O55" s="153" t="s">
        <v>179</v>
      </c>
      <c r="P55" s="150" t="s">
        <v>32</v>
      </c>
      <c r="Q55" s="151" t="s">
        <v>180</v>
      </c>
      <c r="R55" s="153" t="s">
        <v>179</v>
      </c>
      <c r="S55" s="151" t="s">
        <v>181</v>
      </c>
      <c r="T55" s="177">
        <v>0.997</v>
      </c>
      <c r="U55" s="149">
        <v>0.61</v>
      </c>
      <c r="V55" s="148">
        <v>46071</v>
      </c>
      <c r="W55" s="148">
        <v>46056</v>
      </c>
    </row>
    <row r="56" spans="1:23" ht="32.25" customHeight="1" x14ac:dyDescent="0.35">
      <c r="A56" s="156" t="s">
        <v>24</v>
      </c>
      <c r="B56" s="156">
        <v>43047</v>
      </c>
      <c r="C56" s="156" t="s">
        <v>240</v>
      </c>
      <c r="D56" s="156">
        <v>511</v>
      </c>
      <c r="E56" s="156">
        <v>2025</v>
      </c>
      <c r="F56" s="160" t="s">
        <v>174</v>
      </c>
      <c r="G56" s="160" t="s">
        <v>238</v>
      </c>
      <c r="H56" s="158">
        <v>710475333</v>
      </c>
      <c r="I56" s="156" t="s">
        <v>28</v>
      </c>
      <c r="J56" s="156">
        <v>2628</v>
      </c>
      <c r="K56" s="681" t="s">
        <v>239</v>
      </c>
      <c r="L56" s="160" t="s">
        <v>86</v>
      </c>
      <c r="M56" s="156" t="s">
        <v>178</v>
      </c>
      <c r="N56" s="154" t="s">
        <v>41</v>
      </c>
      <c r="O56" s="160" t="s">
        <v>179</v>
      </c>
      <c r="P56" s="154" t="s">
        <v>32</v>
      </c>
      <c r="Q56" s="156" t="s">
        <v>180</v>
      </c>
      <c r="R56" s="160" t="s">
        <v>179</v>
      </c>
      <c r="S56" s="156" t="s">
        <v>181</v>
      </c>
      <c r="T56" s="176">
        <v>0.505</v>
      </c>
      <c r="U56" s="163">
        <v>0.61</v>
      </c>
      <c r="V56" s="155">
        <v>46071</v>
      </c>
      <c r="W56" s="155">
        <v>46056</v>
      </c>
    </row>
    <row r="57" spans="1:23" ht="32.25" customHeight="1" x14ac:dyDescent="0.35">
      <c r="A57" s="175" t="s">
        <v>24</v>
      </c>
      <c r="B57" s="151">
        <v>43050</v>
      </c>
      <c r="C57" s="151" t="s">
        <v>241</v>
      </c>
      <c r="D57" s="151" t="s">
        <v>119</v>
      </c>
      <c r="E57" s="151">
        <v>2025</v>
      </c>
      <c r="F57" s="153" t="s">
        <v>242</v>
      </c>
      <c r="G57" s="153" t="s">
        <v>243</v>
      </c>
      <c r="H57" s="152">
        <v>1112683500</v>
      </c>
      <c r="I57" s="151" t="s">
        <v>206</v>
      </c>
      <c r="J57" s="151">
        <v>2630</v>
      </c>
      <c r="K57" s="683" t="s">
        <v>244</v>
      </c>
      <c r="L57" s="153" t="s">
        <v>245</v>
      </c>
      <c r="M57" s="151" t="s">
        <v>246</v>
      </c>
      <c r="N57" s="150" t="s">
        <v>54</v>
      </c>
      <c r="O57" s="151" t="s">
        <v>247</v>
      </c>
      <c r="P57" s="150" t="s">
        <v>32</v>
      </c>
      <c r="Q57" s="151" t="s">
        <v>32</v>
      </c>
      <c r="R57" s="153" t="s">
        <v>248</v>
      </c>
      <c r="S57" s="151" t="s">
        <v>128</v>
      </c>
      <c r="T57" s="149">
        <v>0.1</v>
      </c>
      <c r="U57" s="149">
        <v>0</v>
      </c>
      <c r="V57" s="148">
        <v>46097</v>
      </c>
      <c r="W57" s="150" t="s">
        <v>32</v>
      </c>
    </row>
    <row r="58" spans="1:23" ht="32.25" customHeight="1" x14ac:dyDescent="0.35">
      <c r="A58" s="156" t="s">
        <v>24</v>
      </c>
      <c r="B58" s="156">
        <v>43053</v>
      </c>
      <c r="C58" s="156" t="s">
        <v>249</v>
      </c>
      <c r="D58" s="156">
        <v>1276</v>
      </c>
      <c r="E58" s="156">
        <v>2025</v>
      </c>
      <c r="F58" s="160" t="s">
        <v>242</v>
      </c>
      <c r="G58" s="160" t="s">
        <v>243</v>
      </c>
      <c r="H58" s="158">
        <v>1112683500</v>
      </c>
      <c r="I58" s="156" t="s">
        <v>206</v>
      </c>
      <c r="J58" s="156">
        <v>2630</v>
      </c>
      <c r="K58" s="672" t="s">
        <v>244</v>
      </c>
      <c r="L58" s="160" t="s">
        <v>245</v>
      </c>
      <c r="M58" s="156" t="s">
        <v>246</v>
      </c>
      <c r="N58" s="154" t="s">
        <v>54</v>
      </c>
      <c r="O58" s="156" t="s">
        <v>247</v>
      </c>
      <c r="P58" s="154" t="s">
        <v>32</v>
      </c>
      <c r="Q58" s="156" t="s">
        <v>32</v>
      </c>
      <c r="R58" s="160" t="s">
        <v>250</v>
      </c>
      <c r="S58" s="156" t="s">
        <v>128</v>
      </c>
      <c r="T58" s="163">
        <v>0.1</v>
      </c>
      <c r="U58" s="163">
        <v>0</v>
      </c>
      <c r="V58" s="155">
        <v>46097</v>
      </c>
      <c r="W58" s="154" t="s">
        <v>32</v>
      </c>
    </row>
    <row r="59" spans="1:23" ht="32.25" customHeight="1" x14ac:dyDescent="0.35">
      <c r="A59" s="151" t="s">
        <v>24</v>
      </c>
      <c r="B59" s="151">
        <v>43057</v>
      </c>
      <c r="C59" s="151" t="s">
        <v>251</v>
      </c>
      <c r="D59" s="151">
        <v>351</v>
      </c>
      <c r="E59" s="151">
        <v>2025</v>
      </c>
      <c r="F59" s="174" t="s">
        <v>252</v>
      </c>
      <c r="G59" s="153" t="s">
        <v>253</v>
      </c>
      <c r="H59" s="152">
        <v>335523849</v>
      </c>
      <c r="I59" s="151" t="s">
        <v>254</v>
      </c>
      <c r="J59" s="151">
        <v>2766</v>
      </c>
      <c r="K59" s="680" t="s">
        <v>255</v>
      </c>
      <c r="L59" s="153" t="s">
        <v>256</v>
      </c>
      <c r="M59" s="162">
        <v>45979</v>
      </c>
      <c r="N59" s="150" t="s">
        <v>226</v>
      </c>
      <c r="O59" s="152">
        <v>335523849</v>
      </c>
      <c r="P59" s="150" t="s">
        <v>32</v>
      </c>
      <c r="Q59" s="151" t="s">
        <v>32</v>
      </c>
      <c r="R59" s="152">
        <v>335523849</v>
      </c>
      <c r="S59" s="151" t="s">
        <v>128</v>
      </c>
      <c r="T59" s="149">
        <v>1</v>
      </c>
      <c r="U59" s="173" t="s">
        <v>257</v>
      </c>
      <c r="V59" s="173" t="s">
        <v>257</v>
      </c>
      <c r="W59" s="150" t="s">
        <v>32</v>
      </c>
    </row>
    <row r="60" spans="1:23" ht="32.25" customHeight="1" x14ac:dyDescent="0.35">
      <c r="A60" s="156" t="s">
        <v>24</v>
      </c>
      <c r="B60" s="156">
        <v>43059</v>
      </c>
      <c r="C60" s="156" t="s">
        <v>258</v>
      </c>
      <c r="D60" s="156">
        <v>989</v>
      </c>
      <c r="E60" s="156">
        <v>2025</v>
      </c>
      <c r="F60" s="168" t="s">
        <v>259</v>
      </c>
      <c r="G60" s="167" t="s">
        <v>260</v>
      </c>
      <c r="H60" s="158">
        <v>300566545</v>
      </c>
      <c r="I60" s="167" t="s">
        <v>38</v>
      </c>
      <c r="J60" s="167">
        <v>2561</v>
      </c>
      <c r="K60" s="685" t="s">
        <v>261</v>
      </c>
      <c r="L60" s="168" t="s">
        <v>40</v>
      </c>
      <c r="M60" s="169">
        <v>45882</v>
      </c>
      <c r="N60" s="164" t="s">
        <v>59</v>
      </c>
      <c r="O60" s="168" t="s">
        <v>262</v>
      </c>
      <c r="P60" s="167" t="s">
        <v>32</v>
      </c>
      <c r="Q60" s="167" t="s">
        <v>263</v>
      </c>
      <c r="R60" s="168" t="s">
        <v>262</v>
      </c>
      <c r="S60" s="167" t="s">
        <v>33</v>
      </c>
      <c r="T60" s="172">
        <v>1</v>
      </c>
      <c r="U60" s="172">
        <v>0.8</v>
      </c>
      <c r="V60" s="171">
        <v>46002</v>
      </c>
      <c r="W60" s="170">
        <v>46055</v>
      </c>
    </row>
    <row r="61" spans="1:23" ht="32.25" customHeight="1" x14ac:dyDescent="0.35">
      <c r="A61" s="151" t="s">
        <v>24</v>
      </c>
      <c r="B61" s="151">
        <v>43071</v>
      </c>
      <c r="C61" s="151" t="s">
        <v>265</v>
      </c>
      <c r="D61" s="151">
        <v>417</v>
      </c>
      <c r="E61" s="151">
        <v>2025</v>
      </c>
      <c r="F61" s="153" t="s">
        <v>266</v>
      </c>
      <c r="G61" s="151" t="s">
        <v>267</v>
      </c>
      <c r="H61" s="152">
        <v>344290000</v>
      </c>
      <c r="I61" s="151" t="s">
        <v>106</v>
      </c>
      <c r="J61" s="151">
        <v>2561</v>
      </c>
      <c r="K61" s="674" t="s">
        <v>268</v>
      </c>
      <c r="L61" s="153" t="s">
        <v>269</v>
      </c>
      <c r="M61" s="162">
        <v>45989</v>
      </c>
      <c r="N61" s="150" t="s">
        <v>31</v>
      </c>
      <c r="O61" s="153" t="s">
        <v>270</v>
      </c>
      <c r="P61" s="150">
        <v>0</v>
      </c>
      <c r="Q61" s="151" t="s">
        <v>271</v>
      </c>
      <c r="R61" s="153" t="s">
        <v>270</v>
      </c>
      <c r="S61" s="151" t="s">
        <v>128</v>
      </c>
      <c r="T61" s="149">
        <v>0.96</v>
      </c>
      <c r="U61" s="149">
        <v>0.46</v>
      </c>
      <c r="V61" s="148">
        <v>46091</v>
      </c>
      <c r="W61" s="148">
        <v>46055</v>
      </c>
    </row>
    <row r="62" spans="1:23" ht="32.25" customHeight="1" x14ac:dyDescent="0.35">
      <c r="A62" s="156" t="s">
        <v>24</v>
      </c>
      <c r="B62" s="156">
        <v>43076</v>
      </c>
      <c r="C62" s="156" t="s">
        <v>272</v>
      </c>
      <c r="D62" s="156">
        <v>476</v>
      </c>
      <c r="E62" s="156">
        <v>2025</v>
      </c>
      <c r="F62" s="160" t="s">
        <v>259</v>
      </c>
      <c r="G62" s="167" t="s">
        <v>260</v>
      </c>
      <c r="H62" s="158">
        <v>300566545</v>
      </c>
      <c r="I62" s="167" t="s">
        <v>38</v>
      </c>
      <c r="J62" s="167">
        <v>2561</v>
      </c>
      <c r="K62" s="686" t="s">
        <v>261</v>
      </c>
      <c r="L62" s="168" t="s">
        <v>40</v>
      </c>
      <c r="M62" s="169">
        <v>45882</v>
      </c>
      <c r="N62" s="164" t="s">
        <v>59</v>
      </c>
      <c r="O62" s="168" t="s">
        <v>262</v>
      </c>
      <c r="P62" s="167" t="s">
        <v>32</v>
      </c>
      <c r="Q62" s="167" t="s">
        <v>263</v>
      </c>
      <c r="R62" s="168" t="s">
        <v>262</v>
      </c>
      <c r="S62" s="167" t="s">
        <v>33</v>
      </c>
      <c r="T62" s="163">
        <v>1</v>
      </c>
      <c r="U62" s="163">
        <v>0.8</v>
      </c>
      <c r="V62" s="165">
        <v>46002</v>
      </c>
      <c r="W62" s="155">
        <v>46055</v>
      </c>
    </row>
    <row r="63" spans="1:23" ht="32.25" customHeight="1" x14ac:dyDescent="0.35">
      <c r="A63" s="151" t="s">
        <v>24</v>
      </c>
      <c r="B63" s="151">
        <v>43078</v>
      </c>
      <c r="C63" s="151" t="s">
        <v>273</v>
      </c>
      <c r="D63" s="151" t="s">
        <v>119</v>
      </c>
      <c r="E63" s="151">
        <v>2025</v>
      </c>
      <c r="F63" s="153" t="s">
        <v>259</v>
      </c>
      <c r="G63" s="151" t="s">
        <v>260</v>
      </c>
      <c r="H63" s="152">
        <v>300566545</v>
      </c>
      <c r="I63" s="151" t="s">
        <v>38</v>
      </c>
      <c r="J63" s="151">
        <v>2561</v>
      </c>
      <c r="K63" s="687" t="s">
        <v>261</v>
      </c>
      <c r="L63" s="153" t="s">
        <v>40</v>
      </c>
      <c r="M63" s="162">
        <v>45882</v>
      </c>
      <c r="N63" s="150" t="s">
        <v>59</v>
      </c>
      <c r="O63" s="153" t="s">
        <v>262</v>
      </c>
      <c r="P63" s="151" t="s">
        <v>32</v>
      </c>
      <c r="Q63" s="151" t="s">
        <v>263</v>
      </c>
      <c r="R63" s="153" t="s">
        <v>262</v>
      </c>
      <c r="S63" s="151" t="s">
        <v>33</v>
      </c>
      <c r="T63" s="149">
        <v>1</v>
      </c>
      <c r="U63" s="149">
        <v>0.8</v>
      </c>
      <c r="V63" s="147">
        <v>46002</v>
      </c>
      <c r="W63" s="148">
        <v>46055</v>
      </c>
    </row>
    <row r="64" spans="1:23" ht="32.25" customHeight="1" x14ac:dyDescent="0.35">
      <c r="A64" s="156" t="s">
        <v>24</v>
      </c>
      <c r="B64" s="156">
        <v>43079</v>
      </c>
      <c r="C64" s="156" t="s">
        <v>274</v>
      </c>
      <c r="D64" s="156" t="s">
        <v>119</v>
      </c>
      <c r="E64" s="156">
        <v>2025</v>
      </c>
      <c r="F64" s="160" t="s">
        <v>275</v>
      </c>
      <c r="G64" s="156" t="s">
        <v>276</v>
      </c>
      <c r="H64" s="158" t="s">
        <v>277</v>
      </c>
      <c r="I64" s="156" t="s">
        <v>106</v>
      </c>
      <c r="J64" s="156">
        <v>2561</v>
      </c>
      <c r="K64" s="688" t="s">
        <v>278</v>
      </c>
      <c r="L64" s="612" t="s">
        <v>279</v>
      </c>
      <c r="M64" s="159">
        <v>45996</v>
      </c>
      <c r="N64" s="154" t="s">
        <v>31</v>
      </c>
      <c r="O64" s="167" t="s">
        <v>277</v>
      </c>
      <c r="P64" s="154" t="s">
        <v>32</v>
      </c>
      <c r="Q64" s="156" t="s">
        <v>32</v>
      </c>
      <c r="R64" s="160" t="s">
        <v>277</v>
      </c>
      <c r="S64" s="156" t="s">
        <v>280</v>
      </c>
      <c r="T64" s="163">
        <v>0</v>
      </c>
      <c r="U64" s="163">
        <v>0</v>
      </c>
      <c r="V64" s="154" t="s">
        <v>32</v>
      </c>
      <c r="W64" s="154" t="s">
        <v>32</v>
      </c>
    </row>
    <row r="65" spans="1:23" ht="32.25" customHeight="1" x14ac:dyDescent="0.35">
      <c r="A65" s="151" t="s">
        <v>24</v>
      </c>
      <c r="B65" s="151">
        <v>43084</v>
      </c>
      <c r="C65" s="151" t="s">
        <v>281</v>
      </c>
      <c r="D65" s="151">
        <v>533</v>
      </c>
      <c r="E65" s="151">
        <v>2025</v>
      </c>
      <c r="F65" s="153" t="s">
        <v>282</v>
      </c>
      <c r="G65" s="151" t="s">
        <v>283</v>
      </c>
      <c r="H65" s="152" t="s">
        <v>284</v>
      </c>
      <c r="I65" s="151" t="s">
        <v>106</v>
      </c>
      <c r="J65" s="151">
        <v>2561</v>
      </c>
      <c r="K65" s="689" t="s">
        <v>285</v>
      </c>
      <c r="L65" s="153" t="s">
        <v>286</v>
      </c>
      <c r="M65" s="162">
        <v>45979</v>
      </c>
      <c r="N65" s="150" t="s">
        <v>287</v>
      </c>
      <c r="O65" s="153" t="s">
        <v>288</v>
      </c>
      <c r="P65" s="150" t="s">
        <v>32</v>
      </c>
      <c r="Q65" s="151" t="s">
        <v>289</v>
      </c>
      <c r="R65" s="153" t="s">
        <v>288</v>
      </c>
      <c r="S65" s="151" t="s">
        <v>128</v>
      </c>
      <c r="T65" s="149">
        <v>1</v>
      </c>
      <c r="U65" s="149">
        <v>0.2</v>
      </c>
      <c r="V65" s="148">
        <v>46056</v>
      </c>
      <c r="W65" s="148">
        <v>46066</v>
      </c>
    </row>
    <row r="66" spans="1:23" ht="32.25" customHeight="1" x14ac:dyDescent="0.35">
      <c r="A66" s="156" t="s">
        <v>24</v>
      </c>
      <c r="B66" s="156">
        <v>43085</v>
      </c>
      <c r="C66" s="156" t="s">
        <v>290</v>
      </c>
      <c r="D66" s="156" t="s">
        <v>119</v>
      </c>
      <c r="E66" s="156">
        <v>2025</v>
      </c>
      <c r="F66" s="160" t="s">
        <v>291</v>
      </c>
      <c r="G66" s="612" t="s">
        <v>292</v>
      </c>
      <c r="H66" s="158">
        <v>259209382</v>
      </c>
      <c r="I66" s="156" t="s">
        <v>106</v>
      </c>
      <c r="J66" s="156">
        <v>2367</v>
      </c>
      <c r="K66" s="690" t="s">
        <v>133</v>
      </c>
      <c r="L66" s="160" t="s">
        <v>134</v>
      </c>
      <c r="M66" s="159">
        <v>45933</v>
      </c>
      <c r="N66" s="154" t="s">
        <v>54</v>
      </c>
      <c r="O66" s="166" t="s">
        <v>293</v>
      </c>
      <c r="P66" s="154" t="s">
        <v>32</v>
      </c>
      <c r="Q66" s="156" t="s">
        <v>32</v>
      </c>
      <c r="R66" s="166">
        <v>258444908</v>
      </c>
      <c r="S66" s="156" t="s">
        <v>128</v>
      </c>
      <c r="T66" s="163">
        <v>0.45</v>
      </c>
      <c r="U66" s="163">
        <v>0.2</v>
      </c>
      <c r="V66" s="165">
        <v>45980</v>
      </c>
      <c r="W66" s="155">
        <v>46001</v>
      </c>
    </row>
    <row r="67" spans="1:23" ht="32.25" customHeight="1" x14ac:dyDescent="0.35">
      <c r="A67" s="151" t="s">
        <v>24</v>
      </c>
      <c r="B67" s="151">
        <v>43087</v>
      </c>
      <c r="C67" s="151" t="s">
        <v>294</v>
      </c>
      <c r="D67" s="151" t="s">
        <v>119</v>
      </c>
      <c r="E67" s="151">
        <v>2025</v>
      </c>
      <c r="F67" s="151" t="s">
        <v>295</v>
      </c>
      <c r="G67" s="691" t="s">
        <v>296</v>
      </c>
      <c r="H67" s="152">
        <v>250721036</v>
      </c>
      <c r="I67" s="151" t="s">
        <v>106</v>
      </c>
      <c r="J67" s="151">
        <v>2367</v>
      </c>
      <c r="K67" s="692" t="s">
        <v>133</v>
      </c>
      <c r="L67" s="153" t="s">
        <v>126</v>
      </c>
      <c r="M67" s="147">
        <v>45869</v>
      </c>
      <c r="N67" s="150" t="s">
        <v>41</v>
      </c>
      <c r="O67" s="151" t="s">
        <v>297</v>
      </c>
      <c r="P67" s="150" t="s">
        <v>32</v>
      </c>
      <c r="Q67" s="151" t="s">
        <v>115</v>
      </c>
      <c r="R67" s="151" t="s">
        <v>297</v>
      </c>
      <c r="S67" s="151" t="s">
        <v>128</v>
      </c>
      <c r="T67" s="149">
        <v>0.45</v>
      </c>
      <c r="U67" s="149">
        <v>0.2</v>
      </c>
      <c r="V67" s="148">
        <v>46050</v>
      </c>
      <c r="W67" s="148">
        <v>46065</v>
      </c>
    </row>
    <row r="68" spans="1:23" ht="32.25" customHeight="1" x14ac:dyDescent="0.35">
      <c r="A68" s="156" t="s">
        <v>24</v>
      </c>
      <c r="B68" s="156">
        <v>43088</v>
      </c>
      <c r="C68" s="156" t="s">
        <v>298</v>
      </c>
      <c r="D68" s="156">
        <v>138</v>
      </c>
      <c r="E68" s="156">
        <v>2025</v>
      </c>
      <c r="F68" s="160" t="s">
        <v>169</v>
      </c>
      <c r="G68" s="160" t="s">
        <v>152</v>
      </c>
      <c r="H68" s="158" t="s">
        <v>299</v>
      </c>
      <c r="I68" s="156" t="s">
        <v>154</v>
      </c>
      <c r="J68" s="156">
        <v>2655</v>
      </c>
      <c r="K68" s="681" t="s">
        <v>155</v>
      </c>
      <c r="L68" s="160" t="s">
        <v>114</v>
      </c>
      <c r="M68" s="165">
        <v>45869</v>
      </c>
      <c r="N68" s="154" t="s">
        <v>300</v>
      </c>
      <c r="O68" s="158">
        <v>2329382850</v>
      </c>
      <c r="P68" s="164" t="s">
        <v>32</v>
      </c>
      <c r="Q68" s="156" t="s">
        <v>115</v>
      </c>
      <c r="R68" s="156" t="s">
        <v>299</v>
      </c>
      <c r="S68" s="156" t="s">
        <v>128</v>
      </c>
      <c r="T68" s="163">
        <v>0.1</v>
      </c>
      <c r="U68" s="163">
        <v>0.8</v>
      </c>
      <c r="V68" s="155">
        <v>46073</v>
      </c>
      <c r="W68" s="154" t="s">
        <v>301</v>
      </c>
    </row>
    <row r="69" spans="1:23" ht="32.25" customHeight="1" x14ac:dyDescent="0.35">
      <c r="A69" s="151" t="s">
        <v>24</v>
      </c>
      <c r="B69" s="151">
        <v>43093</v>
      </c>
      <c r="C69" s="151" t="s">
        <v>302</v>
      </c>
      <c r="D69" s="151">
        <v>475</v>
      </c>
      <c r="E69" s="151">
        <v>2025</v>
      </c>
      <c r="F69" s="153" t="s">
        <v>169</v>
      </c>
      <c r="G69" s="153" t="s">
        <v>152</v>
      </c>
      <c r="H69" s="152" t="s">
        <v>303</v>
      </c>
      <c r="I69" s="151" t="s">
        <v>154</v>
      </c>
      <c r="J69" s="151">
        <v>2624</v>
      </c>
      <c r="K69" s="676" t="s">
        <v>155</v>
      </c>
      <c r="L69" s="151" t="s">
        <v>114</v>
      </c>
      <c r="M69" s="147">
        <v>45869</v>
      </c>
      <c r="N69" s="150" t="s">
        <v>300</v>
      </c>
      <c r="O69" s="152">
        <v>2329382850</v>
      </c>
      <c r="P69" s="150" t="s">
        <v>32</v>
      </c>
      <c r="Q69" s="151" t="s">
        <v>115</v>
      </c>
      <c r="R69" s="151" t="s">
        <v>303</v>
      </c>
      <c r="S69" s="151" t="s">
        <v>128</v>
      </c>
      <c r="T69" s="149">
        <v>0.5</v>
      </c>
      <c r="U69" s="149">
        <v>0.8</v>
      </c>
      <c r="V69" s="148">
        <v>46073</v>
      </c>
      <c r="W69" s="150" t="s">
        <v>301</v>
      </c>
    </row>
    <row r="70" spans="1:23" ht="32.25" customHeight="1" x14ac:dyDescent="0.35">
      <c r="A70" s="156" t="s">
        <v>24</v>
      </c>
      <c r="B70" s="156">
        <v>43094</v>
      </c>
      <c r="C70" s="156" t="s">
        <v>304</v>
      </c>
      <c r="D70" s="156" t="s">
        <v>141</v>
      </c>
      <c r="E70" s="156">
        <v>2025</v>
      </c>
      <c r="F70" s="160" t="s">
        <v>169</v>
      </c>
      <c r="G70" s="160" t="s">
        <v>152</v>
      </c>
      <c r="H70" s="156" t="s">
        <v>305</v>
      </c>
      <c r="I70" s="156" t="s">
        <v>154</v>
      </c>
      <c r="J70" s="156">
        <v>2624</v>
      </c>
      <c r="K70" s="677" t="s">
        <v>155</v>
      </c>
      <c r="L70" s="156" t="s">
        <v>114</v>
      </c>
      <c r="M70" s="165">
        <v>45869</v>
      </c>
      <c r="N70" s="154" t="s">
        <v>300</v>
      </c>
      <c r="O70" s="158">
        <v>2329382850</v>
      </c>
      <c r="P70" s="164" t="s">
        <v>32</v>
      </c>
      <c r="Q70" s="156" t="s">
        <v>115</v>
      </c>
      <c r="R70" s="156" t="s">
        <v>305</v>
      </c>
      <c r="S70" s="156" t="s">
        <v>128</v>
      </c>
      <c r="T70" s="163">
        <v>0.25</v>
      </c>
      <c r="U70" s="163">
        <v>0.8</v>
      </c>
      <c r="V70" s="155">
        <v>46073</v>
      </c>
      <c r="W70" s="154" t="s">
        <v>301</v>
      </c>
    </row>
    <row r="71" spans="1:23" ht="32.25" customHeight="1" x14ac:dyDescent="0.35">
      <c r="A71" s="151" t="s">
        <v>24</v>
      </c>
      <c r="B71" s="151">
        <v>43097</v>
      </c>
      <c r="C71" s="151" t="s">
        <v>306</v>
      </c>
      <c r="D71" s="151" t="s">
        <v>119</v>
      </c>
      <c r="E71" s="151">
        <v>2025</v>
      </c>
      <c r="F71" s="153" t="s">
        <v>169</v>
      </c>
      <c r="G71" s="153" t="s">
        <v>152</v>
      </c>
      <c r="H71" s="151" t="s">
        <v>307</v>
      </c>
      <c r="I71" s="151" t="s">
        <v>154</v>
      </c>
      <c r="J71" s="151">
        <v>2655</v>
      </c>
      <c r="K71" s="676" t="s">
        <v>155</v>
      </c>
      <c r="L71" s="151" t="s">
        <v>114</v>
      </c>
      <c r="M71" s="147">
        <v>45869</v>
      </c>
      <c r="N71" s="150" t="s">
        <v>300</v>
      </c>
      <c r="O71" s="152">
        <v>2329382850</v>
      </c>
      <c r="P71" s="150" t="s">
        <v>32</v>
      </c>
      <c r="Q71" s="151" t="s">
        <v>115</v>
      </c>
      <c r="R71" s="151" t="s">
        <v>307</v>
      </c>
      <c r="S71" s="151" t="s">
        <v>128</v>
      </c>
      <c r="T71" s="149">
        <v>0.25</v>
      </c>
      <c r="U71" s="149">
        <v>0.8</v>
      </c>
      <c r="V71" s="148">
        <v>46073</v>
      </c>
      <c r="W71" s="150" t="s">
        <v>301</v>
      </c>
    </row>
    <row r="72" spans="1:23" ht="32.25" customHeight="1" x14ac:dyDescent="0.35">
      <c r="A72" s="156" t="s">
        <v>24</v>
      </c>
      <c r="B72" s="156">
        <v>43099</v>
      </c>
      <c r="C72" s="156" t="s">
        <v>308</v>
      </c>
      <c r="D72" s="156">
        <v>196</v>
      </c>
      <c r="E72" s="156">
        <v>2025</v>
      </c>
      <c r="F72" s="160" t="s">
        <v>169</v>
      </c>
      <c r="G72" s="160" t="s">
        <v>152</v>
      </c>
      <c r="H72" s="156" t="s">
        <v>309</v>
      </c>
      <c r="I72" s="156" t="s">
        <v>154</v>
      </c>
      <c r="J72" s="156">
        <v>2655</v>
      </c>
      <c r="K72" s="677" t="s">
        <v>155</v>
      </c>
      <c r="L72" s="156" t="s">
        <v>114</v>
      </c>
      <c r="M72" s="165">
        <v>45869</v>
      </c>
      <c r="N72" s="154" t="s">
        <v>300</v>
      </c>
      <c r="O72" s="158">
        <v>2329382850</v>
      </c>
      <c r="P72" s="164" t="s">
        <v>32</v>
      </c>
      <c r="Q72" s="156" t="s">
        <v>115</v>
      </c>
      <c r="R72" s="156" t="s">
        <v>309</v>
      </c>
      <c r="S72" s="156" t="s">
        <v>128</v>
      </c>
      <c r="T72" s="163">
        <v>0.25</v>
      </c>
      <c r="U72" s="163">
        <v>0.8</v>
      </c>
      <c r="V72" s="155">
        <v>46073</v>
      </c>
      <c r="W72" s="154" t="s">
        <v>301</v>
      </c>
    </row>
    <row r="73" spans="1:23" ht="32.25" customHeight="1" x14ac:dyDescent="0.35">
      <c r="A73" s="151" t="s">
        <v>24</v>
      </c>
      <c r="B73" s="151">
        <v>43575</v>
      </c>
      <c r="C73" s="151" t="s">
        <v>310</v>
      </c>
      <c r="D73" s="151">
        <v>0</v>
      </c>
      <c r="E73" s="151">
        <v>2025</v>
      </c>
      <c r="F73" s="153" t="s">
        <v>32</v>
      </c>
      <c r="G73" s="153" t="s">
        <v>32</v>
      </c>
      <c r="H73" s="152" t="s">
        <v>32</v>
      </c>
      <c r="I73" s="151" t="s">
        <v>32</v>
      </c>
      <c r="J73" s="151">
        <v>2629</v>
      </c>
      <c r="K73" s="682" t="s">
        <v>32</v>
      </c>
      <c r="L73" s="151" t="s">
        <v>32</v>
      </c>
      <c r="M73" s="151" t="s">
        <v>32</v>
      </c>
      <c r="N73" s="150">
        <v>0</v>
      </c>
      <c r="O73" s="151" t="s">
        <v>32</v>
      </c>
      <c r="P73" s="150">
        <v>0</v>
      </c>
      <c r="Q73" s="151" t="s">
        <v>32</v>
      </c>
      <c r="R73" s="150">
        <v>0</v>
      </c>
      <c r="S73" s="151" t="s">
        <v>32</v>
      </c>
      <c r="T73" s="149">
        <v>0</v>
      </c>
      <c r="U73" s="149">
        <v>0</v>
      </c>
      <c r="V73" s="150" t="s">
        <v>139</v>
      </c>
      <c r="W73" s="150" t="s">
        <v>32</v>
      </c>
    </row>
    <row r="74" spans="1:23" ht="32.25" customHeight="1" x14ac:dyDescent="0.35">
      <c r="A74" s="156" t="s">
        <v>24</v>
      </c>
      <c r="B74" s="156">
        <v>43579</v>
      </c>
      <c r="C74" s="156" t="s">
        <v>311</v>
      </c>
      <c r="D74" s="156">
        <v>29</v>
      </c>
      <c r="E74" s="156">
        <v>2025</v>
      </c>
      <c r="F74" s="160" t="s">
        <v>312</v>
      </c>
      <c r="G74" s="167" t="s">
        <v>313</v>
      </c>
      <c r="H74" s="158">
        <v>12950000000</v>
      </c>
      <c r="I74" s="156" t="s">
        <v>314</v>
      </c>
      <c r="J74" s="156">
        <v>2639</v>
      </c>
      <c r="K74" s="672" t="s">
        <v>315</v>
      </c>
      <c r="L74" s="156" t="s">
        <v>316</v>
      </c>
      <c r="M74" s="159">
        <v>46017</v>
      </c>
      <c r="N74" s="154" t="s">
        <v>317</v>
      </c>
      <c r="O74" s="158">
        <v>12950000000</v>
      </c>
      <c r="P74" s="158">
        <v>893028970</v>
      </c>
      <c r="Q74" s="156" t="s">
        <v>289</v>
      </c>
      <c r="R74" s="157">
        <v>13843028970</v>
      </c>
      <c r="S74" s="156" t="s">
        <v>128</v>
      </c>
      <c r="T74" s="154">
        <v>0</v>
      </c>
      <c r="U74" s="154">
        <v>0</v>
      </c>
      <c r="V74" s="155">
        <v>46090</v>
      </c>
      <c r="W74" s="154" t="s">
        <v>318</v>
      </c>
    </row>
    <row r="75" spans="1:23" ht="32.25" customHeight="1" x14ac:dyDescent="0.35">
      <c r="A75" s="151" t="s">
        <v>24</v>
      </c>
      <c r="B75" s="151">
        <v>43581</v>
      </c>
      <c r="C75" s="151" t="s">
        <v>319</v>
      </c>
      <c r="D75" s="151">
        <v>60</v>
      </c>
      <c r="E75" s="151">
        <v>2025</v>
      </c>
      <c r="F75" s="153" t="s">
        <v>312</v>
      </c>
      <c r="G75" s="151" t="s">
        <v>313</v>
      </c>
      <c r="H75" s="152">
        <v>12950000000</v>
      </c>
      <c r="I75" s="151" t="s">
        <v>314</v>
      </c>
      <c r="J75" s="151">
        <v>2639</v>
      </c>
      <c r="K75" s="683" t="s">
        <v>315</v>
      </c>
      <c r="L75" s="151" t="s">
        <v>316</v>
      </c>
      <c r="M75" s="162">
        <v>46017</v>
      </c>
      <c r="N75" s="150" t="s">
        <v>317</v>
      </c>
      <c r="O75" s="152">
        <v>12950000000</v>
      </c>
      <c r="P75" s="152">
        <v>893028970</v>
      </c>
      <c r="Q75" s="151" t="s">
        <v>289</v>
      </c>
      <c r="R75" s="161">
        <f t="shared" ref="R75:R80" si="0">P75+O75</f>
        <v>13843028970</v>
      </c>
      <c r="S75" s="151" t="s">
        <v>128</v>
      </c>
      <c r="T75" s="150">
        <v>0</v>
      </c>
      <c r="U75" s="150">
        <v>0</v>
      </c>
      <c r="V75" s="148">
        <v>46090</v>
      </c>
      <c r="W75" s="150" t="s">
        <v>318</v>
      </c>
    </row>
    <row r="76" spans="1:23" ht="32.25" customHeight="1" x14ac:dyDescent="0.35">
      <c r="A76" s="156" t="s">
        <v>24</v>
      </c>
      <c r="B76" s="156">
        <v>43583</v>
      </c>
      <c r="C76" s="156" t="s">
        <v>320</v>
      </c>
      <c r="D76" s="156">
        <v>53</v>
      </c>
      <c r="E76" s="156">
        <v>2025</v>
      </c>
      <c r="F76" s="160" t="s">
        <v>312</v>
      </c>
      <c r="G76" s="167" t="s">
        <v>313</v>
      </c>
      <c r="H76" s="158">
        <v>12950000000</v>
      </c>
      <c r="I76" s="156" t="s">
        <v>314</v>
      </c>
      <c r="J76" s="156">
        <v>2651</v>
      </c>
      <c r="K76" s="672" t="s">
        <v>315</v>
      </c>
      <c r="L76" s="156" t="s">
        <v>316</v>
      </c>
      <c r="M76" s="159">
        <v>46017</v>
      </c>
      <c r="N76" s="154" t="s">
        <v>317</v>
      </c>
      <c r="O76" s="158">
        <v>12950000000</v>
      </c>
      <c r="P76" s="158">
        <v>893028970</v>
      </c>
      <c r="Q76" s="156" t="s">
        <v>289</v>
      </c>
      <c r="R76" s="157">
        <f t="shared" si="0"/>
        <v>13843028970</v>
      </c>
      <c r="S76" s="156" t="s">
        <v>128</v>
      </c>
      <c r="T76" s="154">
        <v>0</v>
      </c>
      <c r="U76" s="154">
        <v>0</v>
      </c>
      <c r="V76" s="155">
        <v>46090</v>
      </c>
      <c r="W76" s="154" t="s">
        <v>318</v>
      </c>
    </row>
    <row r="77" spans="1:23" ht="32.25" customHeight="1" x14ac:dyDescent="0.35">
      <c r="A77" s="151" t="s">
        <v>24</v>
      </c>
      <c r="B77" s="151">
        <v>43585</v>
      </c>
      <c r="C77" s="151" t="s">
        <v>321</v>
      </c>
      <c r="D77" s="151">
        <v>34</v>
      </c>
      <c r="E77" s="151">
        <v>2025</v>
      </c>
      <c r="F77" s="153" t="s">
        <v>312</v>
      </c>
      <c r="G77" s="151" t="s">
        <v>313</v>
      </c>
      <c r="H77" s="152">
        <v>12950000000</v>
      </c>
      <c r="I77" s="151" t="s">
        <v>314</v>
      </c>
      <c r="J77" s="151">
        <v>2651</v>
      </c>
      <c r="K77" s="683" t="s">
        <v>315</v>
      </c>
      <c r="L77" s="151" t="s">
        <v>316</v>
      </c>
      <c r="M77" s="162">
        <v>46017</v>
      </c>
      <c r="N77" s="150" t="s">
        <v>317</v>
      </c>
      <c r="O77" s="152">
        <v>12950000000</v>
      </c>
      <c r="P77" s="152">
        <v>893028970</v>
      </c>
      <c r="Q77" s="151" t="s">
        <v>289</v>
      </c>
      <c r="R77" s="161">
        <f t="shared" si="0"/>
        <v>13843028970</v>
      </c>
      <c r="S77" s="151" t="s">
        <v>128</v>
      </c>
      <c r="T77" s="150">
        <v>0</v>
      </c>
      <c r="U77" s="150">
        <v>0</v>
      </c>
      <c r="V77" s="148">
        <v>46090</v>
      </c>
      <c r="W77" s="150" t="s">
        <v>318</v>
      </c>
    </row>
    <row r="78" spans="1:23" ht="32.25" customHeight="1" x14ac:dyDescent="0.35">
      <c r="A78" s="156" t="s">
        <v>24</v>
      </c>
      <c r="B78" s="156">
        <v>43586</v>
      </c>
      <c r="C78" s="156" t="s">
        <v>322</v>
      </c>
      <c r="D78" s="156">
        <v>27</v>
      </c>
      <c r="E78" s="156">
        <v>2025</v>
      </c>
      <c r="F78" s="160" t="s">
        <v>312</v>
      </c>
      <c r="G78" s="167" t="s">
        <v>313</v>
      </c>
      <c r="H78" s="158">
        <v>12950000000</v>
      </c>
      <c r="I78" s="156" t="s">
        <v>314</v>
      </c>
      <c r="J78" s="156">
        <v>2651</v>
      </c>
      <c r="K78" s="681" t="s">
        <v>315</v>
      </c>
      <c r="L78" s="156" t="s">
        <v>316</v>
      </c>
      <c r="M78" s="159">
        <v>46017</v>
      </c>
      <c r="N78" s="154" t="s">
        <v>317</v>
      </c>
      <c r="O78" s="158">
        <v>12950000000</v>
      </c>
      <c r="P78" s="158">
        <v>893028970</v>
      </c>
      <c r="Q78" s="156" t="s">
        <v>289</v>
      </c>
      <c r="R78" s="157">
        <f t="shared" si="0"/>
        <v>13843028970</v>
      </c>
      <c r="S78" s="156" t="s">
        <v>128</v>
      </c>
      <c r="T78" s="154">
        <v>0</v>
      </c>
      <c r="U78" s="154">
        <v>0</v>
      </c>
      <c r="V78" s="155">
        <v>46090</v>
      </c>
      <c r="W78" s="154" t="s">
        <v>318</v>
      </c>
    </row>
    <row r="79" spans="1:23" ht="32.25" customHeight="1" x14ac:dyDescent="0.35">
      <c r="A79" s="151" t="s">
        <v>24</v>
      </c>
      <c r="B79" s="151">
        <v>43589</v>
      </c>
      <c r="C79" s="151" t="s">
        <v>323</v>
      </c>
      <c r="D79" s="151">
        <v>25</v>
      </c>
      <c r="E79" s="151">
        <v>2025</v>
      </c>
      <c r="F79" s="153" t="s">
        <v>312</v>
      </c>
      <c r="G79" s="151" t="s">
        <v>313</v>
      </c>
      <c r="H79" s="152">
        <v>12950000000</v>
      </c>
      <c r="I79" s="151" t="s">
        <v>314</v>
      </c>
      <c r="J79" s="151">
        <v>2651</v>
      </c>
      <c r="K79" s="683" t="s">
        <v>315</v>
      </c>
      <c r="L79" s="151" t="s">
        <v>316</v>
      </c>
      <c r="M79" s="162">
        <v>46017</v>
      </c>
      <c r="N79" s="150" t="s">
        <v>317</v>
      </c>
      <c r="O79" s="152">
        <v>12950000000</v>
      </c>
      <c r="P79" s="152">
        <v>893028970</v>
      </c>
      <c r="Q79" s="151" t="s">
        <v>289</v>
      </c>
      <c r="R79" s="161">
        <f t="shared" si="0"/>
        <v>13843028970</v>
      </c>
      <c r="S79" s="151" t="s">
        <v>128</v>
      </c>
      <c r="T79" s="150">
        <v>0</v>
      </c>
      <c r="U79" s="150">
        <v>0</v>
      </c>
      <c r="V79" s="148">
        <v>46090</v>
      </c>
      <c r="W79" s="150" t="s">
        <v>318</v>
      </c>
    </row>
    <row r="80" spans="1:23" ht="32.25" customHeight="1" x14ac:dyDescent="0.35">
      <c r="A80" s="156" t="s">
        <v>24</v>
      </c>
      <c r="B80" s="156">
        <v>43592</v>
      </c>
      <c r="C80" s="156" t="s">
        <v>324</v>
      </c>
      <c r="D80" s="156">
        <v>34</v>
      </c>
      <c r="E80" s="156">
        <v>2025</v>
      </c>
      <c r="F80" s="160" t="s">
        <v>312</v>
      </c>
      <c r="G80" s="167" t="s">
        <v>313</v>
      </c>
      <c r="H80" s="158">
        <v>12950000000</v>
      </c>
      <c r="I80" s="156" t="s">
        <v>314</v>
      </c>
      <c r="J80" s="156">
        <v>2651</v>
      </c>
      <c r="K80" s="681" t="s">
        <v>315</v>
      </c>
      <c r="L80" s="156" t="s">
        <v>316</v>
      </c>
      <c r="M80" s="159">
        <v>46017</v>
      </c>
      <c r="N80" s="154" t="s">
        <v>317</v>
      </c>
      <c r="O80" s="158">
        <v>12950000000</v>
      </c>
      <c r="P80" s="158">
        <v>893028970</v>
      </c>
      <c r="Q80" s="156" t="s">
        <v>289</v>
      </c>
      <c r="R80" s="157">
        <f t="shared" si="0"/>
        <v>13843028970</v>
      </c>
      <c r="S80" s="156" t="s">
        <v>128</v>
      </c>
      <c r="T80" s="154">
        <v>0</v>
      </c>
      <c r="U80" s="154">
        <v>0</v>
      </c>
      <c r="V80" s="155">
        <v>46090</v>
      </c>
      <c r="W80" s="154" t="s">
        <v>318</v>
      </c>
    </row>
    <row r="81" spans="1:23" ht="32.25" customHeight="1" x14ac:dyDescent="0.35">
      <c r="A81" s="151" t="s">
        <v>24</v>
      </c>
      <c r="B81" s="151">
        <v>43596</v>
      </c>
      <c r="C81" s="151" t="s">
        <v>325</v>
      </c>
      <c r="D81" s="151">
        <v>0</v>
      </c>
      <c r="E81" s="151">
        <v>2025</v>
      </c>
      <c r="F81" s="153" t="s">
        <v>326</v>
      </c>
      <c r="G81" s="153" t="s">
        <v>327</v>
      </c>
      <c r="H81" s="152" t="s">
        <v>328</v>
      </c>
      <c r="I81" s="151" t="s">
        <v>329</v>
      </c>
      <c r="J81" s="151">
        <v>2652</v>
      </c>
      <c r="K81" s="668" t="s">
        <v>330</v>
      </c>
      <c r="L81" s="150" t="s">
        <v>331</v>
      </c>
      <c r="M81" s="148">
        <v>45968</v>
      </c>
      <c r="N81" s="150" t="s">
        <v>332</v>
      </c>
      <c r="O81" s="150" t="s">
        <v>328</v>
      </c>
      <c r="P81" s="150" t="s">
        <v>32</v>
      </c>
      <c r="Q81" s="150" t="s">
        <v>32</v>
      </c>
      <c r="R81" s="150" t="s">
        <v>328</v>
      </c>
      <c r="S81" s="150" t="s">
        <v>60</v>
      </c>
      <c r="T81" s="149">
        <v>0.57999999999999996</v>
      </c>
      <c r="U81" s="149">
        <v>0.22</v>
      </c>
      <c r="V81" s="148">
        <v>46091</v>
      </c>
      <c r="W81" s="147">
        <v>46009</v>
      </c>
    </row>
    <row r="82" spans="1:23" ht="32.25" customHeight="1" x14ac:dyDescent="0.35">
      <c r="A82" s="145"/>
      <c r="B82" s="145"/>
      <c r="C82" s="145" t="s">
        <v>333</v>
      </c>
      <c r="D82" s="145"/>
      <c r="E82" s="145"/>
      <c r="F82" s="146"/>
      <c r="G82" s="146"/>
      <c r="H82" s="145"/>
      <c r="I82" s="145"/>
      <c r="J82" s="145"/>
      <c r="K82" s="678"/>
      <c r="L82" s="143"/>
      <c r="M82" s="143"/>
      <c r="N82" s="143"/>
      <c r="O82" s="143"/>
      <c r="P82" s="143"/>
      <c r="Q82" s="143"/>
      <c r="R82" s="143"/>
      <c r="S82" s="143"/>
      <c r="T82" s="143"/>
      <c r="U82" s="143"/>
      <c r="V82" s="143"/>
      <c r="W82" s="143"/>
    </row>
    <row r="83" spans="1:23" ht="32.25" customHeight="1" x14ac:dyDescent="0.35">
      <c r="A83" s="143"/>
      <c r="B83" s="143"/>
      <c r="C83" s="143"/>
      <c r="D83" s="143"/>
      <c r="E83" s="143"/>
      <c r="F83" s="143"/>
      <c r="G83" s="143"/>
      <c r="H83" s="143"/>
      <c r="I83" s="143"/>
      <c r="J83" s="143"/>
      <c r="K83" s="664"/>
      <c r="L83" s="143"/>
      <c r="M83" s="143"/>
      <c r="N83" s="143"/>
      <c r="O83" s="143"/>
      <c r="P83" s="143"/>
      <c r="Q83" s="143"/>
      <c r="R83" s="143"/>
      <c r="S83" s="143"/>
      <c r="T83" s="143"/>
      <c r="U83" s="143"/>
      <c r="V83" s="143"/>
      <c r="W83" s="143"/>
    </row>
    <row r="84" spans="1:23" ht="32.25" customHeight="1" x14ac:dyDescent="0.35">
      <c r="A84" s="143"/>
      <c r="B84" s="143"/>
      <c r="C84" s="143"/>
      <c r="D84" s="143"/>
      <c r="E84" s="143"/>
      <c r="F84" s="143"/>
      <c r="G84" s="143"/>
      <c r="H84" s="143"/>
      <c r="I84" s="143"/>
      <c r="J84" s="143"/>
      <c r="K84" s="664"/>
      <c r="L84" s="143"/>
      <c r="M84" s="143"/>
      <c r="N84" s="143"/>
      <c r="O84" s="143"/>
      <c r="P84" s="143"/>
      <c r="Q84" s="143"/>
      <c r="R84" s="143"/>
      <c r="S84" s="143"/>
      <c r="T84" s="143"/>
      <c r="U84" s="143"/>
      <c r="V84" s="143" t="s">
        <v>334</v>
      </c>
      <c r="W84" s="143"/>
    </row>
    <row r="85" spans="1:23" ht="32.25" customHeight="1" x14ac:dyDescent="0.35">
      <c r="A85" s="143"/>
      <c r="B85" s="143"/>
      <c r="C85" s="143"/>
      <c r="D85" s="143"/>
      <c r="E85" s="143"/>
      <c r="F85" s="143"/>
      <c r="G85" s="143"/>
      <c r="H85" s="143"/>
      <c r="I85" s="143"/>
      <c r="J85" s="143"/>
      <c r="K85" s="664"/>
      <c r="L85" s="143"/>
      <c r="M85" s="143"/>
      <c r="N85" s="143"/>
      <c r="O85" s="143"/>
      <c r="P85" s="143"/>
      <c r="Q85" s="143"/>
      <c r="R85" s="143"/>
      <c r="S85" s="143"/>
      <c r="T85" s="143"/>
      <c r="U85" s="143"/>
      <c r="V85" s="143"/>
      <c r="W85" s="143"/>
    </row>
    <row r="86" spans="1:23" ht="32.25" customHeight="1" x14ac:dyDescent="0.35">
      <c r="A86" s="143"/>
      <c r="B86" s="143"/>
      <c r="C86" s="143"/>
      <c r="D86" s="143"/>
      <c r="E86" s="143"/>
      <c r="F86" s="143"/>
      <c r="G86" s="143"/>
      <c r="H86" s="143"/>
      <c r="I86" s="143"/>
      <c r="J86" s="143"/>
      <c r="K86" s="664"/>
      <c r="L86" s="143"/>
      <c r="M86" s="143"/>
      <c r="N86" s="143"/>
      <c r="O86" s="143"/>
      <c r="P86" s="143"/>
      <c r="Q86" s="143"/>
      <c r="R86" s="143"/>
      <c r="S86" s="143"/>
      <c r="T86" s="143"/>
      <c r="U86" s="143"/>
      <c r="V86" s="143"/>
      <c r="W86" s="143"/>
    </row>
    <row r="87" spans="1:23" ht="32.25" customHeight="1" x14ac:dyDescent="0.35">
      <c r="A87" s="143"/>
      <c r="B87" s="143"/>
      <c r="C87" s="143"/>
      <c r="D87" s="143"/>
      <c r="E87" s="143"/>
      <c r="F87" s="143"/>
      <c r="G87" s="143"/>
      <c r="H87" s="143"/>
      <c r="I87" s="143"/>
      <c r="J87" s="143"/>
      <c r="K87" s="664"/>
      <c r="L87" s="143"/>
      <c r="M87" s="143"/>
      <c r="N87" s="143"/>
      <c r="O87" s="143"/>
      <c r="P87" s="143"/>
      <c r="Q87" s="143"/>
      <c r="R87" s="143"/>
      <c r="S87" s="143"/>
      <c r="T87" s="143"/>
      <c r="U87" s="143"/>
      <c r="V87" s="143"/>
      <c r="W87" s="143"/>
    </row>
    <row r="88" spans="1:23" ht="32.25" customHeight="1" x14ac:dyDescent="0.35">
      <c r="A88" s="143"/>
      <c r="B88" s="143"/>
      <c r="C88" s="143"/>
      <c r="D88" s="143"/>
      <c r="E88" s="143"/>
      <c r="F88" s="143"/>
      <c r="G88" s="143"/>
      <c r="H88" s="143"/>
      <c r="I88" s="143"/>
      <c r="J88" s="143"/>
      <c r="K88" s="664"/>
      <c r="L88" s="143"/>
      <c r="M88" s="143"/>
      <c r="N88" s="143"/>
      <c r="O88" s="143"/>
      <c r="P88" s="143"/>
      <c r="Q88" s="143"/>
      <c r="R88" s="143"/>
      <c r="S88" s="143"/>
      <c r="T88" s="143"/>
      <c r="U88" s="143"/>
      <c r="V88" s="143"/>
      <c r="W88" s="143"/>
    </row>
    <row r="89" spans="1:23" ht="32.25" customHeight="1" x14ac:dyDescent="0.35">
      <c r="A89" s="143"/>
      <c r="B89" s="143"/>
      <c r="C89" s="143"/>
      <c r="D89" s="143"/>
      <c r="E89" s="143"/>
      <c r="F89" s="143"/>
      <c r="G89" s="143"/>
      <c r="H89" s="143"/>
      <c r="I89" s="143"/>
      <c r="J89" s="143"/>
      <c r="K89" s="664"/>
      <c r="L89" s="143"/>
      <c r="M89" s="143"/>
      <c r="N89" s="143"/>
      <c r="O89" s="143"/>
      <c r="P89" s="143"/>
      <c r="Q89" s="143"/>
      <c r="R89" s="143"/>
      <c r="S89" s="143"/>
      <c r="T89" s="143"/>
      <c r="U89" s="143"/>
      <c r="V89" s="143"/>
      <c r="W89" s="143"/>
    </row>
    <row r="90" spans="1:23" ht="32.25" customHeight="1" x14ac:dyDescent="0.35">
      <c r="A90" s="143"/>
      <c r="B90" s="143"/>
      <c r="C90" s="143"/>
      <c r="D90" s="143"/>
      <c r="E90" s="143"/>
      <c r="F90" s="143"/>
      <c r="G90" s="143"/>
      <c r="H90" s="143"/>
      <c r="I90" s="143"/>
      <c r="J90" s="143"/>
      <c r="K90" s="664"/>
      <c r="L90" s="143"/>
      <c r="M90" s="143"/>
      <c r="N90" s="143"/>
      <c r="O90" s="143"/>
      <c r="P90" s="143"/>
      <c r="Q90" s="143"/>
      <c r="R90" s="143"/>
      <c r="S90" s="143"/>
      <c r="T90" s="143"/>
      <c r="U90" s="143"/>
      <c r="V90" s="143"/>
      <c r="W90" s="143"/>
    </row>
    <row r="91" spans="1:23" ht="32.25" customHeight="1" x14ac:dyDescent="0.35">
      <c r="A91" s="143"/>
      <c r="B91" s="143"/>
      <c r="C91" s="143"/>
      <c r="D91" s="143"/>
      <c r="E91" s="143"/>
      <c r="F91" s="143"/>
      <c r="G91" s="143"/>
      <c r="H91" s="143"/>
      <c r="I91" s="143"/>
      <c r="J91" s="143"/>
      <c r="K91" s="664"/>
      <c r="L91" s="143"/>
      <c r="M91" s="143"/>
      <c r="N91" s="143"/>
      <c r="O91" s="143"/>
      <c r="P91" s="143"/>
      <c r="Q91" s="143"/>
      <c r="R91" s="143"/>
      <c r="S91" s="143"/>
      <c r="T91" s="143"/>
      <c r="U91" s="143"/>
      <c r="V91" s="143"/>
      <c r="W91" s="143"/>
    </row>
    <row r="92" spans="1:23" ht="32.25" customHeight="1" x14ac:dyDescent="0.35">
      <c r="A92" s="143"/>
      <c r="B92" s="143"/>
      <c r="C92" s="143"/>
      <c r="D92" s="143"/>
      <c r="E92" s="143"/>
      <c r="F92" s="143"/>
      <c r="G92" s="143"/>
      <c r="H92" s="143"/>
      <c r="I92" s="143"/>
      <c r="J92" s="143"/>
      <c r="K92" s="664"/>
      <c r="L92" s="143"/>
      <c r="M92" s="143"/>
      <c r="N92" s="143"/>
      <c r="O92" s="143"/>
      <c r="P92" s="143"/>
      <c r="Q92" s="143"/>
      <c r="R92" s="143"/>
      <c r="S92" s="143"/>
      <c r="T92" s="143"/>
      <c r="U92" s="143"/>
      <c r="V92" s="143"/>
      <c r="W92" s="143"/>
    </row>
    <row r="93" spans="1:23" ht="32.25" customHeight="1" x14ac:dyDescent="0.35">
      <c r="A93" s="143"/>
      <c r="B93" s="143"/>
      <c r="C93" s="143"/>
      <c r="D93" s="143"/>
      <c r="E93" s="143"/>
      <c r="F93" s="143"/>
      <c r="G93" s="143"/>
      <c r="H93" s="143"/>
      <c r="I93" s="143"/>
      <c r="J93" s="143"/>
      <c r="K93" s="664"/>
      <c r="L93" s="143"/>
      <c r="M93" s="143"/>
      <c r="N93" s="143"/>
      <c r="O93" s="143"/>
      <c r="P93" s="143"/>
      <c r="Q93" s="143"/>
      <c r="R93" s="143"/>
      <c r="S93" s="143"/>
      <c r="T93" s="143"/>
      <c r="U93" s="143"/>
      <c r="V93" s="143"/>
      <c r="W93" s="143"/>
    </row>
    <row r="94" spans="1:23" ht="32.25" customHeight="1" x14ac:dyDescent="0.35">
      <c r="A94" s="143"/>
      <c r="B94" s="143"/>
      <c r="C94" s="143"/>
      <c r="D94" s="143"/>
      <c r="E94" s="143"/>
      <c r="F94" s="143"/>
      <c r="G94" s="143"/>
      <c r="H94" s="143"/>
      <c r="I94" s="143"/>
      <c r="J94" s="143"/>
      <c r="K94" s="664"/>
      <c r="L94" s="143"/>
      <c r="M94" s="143"/>
      <c r="N94" s="143"/>
      <c r="O94" s="143"/>
      <c r="P94" s="143"/>
      <c r="Q94" s="143"/>
      <c r="R94" s="143"/>
      <c r="S94" s="143"/>
      <c r="T94" s="143"/>
      <c r="U94" s="143"/>
      <c r="V94" s="143"/>
      <c r="W94" s="143"/>
    </row>
    <row r="95" spans="1:23" ht="32.25" customHeight="1" x14ac:dyDescent="0.35">
      <c r="A95" s="143"/>
      <c r="B95" s="143"/>
      <c r="C95" s="143"/>
      <c r="D95" s="143"/>
      <c r="E95" s="143"/>
      <c r="F95" s="143"/>
      <c r="G95" s="143"/>
      <c r="H95" s="143"/>
      <c r="I95" s="143"/>
      <c r="J95" s="143"/>
      <c r="K95" s="664"/>
      <c r="L95" s="143"/>
      <c r="M95" s="143"/>
      <c r="N95" s="143"/>
      <c r="O95" s="143"/>
      <c r="P95" s="143"/>
      <c r="Q95" s="143"/>
      <c r="R95" s="143"/>
      <c r="S95" s="143"/>
      <c r="T95" s="143"/>
      <c r="U95" s="143"/>
      <c r="V95" s="143"/>
      <c r="W95" s="143"/>
    </row>
    <row r="96" spans="1:23" ht="32.25" customHeight="1" x14ac:dyDescent="0.35">
      <c r="A96" s="143"/>
      <c r="B96" s="143"/>
      <c r="C96" s="143"/>
      <c r="D96" s="143"/>
      <c r="E96" s="143"/>
      <c r="F96" s="143"/>
      <c r="G96" s="143"/>
      <c r="H96" s="143"/>
      <c r="I96" s="143"/>
      <c r="J96" s="143"/>
      <c r="K96" s="664"/>
      <c r="L96" s="143"/>
      <c r="M96" s="143"/>
      <c r="N96" s="143"/>
      <c r="O96" s="143"/>
      <c r="P96" s="143"/>
      <c r="Q96" s="144"/>
      <c r="R96" s="143"/>
      <c r="S96" s="143"/>
      <c r="T96" s="143"/>
      <c r="U96" s="143"/>
      <c r="V96" s="143"/>
      <c r="W96" s="143"/>
    </row>
    <row r="97" spans="1:23" ht="32.25" customHeight="1" x14ac:dyDescent="0.35">
      <c r="A97" s="143"/>
      <c r="B97" s="143"/>
      <c r="C97" s="143"/>
      <c r="D97" s="143"/>
      <c r="E97" s="143"/>
      <c r="F97" s="143"/>
      <c r="G97" s="143"/>
      <c r="H97" s="143"/>
      <c r="I97" s="143"/>
      <c r="J97" s="143"/>
      <c r="K97" s="664"/>
      <c r="L97" s="143"/>
      <c r="M97" s="143"/>
      <c r="N97" s="143"/>
      <c r="O97" s="143"/>
      <c r="P97" s="143"/>
      <c r="Q97" s="143"/>
      <c r="R97" s="143"/>
      <c r="S97" s="143"/>
      <c r="T97" s="143"/>
      <c r="U97" s="143"/>
      <c r="V97" s="143"/>
      <c r="W97" s="143"/>
    </row>
    <row r="98" spans="1:23" ht="32.25" customHeight="1" x14ac:dyDescent="0.35">
      <c r="A98" s="143"/>
      <c r="B98" s="143"/>
      <c r="C98" s="143"/>
      <c r="D98" s="143"/>
      <c r="E98" s="143"/>
      <c r="F98" s="143"/>
      <c r="G98" s="143"/>
      <c r="H98" s="143"/>
      <c r="I98" s="143"/>
      <c r="J98" s="143"/>
      <c r="K98" s="664"/>
      <c r="L98" s="143"/>
      <c r="M98" s="143"/>
      <c r="N98" s="143"/>
      <c r="O98" s="143"/>
      <c r="P98" s="143"/>
      <c r="Q98" s="143"/>
      <c r="R98" s="143"/>
      <c r="S98" s="143"/>
      <c r="T98" s="143"/>
      <c r="U98" s="143"/>
      <c r="V98" s="143"/>
      <c r="W98" s="143"/>
    </row>
    <row r="99" spans="1:23" ht="32.25" customHeight="1" x14ac:dyDescent="0.35">
      <c r="A99" s="143"/>
      <c r="B99" s="143"/>
      <c r="C99" s="143"/>
      <c r="D99" s="143"/>
      <c r="E99" s="143"/>
      <c r="F99" s="143"/>
      <c r="G99" s="143"/>
      <c r="H99" s="143"/>
      <c r="I99" s="143"/>
      <c r="J99" s="143"/>
      <c r="K99" s="664"/>
      <c r="L99" s="143"/>
      <c r="M99" s="143"/>
      <c r="N99" s="143"/>
      <c r="O99" s="143"/>
      <c r="P99" s="143"/>
      <c r="Q99" s="143"/>
      <c r="R99" s="143"/>
      <c r="S99" s="143"/>
      <c r="T99" s="143"/>
      <c r="U99" s="143"/>
      <c r="V99" s="143"/>
      <c r="W99" s="143"/>
    </row>
    <row r="100" spans="1:23" ht="32.25" customHeight="1" x14ac:dyDescent="0.35">
      <c r="A100" s="143"/>
      <c r="B100" s="143"/>
      <c r="C100" s="143"/>
      <c r="D100" s="143"/>
      <c r="E100" s="143"/>
      <c r="F100" s="143"/>
      <c r="G100" s="143"/>
      <c r="H100" s="143"/>
      <c r="I100" s="143"/>
      <c r="J100" s="143"/>
      <c r="K100" s="664"/>
      <c r="L100" s="143"/>
      <c r="M100" s="143"/>
      <c r="N100" s="143"/>
      <c r="O100" s="143"/>
      <c r="P100" s="143"/>
      <c r="Q100" s="143"/>
      <c r="R100" s="143"/>
      <c r="S100" s="143"/>
      <c r="T100" s="143"/>
      <c r="U100" s="143"/>
      <c r="V100" s="143"/>
      <c r="W100" s="143"/>
    </row>
    <row r="101" spans="1:23" ht="32.25" customHeight="1" x14ac:dyDescent="0.35">
      <c r="A101" s="143"/>
      <c r="B101" s="143"/>
      <c r="C101" s="143"/>
      <c r="D101" s="143"/>
      <c r="E101" s="143"/>
      <c r="F101" s="143"/>
      <c r="G101" s="143"/>
      <c r="H101" s="143"/>
      <c r="I101" s="143"/>
      <c r="J101" s="143"/>
      <c r="K101" s="664"/>
      <c r="L101" s="143"/>
      <c r="M101" s="143"/>
      <c r="N101" s="143"/>
      <c r="O101" s="143"/>
      <c r="P101" s="143"/>
      <c r="Q101" s="143"/>
      <c r="R101" s="143"/>
      <c r="S101" s="143"/>
      <c r="T101" s="143"/>
      <c r="U101" s="143"/>
      <c r="V101" s="143"/>
      <c r="W101" s="143"/>
    </row>
    <row r="102" spans="1:23" ht="32.25" customHeight="1" x14ac:dyDescent="0.35">
      <c r="A102" s="143"/>
      <c r="B102" s="143"/>
      <c r="C102" s="143"/>
      <c r="D102" s="143"/>
      <c r="E102" s="143"/>
      <c r="F102" s="143"/>
      <c r="G102" s="143"/>
      <c r="H102" s="143"/>
      <c r="I102" s="143"/>
      <c r="J102" s="143"/>
      <c r="K102" s="664"/>
      <c r="L102" s="143"/>
      <c r="M102" s="143"/>
      <c r="N102" s="143"/>
      <c r="O102" s="143"/>
      <c r="P102" s="143"/>
      <c r="Q102" s="143"/>
      <c r="R102" s="143"/>
      <c r="S102" s="143"/>
      <c r="T102" s="143"/>
      <c r="U102" s="143"/>
      <c r="V102" s="143"/>
      <c r="W102" s="143"/>
    </row>
    <row r="103" spans="1:23" ht="32.25" customHeight="1" x14ac:dyDescent="0.35">
      <c r="A103" s="143"/>
      <c r="B103" s="143"/>
      <c r="C103" s="143"/>
      <c r="D103" s="143"/>
      <c r="E103" s="143"/>
      <c r="F103" s="143"/>
      <c r="G103" s="143"/>
      <c r="H103" s="143"/>
      <c r="I103" s="143"/>
      <c r="J103" s="143"/>
      <c r="K103" s="664"/>
      <c r="L103" s="143"/>
      <c r="M103" s="143"/>
      <c r="N103" s="143"/>
      <c r="O103" s="143"/>
      <c r="P103" s="143"/>
      <c r="Q103" s="143"/>
      <c r="R103" s="143"/>
      <c r="S103" s="143"/>
      <c r="T103" s="143"/>
      <c r="U103" s="143"/>
      <c r="V103" s="143"/>
      <c r="W103" s="143"/>
    </row>
    <row r="104" spans="1:23" ht="32.25" customHeight="1" x14ac:dyDescent="0.35">
      <c r="A104" s="143"/>
      <c r="B104" s="143"/>
      <c r="C104" s="143"/>
      <c r="D104" s="143"/>
      <c r="E104" s="143"/>
      <c r="F104" s="143"/>
      <c r="G104" s="143"/>
      <c r="H104" s="143"/>
      <c r="I104" s="143"/>
      <c r="J104" s="143"/>
      <c r="K104" s="664"/>
      <c r="L104" s="143"/>
      <c r="M104" s="143"/>
      <c r="N104" s="143"/>
      <c r="O104" s="143"/>
      <c r="P104" s="143"/>
      <c r="Q104" s="143"/>
      <c r="R104" s="143"/>
      <c r="S104" s="143"/>
      <c r="T104" s="143"/>
      <c r="U104" s="143"/>
      <c r="V104" s="143"/>
      <c r="W104" s="143"/>
    </row>
    <row r="105" spans="1:23" ht="32.25" customHeight="1" x14ac:dyDescent="0.35">
      <c r="A105" s="143"/>
      <c r="B105" s="143"/>
      <c r="C105" s="143"/>
      <c r="D105" s="143"/>
      <c r="E105" s="143"/>
      <c r="F105" s="143"/>
      <c r="G105" s="143"/>
      <c r="H105" s="143"/>
      <c r="I105" s="143"/>
      <c r="J105" s="143"/>
      <c r="K105" s="664"/>
      <c r="L105" s="143"/>
      <c r="M105" s="143"/>
      <c r="N105" s="143"/>
      <c r="O105" s="143"/>
      <c r="P105" s="143"/>
      <c r="Q105" s="143"/>
      <c r="R105" s="143"/>
      <c r="S105" s="143"/>
      <c r="T105" s="143"/>
      <c r="U105" s="143"/>
      <c r="V105" s="143"/>
      <c r="W105" s="143"/>
    </row>
    <row r="106" spans="1:23" ht="32.25" customHeight="1" x14ac:dyDescent="0.35">
      <c r="A106" s="143"/>
      <c r="B106" s="143"/>
      <c r="C106" s="143"/>
      <c r="D106" s="143"/>
      <c r="E106" s="143"/>
      <c r="F106" s="143"/>
      <c r="G106" s="143"/>
      <c r="H106" s="143"/>
      <c r="I106" s="143"/>
      <c r="J106" s="143"/>
      <c r="K106" s="664"/>
      <c r="L106" s="143"/>
      <c r="M106" s="143"/>
      <c r="N106" s="143"/>
      <c r="O106" s="143"/>
      <c r="P106" s="143"/>
      <c r="Q106" s="143"/>
      <c r="R106" s="143"/>
      <c r="S106" s="143"/>
      <c r="T106" s="143"/>
      <c r="U106" s="143"/>
      <c r="V106" s="143"/>
      <c r="W106" s="143"/>
    </row>
    <row r="107" spans="1:23" ht="32.25" customHeight="1" x14ac:dyDescent="0.35">
      <c r="A107" s="143"/>
      <c r="B107" s="143"/>
      <c r="C107" s="143"/>
      <c r="D107" s="143"/>
      <c r="E107" s="143"/>
      <c r="F107" s="143"/>
      <c r="G107" s="143"/>
      <c r="H107" s="143"/>
      <c r="I107" s="143"/>
      <c r="J107" s="143"/>
      <c r="K107" s="664"/>
      <c r="L107" s="143"/>
      <c r="M107" s="143"/>
      <c r="N107" s="143"/>
      <c r="O107" s="143"/>
      <c r="P107" s="143"/>
      <c r="Q107" s="143"/>
      <c r="R107" s="143"/>
      <c r="S107" s="143"/>
      <c r="T107" s="143"/>
      <c r="U107" s="143"/>
      <c r="V107" s="143"/>
      <c r="W107" s="143"/>
    </row>
    <row r="108" spans="1:23" ht="32.25" customHeight="1" x14ac:dyDescent="0.35">
      <c r="A108" s="143"/>
      <c r="B108" s="143"/>
      <c r="C108" s="143"/>
      <c r="D108" s="143"/>
      <c r="E108" s="143"/>
      <c r="F108" s="143"/>
      <c r="G108" s="143"/>
      <c r="H108" s="143"/>
      <c r="I108" s="143"/>
      <c r="J108" s="143"/>
      <c r="K108" s="664"/>
      <c r="L108" s="143"/>
      <c r="M108" s="143"/>
      <c r="N108" s="143"/>
      <c r="O108" s="143"/>
      <c r="P108" s="143"/>
      <c r="Q108" s="143"/>
      <c r="R108" s="143"/>
      <c r="S108" s="143"/>
      <c r="T108" s="143"/>
      <c r="U108" s="143"/>
      <c r="V108" s="143"/>
      <c r="W108" s="143"/>
    </row>
    <row r="109" spans="1:23" ht="32.25" customHeight="1" x14ac:dyDescent="0.35">
      <c r="A109" s="143"/>
      <c r="B109" s="143"/>
      <c r="C109" s="143"/>
      <c r="D109" s="143"/>
      <c r="E109" s="143"/>
      <c r="F109" s="143"/>
      <c r="G109" s="143"/>
      <c r="H109" s="143"/>
      <c r="I109" s="143"/>
      <c r="J109" s="143"/>
      <c r="K109" s="664"/>
      <c r="L109" s="143"/>
      <c r="M109" s="143"/>
      <c r="N109" s="143"/>
      <c r="O109" s="143"/>
      <c r="P109" s="143"/>
      <c r="Q109" s="143"/>
      <c r="R109" s="143"/>
      <c r="S109" s="143"/>
      <c r="T109" s="143"/>
      <c r="U109" s="143"/>
      <c r="V109" s="143"/>
      <c r="W109" s="143"/>
    </row>
    <row r="110" spans="1:23" ht="32.25" customHeight="1" x14ac:dyDescent="0.35">
      <c r="A110" s="143"/>
      <c r="B110" s="143"/>
      <c r="C110" s="143"/>
      <c r="D110" s="143"/>
      <c r="E110" s="143"/>
      <c r="F110" s="143"/>
      <c r="G110" s="143"/>
      <c r="H110" s="143"/>
      <c r="I110" s="143"/>
      <c r="J110" s="143"/>
      <c r="K110" s="664"/>
      <c r="L110" s="143"/>
      <c r="M110" s="143"/>
      <c r="N110" s="143"/>
      <c r="O110" s="143"/>
      <c r="P110" s="143"/>
      <c r="Q110" s="143"/>
      <c r="R110" s="143"/>
      <c r="S110" s="143"/>
      <c r="T110" s="143"/>
      <c r="U110" s="143"/>
      <c r="V110" s="143"/>
      <c r="W110" s="143"/>
    </row>
    <row r="111" spans="1:23" ht="32.25" customHeight="1" x14ac:dyDescent="0.35">
      <c r="A111" s="143"/>
      <c r="B111" s="143"/>
      <c r="C111" s="143"/>
      <c r="D111" s="143"/>
      <c r="E111" s="143"/>
      <c r="F111" s="143"/>
      <c r="G111" s="143"/>
      <c r="H111" s="143"/>
      <c r="I111" s="143"/>
      <c r="J111" s="143"/>
      <c r="K111" s="664"/>
      <c r="L111" s="143"/>
      <c r="M111" s="143"/>
      <c r="N111" s="143"/>
      <c r="O111" s="143"/>
      <c r="P111" s="143"/>
      <c r="Q111" s="143"/>
      <c r="R111" s="143"/>
      <c r="S111" s="143"/>
      <c r="T111" s="143"/>
      <c r="U111" s="143"/>
      <c r="V111" s="143"/>
      <c r="W111" s="143"/>
    </row>
    <row r="112" spans="1:23" ht="32.25" customHeight="1" x14ac:dyDescent="0.35">
      <c r="A112" s="143"/>
      <c r="B112" s="143"/>
      <c r="C112" s="143"/>
      <c r="D112" s="143"/>
      <c r="E112" s="143"/>
      <c r="F112" s="143"/>
      <c r="G112" s="143"/>
      <c r="H112" s="143"/>
      <c r="I112" s="143"/>
      <c r="J112" s="143"/>
      <c r="K112" s="664"/>
      <c r="L112" s="143"/>
      <c r="M112" s="143"/>
      <c r="N112" s="143"/>
      <c r="O112" s="143"/>
      <c r="P112" s="143"/>
      <c r="Q112" s="143"/>
      <c r="R112" s="143"/>
      <c r="S112" s="143"/>
      <c r="T112" s="143"/>
      <c r="U112" s="143"/>
      <c r="V112" s="143"/>
      <c r="W112" s="143"/>
    </row>
    <row r="113" spans="1:23" ht="32.25" customHeight="1" x14ac:dyDescent="0.35">
      <c r="A113" s="143"/>
      <c r="B113" s="143"/>
      <c r="C113" s="143"/>
      <c r="D113" s="143"/>
      <c r="E113" s="143"/>
      <c r="F113" s="143"/>
      <c r="G113" s="143"/>
      <c r="H113" s="143"/>
      <c r="I113" s="143"/>
      <c r="J113" s="143"/>
      <c r="K113" s="664"/>
      <c r="L113" s="143"/>
      <c r="M113" s="143"/>
      <c r="N113" s="143"/>
      <c r="O113" s="143"/>
      <c r="P113" s="143"/>
      <c r="Q113" s="143"/>
      <c r="R113" s="143"/>
      <c r="S113" s="143"/>
      <c r="T113" s="143"/>
      <c r="U113" s="143"/>
      <c r="V113" s="143"/>
      <c r="W113" s="143"/>
    </row>
    <row r="114" spans="1:23" ht="32.25" customHeight="1" x14ac:dyDescent="0.35">
      <c r="A114" s="143"/>
      <c r="B114" s="143"/>
      <c r="C114" s="143"/>
      <c r="D114" s="143"/>
      <c r="E114" s="143"/>
      <c r="F114" s="143"/>
      <c r="G114" s="143"/>
      <c r="H114" s="143"/>
      <c r="I114" s="143"/>
      <c r="J114" s="143"/>
      <c r="K114" s="664"/>
      <c r="L114" s="143"/>
      <c r="M114" s="143"/>
      <c r="N114" s="143"/>
      <c r="O114" s="143"/>
      <c r="P114" s="143"/>
      <c r="Q114" s="143"/>
      <c r="R114" s="143"/>
      <c r="S114" s="143"/>
      <c r="T114" s="143"/>
      <c r="U114" s="143"/>
      <c r="V114" s="143"/>
      <c r="W114" s="143"/>
    </row>
    <row r="115" spans="1:23" ht="32.25" customHeight="1" x14ac:dyDescent="0.35">
      <c r="A115" s="143"/>
      <c r="B115" s="143"/>
      <c r="C115" s="143"/>
      <c r="D115" s="143"/>
      <c r="E115" s="143"/>
      <c r="F115" s="143"/>
      <c r="G115" s="143"/>
      <c r="H115" s="143"/>
      <c r="I115" s="143"/>
      <c r="J115" s="143"/>
      <c r="K115" s="664"/>
      <c r="L115" s="143"/>
      <c r="M115" s="143"/>
      <c r="N115" s="143"/>
      <c r="O115" s="143"/>
      <c r="P115" s="143"/>
      <c r="Q115" s="143"/>
      <c r="R115" s="143"/>
      <c r="S115" s="143"/>
      <c r="T115" s="143"/>
      <c r="U115" s="143"/>
      <c r="V115" s="143"/>
      <c r="W115" s="143"/>
    </row>
    <row r="116" spans="1:23" ht="32.25" customHeight="1" x14ac:dyDescent="0.35">
      <c r="A116" s="143"/>
      <c r="B116" s="143"/>
      <c r="C116" s="143"/>
      <c r="D116" s="143"/>
      <c r="E116" s="143"/>
      <c r="F116" s="143"/>
      <c r="G116" s="143"/>
      <c r="H116" s="143"/>
      <c r="I116" s="143"/>
      <c r="J116" s="143"/>
      <c r="K116" s="664"/>
      <c r="L116" s="143"/>
      <c r="M116" s="143"/>
      <c r="N116" s="143"/>
      <c r="O116" s="143"/>
      <c r="P116" s="143"/>
      <c r="Q116" s="143"/>
      <c r="R116" s="143"/>
      <c r="S116" s="143"/>
      <c r="T116" s="143"/>
      <c r="U116" s="143"/>
      <c r="V116" s="143"/>
      <c r="W116" s="143"/>
    </row>
    <row r="117" spans="1:23" ht="32.25" customHeight="1" x14ac:dyDescent="0.35">
      <c r="A117" s="143"/>
      <c r="B117" s="143"/>
      <c r="C117" s="143"/>
      <c r="D117" s="143"/>
      <c r="E117" s="143"/>
      <c r="F117" s="143"/>
      <c r="G117" s="143"/>
      <c r="H117" s="143"/>
      <c r="I117" s="143"/>
      <c r="J117" s="143"/>
      <c r="K117" s="664"/>
      <c r="L117" s="143"/>
      <c r="M117" s="143"/>
      <c r="N117" s="143"/>
      <c r="O117" s="143"/>
      <c r="P117" s="143"/>
      <c r="Q117" s="143"/>
      <c r="R117" s="143"/>
      <c r="S117" s="143"/>
      <c r="T117" s="143"/>
      <c r="U117" s="143"/>
      <c r="V117" s="143"/>
      <c r="W117" s="143"/>
    </row>
    <row r="118" spans="1:23" ht="32.25" customHeight="1" x14ac:dyDescent="0.35">
      <c r="A118" s="143"/>
      <c r="B118" s="143"/>
      <c r="C118" s="143"/>
      <c r="D118" s="143"/>
      <c r="E118" s="143"/>
      <c r="F118" s="143"/>
      <c r="G118" s="143"/>
      <c r="H118" s="143"/>
      <c r="I118" s="143"/>
      <c r="J118" s="143"/>
      <c r="K118" s="664"/>
      <c r="L118" s="143"/>
      <c r="M118" s="143"/>
      <c r="N118" s="143"/>
      <c r="O118" s="143"/>
      <c r="P118" s="143"/>
      <c r="Q118" s="143"/>
      <c r="R118" s="143"/>
      <c r="S118" s="143"/>
      <c r="T118" s="143"/>
      <c r="U118" s="143"/>
      <c r="V118" s="143"/>
      <c r="W118" s="143"/>
    </row>
    <row r="119" spans="1:23" ht="32.25" customHeight="1" x14ac:dyDescent="0.35">
      <c r="A119" s="143"/>
      <c r="B119" s="143"/>
      <c r="C119" s="143"/>
      <c r="D119" s="143"/>
      <c r="E119" s="143"/>
      <c r="F119" s="143"/>
      <c r="G119" s="143"/>
      <c r="H119" s="143"/>
      <c r="I119" s="143"/>
      <c r="J119" s="143"/>
      <c r="K119" s="664"/>
      <c r="L119" s="143"/>
      <c r="M119" s="143"/>
      <c r="N119" s="143"/>
      <c r="O119" s="143"/>
      <c r="P119" s="143"/>
      <c r="Q119" s="143"/>
      <c r="R119" s="143"/>
      <c r="S119" s="143"/>
      <c r="T119" s="143"/>
      <c r="U119" s="143"/>
      <c r="V119" s="143"/>
      <c r="W119" s="143"/>
    </row>
    <row r="120" spans="1:23" ht="32.25" customHeight="1" x14ac:dyDescent="0.35">
      <c r="A120" s="143"/>
      <c r="B120" s="143"/>
      <c r="C120" s="143"/>
      <c r="D120" s="143"/>
      <c r="E120" s="143"/>
      <c r="F120" s="143"/>
      <c r="G120" s="143"/>
      <c r="H120" s="143"/>
      <c r="I120" s="143"/>
      <c r="J120" s="143"/>
      <c r="K120" s="664"/>
      <c r="L120" s="143"/>
      <c r="M120" s="143"/>
      <c r="N120" s="143"/>
      <c r="O120" s="143"/>
      <c r="P120" s="143"/>
      <c r="Q120" s="143"/>
      <c r="R120" s="143"/>
      <c r="S120" s="143"/>
      <c r="T120" s="143"/>
      <c r="U120" s="143"/>
      <c r="V120" s="143"/>
      <c r="W120" s="143"/>
    </row>
    <row r="121" spans="1:23" ht="32.25" customHeight="1" x14ac:dyDescent="0.35">
      <c r="A121" s="143"/>
      <c r="B121" s="143"/>
      <c r="C121" s="143"/>
      <c r="D121" s="143"/>
      <c r="E121" s="143"/>
      <c r="F121" s="143"/>
      <c r="G121" s="143"/>
      <c r="H121" s="143"/>
      <c r="I121" s="143"/>
      <c r="J121" s="143"/>
      <c r="K121" s="664"/>
      <c r="L121" s="143"/>
      <c r="M121" s="143"/>
      <c r="N121" s="143"/>
      <c r="O121" s="143"/>
      <c r="P121" s="143"/>
      <c r="Q121" s="143"/>
      <c r="R121" s="143"/>
      <c r="S121" s="143"/>
      <c r="T121" s="143"/>
      <c r="U121" s="143"/>
      <c r="V121" s="143"/>
      <c r="W121" s="143"/>
    </row>
    <row r="122" spans="1:23" ht="32.25" customHeight="1" x14ac:dyDescent="0.35">
      <c r="A122" s="143"/>
      <c r="B122" s="143"/>
      <c r="C122" s="143"/>
      <c r="D122" s="143"/>
      <c r="E122" s="143"/>
      <c r="F122" s="143"/>
      <c r="G122" s="143"/>
      <c r="H122" s="143"/>
      <c r="I122" s="143"/>
      <c r="J122" s="143"/>
      <c r="K122" s="664"/>
      <c r="L122" s="143"/>
      <c r="M122" s="143"/>
      <c r="N122" s="143"/>
      <c r="O122" s="143"/>
      <c r="P122" s="143"/>
      <c r="Q122" s="143"/>
      <c r="R122" s="143"/>
      <c r="S122" s="143"/>
      <c r="T122" s="143"/>
      <c r="U122" s="143"/>
      <c r="V122" s="143"/>
      <c r="W122" s="143"/>
    </row>
    <row r="123" spans="1:23" ht="32.25" customHeight="1" x14ac:dyDescent="0.35">
      <c r="A123" s="143"/>
      <c r="B123" s="143"/>
      <c r="C123" s="143"/>
      <c r="D123" s="143"/>
      <c r="E123" s="143"/>
      <c r="F123" s="143"/>
      <c r="G123" s="143"/>
      <c r="H123" s="143"/>
      <c r="I123" s="143"/>
      <c r="J123" s="143"/>
      <c r="K123" s="664"/>
      <c r="L123" s="143"/>
      <c r="M123" s="143"/>
      <c r="N123" s="143"/>
      <c r="O123" s="143"/>
      <c r="P123" s="143"/>
      <c r="Q123" s="143"/>
      <c r="R123" s="143"/>
      <c r="S123" s="143"/>
      <c r="T123" s="143"/>
      <c r="U123" s="143"/>
      <c r="V123" s="143"/>
      <c r="W123" s="143"/>
    </row>
    <row r="124" spans="1:23" ht="32.25" customHeight="1" x14ac:dyDescent="0.35">
      <c r="A124" s="143"/>
      <c r="B124" s="143"/>
      <c r="C124" s="143"/>
      <c r="D124" s="143"/>
      <c r="E124" s="143"/>
      <c r="F124" s="143"/>
      <c r="G124" s="143"/>
      <c r="H124" s="143"/>
      <c r="I124" s="143"/>
      <c r="J124" s="143"/>
      <c r="K124" s="664"/>
      <c r="L124" s="143"/>
      <c r="M124" s="143"/>
      <c r="N124" s="143"/>
      <c r="O124" s="143"/>
      <c r="P124" s="143"/>
      <c r="Q124" s="143"/>
      <c r="R124" s="143"/>
      <c r="S124" s="143"/>
      <c r="T124" s="143"/>
      <c r="U124" s="143"/>
      <c r="V124" s="143"/>
      <c r="W124" s="143"/>
    </row>
    <row r="125" spans="1:23" ht="32.25" customHeight="1" x14ac:dyDescent="0.35">
      <c r="A125" s="143"/>
      <c r="B125" s="143"/>
      <c r="C125" s="143"/>
      <c r="D125" s="143"/>
      <c r="E125" s="143"/>
      <c r="F125" s="143"/>
      <c r="G125" s="143"/>
      <c r="H125" s="143"/>
      <c r="I125" s="143"/>
      <c r="J125" s="143"/>
      <c r="K125" s="664"/>
      <c r="L125" s="143"/>
      <c r="M125" s="143"/>
      <c r="N125" s="143"/>
      <c r="O125" s="143"/>
      <c r="P125" s="143"/>
      <c r="Q125" s="143"/>
      <c r="R125" s="143"/>
      <c r="S125" s="143"/>
      <c r="T125" s="143"/>
      <c r="U125" s="143"/>
      <c r="V125" s="143"/>
      <c r="W125" s="143"/>
    </row>
    <row r="126" spans="1:23" ht="32.25" customHeight="1" x14ac:dyDescent="0.35">
      <c r="A126" s="143"/>
      <c r="B126" s="143"/>
      <c r="C126" s="143"/>
      <c r="D126" s="143"/>
      <c r="E126" s="143"/>
      <c r="F126" s="143"/>
      <c r="G126" s="143"/>
      <c r="H126" s="143"/>
      <c r="I126" s="143"/>
      <c r="J126" s="143"/>
      <c r="K126" s="664"/>
      <c r="L126" s="143"/>
      <c r="M126" s="143"/>
      <c r="N126" s="143"/>
      <c r="O126" s="143"/>
      <c r="P126" s="143"/>
      <c r="Q126" s="143"/>
      <c r="R126" s="143"/>
      <c r="S126" s="143"/>
      <c r="T126" s="143"/>
      <c r="U126" s="143"/>
      <c r="V126" s="143"/>
      <c r="W126" s="143"/>
    </row>
    <row r="127" spans="1:23" ht="32.25" customHeight="1" x14ac:dyDescent="0.35">
      <c r="A127" s="143"/>
      <c r="B127" s="143"/>
      <c r="C127" s="143"/>
      <c r="D127" s="143"/>
      <c r="E127" s="143"/>
      <c r="F127" s="143"/>
      <c r="G127" s="143"/>
      <c r="H127" s="143"/>
      <c r="I127" s="143"/>
      <c r="J127" s="143"/>
      <c r="K127" s="664"/>
      <c r="L127" s="143"/>
      <c r="M127" s="143"/>
      <c r="N127" s="143"/>
      <c r="O127" s="143"/>
      <c r="P127" s="143"/>
      <c r="Q127" s="143"/>
      <c r="R127" s="143"/>
      <c r="S127" s="143"/>
      <c r="T127" s="143"/>
      <c r="U127" s="143"/>
      <c r="V127" s="143"/>
      <c r="W127" s="143"/>
    </row>
    <row r="128" spans="1:23" ht="32.25" customHeight="1" x14ac:dyDescent="0.35">
      <c r="A128" s="143"/>
      <c r="B128" s="143"/>
      <c r="C128" s="143"/>
      <c r="D128" s="143"/>
      <c r="E128" s="143"/>
      <c r="F128" s="143"/>
      <c r="G128" s="143"/>
      <c r="H128" s="143"/>
      <c r="I128" s="143"/>
      <c r="J128" s="143"/>
      <c r="K128" s="664"/>
      <c r="L128" s="143"/>
      <c r="M128" s="143"/>
      <c r="N128" s="143"/>
      <c r="O128" s="143"/>
      <c r="P128" s="143"/>
      <c r="Q128" s="143"/>
      <c r="R128" s="143"/>
      <c r="S128" s="143"/>
      <c r="T128" s="143"/>
      <c r="U128" s="143"/>
      <c r="V128" s="143"/>
      <c r="W128" s="143"/>
    </row>
    <row r="129" spans="1:23" ht="32.25" customHeight="1" x14ac:dyDescent="0.35">
      <c r="A129" s="143"/>
      <c r="B129" s="143"/>
      <c r="C129" s="143"/>
      <c r="D129" s="143"/>
      <c r="E129" s="143"/>
      <c r="F129" s="143"/>
      <c r="G129" s="143"/>
      <c r="H129" s="143"/>
      <c r="I129" s="143"/>
      <c r="J129" s="143"/>
      <c r="K129" s="664"/>
      <c r="L129" s="143"/>
      <c r="M129" s="143"/>
      <c r="N129" s="143"/>
      <c r="O129" s="143"/>
      <c r="P129" s="143"/>
      <c r="Q129" s="143"/>
      <c r="R129" s="143"/>
      <c r="S129" s="143"/>
      <c r="T129" s="143"/>
      <c r="U129" s="143"/>
      <c r="V129" s="143"/>
      <c r="W129" s="143"/>
    </row>
    <row r="130" spans="1:23" ht="32.25" customHeight="1" x14ac:dyDescent="0.35">
      <c r="A130" s="143"/>
      <c r="B130" s="143"/>
      <c r="C130" s="143"/>
      <c r="D130" s="143"/>
      <c r="E130" s="143"/>
      <c r="F130" s="143"/>
      <c r="G130" s="143"/>
      <c r="H130" s="143"/>
      <c r="I130" s="143"/>
      <c r="J130" s="143"/>
      <c r="K130" s="664"/>
      <c r="L130" s="143"/>
      <c r="M130" s="143"/>
      <c r="N130" s="143"/>
      <c r="O130" s="143"/>
      <c r="P130" s="143"/>
      <c r="Q130" s="143"/>
      <c r="R130" s="143"/>
      <c r="S130" s="143"/>
      <c r="T130" s="143"/>
      <c r="U130" s="143"/>
      <c r="V130" s="143"/>
      <c r="W130" s="143"/>
    </row>
    <row r="131" spans="1:23" ht="32.25" customHeight="1" x14ac:dyDescent="0.35">
      <c r="A131" s="143"/>
      <c r="B131" s="143"/>
      <c r="C131" s="143"/>
      <c r="D131" s="143"/>
      <c r="E131" s="143"/>
      <c r="F131" s="143"/>
      <c r="G131" s="143"/>
      <c r="H131" s="143"/>
      <c r="I131" s="143"/>
      <c r="J131" s="143"/>
      <c r="K131" s="664"/>
      <c r="L131" s="143"/>
      <c r="M131" s="143"/>
      <c r="N131" s="143"/>
      <c r="O131" s="143"/>
      <c r="P131" s="143"/>
      <c r="Q131" s="143"/>
      <c r="R131" s="143"/>
      <c r="S131" s="143"/>
      <c r="T131" s="143"/>
      <c r="U131" s="143"/>
      <c r="V131" s="143"/>
      <c r="W131" s="143"/>
    </row>
    <row r="132" spans="1:23" ht="32.25" customHeight="1" x14ac:dyDescent="0.35">
      <c r="A132" s="143"/>
      <c r="B132" s="143"/>
      <c r="C132" s="143"/>
      <c r="D132" s="143"/>
      <c r="E132" s="143"/>
      <c r="F132" s="143"/>
      <c r="G132" s="143"/>
      <c r="H132" s="143"/>
      <c r="I132" s="143"/>
      <c r="J132" s="143"/>
      <c r="K132" s="664"/>
      <c r="L132" s="143"/>
      <c r="M132" s="143"/>
      <c r="N132" s="143"/>
      <c r="O132" s="143"/>
      <c r="P132" s="143"/>
      <c r="Q132" s="143"/>
      <c r="R132" s="143"/>
      <c r="S132" s="143"/>
      <c r="T132" s="143"/>
      <c r="U132" s="143"/>
      <c r="V132" s="143"/>
      <c r="W132" s="143"/>
    </row>
    <row r="133" spans="1:23" ht="32.25" customHeight="1" x14ac:dyDescent="0.35">
      <c r="A133" s="143"/>
      <c r="B133" s="143"/>
      <c r="C133" s="143"/>
      <c r="D133" s="143"/>
      <c r="E133" s="143"/>
      <c r="F133" s="143"/>
      <c r="G133" s="143"/>
      <c r="H133" s="143"/>
      <c r="I133" s="143"/>
      <c r="J133" s="143"/>
      <c r="K133" s="664"/>
      <c r="L133" s="143"/>
      <c r="M133" s="143"/>
      <c r="N133" s="143"/>
      <c r="O133" s="143"/>
      <c r="P133" s="143"/>
      <c r="Q133" s="143"/>
      <c r="R133" s="143"/>
      <c r="S133" s="143"/>
      <c r="T133" s="143"/>
      <c r="U133" s="143"/>
      <c r="V133" s="143"/>
      <c r="W133" s="143"/>
    </row>
    <row r="134" spans="1:23" ht="32.25" customHeight="1" x14ac:dyDescent="0.35">
      <c r="A134" s="143"/>
      <c r="B134" s="143"/>
      <c r="C134" s="143"/>
      <c r="D134" s="143"/>
      <c r="E134" s="143"/>
      <c r="F134" s="143"/>
      <c r="G134" s="143"/>
      <c r="H134" s="143"/>
      <c r="I134" s="143"/>
      <c r="J134" s="143"/>
      <c r="K134" s="664"/>
      <c r="L134" s="143"/>
      <c r="M134" s="143"/>
      <c r="N134" s="143"/>
      <c r="O134" s="143"/>
      <c r="P134" s="143"/>
      <c r="Q134" s="143"/>
      <c r="R134" s="143"/>
      <c r="S134" s="143"/>
      <c r="T134" s="143"/>
      <c r="U134" s="143"/>
      <c r="V134" s="143"/>
      <c r="W134" s="143"/>
    </row>
    <row r="135" spans="1:23" ht="32.25" customHeight="1" x14ac:dyDescent="0.35">
      <c r="A135" s="143"/>
      <c r="B135" s="143"/>
      <c r="C135" s="143"/>
      <c r="D135" s="143"/>
      <c r="E135" s="143"/>
      <c r="F135" s="143"/>
      <c r="G135" s="143"/>
      <c r="H135" s="143"/>
      <c r="I135" s="143"/>
      <c r="J135" s="143"/>
      <c r="K135" s="664"/>
      <c r="L135" s="143"/>
      <c r="M135" s="143"/>
      <c r="N135" s="143"/>
      <c r="O135" s="143"/>
      <c r="P135" s="143"/>
      <c r="Q135" s="143"/>
      <c r="R135" s="143"/>
      <c r="S135" s="143"/>
      <c r="T135" s="143"/>
      <c r="U135" s="143"/>
      <c r="V135" s="143"/>
      <c r="W135" s="143"/>
    </row>
    <row r="136" spans="1:23" ht="32.25" customHeight="1" x14ac:dyDescent="0.35">
      <c r="A136" s="143"/>
      <c r="B136" s="143"/>
      <c r="C136" s="143"/>
      <c r="D136" s="143"/>
      <c r="E136" s="143"/>
      <c r="F136" s="143"/>
      <c r="G136" s="143"/>
      <c r="H136" s="143"/>
      <c r="I136" s="143"/>
      <c r="J136" s="143"/>
      <c r="K136" s="664"/>
      <c r="L136" s="143"/>
      <c r="M136" s="143"/>
      <c r="N136" s="143"/>
      <c r="O136" s="143"/>
      <c r="P136" s="143"/>
      <c r="Q136" s="143"/>
      <c r="R136" s="143"/>
      <c r="S136" s="143"/>
      <c r="T136" s="143"/>
      <c r="U136" s="143"/>
      <c r="V136" s="143"/>
      <c r="W136" s="143"/>
    </row>
    <row r="137" spans="1:23" ht="32.25" customHeight="1" x14ac:dyDescent="0.35">
      <c r="A137" s="143"/>
      <c r="B137" s="143"/>
      <c r="C137" s="143"/>
      <c r="D137" s="143"/>
      <c r="E137" s="143"/>
      <c r="F137" s="143"/>
      <c r="G137" s="143"/>
      <c r="H137" s="143"/>
      <c r="I137" s="143"/>
      <c r="J137" s="143"/>
      <c r="K137" s="664"/>
      <c r="L137" s="143"/>
      <c r="M137" s="143"/>
      <c r="N137" s="143"/>
      <c r="O137" s="143"/>
      <c r="P137" s="143"/>
      <c r="Q137" s="143"/>
      <c r="R137" s="143"/>
      <c r="S137" s="143"/>
      <c r="T137" s="143"/>
      <c r="U137" s="143"/>
      <c r="V137" s="143"/>
      <c r="W137" s="143"/>
    </row>
    <row r="138" spans="1:23" ht="32.25" customHeight="1" x14ac:dyDescent="0.35">
      <c r="A138" s="143"/>
      <c r="B138" s="143"/>
      <c r="C138" s="143"/>
      <c r="D138" s="143"/>
      <c r="E138" s="143"/>
      <c r="F138" s="143"/>
      <c r="G138" s="143"/>
      <c r="H138" s="143"/>
      <c r="I138" s="143"/>
      <c r="J138" s="143"/>
      <c r="K138" s="664"/>
      <c r="L138" s="143"/>
      <c r="M138" s="143"/>
      <c r="N138" s="143"/>
      <c r="O138" s="143"/>
      <c r="P138" s="143"/>
      <c r="Q138" s="143"/>
      <c r="R138" s="143"/>
      <c r="S138" s="143"/>
      <c r="T138" s="143"/>
      <c r="U138" s="143"/>
      <c r="V138" s="143"/>
      <c r="W138" s="143"/>
    </row>
    <row r="139" spans="1:23" ht="32.25" customHeight="1" x14ac:dyDescent="0.35">
      <c r="A139" s="143"/>
      <c r="B139" s="143"/>
      <c r="C139" s="143"/>
      <c r="D139" s="143"/>
      <c r="E139" s="143"/>
      <c r="F139" s="143"/>
      <c r="G139" s="143"/>
      <c r="H139" s="143"/>
      <c r="I139" s="143"/>
      <c r="J139" s="143"/>
      <c r="K139" s="664"/>
      <c r="L139" s="143"/>
      <c r="M139" s="143"/>
      <c r="N139" s="143"/>
      <c r="O139" s="143"/>
      <c r="P139" s="143"/>
      <c r="Q139" s="143"/>
      <c r="R139" s="143"/>
      <c r="S139" s="143"/>
      <c r="T139" s="143"/>
      <c r="U139" s="143"/>
      <c r="V139" s="143"/>
      <c r="W139" s="143"/>
    </row>
    <row r="140" spans="1:23" ht="32.25" customHeight="1" x14ac:dyDescent="0.35">
      <c r="A140" s="143"/>
      <c r="B140" s="143"/>
      <c r="C140" s="143"/>
      <c r="D140" s="143"/>
      <c r="E140" s="143"/>
      <c r="F140" s="143"/>
      <c r="G140" s="143"/>
      <c r="H140" s="143"/>
      <c r="I140" s="143"/>
      <c r="J140" s="143"/>
      <c r="K140" s="664"/>
      <c r="L140" s="143"/>
      <c r="M140" s="143"/>
      <c r="N140" s="143"/>
      <c r="O140" s="143"/>
      <c r="P140" s="143"/>
      <c r="Q140" s="143"/>
      <c r="R140" s="143"/>
      <c r="S140" s="143"/>
      <c r="T140" s="143"/>
      <c r="U140" s="143"/>
      <c r="V140" s="143"/>
      <c r="W140" s="143"/>
    </row>
    <row r="141" spans="1:23" ht="32.25" customHeight="1" x14ac:dyDescent="0.35">
      <c r="A141" s="143"/>
      <c r="B141" s="143"/>
      <c r="C141" s="143"/>
      <c r="D141" s="143"/>
      <c r="E141" s="143"/>
      <c r="F141" s="143"/>
      <c r="G141" s="143"/>
      <c r="H141" s="143"/>
      <c r="I141" s="143"/>
      <c r="J141" s="143"/>
      <c r="K141" s="664"/>
      <c r="L141" s="143"/>
      <c r="M141" s="143"/>
      <c r="N141" s="143"/>
      <c r="O141" s="143"/>
      <c r="P141" s="143"/>
      <c r="Q141" s="143"/>
      <c r="R141" s="143"/>
      <c r="S141" s="143"/>
      <c r="T141" s="143"/>
      <c r="U141" s="143"/>
      <c r="V141" s="143"/>
      <c r="W141" s="143"/>
    </row>
    <row r="142" spans="1:23" ht="32.25" customHeight="1" x14ac:dyDescent="0.35">
      <c r="A142" s="143"/>
      <c r="B142" s="143"/>
      <c r="C142" s="143"/>
      <c r="D142" s="143"/>
      <c r="E142" s="143"/>
      <c r="F142" s="143"/>
      <c r="G142" s="143"/>
      <c r="H142" s="143"/>
      <c r="I142" s="143"/>
      <c r="J142" s="143"/>
      <c r="K142" s="664"/>
      <c r="L142" s="143"/>
      <c r="M142" s="143"/>
      <c r="N142" s="143"/>
      <c r="O142" s="143"/>
      <c r="P142" s="143"/>
      <c r="Q142" s="143"/>
      <c r="R142" s="143"/>
      <c r="S142" s="143"/>
      <c r="T142" s="143"/>
      <c r="U142" s="143"/>
      <c r="V142" s="143"/>
      <c r="W142" s="143"/>
    </row>
    <row r="143" spans="1:23" ht="32.25" customHeight="1" x14ac:dyDescent="0.35">
      <c r="A143" s="143"/>
      <c r="B143" s="143"/>
      <c r="C143" s="143"/>
      <c r="D143" s="143"/>
      <c r="E143" s="143"/>
      <c r="F143" s="143"/>
      <c r="G143" s="143"/>
      <c r="H143" s="143"/>
      <c r="I143" s="143"/>
      <c r="J143" s="143"/>
      <c r="K143" s="664"/>
      <c r="L143" s="143"/>
      <c r="M143" s="143"/>
      <c r="N143" s="143"/>
      <c r="O143" s="143"/>
      <c r="P143" s="143"/>
      <c r="Q143" s="143"/>
      <c r="R143" s="143"/>
      <c r="S143" s="143"/>
      <c r="T143" s="143"/>
      <c r="U143" s="143"/>
      <c r="V143" s="143"/>
      <c r="W143" s="143"/>
    </row>
    <row r="144" spans="1:23" ht="32.25" customHeight="1" x14ac:dyDescent="0.35">
      <c r="A144" s="143"/>
      <c r="B144" s="143"/>
      <c r="C144" s="143"/>
      <c r="D144" s="143"/>
      <c r="E144" s="143"/>
      <c r="F144" s="143"/>
      <c r="G144" s="143"/>
      <c r="H144" s="143"/>
      <c r="I144" s="143"/>
      <c r="J144" s="143"/>
      <c r="K144" s="664"/>
      <c r="L144" s="143"/>
      <c r="M144" s="143"/>
      <c r="N144" s="143"/>
      <c r="O144" s="143"/>
      <c r="P144" s="143"/>
      <c r="Q144" s="143"/>
      <c r="R144" s="143"/>
      <c r="S144" s="143"/>
      <c r="T144" s="143"/>
      <c r="U144" s="143"/>
      <c r="V144" s="143"/>
      <c r="W144" s="143"/>
    </row>
    <row r="145" spans="1:23" ht="32.25" customHeight="1" x14ac:dyDescent="0.35">
      <c r="A145" s="143"/>
      <c r="B145" s="143"/>
      <c r="C145" s="143"/>
      <c r="D145" s="143"/>
      <c r="E145" s="143"/>
      <c r="F145" s="143"/>
      <c r="G145" s="143"/>
      <c r="H145" s="143"/>
      <c r="I145" s="143"/>
      <c r="J145" s="143"/>
      <c r="K145" s="664"/>
      <c r="L145" s="143"/>
      <c r="M145" s="143"/>
      <c r="N145" s="143"/>
      <c r="O145" s="143"/>
      <c r="P145" s="143"/>
      <c r="Q145" s="143"/>
      <c r="R145" s="143"/>
      <c r="S145" s="143"/>
      <c r="T145" s="143"/>
      <c r="U145" s="143"/>
      <c r="V145" s="143"/>
      <c r="W145" s="143"/>
    </row>
    <row r="146" spans="1:23" ht="32.25" customHeight="1" x14ac:dyDescent="0.35">
      <c r="A146" s="143"/>
      <c r="B146" s="143"/>
      <c r="C146" s="143"/>
      <c r="D146" s="143"/>
      <c r="E146" s="143"/>
      <c r="F146" s="143"/>
      <c r="G146" s="143"/>
      <c r="H146" s="143"/>
      <c r="I146" s="143"/>
      <c r="J146" s="143"/>
      <c r="K146" s="664"/>
      <c r="L146" s="143"/>
      <c r="M146" s="143"/>
      <c r="N146" s="143"/>
      <c r="O146" s="143"/>
      <c r="P146" s="143"/>
      <c r="Q146" s="143"/>
      <c r="R146" s="143"/>
      <c r="S146" s="143"/>
      <c r="T146" s="143"/>
      <c r="U146" s="143"/>
      <c r="V146" s="143"/>
      <c r="W146" s="143"/>
    </row>
    <row r="147" spans="1:23" ht="32.25" customHeight="1" x14ac:dyDescent="0.35">
      <c r="A147" s="143"/>
      <c r="B147" s="143"/>
      <c r="C147" s="143"/>
      <c r="D147" s="143"/>
      <c r="E147" s="143"/>
      <c r="F147" s="143"/>
      <c r="G147" s="143"/>
      <c r="H147" s="143"/>
      <c r="I147" s="143"/>
      <c r="J147" s="143"/>
      <c r="K147" s="664"/>
      <c r="L147" s="143"/>
      <c r="M147" s="143"/>
      <c r="N147" s="143"/>
      <c r="O147" s="143"/>
      <c r="P147" s="143"/>
      <c r="Q147" s="143"/>
      <c r="R147" s="143"/>
      <c r="S147" s="143"/>
      <c r="T147" s="143"/>
      <c r="U147" s="143"/>
      <c r="V147" s="143"/>
      <c r="W147" s="143"/>
    </row>
    <row r="148" spans="1:23" ht="32.25" customHeight="1" x14ac:dyDescent="0.35">
      <c r="A148" s="143"/>
      <c r="B148" s="143"/>
      <c r="C148" s="143"/>
      <c r="D148" s="143"/>
      <c r="E148" s="143"/>
      <c r="F148" s="143"/>
      <c r="G148" s="143"/>
      <c r="H148" s="143"/>
      <c r="I148" s="143"/>
      <c r="J148" s="143"/>
      <c r="K148" s="664"/>
      <c r="L148" s="143"/>
      <c r="M148" s="143"/>
      <c r="N148" s="143"/>
      <c r="O148" s="143"/>
      <c r="P148" s="143"/>
      <c r="Q148" s="143"/>
      <c r="R148" s="143"/>
      <c r="S148" s="143"/>
      <c r="T148" s="143"/>
      <c r="U148" s="143"/>
      <c r="V148" s="143"/>
      <c r="W148" s="143"/>
    </row>
    <row r="149" spans="1:23" ht="32.25" customHeight="1" x14ac:dyDescent="0.35">
      <c r="A149" s="143"/>
      <c r="B149" s="143"/>
      <c r="C149" s="143"/>
      <c r="D149" s="143"/>
      <c r="E149" s="143"/>
      <c r="F149" s="143"/>
      <c r="G149" s="143"/>
      <c r="H149" s="143"/>
      <c r="I149" s="143"/>
      <c r="J149" s="143"/>
      <c r="K149" s="664"/>
      <c r="L149" s="143"/>
      <c r="M149" s="143"/>
      <c r="N149" s="143"/>
      <c r="O149" s="143"/>
      <c r="P149" s="143"/>
      <c r="Q149" s="143"/>
      <c r="R149" s="143"/>
      <c r="S149" s="143"/>
      <c r="T149" s="143"/>
      <c r="U149" s="143"/>
      <c r="V149" s="143"/>
      <c r="W149" s="143"/>
    </row>
    <row r="150" spans="1:23" ht="32.25" customHeight="1" x14ac:dyDescent="0.35">
      <c r="A150" s="143"/>
      <c r="B150" s="143"/>
      <c r="C150" s="143"/>
      <c r="D150" s="143"/>
      <c r="E150" s="143"/>
      <c r="F150" s="143"/>
      <c r="G150" s="143"/>
      <c r="H150" s="143"/>
      <c r="I150" s="143"/>
      <c r="J150" s="143"/>
      <c r="K150" s="664"/>
      <c r="L150" s="143"/>
      <c r="M150" s="143"/>
      <c r="N150" s="143"/>
      <c r="O150" s="143"/>
      <c r="P150" s="143"/>
      <c r="Q150" s="143"/>
      <c r="R150" s="143"/>
      <c r="S150" s="143"/>
      <c r="T150" s="143"/>
      <c r="U150" s="143"/>
      <c r="V150" s="143"/>
      <c r="W150" s="143"/>
    </row>
    <row r="151" spans="1:23" ht="32.25" customHeight="1" x14ac:dyDescent="0.35">
      <c r="A151" s="143"/>
      <c r="B151" s="143"/>
      <c r="C151" s="143"/>
      <c r="D151" s="143"/>
      <c r="E151" s="143"/>
      <c r="F151" s="143"/>
      <c r="G151" s="143"/>
      <c r="H151" s="143"/>
      <c r="I151" s="143"/>
      <c r="J151" s="143"/>
      <c r="K151" s="664"/>
      <c r="L151" s="143"/>
      <c r="M151" s="143"/>
      <c r="N151" s="143"/>
      <c r="O151" s="143"/>
      <c r="P151" s="143"/>
      <c r="Q151" s="143"/>
      <c r="R151" s="143"/>
      <c r="S151" s="143"/>
      <c r="T151" s="143"/>
      <c r="U151" s="143"/>
      <c r="V151" s="143"/>
      <c r="W151" s="143"/>
    </row>
    <row r="152" spans="1:23" ht="32.25" customHeight="1" x14ac:dyDescent="0.35">
      <c r="A152" s="143"/>
      <c r="B152" s="143"/>
      <c r="C152" s="143"/>
      <c r="D152" s="143"/>
      <c r="E152" s="143"/>
      <c r="F152" s="143"/>
      <c r="G152" s="143"/>
      <c r="H152" s="143"/>
      <c r="I152" s="143"/>
      <c r="J152" s="143"/>
      <c r="K152" s="664"/>
      <c r="L152" s="143"/>
      <c r="M152" s="143"/>
      <c r="N152" s="143"/>
      <c r="O152" s="143"/>
      <c r="P152" s="143"/>
      <c r="Q152" s="143"/>
      <c r="R152" s="143"/>
      <c r="S152" s="143"/>
      <c r="T152" s="143"/>
      <c r="U152" s="143"/>
      <c r="V152" s="143"/>
      <c r="W152" s="143"/>
    </row>
    <row r="153" spans="1:23" ht="32.25" customHeight="1" x14ac:dyDescent="0.35">
      <c r="A153" s="143"/>
      <c r="B153" s="143"/>
      <c r="C153" s="143"/>
      <c r="D153" s="143"/>
      <c r="E153" s="143"/>
      <c r="F153" s="143"/>
      <c r="G153" s="143"/>
      <c r="H153" s="143"/>
      <c r="I153" s="143"/>
      <c r="J153" s="143"/>
      <c r="K153" s="664"/>
      <c r="L153" s="143"/>
      <c r="M153" s="143"/>
      <c r="N153" s="143"/>
      <c r="O153" s="143"/>
      <c r="P153" s="143"/>
      <c r="Q153" s="143"/>
      <c r="R153" s="143"/>
      <c r="S153" s="143"/>
      <c r="T153" s="143"/>
      <c r="U153" s="143"/>
      <c r="V153" s="143"/>
      <c r="W153" s="143"/>
    </row>
    <row r="154" spans="1:23" ht="32.25" customHeight="1" x14ac:dyDescent="0.35">
      <c r="A154" s="143"/>
      <c r="B154" s="143"/>
      <c r="C154" s="143"/>
      <c r="D154" s="143"/>
      <c r="E154" s="143"/>
      <c r="F154" s="143"/>
      <c r="G154" s="143"/>
      <c r="H154" s="143"/>
      <c r="I154" s="143"/>
      <c r="J154" s="143"/>
      <c r="K154" s="664"/>
      <c r="L154" s="143"/>
      <c r="M154" s="143"/>
      <c r="N154" s="143"/>
      <c r="O154" s="143"/>
      <c r="P154" s="143"/>
      <c r="Q154" s="143"/>
      <c r="R154" s="143"/>
      <c r="S154" s="143"/>
      <c r="T154" s="143"/>
      <c r="U154" s="143"/>
      <c r="V154" s="143"/>
      <c r="W154" s="143"/>
    </row>
    <row r="155" spans="1:23" ht="32.25" customHeight="1" x14ac:dyDescent="0.35">
      <c r="A155" s="143"/>
      <c r="B155" s="143"/>
      <c r="C155" s="143"/>
      <c r="D155" s="143"/>
      <c r="E155" s="143"/>
      <c r="F155" s="143"/>
      <c r="G155" s="143"/>
      <c r="H155" s="143"/>
      <c r="I155" s="143"/>
      <c r="J155" s="143"/>
      <c r="K155" s="664"/>
      <c r="L155" s="143"/>
      <c r="M155" s="143"/>
      <c r="N155" s="143"/>
      <c r="O155" s="143"/>
      <c r="P155" s="143"/>
      <c r="Q155" s="143"/>
      <c r="R155" s="143"/>
      <c r="S155" s="143"/>
      <c r="T155" s="143"/>
      <c r="U155" s="143"/>
      <c r="V155" s="143"/>
      <c r="W155" s="143"/>
    </row>
    <row r="156" spans="1:23" ht="32.25" customHeight="1" x14ac:dyDescent="0.35">
      <c r="A156" s="143"/>
      <c r="B156" s="143"/>
      <c r="C156" s="143"/>
      <c r="D156" s="143"/>
      <c r="E156" s="143"/>
      <c r="F156" s="143"/>
      <c r="G156" s="143"/>
      <c r="H156" s="143"/>
      <c r="I156" s="143"/>
      <c r="J156" s="143"/>
      <c r="K156" s="664"/>
      <c r="L156" s="143"/>
      <c r="M156" s="143"/>
      <c r="N156" s="143"/>
      <c r="O156" s="143"/>
      <c r="P156" s="143"/>
      <c r="Q156" s="143"/>
      <c r="R156" s="143"/>
      <c r="S156" s="143"/>
      <c r="T156" s="143"/>
      <c r="U156" s="143"/>
      <c r="V156" s="143"/>
      <c r="W156" s="143"/>
    </row>
    <row r="157" spans="1:23" ht="32.25" customHeight="1" x14ac:dyDescent="0.35">
      <c r="A157" s="143"/>
      <c r="B157" s="143"/>
      <c r="C157" s="143"/>
      <c r="D157" s="143"/>
      <c r="E157" s="143"/>
      <c r="F157" s="143"/>
      <c r="G157" s="143"/>
      <c r="H157" s="143"/>
      <c r="I157" s="143"/>
      <c r="J157" s="143"/>
      <c r="K157" s="664"/>
      <c r="L157" s="143"/>
      <c r="M157" s="143"/>
      <c r="N157" s="143"/>
      <c r="O157" s="143"/>
      <c r="P157" s="143"/>
      <c r="Q157" s="143"/>
      <c r="R157" s="143"/>
      <c r="S157" s="143"/>
      <c r="T157" s="143"/>
      <c r="U157" s="143"/>
      <c r="V157" s="143"/>
      <c r="W157" s="143"/>
    </row>
    <row r="158" spans="1:23" ht="32.25" customHeight="1" x14ac:dyDescent="0.35">
      <c r="A158" s="143"/>
      <c r="B158" s="143"/>
      <c r="C158" s="143"/>
      <c r="D158" s="143"/>
      <c r="E158" s="143"/>
      <c r="F158" s="143"/>
      <c r="G158" s="143"/>
      <c r="H158" s="143"/>
      <c r="I158" s="143"/>
      <c r="J158" s="143"/>
      <c r="K158" s="664"/>
      <c r="L158" s="143"/>
      <c r="M158" s="143"/>
      <c r="N158" s="143"/>
      <c r="O158" s="143"/>
      <c r="P158" s="143"/>
      <c r="Q158" s="143"/>
      <c r="R158" s="143"/>
      <c r="S158" s="143"/>
      <c r="T158" s="143"/>
      <c r="U158" s="143"/>
      <c r="V158" s="143"/>
      <c r="W158" s="143"/>
    </row>
    <row r="159" spans="1:23" ht="32.25" customHeight="1" x14ac:dyDescent="0.35">
      <c r="A159" s="143"/>
      <c r="B159" s="143"/>
      <c r="C159" s="143"/>
      <c r="D159" s="143"/>
      <c r="E159" s="143"/>
      <c r="F159" s="143"/>
      <c r="G159" s="143"/>
      <c r="H159" s="143"/>
      <c r="I159" s="143"/>
      <c r="J159" s="143"/>
      <c r="K159" s="664"/>
      <c r="L159" s="143"/>
      <c r="M159" s="143"/>
      <c r="N159" s="143"/>
      <c r="O159" s="143"/>
      <c r="P159" s="143"/>
      <c r="Q159" s="143"/>
      <c r="R159" s="143"/>
      <c r="S159" s="143"/>
      <c r="T159" s="143"/>
      <c r="U159" s="143"/>
      <c r="V159" s="143"/>
      <c r="W159" s="143"/>
    </row>
    <row r="160" spans="1:23" ht="32.25" customHeight="1" x14ac:dyDescent="0.35">
      <c r="A160" s="143"/>
      <c r="B160" s="143"/>
      <c r="C160" s="143"/>
      <c r="D160" s="143"/>
      <c r="E160" s="143"/>
      <c r="F160" s="143"/>
      <c r="G160" s="143"/>
      <c r="H160" s="143"/>
      <c r="I160" s="143"/>
      <c r="J160" s="143"/>
      <c r="K160" s="664"/>
      <c r="L160" s="143"/>
      <c r="M160" s="143"/>
      <c r="N160" s="143"/>
      <c r="O160" s="143"/>
      <c r="P160" s="143"/>
      <c r="Q160" s="143"/>
      <c r="R160" s="143"/>
      <c r="S160" s="143"/>
      <c r="T160" s="143"/>
      <c r="U160" s="143"/>
      <c r="V160" s="143"/>
      <c r="W160" s="143"/>
    </row>
    <row r="161" spans="1:23" ht="32.25" customHeight="1" x14ac:dyDescent="0.35">
      <c r="A161" s="143"/>
      <c r="B161" s="143"/>
      <c r="C161" s="143"/>
      <c r="D161" s="143"/>
      <c r="E161" s="143"/>
      <c r="F161" s="143"/>
      <c r="G161" s="143"/>
      <c r="H161" s="143"/>
      <c r="I161" s="143"/>
      <c r="J161" s="143"/>
      <c r="K161" s="664"/>
      <c r="L161" s="143"/>
      <c r="M161" s="143"/>
      <c r="N161" s="143"/>
      <c r="O161" s="143"/>
      <c r="P161" s="143"/>
      <c r="Q161" s="143"/>
      <c r="R161" s="143"/>
      <c r="S161" s="143"/>
      <c r="T161" s="143"/>
      <c r="U161" s="143"/>
      <c r="V161" s="143"/>
      <c r="W161" s="143"/>
    </row>
    <row r="162" spans="1:23" ht="32.25" customHeight="1" x14ac:dyDescent="0.35">
      <c r="A162" s="143"/>
      <c r="B162" s="143"/>
      <c r="C162" s="143"/>
      <c r="D162" s="143"/>
      <c r="E162" s="143"/>
      <c r="F162" s="143"/>
      <c r="G162" s="143"/>
      <c r="H162" s="143"/>
      <c r="I162" s="143"/>
      <c r="J162" s="143"/>
      <c r="K162" s="664"/>
      <c r="L162" s="143"/>
      <c r="M162" s="143"/>
      <c r="N162" s="143"/>
      <c r="O162" s="143"/>
      <c r="P162" s="143"/>
      <c r="Q162" s="143"/>
      <c r="R162" s="143"/>
      <c r="S162" s="143"/>
      <c r="T162" s="143"/>
      <c r="U162" s="143"/>
      <c r="V162" s="143"/>
      <c r="W162" s="143"/>
    </row>
    <row r="163" spans="1:23" ht="32.25" customHeight="1" x14ac:dyDescent="0.35">
      <c r="A163" s="143"/>
      <c r="B163" s="143"/>
      <c r="C163" s="143"/>
      <c r="D163" s="143"/>
      <c r="E163" s="143"/>
      <c r="F163" s="143"/>
      <c r="G163" s="143"/>
      <c r="H163" s="143"/>
      <c r="I163" s="143"/>
      <c r="J163" s="143"/>
      <c r="K163" s="664"/>
      <c r="L163" s="143"/>
      <c r="M163" s="143"/>
      <c r="N163" s="143"/>
      <c r="O163" s="143"/>
      <c r="P163" s="143"/>
      <c r="Q163" s="143"/>
      <c r="R163" s="143"/>
      <c r="S163" s="143"/>
      <c r="T163" s="143"/>
      <c r="U163" s="143"/>
      <c r="V163" s="143"/>
      <c r="W163" s="143"/>
    </row>
    <row r="164" spans="1:23" ht="32.25" customHeight="1" x14ac:dyDescent="0.35">
      <c r="A164" s="143"/>
      <c r="B164" s="143"/>
      <c r="C164" s="143"/>
      <c r="D164" s="143"/>
      <c r="E164" s="143"/>
      <c r="F164" s="143"/>
      <c r="G164" s="143"/>
      <c r="H164" s="143"/>
      <c r="I164" s="143"/>
      <c r="J164" s="143"/>
      <c r="K164" s="664"/>
      <c r="L164" s="143"/>
      <c r="M164" s="143"/>
      <c r="N164" s="143"/>
      <c r="O164" s="143"/>
      <c r="P164" s="143"/>
      <c r="Q164" s="143"/>
      <c r="R164" s="143"/>
      <c r="S164" s="143"/>
      <c r="T164" s="143"/>
      <c r="U164" s="143"/>
      <c r="V164" s="143"/>
      <c r="W164" s="143"/>
    </row>
    <row r="165" spans="1:23" ht="32.25" customHeight="1" x14ac:dyDescent="0.35">
      <c r="A165" s="143"/>
      <c r="B165" s="143"/>
      <c r="C165" s="143"/>
      <c r="D165" s="143"/>
      <c r="E165" s="143"/>
      <c r="F165" s="143"/>
      <c r="G165" s="143"/>
      <c r="H165" s="143"/>
      <c r="I165" s="143"/>
      <c r="J165" s="143"/>
      <c r="K165" s="664"/>
      <c r="L165" s="143"/>
      <c r="M165" s="143"/>
      <c r="N165" s="143"/>
      <c r="O165" s="143"/>
      <c r="P165" s="143"/>
      <c r="Q165" s="143"/>
      <c r="R165" s="143"/>
      <c r="S165" s="143"/>
      <c r="T165" s="143"/>
      <c r="U165" s="143"/>
      <c r="V165" s="143"/>
      <c r="W165" s="143"/>
    </row>
    <row r="166" spans="1:23" ht="32.25" customHeight="1" x14ac:dyDescent="0.35">
      <c r="A166" s="143"/>
      <c r="B166" s="143"/>
      <c r="C166" s="143"/>
      <c r="D166" s="143"/>
      <c r="E166" s="143"/>
      <c r="F166" s="143"/>
      <c r="G166" s="143"/>
      <c r="H166" s="143"/>
      <c r="I166" s="143"/>
      <c r="J166" s="143"/>
      <c r="K166" s="664"/>
      <c r="L166" s="143"/>
      <c r="M166" s="143"/>
      <c r="N166" s="143"/>
      <c r="O166" s="143"/>
      <c r="P166" s="143"/>
      <c r="Q166" s="143"/>
      <c r="R166" s="143"/>
      <c r="S166" s="143"/>
      <c r="T166" s="143"/>
      <c r="U166" s="143"/>
      <c r="V166" s="143"/>
      <c r="W166" s="143"/>
    </row>
    <row r="167" spans="1:23" ht="32.25" customHeight="1" x14ac:dyDescent="0.35">
      <c r="A167" s="143"/>
      <c r="B167" s="143"/>
      <c r="C167" s="143"/>
      <c r="D167" s="143"/>
      <c r="E167" s="143"/>
      <c r="F167" s="143"/>
      <c r="G167" s="143"/>
      <c r="H167" s="143"/>
      <c r="I167" s="143"/>
      <c r="J167" s="143"/>
      <c r="K167" s="664"/>
      <c r="L167" s="143"/>
      <c r="M167" s="143"/>
      <c r="N167" s="143"/>
      <c r="O167" s="143"/>
      <c r="P167" s="143"/>
      <c r="Q167" s="143"/>
      <c r="R167" s="143"/>
      <c r="S167" s="143"/>
      <c r="T167" s="143"/>
      <c r="U167" s="143"/>
      <c r="V167" s="143"/>
      <c r="W167" s="143"/>
    </row>
    <row r="168" spans="1:23" ht="32.25" customHeight="1" x14ac:dyDescent="0.35">
      <c r="A168" s="143"/>
      <c r="B168" s="143"/>
      <c r="C168" s="143"/>
      <c r="D168" s="143"/>
      <c r="E168" s="143"/>
      <c r="F168" s="143"/>
      <c r="G168" s="143"/>
      <c r="H168" s="143"/>
      <c r="I168" s="143"/>
      <c r="J168" s="143"/>
      <c r="K168" s="664"/>
      <c r="L168" s="143"/>
      <c r="M168" s="143"/>
      <c r="N168" s="143"/>
      <c r="O168" s="143"/>
      <c r="P168" s="143"/>
      <c r="Q168" s="143"/>
      <c r="R168" s="143"/>
      <c r="S168" s="143"/>
      <c r="T168" s="143"/>
      <c r="U168" s="143"/>
      <c r="V168" s="143"/>
      <c r="W168" s="143"/>
    </row>
    <row r="169" spans="1:23" ht="32.25" customHeight="1" x14ac:dyDescent="0.35">
      <c r="A169" s="143"/>
      <c r="B169" s="143"/>
      <c r="C169" s="143"/>
      <c r="D169" s="143"/>
      <c r="E169" s="143"/>
      <c r="F169" s="143"/>
      <c r="G169" s="143"/>
      <c r="H169" s="143"/>
      <c r="I169" s="143"/>
      <c r="J169" s="143"/>
      <c r="K169" s="664"/>
      <c r="L169" s="143"/>
      <c r="M169" s="143"/>
      <c r="N169" s="143"/>
      <c r="O169" s="143"/>
      <c r="P169" s="143"/>
      <c r="Q169" s="143"/>
      <c r="R169" s="143"/>
      <c r="S169" s="143"/>
      <c r="T169" s="143"/>
      <c r="U169" s="143"/>
      <c r="V169" s="143"/>
      <c r="W169" s="143"/>
    </row>
    <row r="170" spans="1:23" ht="32.25" customHeight="1" x14ac:dyDescent="0.35">
      <c r="A170" s="143"/>
      <c r="B170" s="143"/>
      <c r="C170" s="143"/>
      <c r="D170" s="143"/>
      <c r="E170" s="143"/>
      <c r="F170" s="143"/>
      <c r="G170" s="143"/>
      <c r="H170" s="143"/>
      <c r="I170" s="143"/>
      <c r="J170" s="143"/>
      <c r="K170" s="664"/>
      <c r="L170" s="143"/>
      <c r="M170" s="143"/>
      <c r="N170" s="143"/>
      <c r="O170" s="143"/>
      <c r="P170" s="143"/>
      <c r="Q170" s="143"/>
      <c r="R170" s="143"/>
      <c r="S170" s="143"/>
      <c r="T170" s="143"/>
      <c r="U170" s="143"/>
      <c r="V170" s="143"/>
      <c r="W170" s="143"/>
    </row>
    <row r="171" spans="1:23" ht="32.25" customHeight="1" x14ac:dyDescent="0.35">
      <c r="A171" s="143"/>
      <c r="B171" s="143"/>
      <c r="C171" s="143"/>
      <c r="D171" s="143"/>
      <c r="E171" s="143"/>
      <c r="F171" s="143"/>
      <c r="G171" s="143"/>
      <c r="H171" s="143"/>
      <c r="I171" s="143"/>
      <c r="J171" s="143"/>
      <c r="K171" s="664"/>
      <c r="L171" s="143"/>
      <c r="M171" s="143"/>
      <c r="N171" s="143"/>
      <c r="O171" s="143"/>
      <c r="P171" s="143"/>
      <c r="Q171" s="143"/>
      <c r="R171" s="143"/>
      <c r="S171" s="143"/>
      <c r="T171" s="143"/>
      <c r="U171" s="143"/>
      <c r="V171" s="143"/>
      <c r="W171" s="143"/>
    </row>
    <row r="172" spans="1:23" ht="32.25" customHeight="1" x14ac:dyDescent="0.35">
      <c r="A172" s="143"/>
      <c r="B172" s="143"/>
      <c r="C172" s="143"/>
      <c r="D172" s="143"/>
      <c r="E172" s="143"/>
      <c r="F172" s="143"/>
      <c r="G172" s="143"/>
      <c r="H172" s="143"/>
      <c r="I172" s="143"/>
      <c r="J172" s="143"/>
      <c r="K172" s="664"/>
      <c r="L172" s="143"/>
      <c r="M172" s="143"/>
      <c r="N172" s="143"/>
      <c r="O172" s="143"/>
      <c r="P172" s="143"/>
      <c r="Q172" s="143"/>
      <c r="R172" s="143"/>
      <c r="S172" s="143"/>
      <c r="T172" s="143"/>
      <c r="U172" s="143"/>
      <c r="V172" s="143"/>
      <c r="W172" s="143"/>
    </row>
    <row r="173" spans="1:23" ht="32.25" customHeight="1" x14ac:dyDescent="0.35">
      <c r="A173" s="143"/>
      <c r="B173" s="143"/>
      <c r="C173" s="143"/>
      <c r="D173" s="143"/>
      <c r="E173" s="143"/>
      <c r="F173" s="143"/>
      <c r="G173" s="143"/>
      <c r="H173" s="143"/>
      <c r="I173" s="143"/>
      <c r="J173" s="143"/>
      <c r="K173" s="664"/>
      <c r="L173" s="143"/>
      <c r="M173" s="143"/>
      <c r="N173" s="143"/>
      <c r="O173" s="143"/>
      <c r="P173" s="143"/>
      <c r="Q173" s="143"/>
      <c r="R173" s="143"/>
      <c r="S173" s="143"/>
      <c r="T173" s="143"/>
      <c r="U173" s="143"/>
      <c r="V173" s="143"/>
      <c r="W173" s="143"/>
    </row>
    <row r="174" spans="1:23" ht="32.25" customHeight="1" x14ac:dyDescent="0.35">
      <c r="A174" s="143"/>
      <c r="B174" s="143"/>
      <c r="C174" s="143"/>
      <c r="D174" s="143"/>
      <c r="E174" s="143"/>
      <c r="F174" s="143"/>
      <c r="G174" s="143"/>
      <c r="H174" s="143"/>
      <c r="I174" s="143"/>
      <c r="J174" s="143"/>
      <c r="K174" s="664"/>
      <c r="L174" s="143"/>
      <c r="M174" s="143"/>
      <c r="N174" s="143"/>
      <c r="O174" s="143"/>
      <c r="P174" s="143"/>
      <c r="Q174" s="143"/>
      <c r="R174" s="143"/>
      <c r="S174" s="143"/>
      <c r="T174" s="143"/>
      <c r="U174" s="143"/>
      <c r="V174" s="143"/>
      <c r="W174" s="143"/>
    </row>
    <row r="175" spans="1:23" ht="32.25" customHeight="1" x14ac:dyDescent="0.35">
      <c r="A175" s="143"/>
      <c r="B175" s="143"/>
      <c r="C175" s="143"/>
      <c r="D175" s="143"/>
      <c r="E175" s="143"/>
      <c r="F175" s="143"/>
      <c r="G175" s="143"/>
      <c r="H175" s="143"/>
      <c r="I175" s="143"/>
      <c r="J175" s="143"/>
      <c r="K175" s="664"/>
      <c r="L175" s="143"/>
      <c r="M175" s="143"/>
      <c r="N175" s="143"/>
      <c r="O175" s="143"/>
      <c r="P175" s="143"/>
      <c r="Q175" s="143"/>
      <c r="R175" s="143"/>
      <c r="S175" s="143"/>
      <c r="T175" s="143"/>
      <c r="U175" s="143"/>
      <c r="V175" s="143"/>
      <c r="W175" s="143"/>
    </row>
    <row r="176" spans="1:23" ht="32.25" customHeight="1" x14ac:dyDescent="0.35">
      <c r="A176" s="143"/>
      <c r="B176" s="143"/>
      <c r="C176" s="143"/>
      <c r="D176" s="143"/>
      <c r="E176" s="143"/>
      <c r="F176" s="143"/>
      <c r="G176" s="143"/>
      <c r="H176" s="143"/>
      <c r="I176" s="143"/>
      <c r="J176" s="143"/>
      <c r="K176" s="664"/>
      <c r="L176" s="143"/>
      <c r="M176" s="143"/>
      <c r="N176" s="143"/>
      <c r="O176" s="143"/>
      <c r="P176" s="143"/>
      <c r="Q176" s="143"/>
      <c r="R176" s="143"/>
      <c r="S176" s="143"/>
      <c r="T176" s="143"/>
      <c r="U176" s="143"/>
      <c r="V176" s="143"/>
      <c r="W176" s="143"/>
    </row>
    <row r="177" spans="1:23" ht="32.25" customHeight="1" x14ac:dyDescent="0.35">
      <c r="A177" s="143"/>
      <c r="B177" s="143"/>
      <c r="C177" s="143"/>
      <c r="D177" s="143"/>
      <c r="E177" s="143"/>
      <c r="F177" s="143"/>
      <c r="G177" s="143"/>
      <c r="H177" s="143"/>
      <c r="I177" s="143"/>
      <c r="J177" s="143"/>
      <c r="K177" s="664"/>
      <c r="L177" s="143"/>
      <c r="M177" s="143"/>
      <c r="N177" s="143"/>
      <c r="O177" s="143"/>
      <c r="P177" s="143"/>
      <c r="Q177" s="143"/>
      <c r="R177" s="143"/>
      <c r="S177" s="143"/>
      <c r="T177" s="143"/>
      <c r="U177" s="143"/>
      <c r="V177" s="143"/>
      <c r="W177" s="143"/>
    </row>
    <row r="178" spans="1:23" ht="32.25" customHeight="1" x14ac:dyDescent="0.35">
      <c r="A178" s="143"/>
      <c r="B178" s="143"/>
      <c r="C178" s="143"/>
      <c r="D178" s="143"/>
      <c r="E178" s="143"/>
      <c r="F178" s="143"/>
      <c r="G178" s="143"/>
      <c r="H178" s="143"/>
      <c r="I178" s="143"/>
      <c r="J178" s="143"/>
      <c r="K178" s="664"/>
      <c r="L178" s="143"/>
      <c r="M178" s="143"/>
      <c r="N178" s="143"/>
      <c r="O178" s="143"/>
      <c r="P178" s="143"/>
      <c r="Q178" s="143"/>
      <c r="R178" s="143"/>
      <c r="S178" s="143"/>
      <c r="T178" s="143"/>
      <c r="U178" s="143"/>
      <c r="V178" s="143"/>
      <c r="W178" s="143"/>
    </row>
    <row r="179" spans="1:23" ht="32.25" customHeight="1" x14ac:dyDescent="0.35">
      <c r="A179" s="143"/>
      <c r="B179" s="143"/>
      <c r="C179" s="143"/>
      <c r="D179" s="143"/>
      <c r="E179" s="143"/>
      <c r="F179" s="143"/>
      <c r="G179" s="143"/>
      <c r="H179" s="143"/>
      <c r="I179" s="143"/>
      <c r="J179" s="143"/>
      <c r="K179" s="664"/>
      <c r="L179" s="143"/>
      <c r="M179" s="143"/>
      <c r="N179" s="143"/>
      <c r="O179" s="143"/>
      <c r="P179" s="143"/>
      <c r="Q179" s="143"/>
      <c r="R179" s="143"/>
      <c r="S179" s="143"/>
      <c r="T179" s="143"/>
      <c r="U179" s="143"/>
      <c r="V179" s="143"/>
      <c r="W179" s="143"/>
    </row>
    <row r="180" spans="1:23" ht="32.25" customHeight="1" x14ac:dyDescent="0.35">
      <c r="A180" s="143"/>
      <c r="B180" s="143"/>
      <c r="C180" s="143"/>
      <c r="D180" s="143"/>
      <c r="E180" s="143"/>
      <c r="F180" s="143"/>
      <c r="G180" s="143"/>
      <c r="H180" s="143"/>
      <c r="I180" s="143"/>
      <c r="J180" s="143"/>
      <c r="K180" s="664"/>
      <c r="L180" s="143"/>
      <c r="M180" s="143"/>
      <c r="N180" s="143"/>
      <c r="O180" s="143"/>
      <c r="P180" s="143"/>
      <c r="Q180" s="143"/>
      <c r="R180" s="143"/>
      <c r="S180" s="143"/>
      <c r="T180" s="143"/>
      <c r="U180" s="143"/>
      <c r="V180" s="143"/>
      <c r="W180" s="143"/>
    </row>
    <row r="181" spans="1:23" ht="32.25" customHeight="1" x14ac:dyDescent="0.35">
      <c r="A181" s="143"/>
      <c r="B181" s="143"/>
      <c r="C181" s="143"/>
      <c r="D181" s="143"/>
      <c r="E181" s="143"/>
      <c r="F181" s="143"/>
      <c r="G181" s="143"/>
      <c r="H181" s="143"/>
      <c r="I181" s="143"/>
      <c r="J181" s="143"/>
      <c r="K181" s="664"/>
      <c r="L181" s="143"/>
      <c r="M181" s="143"/>
      <c r="N181" s="143"/>
      <c r="O181" s="143"/>
      <c r="P181" s="143"/>
      <c r="Q181" s="143"/>
      <c r="R181" s="143"/>
      <c r="S181" s="143"/>
      <c r="T181" s="143"/>
      <c r="U181" s="143"/>
      <c r="V181" s="143"/>
      <c r="W181" s="143"/>
    </row>
    <row r="182" spans="1:23" ht="32.25" customHeight="1" x14ac:dyDescent="0.35">
      <c r="A182" s="143"/>
      <c r="B182" s="143"/>
      <c r="C182" s="143"/>
      <c r="D182" s="143"/>
      <c r="E182" s="143"/>
      <c r="F182" s="143"/>
      <c r="G182" s="143"/>
      <c r="H182" s="143"/>
      <c r="I182" s="143"/>
      <c r="J182" s="143"/>
      <c r="K182" s="664"/>
      <c r="L182" s="143"/>
      <c r="M182" s="143"/>
      <c r="N182" s="143"/>
      <c r="O182" s="143"/>
      <c r="P182" s="143"/>
      <c r="Q182" s="143"/>
      <c r="R182" s="143"/>
      <c r="S182" s="143"/>
      <c r="T182" s="143"/>
      <c r="U182" s="143"/>
      <c r="V182" s="143"/>
      <c r="W182" s="143"/>
    </row>
    <row r="183" spans="1:23" ht="32.25" customHeight="1" x14ac:dyDescent="0.35">
      <c r="A183" s="143"/>
      <c r="B183" s="143"/>
      <c r="C183" s="143"/>
      <c r="D183" s="143"/>
      <c r="E183" s="143"/>
      <c r="F183" s="143"/>
      <c r="G183" s="143"/>
      <c r="H183" s="143"/>
      <c r="I183" s="143"/>
      <c r="J183" s="143"/>
      <c r="K183" s="664"/>
      <c r="L183" s="143"/>
      <c r="M183" s="143"/>
      <c r="N183" s="143"/>
      <c r="O183" s="143"/>
      <c r="P183" s="143"/>
      <c r="Q183" s="143"/>
      <c r="R183" s="143"/>
      <c r="S183" s="143"/>
      <c r="T183" s="143"/>
      <c r="U183" s="143"/>
      <c r="V183" s="143"/>
      <c r="W183" s="143"/>
    </row>
    <row r="184" spans="1:23" ht="32.25" customHeight="1" x14ac:dyDescent="0.35">
      <c r="A184" s="143"/>
      <c r="B184" s="143"/>
      <c r="C184" s="143"/>
      <c r="D184" s="143"/>
      <c r="E184" s="143"/>
      <c r="F184" s="143"/>
      <c r="G184" s="143"/>
      <c r="H184" s="143"/>
      <c r="I184" s="143"/>
      <c r="J184" s="143"/>
      <c r="K184" s="664"/>
      <c r="L184" s="143"/>
      <c r="M184" s="143"/>
      <c r="N184" s="143"/>
      <c r="O184" s="143"/>
      <c r="P184" s="143"/>
      <c r="Q184" s="143"/>
      <c r="R184" s="143"/>
      <c r="S184" s="143"/>
      <c r="T184" s="143"/>
      <c r="U184" s="143"/>
      <c r="V184" s="143"/>
      <c r="W184" s="143"/>
    </row>
    <row r="185" spans="1:23" ht="32.25" customHeight="1" x14ac:dyDescent="0.35">
      <c r="A185" s="143"/>
      <c r="B185" s="143"/>
      <c r="C185" s="143"/>
      <c r="D185" s="143"/>
      <c r="E185" s="143"/>
      <c r="F185" s="143"/>
      <c r="G185" s="143"/>
      <c r="H185" s="143"/>
      <c r="I185" s="143"/>
      <c r="J185" s="143"/>
      <c r="K185" s="664"/>
      <c r="L185" s="143"/>
      <c r="M185" s="143"/>
      <c r="N185" s="143"/>
      <c r="O185" s="143"/>
      <c r="P185" s="143"/>
      <c r="Q185" s="143"/>
      <c r="R185" s="143"/>
      <c r="S185" s="143"/>
      <c r="T185" s="143"/>
      <c r="U185" s="143"/>
      <c r="V185" s="143"/>
      <c r="W185" s="143"/>
    </row>
    <row r="186" spans="1:23" ht="32.25" customHeight="1" x14ac:dyDescent="0.35">
      <c r="A186" s="143"/>
      <c r="B186" s="143"/>
      <c r="C186" s="143"/>
      <c r="D186" s="143"/>
      <c r="E186" s="143"/>
      <c r="F186" s="143"/>
      <c r="G186" s="143"/>
      <c r="H186" s="143"/>
      <c r="I186" s="143"/>
      <c r="J186" s="143"/>
      <c r="K186" s="664"/>
      <c r="L186" s="143"/>
      <c r="M186" s="143"/>
      <c r="N186" s="143"/>
      <c r="O186" s="143"/>
      <c r="P186" s="143"/>
      <c r="Q186" s="143"/>
      <c r="R186" s="143"/>
      <c r="S186" s="143"/>
      <c r="T186" s="143"/>
      <c r="U186" s="143"/>
      <c r="V186" s="143"/>
      <c r="W186" s="143"/>
    </row>
    <row r="187" spans="1:23" ht="32.25" customHeight="1" x14ac:dyDescent="0.35">
      <c r="A187" s="143"/>
      <c r="B187" s="143"/>
      <c r="C187" s="143"/>
      <c r="D187" s="143"/>
      <c r="E187" s="143"/>
      <c r="F187" s="143"/>
      <c r="G187" s="143"/>
      <c r="H187" s="143"/>
      <c r="I187" s="143"/>
      <c r="J187" s="143"/>
      <c r="K187" s="664"/>
      <c r="L187" s="143"/>
      <c r="M187" s="143"/>
      <c r="N187" s="143"/>
      <c r="O187" s="143"/>
      <c r="P187" s="143"/>
      <c r="Q187" s="143"/>
      <c r="R187" s="143"/>
      <c r="S187" s="143"/>
      <c r="T187" s="143"/>
      <c r="U187" s="143"/>
      <c r="V187" s="143"/>
      <c r="W187" s="143"/>
    </row>
    <row r="188" spans="1:23" ht="32.25" customHeight="1" x14ac:dyDescent="0.35">
      <c r="A188" s="143"/>
      <c r="B188" s="143"/>
      <c r="C188" s="143"/>
      <c r="D188" s="143"/>
      <c r="E188" s="143"/>
      <c r="F188" s="143"/>
      <c r="G188" s="143"/>
      <c r="H188" s="143"/>
      <c r="I188" s="143"/>
      <c r="J188" s="143"/>
      <c r="K188" s="664"/>
      <c r="L188" s="143"/>
      <c r="M188" s="143"/>
      <c r="N188" s="143"/>
      <c r="O188" s="143"/>
      <c r="P188" s="143"/>
      <c r="Q188" s="143"/>
      <c r="R188" s="143"/>
      <c r="S188" s="143"/>
      <c r="T188" s="143"/>
      <c r="U188" s="143"/>
      <c r="V188" s="143"/>
      <c r="W188" s="143"/>
    </row>
    <row r="189" spans="1:23" ht="32.25" customHeight="1" x14ac:dyDescent="0.35">
      <c r="A189" s="143"/>
      <c r="B189" s="143"/>
      <c r="C189" s="143"/>
      <c r="D189" s="143"/>
      <c r="E189" s="143"/>
      <c r="F189" s="143"/>
      <c r="G189" s="143"/>
      <c r="H189" s="143"/>
      <c r="I189" s="143"/>
      <c r="J189" s="143"/>
      <c r="K189" s="664"/>
      <c r="L189" s="143"/>
      <c r="M189" s="143"/>
      <c r="N189" s="143"/>
      <c r="O189" s="143"/>
      <c r="P189" s="143"/>
      <c r="Q189" s="143"/>
      <c r="R189" s="143"/>
      <c r="S189" s="143"/>
      <c r="T189" s="143"/>
      <c r="U189" s="143"/>
      <c r="V189" s="143"/>
      <c r="W189" s="143"/>
    </row>
    <row r="190" spans="1:23" ht="32.25" customHeight="1" x14ac:dyDescent="0.35">
      <c r="A190" s="143"/>
      <c r="B190" s="143"/>
      <c r="C190" s="143"/>
      <c r="D190" s="143"/>
      <c r="E190" s="143"/>
      <c r="F190" s="143"/>
      <c r="G190" s="143"/>
      <c r="H190" s="143"/>
      <c r="I190" s="143"/>
      <c r="J190" s="143"/>
      <c r="K190" s="664"/>
      <c r="L190" s="143"/>
      <c r="M190" s="143"/>
      <c r="N190" s="143"/>
      <c r="O190" s="143"/>
      <c r="P190" s="143"/>
      <c r="Q190" s="143"/>
      <c r="R190" s="143"/>
      <c r="S190" s="143"/>
      <c r="T190" s="143"/>
      <c r="U190" s="143"/>
      <c r="V190" s="143"/>
      <c r="W190" s="143"/>
    </row>
    <row r="191" spans="1:23" ht="32.25" customHeight="1" x14ac:dyDescent="0.35">
      <c r="A191" s="143"/>
      <c r="B191" s="143"/>
      <c r="C191" s="143"/>
      <c r="D191" s="143"/>
      <c r="E191" s="143"/>
      <c r="F191" s="143"/>
      <c r="G191" s="143"/>
      <c r="H191" s="143"/>
      <c r="I191" s="143"/>
      <c r="J191" s="143"/>
      <c r="K191" s="664"/>
      <c r="L191" s="143"/>
      <c r="M191" s="143"/>
      <c r="N191" s="143"/>
      <c r="O191" s="143"/>
      <c r="P191" s="143"/>
      <c r="Q191" s="143"/>
      <c r="R191" s="143"/>
      <c r="S191" s="143"/>
      <c r="T191" s="143"/>
      <c r="U191" s="143"/>
      <c r="V191" s="143"/>
      <c r="W191" s="143"/>
    </row>
    <row r="192" spans="1:23" ht="32.25" customHeight="1" x14ac:dyDescent="0.35">
      <c r="A192" s="143"/>
      <c r="B192" s="143"/>
      <c r="C192" s="143"/>
      <c r="D192" s="143"/>
      <c r="E192" s="143"/>
      <c r="F192" s="143"/>
      <c r="G192" s="143"/>
      <c r="H192" s="143"/>
      <c r="I192" s="143"/>
      <c r="J192" s="143"/>
      <c r="K192" s="664"/>
      <c r="L192" s="143"/>
      <c r="M192" s="143"/>
      <c r="N192" s="143"/>
      <c r="O192" s="143"/>
      <c r="P192" s="143"/>
      <c r="Q192" s="143"/>
      <c r="R192" s="143"/>
      <c r="S192" s="143"/>
      <c r="T192" s="143"/>
      <c r="U192" s="143"/>
      <c r="V192" s="143"/>
      <c r="W192" s="143"/>
    </row>
    <row r="193" spans="1:23" ht="32.25" customHeight="1" x14ac:dyDescent="0.35">
      <c r="A193" s="143"/>
      <c r="B193" s="143"/>
      <c r="C193" s="143"/>
      <c r="D193" s="143"/>
      <c r="E193" s="143"/>
      <c r="F193" s="143"/>
      <c r="G193" s="143"/>
      <c r="H193" s="143"/>
      <c r="I193" s="143"/>
      <c r="J193" s="143"/>
      <c r="K193" s="664"/>
      <c r="L193" s="143"/>
      <c r="M193" s="143"/>
      <c r="N193" s="143"/>
      <c r="O193" s="143"/>
      <c r="P193" s="143"/>
      <c r="Q193" s="143"/>
      <c r="R193" s="143"/>
      <c r="S193" s="143"/>
      <c r="T193" s="143"/>
      <c r="U193" s="143"/>
      <c r="V193" s="143"/>
      <c r="W193" s="143"/>
    </row>
    <row r="194" spans="1:23" ht="32.25" customHeight="1" x14ac:dyDescent="0.35">
      <c r="A194" s="143"/>
      <c r="B194" s="143"/>
      <c r="C194" s="143"/>
      <c r="D194" s="143"/>
      <c r="E194" s="143"/>
      <c r="F194" s="143"/>
      <c r="G194" s="143"/>
      <c r="H194" s="143"/>
      <c r="I194" s="143"/>
      <c r="J194" s="143"/>
      <c r="K194" s="664"/>
      <c r="L194" s="143"/>
      <c r="M194" s="143"/>
      <c r="N194" s="143"/>
      <c r="O194" s="143"/>
      <c r="P194" s="143"/>
      <c r="Q194" s="143"/>
      <c r="R194" s="143"/>
      <c r="S194" s="143"/>
      <c r="T194" s="143"/>
      <c r="U194" s="143"/>
      <c r="V194" s="143"/>
      <c r="W194" s="143"/>
    </row>
    <row r="195" spans="1:23" ht="32.25" customHeight="1" x14ac:dyDescent="0.35">
      <c r="A195" s="143"/>
      <c r="B195" s="143"/>
      <c r="C195" s="143"/>
      <c r="D195" s="143"/>
      <c r="E195" s="143"/>
      <c r="F195" s="143"/>
      <c r="G195" s="143"/>
      <c r="H195" s="143"/>
      <c r="I195" s="143"/>
      <c r="J195" s="143"/>
      <c r="K195" s="664"/>
      <c r="L195" s="143"/>
      <c r="M195" s="143"/>
      <c r="N195" s="143"/>
      <c r="O195" s="143"/>
      <c r="P195" s="143"/>
      <c r="Q195" s="143"/>
      <c r="R195" s="143"/>
      <c r="S195" s="143"/>
      <c r="T195" s="143"/>
      <c r="U195" s="143"/>
      <c r="V195" s="143"/>
      <c r="W195" s="143"/>
    </row>
    <row r="196" spans="1:23" ht="32.25" customHeight="1" x14ac:dyDescent="0.35">
      <c r="A196" s="143"/>
      <c r="B196" s="143"/>
      <c r="C196" s="143"/>
      <c r="D196" s="143"/>
      <c r="E196" s="143"/>
      <c r="F196" s="143"/>
      <c r="G196" s="143"/>
      <c r="H196" s="143"/>
      <c r="I196" s="143"/>
      <c r="J196" s="143"/>
      <c r="K196" s="664"/>
      <c r="L196" s="143"/>
      <c r="M196" s="143"/>
      <c r="N196" s="143"/>
      <c r="O196" s="143"/>
      <c r="P196" s="143"/>
      <c r="Q196" s="143"/>
      <c r="R196" s="143"/>
      <c r="S196" s="143"/>
      <c r="T196" s="143"/>
      <c r="U196" s="143"/>
      <c r="V196" s="143"/>
      <c r="W196" s="143"/>
    </row>
    <row r="197" spans="1:23" ht="32.25" customHeight="1" x14ac:dyDescent="0.35">
      <c r="A197" s="143"/>
      <c r="B197" s="143"/>
      <c r="C197" s="143"/>
      <c r="D197" s="143"/>
      <c r="E197" s="143"/>
      <c r="F197" s="143"/>
      <c r="G197" s="143"/>
      <c r="H197" s="143"/>
      <c r="I197" s="143"/>
      <c r="J197" s="143"/>
      <c r="K197" s="664"/>
      <c r="L197" s="143"/>
      <c r="M197" s="143"/>
      <c r="N197" s="143"/>
      <c r="O197" s="143"/>
      <c r="P197" s="143"/>
      <c r="Q197" s="143"/>
      <c r="R197" s="143"/>
      <c r="S197" s="143"/>
      <c r="T197" s="143"/>
      <c r="U197" s="143"/>
      <c r="V197" s="143"/>
      <c r="W197" s="143"/>
    </row>
    <row r="198" spans="1:23" ht="32.25" customHeight="1" x14ac:dyDescent="0.35">
      <c r="A198" s="143"/>
      <c r="B198" s="143"/>
      <c r="C198" s="143"/>
      <c r="D198" s="143"/>
      <c r="E198" s="143"/>
      <c r="F198" s="143"/>
      <c r="G198" s="143"/>
      <c r="H198" s="143"/>
      <c r="I198" s="143"/>
      <c r="J198" s="143"/>
      <c r="K198" s="664"/>
      <c r="L198" s="143"/>
      <c r="M198" s="143"/>
      <c r="N198" s="143"/>
      <c r="O198" s="143"/>
      <c r="P198" s="143"/>
      <c r="Q198" s="143"/>
      <c r="R198" s="143"/>
      <c r="S198" s="143"/>
      <c r="T198" s="143"/>
      <c r="U198" s="143"/>
      <c r="V198" s="143"/>
      <c r="W198" s="143"/>
    </row>
    <row r="199" spans="1:23" ht="32.25" customHeight="1" x14ac:dyDescent="0.35">
      <c r="A199" s="143"/>
      <c r="B199" s="143"/>
      <c r="C199" s="143"/>
      <c r="D199" s="143"/>
      <c r="E199" s="143"/>
      <c r="F199" s="143"/>
      <c r="G199" s="143"/>
      <c r="H199" s="143"/>
      <c r="I199" s="143"/>
      <c r="J199" s="143"/>
      <c r="K199" s="664"/>
      <c r="L199" s="143"/>
      <c r="M199" s="143"/>
      <c r="N199" s="143"/>
      <c r="O199" s="143"/>
      <c r="P199" s="143"/>
      <c r="Q199" s="143"/>
      <c r="R199" s="143"/>
      <c r="S199" s="143"/>
      <c r="T199" s="143"/>
      <c r="U199" s="143"/>
      <c r="V199" s="143"/>
      <c r="W199" s="143"/>
    </row>
    <row r="200" spans="1:23" ht="32.25" customHeight="1" x14ac:dyDescent="0.35">
      <c r="A200" s="143"/>
      <c r="B200" s="143"/>
      <c r="C200" s="143"/>
      <c r="D200" s="143"/>
      <c r="E200" s="143"/>
      <c r="F200" s="143"/>
      <c r="G200" s="143"/>
      <c r="H200" s="143"/>
      <c r="I200" s="143"/>
      <c r="J200" s="143"/>
      <c r="K200" s="664"/>
      <c r="L200" s="143"/>
      <c r="M200" s="143"/>
      <c r="N200" s="143"/>
      <c r="O200" s="143"/>
      <c r="P200" s="143"/>
      <c r="Q200" s="143"/>
      <c r="R200" s="143"/>
      <c r="S200" s="143"/>
      <c r="T200" s="143"/>
      <c r="U200" s="143"/>
      <c r="V200" s="143"/>
      <c r="W200" s="143"/>
    </row>
    <row r="201" spans="1:23" ht="32.25" customHeight="1" x14ac:dyDescent="0.35">
      <c r="A201" s="143"/>
      <c r="B201" s="143"/>
      <c r="C201" s="143"/>
      <c r="D201" s="143"/>
      <c r="E201" s="143"/>
      <c r="F201" s="143"/>
      <c r="G201" s="143"/>
      <c r="H201" s="143"/>
      <c r="I201" s="143"/>
      <c r="J201" s="143"/>
      <c r="K201" s="664"/>
      <c r="L201" s="143"/>
      <c r="M201" s="143"/>
      <c r="N201" s="143"/>
      <c r="O201" s="143"/>
      <c r="P201" s="143"/>
      <c r="Q201" s="143"/>
      <c r="R201" s="143"/>
      <c r="S201" s="143"/>
      <c r="T201" s="143"/>
      <c r="U201" s="143"/>
      <c r="V201" s="143"/>
      <c r="W201" s="143"/>
    </row>
    <row r="202" spans="1:23" ht="32.25" customHeight="1" x14ac:dyDescent="0.35">
      <c r="A202" s="143"/>
      <c r="B202" s="143"/>
      <c r="C202" s="143"/>
      <c r="D202" s="143"/>
      <c r="E202" s="143"/>
      <c r="F202" s="143"/>
      <c r="G202" s="143"/>
      <c r="H202" s="143"/>
      <c r="I202" s="143"/>
      <c r="J202" s="143"/>
      <c r="K202" s="664"/>
      <c r="L202" s="143"/>
      <c r="M202" s="143"/>
      <c r="N202" s="143"/>
      <c r="O202" s="143"/>
      <c r="P202" s="143"/>
      <c r="Q202" s="143"/>
      <c r="R202" s="143"/>
      <c r="S202" s="143"/>
      <c r="T202" s="143"/>
      <c r="U202" s="143"/>
      <c r="V202" s="143"/>
      <c r="W202" s="143"/>
    </row>
    <row r="203" spans="1:23" ht="32.25" customHeight="1" x14ac:dyDescent="0.35">
      <c r="A203" s="143"/>
      <c r="B203" s="143"/>
      <c r="C203" s="143"/>
      <c r="D203" s="143"/>
      <c r="E203" s="143"/>
      <c r="F203" s="143"/>
      <c r="G203" s="143"/>
      <c r="H203" s="143"/>
      <c r="I203" s="143"/>
      <c r="J203" s="143"/>
      <c r="K203" s="664"/>
      <c r="L203" s="143"/>
      <c r="M203" s="143"/>
      <c r="N203" s="143"/>
      <c r="O203" s="143"/>
      <c r="P203" s="143"/>
      <c r="Q203" s="143"/>
      <c r="R203" s="143"/>
      <c r="S203" s="143"/>
      <c r="T203" s="143"/>
      <c r="U203" s="143"/>
      <c r="V203" s="143"/>
      <c r="W203" s="143"/>
    </row>
    <row r="204" spans="1:23" ht="32.25" customHeight="1" x14ac:dyDescent="0.35">
      <c r="A204" s="143"/>
      <c r="B204" s="143"/>
      <c r="C204" s="143"/>
      <c r="D204" s="143"/>
      <c r="E204" s="143"/>
      <c r="F204" s="143"/>
      <c r="G204" s="143"/>
      <c r="H204" s="143"/>
      <c r="I204" s="143"/>
      <c r="J204" s="143"/>
      <c r="K204" s="664"/>
      <c r="L204" s="143"/>
      <c r="M204" s="143"/>
      <c r="N204" s="143"/>
      <c r="O204" s="143"/>
      <c r="P204" s="143"/>
      <c r="Q204" s="143"/>
      <c r="R204" s="143"/>
      <c r="S204" s="143"/>
      <c r="T204" s="143"/>
      <c r="U204" s="143"/>
      <c r="V204" s="143"/>
      <c r="W204" s="143"/>
    </row>
    <row r="205" spans="1:23" ht="32.25" customHeight="1" x14ac:dyDescent="0.35">
      <c r="A205" s="143"/>
      <c r="B205" s="143"/>
      <c r="C205" s="143"/>
      <c r="D205" s="143"/>
      <c r="E205" s="143"/>
      <c r="F205" s="143"/>
      <c r="G205" s="143"/>
      <c r="H205" s="143"/>
      <c r="I205" s="143"/>
      <c r="J205" s="143"/>
      <c r="K205" s="664"/>
      <c r="L205" s="143"/>
      <c r="M205" s="143"/>
      <c r="N205" s="143"/>
      <c r="O205" s="143"/>
      <c r="P205" s="143"/>
      <c r="Q205" s="143"/>
      <c r="R205" s="143"/>
      <c r="S205" s="143"/>
      <c r="T205" s="143"/>
      <c r="U205" s="143"/>
      <c r="V205" s="143"/>
      <c r="W205" s="143"/>
    </row>
    <row r="206" spans="1:23" ht="32.25" customHeight="1" x14ac:dyDescent="0.35">
      <c r="A206" s="143"/>
      <c r="B206" s="143"/>
      <c r="C206" s="143"/>
      <c r="D206" s="143"/>
      <c r="E206" s="143"/>
      <c r="F206" s="143"/>
      <c r="G206" s="143"/>
      <c r="H206" s="143"/>
      <c r="I206" s="143"/>
      <c r="J206" s="143"/>
      <c r="K206" s="664"/>
      <c r="L206" s="143"/>
      <c r="M206" s="143"/>
      <c r="N206" s="143"/>
      <c r="O206" s="143"/>
      <c r="P206" s="143"/>
      <c r="Q206" s="143"/>
      <c r="R206" s="143"/>
      <c r="S206" s="143"/>
      <c r="T206" s="143"/>
      <c r="U206" s="143"/>
      <c r="V206" s="143"/>
      <c r="W206" s="143"/>
    </row>
    <row r="207" spans="1:23" ht="32.25" customHeight="1" x14ac:dyDescent="0.35">
      <c r="A207" s="143"/>
      <c r="B207" s="143"/>
      <c r="C207" s="143"/>
      <c r="D207" s="143"/>
      <c r="E207" s="143"/>
      <c r="F207" s="143"/>
      <c r="G207" s="143"/>
      <c r="H207" s="143"/>
      <c r="I207" s="143"/>
      <c r="J207" s="143"/>
      <c r="K207" s="664"/>
      <c r="L207" s="143"/>
      <c r="M207" s="143"/>
      <c r="N207" s="143"/>
      <c r="O207" s="143"/>
      <c r="P207" s="143"/>
      <c r="Q207" s="143"/>
      <c r="R207" s="143"/>
      <c r="S207" s="143"/>
      <c r="T207" s="143"/>
      <c r="U207" s="143"/>
      <c r="V207" s="143"/>
      <c r="W207" s="143"/>
    </row>
    <row r="208" spans="1:23" ht="32.25" customHeight="1" x14ac:dyDescent="0.35">
      <c r="A208" s="143"/>
      <c r="B208" s="143"/>
      <c r="C208" s="143"/>
      <c r="D208" s="143"/>
      <c r="E208" s="143"/>
      <c r="F208" s="143"/>
      <c r="G208" s="143"/>
      <c r="H208" s="143"/>
      <c r="I208" s="143"/>
      <c r="J208" s="143"/>
      <c r="K208" s="664"/>
      <c r="L208" s="143"/>
      <c r="M208" s="143"/>
      <c r="N208" s="143"/>
      <c r="O208" s="143"/>
      <c r="P208" s="143"/>
      <c r="Q208" s="143"/>
      <c r="R208" s="143"/>
      <c r="S208" s="143"/>
      <c r="T208" s="143"/>
      <c r="U208" s="143"/>
      <c r="V208" s="143"/>
      <c r="W208" s="143"/>
    </row>
    <row r="209" spans="1:23" ht="32.25" customHeight="1" x14ac:dyDescent="0.35">
      <c r="A209" s="143"/>
      <c r="B209" s="143"/>
      <c r="C209" s="143"/>
      <c r="D209" s="143"/>
      <c r="E209" s="143"/>
      <c r="F209" s="143"/>
      <c r="G209" s="143"/>
      <c r="H209" s="143"/>
      <c r="I209" s="143"/>
      <c r="J209" s="143"/>
      <c r="K209" s="664"/>
      <c r="L209" s="143"/>
      <c r="M209" s="143"/>
      <c r="N209" s="143"/>
      <c r="O209" s="143"/>
      <c r="P209" s="143"/>
      <c r="Q209" s="143"/>
      <c r="R209" s="143"/>
      <c r="S209" s="143"/>
      <c r="T209" s="143"/>
      <c r="U209" s="143"/>
      <c r="V209" s="143"/>
      <c r="W209" s="143"/>
    </row>
    <row r="210" spans="1:23" ht="32.25" customHeight="1" x14ac:dyDescent="0.35">
      <c r="A210" s="143"/>
      <c r="B210" s="143"/>
      <c r="C210" s="143"/>
      <c r="D210" s="143"/>
      <c r="E210" s="143"/>
      <c r="F210" s="143"/>
      <c r="G210" s="143"/>
      <c r="H210" s="143"/>
      <c r="I210" s="143"/>
      <c r="J210" s="143"/>
      <c r="K210" s="664"/>
      <c r="L210" s="143"/>
      <c r="M210" s="143"/>
      <c r="N210" s="143"/>
      <c r="O210" s="143"/>
      <c r="P210" s="143"/>
      <c r="Q210" s="143"/>
      <c r="R210" s="143"/>
      <c r="S210" s="143"/>
      <c r="T210" s="143"/>
      <c r="U210" s="143"/>
      <c r="V210" s="143"/>
      <c r="W210" s="143"/>
    </row>
    <row r="211" spans="1:23" ht="32.25" customHeight="1" x14ac:dyDescent="0.35">
      <c r="A211" s="143"/>
      <c r="B211" s="143"/>
      <c r="C211" s="143"/>
      <c r="D211" s="143"/>
      <c r="E211" s="143"/>
      <c r="F211" s="143"/>
      <c r="G211" s="143"/>
      <c r="H211" s="143"/>
      <c r="I211" s="143"/>
      <c r="J211" s="143"/>
      <c r="K211" s="664"/>
      <c r="L211" s="143"/>
      <c r="M211" s="143"/>
      <c r="N211" s="143"/>
      <c r="O211" s="143"/>
      <c r="P211" s="143"/>
      <c r="Q211" s="143"/>
      <c r="R211" s="143"/>
      <c r="S211" s="143"/>
      <c r="T211" s="143"/>
      <c r="U211" s="143"/>
      <c r="V211" s="143"/>
      <c r="W211" s="143"/>
    </row>
    <row r="212" spans="1:23" ht="32.25" customHeight="1" x14ac:dyDescent="0.35">
      <c r="A212" s="143"/>
      <c r="B212" s="143"/>
      <c r="C212" s="143"/>
      <c r="D212" s="143"/>
      <c r="E212" s="143"/>
      <c r="F212" s="143"/>
      <c r="G212" s="143"/>
      <c r="H212" s="143"/>
      <c r="I212" s="143"/>
      <c r="J212" s="143"/>
      <c r="K212" s="664"/>
      <c r="L212" s="143"/>
      <c r="M212" s="143"/>
      <c r="N212" s="143"/>
      <c r="O212" s="143"/>
      <c r="P212" s="143"/>
      <c r="Q212" s="143"/>
      <c r="R212" s="143"/>
      <c r="S212" s="143"/>
      <c r="T212" s="143"/>
      <c r="U212" s="143"/>
      <c r="V212" s="143"/>
      <c r="W212" s="143"/>
    </row>
    <row r="213" spans="1:23" ht="32.25" customHeight="1" x14ac:dyDescent="0.35">
      <c r="A213" s="143"/>
      <c r="B213" s="143"/>
      <c r="C213" s="143"/>
      <c r="D213" s="143"/>
      <c r="E213" s="143"/>
      <c r="F213" s="143"/>
      <c r="G213" s="143"/>
      <c r="H213" s="143"/>
      <c r="I213" s="143"/>
      <c r="J213" s="143"/>
      <c r="K213" s="664"/>
      <c r="L213" s="143"/>
      <c r="M213" s="143"/>
      <c r="N213" s="143"/>
      <c r="O213" s="143"/>
      <c r="P213" s="143"/>
      <c r="Q213" s="143"/>
      <c r="R213" s="143"/>
      <c r="S213" s="143"/>
      <c r="T213" s="143"/>
      <c r="U213" s="143"/>
      <c r="V213" s="143"/>
      <c r="W213" s="143"/>
    </row>
    <row r="214" spans="1:23" ht="32.25" customHeight="1" x14ac:dyDescent="0.35">
      <c r="A214" s="143"/>
      <c r="B214" s="143"/>
      <c r="C214" s="143"/>
      <c r="D214" s="143"/>
      <c r="E214" s="143"/>
      <c r="F214" s="143"/>
      <c r="G214" s="143"/>
      <c r="H214" s="143"/>
      <c r="I214" s="143"/>
      <c r="J214" s="143"/>
      <c r="K214" s="664"/>
      <c r="L214" s="143"/>
      <c r="M214" s="143"/>
      <c r="N214" s="143"/>
      <c r="O214" s="143"/>
      <c r="P214" s="143"/>
      <c r="Q214" s="143"/>
      <c r="R214" s="143"/>
      <c r="S214" s="143"/>
      <c r="T214" s="143"/>
      <c r="U214" s="143"/>
      <c r="V214" s="143"/>
      <c r="W214" s="143"/>
    </row>
    <row r="215" spans="1:23" ht="32.25" customHeight="1" x14ac:dyDescent="0.35">
      <c r="A215" s="143"/>
      <c r="B215" s="143"/>
      <c r="C215" s="143"/>
      <c r="D215" s="143"/>
      <c r="E215" s="143"/>
      <c r="F215" s="143"/>
      <c r="G215" s="143"/>
      <c r="H215" s="143"/>
      <c r="I215" s="143"/>
      <c r="J215" s="143"/>
      <c r="K215" s="664"/>
      <c r="L215" s="143"/>
      <c r="M215" s="143"/>
      <c r="N215" s="143"/>
      <c r="O215" s="143"/>
      <c r="P215" s="143"/>
      <c r="Q215" s="143"/>
      <c r="R215" s="143"/>
      <c r="S215" s="143"/>
      <c r="T215" s="143"/>
      <c r="U215" s="143"/>
      <c r="V215" s="143"/>
      <c r="W215" s="143"/>
    </row>
    <row r="216" spans="1:23" ht="32.25" customHeight="1" x14ac:dyDescent="0.35">
      <c r="A216" s="143"/>
      <c r="B216" s="143"/>
      <c r="C216" s="143"/>
      <c r="D216" s="143"/>
      <c r="E216" s="143"/>
      <c r="F216" s="143"/>
      <c r="G216" s="143"/>
      <c r="H216" s="143"/>
      <c r="I216" s="143"/>
      <c r="J216" s="143"/>
      <c r="K216" s="664"/>
      <c r="L216" s="143"/>
      <c r="M216" s="143"/>
      <c r="N216" s="143"/>
      <c r="O216" s="143"/>
      <c r="P216" s="143"/>
      <c r="Q216" s="143"/>
      <c r="R216" s="143"/>
      <c r="S216" s="143"/>
      <c r="T216" s="143"/>
      <c r="U216" s="143"/>
      <c r="V216" s="143"/>
      <c r="W216" s="143"/>
    </row>
    <row r="217" spans="1:23" ht="32.25" customHeight="1" x14ac:dyDescent="0.35">
      <c r="A217" s="143"/>
      <c r="B217" s="143"/>
      <c r="C217" s="143"/>
      <c r="D217" s="143"/>
      <c r="E217" s="143"/>
      <c r="F217" s="143"/>
      <c r="G217" s="143"/>
      <c r="H217" s="143"/>
      <c r="I217" s="143"/>
      <c r="J217" s="143"/>
      <c r="K217" s="664"/>
      <c r="L217" s="143"/>
      <c r="M217" s="143"/>
      <c r="N217" s="143"/>
      <c r="O217" s="143"/>
      <c r="P217" s="143"/>
      <c r="Q217" s="143"/>
      <c r="R217" s="143"/>
      <c r="S217" s="143"/>
      <c r="T217" s="143"/>
      <c r="U217" s="143"/>
      <c r="V217" s="143"/>
      <c r="W217" s="143"/>
    </row>
    <row r="218" spans="1:23" ht="32.25" customHeight="1" x14ac:dyDescent="0.35">
      <c r="A218" s="143"/>
      <c r="B218" s="143"/>
      <c r="C218" s="143"/>
      <c r="D218" s="143"/>
      <c r="E218" s="143"/>
      <c r="F218" s="143"/>
      <c r="G218" s="143"/>
      <c r="H218" s="143"/>
      <c r="I218" s="143"/>
      <c r="J218" s="143"/>
      <c r="K218" s="664"/>
      <c r="L218" s="143"/>
      <c r="M218" s="143"/>
      <c r="N218" s="143"/>
      <c r="O218" s="143"/>
      <c r="P218" s="143"/>
      <c r="Q218" s="143"/>
      <c r="R218" s="143"/>
      <c r="S218" s="143"/>
      <c r="T218" s="143"/>
      <c r="U218" s="143"/>
      <c r="V218" s="143"/>
      <c r="W218" s="143"/>
    </row>
    <row r="219" spans="1:23" ht="32.25" customHeight="1" x14ac:dyDescent="0.35">
      <c r="A219" s="143"/>
      <c r="B219" s="143"/>
      <c r="C219" s="143"/>
      <c r="D219" s="143"/>
      <c r="E219" s="143"/>
      <c r="F219" s="143"/>
      <c r="G219" s="143"/>
      <c r="H219" s="143"/>
      <c r="I219" s="143"/>
      <c r="J219" s="143"/>
      <c r="K219" s="664"/>
      <c r="L219" s="143"/>
      <c r="M219" s="143"/>
      <c r="N219" s="143"/>
      <c r="O219" s="143"/>
      <c r="P219" s="143"/>
      <c r="Q219" s="143"/>
      <c r="R219" s="143"/>
      <c r="S219" s="143"/>
      <c r="T219" s="143"/>
      <c r="U219" s="143"/>
      <c r="V219" s="143"/>
      <c r="W219" s="143"/>
    </row>
    <row r="220" spans="1:23" ht="32.25" customHeight="1" x14ac:dyDescent="0.35">
      <c r="A220" s="143"/>
      <c r="B220" s="143"/>
      <c r="C220" s="143"/>
      <c r="D220" s="143"/>
      <c r="E220" s="143"/>
      <c r="F220" s="143"/>
      <c r="G220" s="143"/>
      <c r="H220" s="143"/>
      <c r="I220" s="143"/>
      <c r="J220" s="143"/>
      <c r="K220" s="664"/>
      <c r="L220" s="143"/>
      <c r="M220" s="143"/>
      <c r="N220" s="143"/>
      <c r="O220" s="143"/>
      <c r="P220" s="143"/>
      <c r="Q220" s="143"/>
      <c r="R220" s="143"/>
      <c r="S220" s="143"/>
      <c r="T220" s="143"/>
      <c r="U220" s="143"/>
      <c r="V220" s="143"/>
      <c r="W220" s="143"/>
    </row>
    <row r="221" spans="1:23" ht="32.25" customHeight="1" x14ac:dyDescent="0.35">
      <c r="A221" s="143"/>
      <c r="B221" s="143"/>
      <c r="C221" s="143"/>
      <c r="D221" s="143"/>
      <c r="E221" s="143"/>
      <c r="F221" s="143"/>
      <c r="G221" s="143"/>
      <c r="H221" s="143"/>
      <c r="I221" s="143"/>
      <c r="J221" s="143"/>
      <c r="K221" s="664"/>
      <c r="L221" s="143"/>
      <c r="M221" s="143"/>
      <c r="N221" s="143"/>
      <c r="O221" s="143"/>
      <c r="P221" s="143"/>
      <c r="Q221" s="143"/>
      <c r="R221" s="143"/>
      <c r="S221" s="143"/>
      <c r="T221" s="143"/>
      <c r="U221" s="143"/>
      <c r="V221" s="143"/>
      <c r="W221" s="143"/>
    </row>
    <row r="222" spans="1:23" ht="32.25" customHeight="1" x14ac:dyDescent="0.35">
      <c r="A222" s="143"/>
      <c r="B222" s="143"/>
      <c r="C222" s="143"/>
      <c r="D222" s="143"/>
      <c r="E222" s="143"/>
      <c r="F222" s="143"/>
      <c r="G222" s="143"/>
      <c r="H222" s="143"/>
      <c r="I222" s="143"/>
      <c r="J222" s="143"/>
      <c r="K222" s="664"/>
      <c r="L222" s="143"/>
      <c r="M222" s="143"/>
      <c r="N222" s="143"/>
      <c r="O222" s="143"/>
      <c r="P222" s="143"/>
      <c r="Q222" s="143"/>
      <c r="R222" s="143"/>
      <c r="S222" s="143"/>
      <c r="T222" s="143"/>
      <c r="U222" s="143"/>
      <c r="V222" s="143"/>
      <c r="W222" s="143"/>
    </row>
    <row r="223" spans="1:23" ht="32.25" customHeight="1" x14ac:dyDescent="0.35">
      <c r="A223" s="143"/>
      <c r="B223" s="143"/>
      <c r="C223" s="143"/>
      <c r="D223" s="143"/>
      <c r="E223" s="143"/>
      <c r="F223" s="143"/>
      <c r="G223" s="143"/>
      <c r="H223" s="143"/>
      <c r="I223" s="143"/>
      <c r="J223" s="143"/>
      <c r="K223" s="664"/>
      <c r="L223" s="143"/>
      <c r="M223" s="143"/>
      <c r="N223" s="143"/>
      <c r="O223" s="143"/>
      <c r="P223" s="143"/>
      <c r="Q223" s="143"/>
      <c r="R223" s="143"/>
      <c r="S223" s="143"/>
      <c r="T223" s="143"/>
      <c r="U223" s="143"/>
      <c r="V223" s="143"/>
      <c r="W223" s="143"/>
    </row>
    <row r="224" spans="1:23" ht="32.25" customHeight="1" x14ac:dyDescent="0.35">
      <c r="A224" s="143"/>
      <c r="B224" s="143"/>
      <c r="C224" s="143"/>
      <c r="D224" s="143"/>
      <c r="E224" s="143"/>
      <c r="F224" s="143"/>
      <c r="G224" s="143"/>
      <c r="H224" s="143"/>
      <c r="I224" s="143"/>
      <c r="J224" s="143"/>
      <c r="K224" s="664"/>
      <c r="L224" s="143"/>
      <c r="M224" s="143"/>
      <c r="N224" s="143"/>
      <c r="O224" s="143"/>
      <c r="P224" s="143"/>
      <c r="Q224" s="143"/>
      <c r="R224" s="143"/>
      <c r="S224" s="143"/>
      <c r="T224" s="143"/>
      <c r="U224" s="143"/>
      <c r="V224" s="143"/>
      <c r="W224" s="143"/>
    </row>
    <row r="225" spans="1:23" ht="32.25" customHeight="1" x14ac:dyDescent="0.35">
      <c r="A225" s="143"/>
      <c r="B225" s="143"/>
      <c r="C225" s="143"/>
      <c r="D225" s="143"/>
      <c r="E225" s="143"/>
      <c r="F225" s="143"/>
      <c r="G225" s="143"/>
      <c r="H225" s="143"/>
      <c r="I225" s="143"/>
      <c r="J225" s="143"/>
      <c r="K225" s="664"/>
      <c r="L225" s="143"/>
      <c r="M225" s="143"/>
      <c r="N225" s="143"/>
      <c r="O225" s="143"/>
      <c r="P225" s="143"/>
      <c r="Q225" s="143"/>
      <c r="R225" s="143"/>
      <c r="S225" s="143"/>
      <c r="T225" s="143"/>
      <c r="U225" s="143"/>
      <c r="V225" s="143"/>
      <c r="W225" s="143"/>
    </row>
    <row r="226" spans="1:23" ht="32.25" customHeight="1" x14ac:dyDescent="0.35">
      <c r="A226" s="143"/>
      <c r="B226" s="143"/>
      <c r="C226" s="143"/>
      <c r="D226" s="143"/>
      <c r="E226" s="143"/>
      <c r="F226" s="143"/>
      <c r="G226" s="143"/>
      <c r="H226" s="143"/>
      <c r="I226" s="143"/>
      <c r="J226" s="143"/>
      <c r="K226" s="664"/>
      <c r="L226" s="143"/>
      <c r="M226" s="143"/>
      <c r="N226" s="143"/>
      <c r="O226" s="143"/>
      <c r="P226" s="143"/>
      <c r="Q226" s="143"/>
      <c r="R226" s="143"/>
      <c r="S226" s="143"/>
      <c r="T226" s="143"/>
      <c r="U226" s="143"/>
      <c r="V226" s="143"/>
      <c r="W226" s="143"/>
    </row>
    <row r="227" spans="1:23" ht="32.25" customHeight="1" x14ac:dyDescent="0.35">
      <c r="A227" s="143"/>
      <c r="B227" s="143"/>
      <c r="C227" s="143"/>
      <c r="D227" s="143"/>
      <c r="E227" s="143"/>
      <c r="F227" s="143"/>
      <c r="G227" s="143"/>
      <c r="H227" s="143"/>
      <c r="I227" s="143"/>
      <c r="J227" s="143"/>
      <c r="K227" s="664"/>
      <c r="L227" s="143"/>
      <c r="M227" s="143"/>
      <c r="N227" s="143"/>
      <c r="O227" s="143"/>
      <c r="P227" s="143"/>
      <c r="Q227" s="143"/>
      <c r="R227" s="143"/>
      <c r="S227" s="143"/>
      <c r="T227" s="143"/>
      <c r="U227" s="143"/>
      <c r="V227" s="143"/>
      <c r="W227" s="143"/>
    </row>
    <row r="228" spans="1:23" ht="32.25" customHeight="1" x14ac:dyDescent="0.35">
      <c r="A228" s="143"/>
      <c r="B228" s="143"/>
      <c r="C228" s="143"/>
      <c r="D228" s="143"/>
      <c r="E228" s="143"/>
      <c r="F228" s="143"/>
      <c r="G228" s="143"/>
      <c r="H228" s="143"/>
      <c r="I228" s="143"/>
      <c r="J228" s="143"/>
      <c r="K228" s="664"/>
      <c r="L228" s="143"/>
      <c r="M228" s="143"/>
      <c r="N228" s="143"/>
      <c r="O228" s="143"/>
      <c r="P228" s="143"/>
      <c r="Q228" s="143"/>
      <c r="R228" s="143"/>
      <c r="S228" s="143"/>
      <c r="T228" s="143"/>
      <c r="U228" s="143"/>
      <c r="V228" s="143"/>
      <c r="W228" s="143"/>
    </row>
    <row r="229" spans="1:23" ht="32.25" customHeight="1" x14ac:dyDescent="0.35">
      <c r="A229" s="143"/>
      <c r="B229" s="143"/>
      <c r="C229" s="143"/>
      <c r="D229" s="143"/>
      <c r="E229" s="143"/>
      <c r="F229" s="143"/>
      <c r="G229" s="143"/>
      <c r="H229" s="143"/>
      <c r="I229" s="143"/>
      <c r="J229" s="143"/>
      <c r="K229" s="664"/>
      <c r="L229" s="143"/>
      <c r="M229" s="143"/>
      <c r="N229" s="143"/>
      <c r="O229" s="143"/>
      <c r="P229" s="143"/>
      <c r="Q229" s="143"/>
      <c r="R229" s="143"/>
      <c r="S229" s="143"/>
      <c r="T229" s="143"/>
      <c r="U229" s="143"/>
      <c r="V229" s="143"/>
      <c r="W229" s="143"/>
    </row>
    <row r="230" spans="1:23" ht="32.25" customHeight="1" x14ac:dyDescent="0.35">
      <c r="A230" s="143"/>
      <c r="B230" s="143"/>
      <c r="C230" s="143"/>
      <c r="D230" s="143"/>
      <c r="E230" s="143"/>
      <c r="F230" s="143"/>
      <c r="G230" s="143"/>
      <c r="H230" s="143"/>
      <c r="I230" s="143"/>
      <c r="J230" s="143"/>
      <c r="K230" s="664"/>
      <c r="L230" s="143"/>
      <c r="M230" s="143"/>
      <c r="N230" s="143"/>
      <c r="O230" s="143"/>
      <c r="P230" s="143"/>
      <c r="Q230" s="143"/>
      <c r="R230" s="143"/>
      <c r="S230" s="143"/>
      <c r="T230" s="143"/>
      <c r="U230" s="143"/>
      <c r="V230" s="143"/>
      <c r="W230" s="143"/>
    </row>
    <row r="231" spans="1:23" ht="32.25" customHeight="1" x14ac:dyDescent="0.35">
      <c r="A231" s="143"/>
      <c r="B231" s="143"/>
      <c r="C231" s="143"/>
      <c r="D231" s="143"/>
      <c r="E231" s="143"/>
      <c r="F231" s="143"/>
      <c r="G231" s="143"/>
      <c r="H231" s="143"/>
      <c r="I231" s="143"/>
      <c r="J231" s="143"/>
      <c r="K231" s="664"/>
      <c r="L231" s="143"/>
      <c r="M231" s="143"/>
      <c r="N231" s="143"/>
      <c r="O231" s="143"/>
      <c r="P231" s="143"/>
      <c r="Q231" s="143"/>
      <c r="R231" s="143"/>
      <c r="S231" s="143"/>
      <c r="T231" s="143"/>
      <c r="U231" s="143"/>
      <c r="V231" s="143"/>
      <c r="W231" s="143"/>
    </row>
    <row r="232" spans="1:23" ht="32.25" customHeight="1" x14ac:dyDescent="0.35">
      <c r="A232" s="143"/>
      <c r="B232" s="143"/>
      <c r="C232" s="143"/>
      <c r="D232" s="143"/>
      <c r="E232" s="143"/>
      <c r="F232" s="143"/>
      <c r="G232" s="143"/>
      <c r="H232" s="143"/>
      <c r="I232" s="143"/>
      <c r="J232" s="143"/>
      <c r="K232" s="664"/>
      <c r="L232" s="143"/>
      <c r="M232" s="143"/>
      <c r="N232" s="143"/>
      <c r="O232" s="143"/>
      <c r="P232" s="143"/>
      <c r="Q232" s="143"/>
      <c r="R232" s="143"/>
      <c r="S232" s="143"/>
      <c r="T232" s="143"/>
      <c r="U232" s="143"/>
      <c r="V232" s="143"/>
      <c r="W232" s="143"/>
    </row>
    <row r="233" spans="1:23" ht="32.25" customHeight="1" x14ac:dyDescent="0.35">
      <c r="A233" s="143"/>
      <c r="B233" s="143"/>
      <c r="C233" s="143"/>
      <c r="D233" s="143"/>
      <c r="E233" s="143"/>
      <c r="F233" s="143"/>
      <c r="G233" s="143"/>
      <c r="H233" s="143"/>
      <c r="I233" s="143"/>
      <c r="J233" s="143"/>
      <c r="K233" s="664"/>
      <c r="L233" s="143"/>
      <c r="M233" s="143"/>
      <c r="N233" s="143"/>
      <c r="O233" s="143"/>
      <c r="P233" s="143"/>
      <c r="Q233" s="143"/>
      <c r="R233" s="143"/>
      <c r="S233" s="143"/>
      <c r="T233" s="143"/>
      <c r="U233" s="143"/>
      <c r="V233" s="143"/>
      <c r="W233" s="143"/>
    </row>
    <row r="234" spans="1:23" ht="32.25" customHeight="1" x14ac:dyDescent="0.35">
      <c r="A234" s="143"/>
      <c r="B234" s="143"/>
      <c r="C234" s="143"/>
      <c r="D234" s="143"/>
      <c r="E234" s="143"/>
      <c r="F234" s="143"/>
      <c r="G234" s="143"/>
      <c r="H234" s="143"/>
      <c r="I234" s="143"/>
      <c r="J234" s="143"/>
      <c r="K234" s="664"/>
      <c r="L234" s="143"/>
      <c r="M234" s="143"/>
      <c r="N234" s="143"/>
      <c r="O234" s="143"/>
      <c r="P234" s="143"/>
      <c r="Q234" s="143"/>
      <c r="R234" s="143"/>
      <c r="S234" s="143"/>
      <c r="T234" s="143"/>
      <c r="U234" s="143"/>
      <c r="V234" s="143"/>
      <c r="W234" s="143"/>
    </row>
    <row r="235" spans="1:23" ht="32.25" customHeight="1" x14ac:dyDescent="0.35">
      <c r="A235" s="143"/>
      <c r="B235" s="143"/>
      <c r="C235" s="143"/>
      <c r="D235" s="143"/>
      <c r="E235" s="143"/>
      <c r="F235" s="143"/>
      <c r="G235" s="143"/>
      <c r="H235" s="143"/>
      <c r="I235" s="143"/>
      <c r="J235" s="143"/>
      <c r="K235" s="664"/>
      <c r="L235" s="143"/>
      <c r="M235" s="143"/>
      <c r="N235" s="143"/>
      <c r="O235" s="143"/>
      <c r="P235" s="143"/>
      <c r="Q235" s="143"/>
      <c r="R235" s="143"/>
      <c r="S235" s="143"/>
      <c r="T235" s="143"/>
      <c r="U235" s="143"/>
      <c r="V235" s="143"/>
      <c r="W235" s="143"/>
    </row>
    <row r="236" spans="1:23" ht="32.25" customHeight="1" x14ac:dyDescent="0.35">
      <c r="A236" s="143"/>
      <c r="B236" s="143"/>
      <c r="C236" s="143"/>
      <c r="D236" s="143"/>
      <c r="E236" s="143"/>
      <c r="F236" s="143"/>
      <c r="G236" s="143"/>
      <c r="H236" s="143"/>
      <c r="I236" s="143"/>
      <c r="J236" s="143"/>
      <c r="K236" s="664"/>
      <c r="L236" s="143"/>
      <c r="M236" s="143"/>
      <c r="N236" s="143"/>
      <c r="O236" s="143"/>
      <c r="P236" s="143"/>
      <c r="Q236" s="143"/>
      <c r="R236" s="143"/>
      <c r="S236" s="143"/>
      <c r="T236" s="143"/>
      <c r="U236" s="143"/>
      <c r="V236" s="143"/>
      <c r="W236" s="143"/>
    </row>
    <row r="237" spans="1:23" ht="32.25" customHeight="1" x14ac:dyDescent="0.35">
      <c r="A237" s="143"/>
      <c r="B237" s="143"/>
      <c r="C237" s="143"/>
      <c r="D237" s="143"/>
      <c r="E237" s="143"/>
      <c r="F237" s="143"/>
      <c r="G237" s="143"/>
      <c r="H237" s="143"/>
      <c r="I237" s="143"/>
      <c r="J237" s="143"/>
      <c r="K237" s="664"/>
      <c r="L237" s="143"/>
      <c r="M237" s="143"/>
      <c r="N237" s="143"/>
      <c r="O237" s="143"/>
      <c r="P237" s="143"/>
      <c r="Q237" s="143"/>
      <c r="R237" s="143"/>
      <c r="S237" s="143"/>
      <c r="T237" s="143"/>
      <c r="U237" s="143"/>
      <c r="V237" s="143"/>
      <c r="W237" s="143"/>
    </row>
    <row r="238" spans="1:23" ht="32.25" customHeight="1" x14ac:dyDescent="0.35">
      <c r="A238" s="143"/>
      <c r="B238" s="143"/>
      <c r="C238" s="143"/>
      <c r="D238" s="143"/>
      <c r="E238" s="143"/>
      <c r="F238" s="143"/>
      <c r="G238" s="143"/>
      <c r="H238" s="143"/>
      <c r="I238" s="143"/>
      <c r="J238" s="143"/>
      <c r="K238" s="664"/>
      <c r="L238" s="143"/>
      <c r="M238" s="143"/>
      <c r="N238" s="143"/>
      <c r="O238" s="143"/>
      <c r="P238" s="143"/>
      <c r="Q238" s="143"/>
      <c r="R238" s="143"/>
      <c r="S238" s="143"/>
      <c r="T238" s="143"/>
      <c r="U238" s="143"/>
      <c r="V238" s="143"/>
      <c r="W238" s="143"/>
    </row>
    <row r="239" spans="1:23" ht="32.25" customHeight="1" x14ac:dyDescent="0.35">
      <c r="A239" s="143"/>
      <c r="B239" s="143"/>
      <c r="C239" s="143"/>
      <c r="D239" s="143"/>
      <c r="E239" s="143"/>
      <c r="F239" s="143"/>
      <c r="G239" s="143"/>
      <c r="H239" s="143"/>
      <c r="I239" s="143"/>
      <c r="J239" s="143"/>
      <c r="K239" s="664"/>
      <c r="L239" s="143"/>
      <c r="M239" s="143"/>
      <c r="N239" s="143"/>
      <c r="O239" s="143"/>
      <c r="P239" s="143"/>
      <c r="Q239" s="143"/>
      <c r="R239" s="143"/>
      <c r="S239" s="143"/>
      <c r="T239" s="143"/>
      <c r="U239" s="143"/>
      <c r="V239" s="143"/>
      <c r="W239" s="143"/>
    </row>
    <row r="240" spans="1:23" ht="32.25" customHeight="1" x14ac:dyDescent="0.35">
      <c r="A240" s="143"/>
      <c r="B240" s="143"/>
      <c r="C240" s="143"/>
      <c r="D240" s="143"/>
      <c r="E240" s="143"/>
      <c r="F240" s="143"/>
      <c r="G240" s="143"/>
      <c r="H240" s="143"/>
      <c r="I240" s="143"/>
      <c r="J240" s="143"/>
      <c r="K240" s="664"/>
      <c r="L240" s="143"/>
      <c r="M240" s="143"/>
      <c r="N240" s="143"/>
      <c r="O240" s="143"/>
      <c r="P240" s="143"/>
      <c r="Q240" s="143"/>
      <c r="R240" s="143"/>
      <c r="S240" s="143"/>
      <c r="T240" s="143"/>
      <c r="U240" s="143"/>
      <c r="V240" s="143"/>
      <c r="W240" s="143"/>
    </row>
    <row r="241" spans="1:23" ht="32.25" customHeight="1" x14ac:dyDescent="0.35">
      <c r="A241" s="143"/>
      <c r="B241" s="143"/>
      <c r="C241" s="143"/>
      <c r="D241" s="143"/>
      <c r="E241" s="143"/>
      <c r="F241" s="143"/>
      <c r="G241" s="143"/>
      <c r="H241" s="143"/>
      <c r="I241" s="143"/>
      <c r="J241" s="143"/>
      <c r="K241" s="664"/>
      <c r="L241" s="143"/>
      <c r="M241" s="143"/>
      <c r="N241" s="143"/>
      <c r="O241" s="143"/>
      <c r="P241" s="143"/>
      <c r="Q241" s="143"/>
      <c r="R241" s="143"/>
      <c r="S241" s="143"/>
      <c r="T241" s="143"/>
      <c r="U241" s="143"/>
      <c r="V241" s="143"/>
      <c r="W241" s="143"/>
    </row>
    <row r="242" spans="1:23" ht="32.25" customHeight="1" x14ac:dyDescent="0.35">
      <c r="A242" s="143"/>
      <c r="B242" s="143"/>
      <c r="C242" s="143"/>
      <c r="D242" s="143"/>
      <c r="E242" s="143"/>
      <c r="F242" s="143"/>
      <c r="G242" s="143"/>
      <c r="H242" s="143"/>
      <c r="I242" s="143"/>
      <c r="J242" s="143"/>
      <c r="K242" s="664"/>
      <c r="L242" s="143"/>
      <c r="M242" s="143"/>
      <c r="N242" s="143"/>
      <c r="O242" s="143"/>
      <c r="P242" s="143"/>
      <c r="Q242" s="143"/>
      <c r="R242" s="143"/>
      <c r="S242" s="143"/>
      <c r="T242" s="143"/>
      <c r="U242" s="143"/>
      <c r="V242" s="143"/>
      <c r="W242" s="143"/>
    </row>
    <row r="243" spans="1:23" ht="32.25" customHeight="1" x14ac:dyDescent="0.35">
      <c r="A243" s="143"/>
      <c r="B243" s="143"/>
      <c r="C243" s="143"/>
      <c r="D243" s="143"/>
      <c r="E243" s="143"/>
      <c r="F243" s="143"/>
      <c r="G243" s="143"/>
      <c r="H243" s="143"/>
      <c r="I243" s="143"/>
      <c r="J243" s="143"/>
      <c r="K243" s="664"/>
      <c r="L243" s="143"/>
      <c r="M243" s="143"/>
      <c r="N243" s="143"/>
      <c r="O243" s="143"/>
      <c r="P243" s="143"/>
      <c r="Q243" s="143"/>
      <c r="R243" s="143"/>
      <c r="S243" s="143"/>
      <c r="T243" s="143"/>
      <c r="U243" s="143"/>
      <c r="V243" s="143"/>
      <c r="W243" s="143"/>
    </row>
    <row r="244" spans="1:23" ht="32.25" customHeight="1" x14ac:dyDescent="0.35">
      <c r="A244" s="143"/>
      <c r="B244" s="143"/>
      <c r="C244" s="143"/>
      <c r="D244" s="143"/>
      <c r="E244" s="143"/>
      <c r="F244" s="143"/>
      <c r="G244" s="143"/>
      <c r="H244" s="143"/>
      <c r="I244" s="143"/>
      <c r="J244" s="143"/>
      <c r="K244" s="664"/>
      <c r="L244" s="143"/>
      <c r="M244" s="143"/>
      <c r="N244" s="143"/>
      <c r="O244" s="143"/>
      <c r="P244" s="143"/>
      <c r="Q244" s="143"/>
      <c r="R244" s="143"/>
      <c r="S244" s="143"/>
      <c r="T244" s="143"/>
      <c r="U244" s="143"/>
      <c r="V244" s="143"/>
      <c r="W244" s="143"/>
    </row>
    <row r="245" spans="1:23" ht="32.25" customHeight="1" x14ac:dyDescent="0.35">
      <c r="A245" s="143"/>
      <c r="B245" s="143"/>
      <c r="C245" s="143"/>
      <c r="D245" s="143"/>
      <c r="E245" s="143"/>
      <c r="F245" s="143"/>
      <c r="G245" s="143"/>
      <c r="H245" s="143"/>
      <c r="I245" s="143"/>
      <c r="J245" s="143"/>
      <c r="K245" s="664"/>
      <c r="L245" s="143"/>
      <c r="M245" s="143"/>
      <c r="N245" s="143"/>
      <c r="O245" s="143"/>
      <c r="P245" s="143"/>
      <c r="Q245" s="143"/>
      <c r="R245" s="143"/>
      <c r="S245" s="143"/>
      <c r="T245" s="143"/>
      <c r="U245" s="143"/>
      <c r="V245" s="143"/>
      <c r="W245" s="143"/>
    </row>
    <row r="246" spans="1:23" ht="32.25" customHeight="1" x14ac:dyDescent="0.35">
      <c r="A246" s="143"/>
      <c r="B246" s="143"/>
      <c r="C246" s="143"/>
      <c r="D246" s="143"/>
      <c r="E246" s="143"/>
      <c r="F246" s="143"/>
      <c r="G246" s="143"/>
      <c r="H246" s="143"/>
      <c r="I246" s="143"/>
      <c r="J246" s="143"/>
      <c r="K246" s="664"/>
      <c r="L246" s="143"/>
      <c r="M246" s="143"/>
      <c r="N246" s="143"/>
      <c r="O246" s="143"/>
      <c r="P246" s="143"/>
      <c r="Q246" s="143"/>
      <c r="R246" s="143"/>
      <c r="S246" s="143"/>
      <c r="T246" s="143"/>
      <c r="U246" s="143"/>
      <c r="V246" s="143"/>
      <c r="W246" s="143"/>
    </row>
    <row r="247" spans="1:23" ht="32.25" customHeight="1" x14ac:dyDescent="0.35">
      <c r="A247" s="143"/>
      <c r="B247" s="143"/>
      <c r="C247" s="143"/>
      <c r="D247" s="143"/>
      <c r="E247" s="143"/>
      <c r="F247" s="143"/>
      <c r="G247" s="143"/>
      <c r="H247" s="143"/>
      <c r="I247" s="143"/>
      <c r="J247" s="143"/>
      <c r="K247" s="664"/>
      <c r="L247" s="143"/>
      <c r="M247" s="143"/>
      <c r="N247" s="143"/>
      <c r="O247" s="143"/>
      <c r="P247" s="143"/>
      <c r="Q247" s="143"/>
      <c r="R247" s="143"/>
      <c r="S247" s="143"/>
      <c r="T247" s="143"/>
      <c r="U247" s="143"/>
      <c r="V247" s="143"/>
      <c r="W247" s="143"/>
    </row>
    <row r="248" spans="1:23" ht="32.25" customHeight="1" x14ac:dyDescent="0.35">
      <c r="A248" s="143"/>
      <c r="B248" s="143"/>
      <c r="C248" s="143"/>
      <c r="D248" s="143"/>
      <c r="E248" s="143"/>
      <c r="F248" s="143"/>
      <c r="G248" s="143"/>
      <c r="H248" s="143"/>
      <c r="I248" s="143"/>
      <c r="J248" s="143"/>
      <c r="K248" s="664"/>
      <c r="L248" s="143"/>
      <c r="M248" s="143"/>
      <c r="N248" s="143"/>
      <c r="O248" s="143"/>
      <c r="P248" s="143"/>
      <c r="Q248" s="143"/>
      <c r="R248" s="143"/>
      <c r="S248" s="143"/>
      <c r="T248" s="143"/>
      <c r="U248" s="143"/>
      <c r="V248" s="143"/>
      <c r="W248" s="143"/>
    </row>
    <row r="249" spans="1:23" ht="32.25" customHeight="1" x14ac:dyDescent="0.35">
      <c r="A249" s="143"/>
      <c r="B249" s="143"/>
      <c r="C249" s="143"/>
      <c r="D249" s="143"/>
      <c r="E249" s="143"/>
      <c r="F249" s="143"/>
      <c r="G249" s="143"/>
      <c r="H249" s="143"/>
      <c r="I249" s="143"/>
      <c r="J249" s="143"/>
      <c r="K249" s="664"/>
      <c r="L249" s="143"/>
      <c r="M249" s="143"/>
      <c r="N249" s="143"/>
      <c r="O249" s="143"/>
      <c r="P249" s="143"/>
      <c r="Q249" s="143"/>
      <c r="R249" s="143"/>
      <c r="S249" s="143"/>
      <c r="T249" s="143"/>
      <c r="U249" s="143"/>
      <c r="V249" s="143"/>
      <c r="W249" s="143"/>
    </row>
    <row r="250" spans="1:23" ht="32.25" customHeight="1" x14ac:dyDescent="0.35">
      <c r="A250" s="143"/>
      <c r="B250" s="143"/>
      <c r="C250" s="143"/>
      <c r="D250" s="143"/>
      <c r="E250" s="143"/>
      <c r="F250" s="143"/>
      <c r="G250" s="143"/>
      <c r="H250" s="143"/>
      <c r="I250" s="143"/>
      <c r="J250" s="143"/>
      <c r="K250" s="664"/>
      <c r="L250" s="143"/>
      <c r="M250" s="143"/>
      <c r="N250" s="143"/>
      <c r="O250" s="143"/>
      <c r="P250" s="143"/>
      <c r="Q250" s="143"/>
      <c r="R250" s="143"/>
      <c r="S250" s="143"/>
      <c r="T250" s="143"/>
      <c r="U250" s="143"/>
      <c r="V250" s="143"/>
      <c r="W250" s="143"/>
    </row>
    <row r="251" spans="1:23" ht="32.25" customHeight="1" x14ac:dyDescent="0.35">
      <c r="A251" s="143"/>
      <c r="B251" s="143"/>
      <c r="C251" s="143"/>
      <c r="D251" s="143"/>
      <c r="E251" s="143"/>
      <c r="F251" s="143"/>
      <c r="G251" s="143"/>
      <c r="H251" s="143"/>
      <c r="I251" s="143"/>
      <c r="J251" s="143"/>
      <c r="K251" s="664"/>
      <c r="L251" s="143"/>
      <c r="M251" s="143"/>
      <c r="N251" s="143"/>
      <c r="O251" s="143"/>
      <c r="P251" s="143"/>
      <c r="Q251" s="143"/>
      <c r="R251" s="143"/>
      <c r="S251" s="143"/>
      <c r="T251" s="143"/>
      <c r="U251" s="143"/>
      <c r="V251" s="143"/>
      <c r="W251" s="143"/>
    </row>
    <row r="252" spans="1:23" ht="32.25" customHeight="1" x14ac:dyDescent="0.35">
      <c r="A252" s="143"/>
      <c r="B252" s="143"/>
      <c r="C252" s="143"/>
      <c r="D252" s="143"/>
      <c r="E252" s="143"/>
      <c r="F252" s="143"/>
      <c r="G252" s="143"/>
      <c r="H252" s="143"/>
      <c r="I252" s="143"/>
      <c r="J252" s="143"/>
      <c r="K252" s="664"/>
      <c r="L252" s="143"/>
      <c r="M252" s="143"/>
      <c r="N252" s="143"/>
      <c r="O252" s="143"/>
      <c r="P252" s="143"/>
      <c r="Q252" s="143"/>
      <c r="R252" s="143"/>
      <c r="S252" s="143"/>
      <c r="T252" s="143"/>
      <c r="U252" s="143"/>
      <c r="V252" s="143"/>
      <c r="W252" s="143"/>
    </row>
    <row r="253" spans="1:23" ht="32.25" customHeight="1" x14ac:dyDescent="0.35">
      <c r="A253" s="143"/>
      <c r="B253" s="143"/>
      <c r="C253" s="143"/>
      <c r="D253" s="143"/>
      <c r="E253" s="143"/>
      <c r="F253" s="143"/>
      <c r="G253" s="143"/>
      <c r="H253" s="143"/>
      <c r="I253" s="143"/>
      <c r="J253" s="143"/>
      <c r="K253" s="664"/>
      <c r="L253" s="143"/>
      <c r="M253" s="143"/>
      <c r="N253" s="143"/>
      <c r="O253" s="143"/>
      <c r="P253" s="143"/>
      <c r="Q253" s="143"/>
      <c r="R253" s="143"/>
      <c r="S253" s="143"/>
      <c r="T253" s="143"/>
      <c r="U253" s="143"/>
      <c r="V253" s="143"/>
      <c r="W253" s="143"/>
    </row>
    <row r="254" spans="1:23" ht="32.25" customHeight="1" x14ac:dyDescent="0.35">
      <c r="A254" s="143"/>
      <c r="B254" s="143"/>
      <c r="C254" s="143"/>
      <c r="D254" s="143"/>
      <c r="E254" s="143"/>
      <c r="F254" s="143"/>
      <c r="G254" s="143"/>
      <c r="H254" s="143"/>
      <c r="I254" s="143"/>
      <c r="J254" s="143"/>
      <c r="K254" s="664"/>
      <c r="L254" s="143"/>
      <c r="M254" s="143"/>
      <c r="N254" s="143"/>
      <c r="O254" s="143"/>
      <c r="P254" s="143"/>
      <c r="Q254" s="143"/>
      <c r="R254" s="143"/>
      <c r="S254" s="143"/>
      <c r="T254" s="143"/>
      <c r="U254" s="143"/>
      <c r="V254" s="143"/>
      <c r="W254" s="143"/>
    </row>
    <row r="255" spans="1:23" ht="32.25" customHeight="1" x14ac:dyDescent="0.35">
      <c r="A255" s="143"/>
      <c r="B255" s="143"/>
      <c r="C255" s="143"/>
      <c r="D255" s="143"/>
      <c r="E255" s="143"/>
      <c r="F255" s="143"/>
      <c r="G255" s="143"/>
      <c r="H255" s="143"/>
      <c r="I255" s="143"/>
      <c r="J255" s="143"/>
      <c r="K255" s="664"/>
      <c r="L255" s="143"/>
      <c r="M255" s="143"/>
      <c r="N255" s="143"/>
      <c r="O255" s="143"/>
      <c r="P255" s="143"/>
      <c r="Q255" s="143"/>
      <c r="R255" s="143"/>
      <c r="S255" s="143"/>
      <c r="T255" s="143"/>
      <c r="U255" s="143"/>
      <c r="V255" s="143"/>
      <c r="W255" s="143"/>
    </row>
    <row r="256" spans="1:23" ht="32.25" customHeight="1" x14ac:dyDescent="0.35">
      <c r="A256" s="143"/>
      <c r="B256" s="143"/>
      <c r="C256" s="143"/>
      <c r="D256" s="143"/>
      <c r="E256" s="143"/>
      <c r="F256" s="143"/>
      <c r="G256" s="143"/>
      <c r="H256" s="143"/>
      <c r="I256" s="143"/>
      <c r="J256" s="143"/>
      <c r="K256" s="664"/>
      <c r="L256" s="143"/>
      <c r="M256" s="143"/>
      <c r="N256" s="143"/>
      <c r="O256" s="143"/>
      <c r="P256" s="143"/>
      <c r="Q256" s="143"/>
      <c r="R256" s="143"/>
      <c r="S256" s="143"/>
      <c r="T256" s="143"/>
      <c r="U256" s="143"/>
      <c r="V256" s="143"/>
      <c r="W256" s="143"/>
    </row>
    <row r="257" spans="1:23" ht="32.25" customHeight="1" x14ac:dyDescent="0.35">
      <c r="A257" s="143"/>
      <c r="B257" s="143"/>
      <c r="C257" s="143"/>
      <c r="D257" s="143"/>
      <c r="E257" s="143"/>
      <c r="F257" s="143"/>
      <c r="G257" s="143"/>
      <c r="H257" s="143"/>
      <c r="I257" s="143"/>
      <c r="J257" s="143"/>
      <c r="K257" s="664"/>
      <c r="L257" s="143"/>
      <c r="M257" s="143"/>
      <c r="N257" s="143"/>
      <c r="O257" s="143"/>
      <c r="P257" s="143"/>
      <c r="Q257" s="143"/>
      <c r="R257" s="143"/>
      <c r="S257" s="143"/>
      <c r="T257" s="143"/>
      <c r="U257" s="143"/>
      <c r="V257" s="143"/>
      <c r="W257" s="143"/>
    </row>
    <row r="258" spans="1:23" ht="32.25" customHeight="1" x14ac:dyDescent="0.35">
      <c r="A258" s="143"/>
      <c r="B258" s="143"/>
      <c r="C258" s="143"/>
      <c r="D258" s="143"/>
      <c r="E258" s="143"/>
      <c r="F258" s="143"/>
      <c r="G258" s="143"/>
      <c r="H258" s="143"/>
      <c r="I258" s="143"/>
      <c r="J258" s="143"/>
      <c r="K258" s="664"/>
      <c r="L258" s="143"/>
      <c r="M258" s="143"/>
      <c r="N258" s="143"/>
      <c r="O258" s="143"/>
      <c r="P258" s="143"/>
      <c r="Q258" s="143"/>
      <c r="R258" s="143"/>
      <c r="S258" s="143"/>
      <c r="T258" s="143"/>
      <c r="U258" s="143"/>
      <c r="V258" s="143"/>
      <c r="W258" s="143"/>
    </row>
    <row r="259" spans="1:23" ht="32.25" customHeight="1" x14ac:dyDescent="0.35">
      <c r="A259" s="143"/>
      <c r="B259" s="143"/>
      <c r="C259" s="143"/>
      <c r="D259" s="143"/>
      <c r="E259" s="143"/>
      <c r="F259" s="143"/>
      <c r="G259" s="143"/>
      <c r="H259" s="143"/>
      <c r="I259" s="143"/>
      <c r="J259" s="143"/>
      <c r="K259" s="664"/>
      <c r="L259" s="143"/>
      <c r="M259" s="143"/>
      <c r="N259" s="143"/>
      <c r="O259" s="143"/>
      <c r="P259" s="143"/>
      <c r="Q259" s="143"/>
      <c r="R259" s="143"/>
      <c r="S259" s="143"/>
      <c r="T259" s="143"/>
      <c r="U259" s="143"/>
      <c r="V259" s="143"/>
      <c r="W259" s="143"/>
    </row>
    <row r="260" spans="1:23" ht="32.25" customHeight="1" x14ac:dyDescent="0.35">
      <c r="A260" s="143"/>
      <c r="B260" s="143"/>
      <c r="C260" s="143"/>
      <c r="D260" s="143"/>
      <c r="E260" s="143"/>
      <c r="F260" s="143"/>
      <c r="G260" s="143"/>
      <c r="H260" s="143"/>
      <c r="I260" s="143"/>
      <c r="J260" s="143"/>
      <c r="K260" s="664"/>
      <c r="L260" s="143"/>
      <c r="M260" s="143"/>
      <c r="N260" s="143"/>
      <c r="O260" s="143"/>
      <c r="P260" s="143"/>
      <c r="Q260" s="143"/>
      <c r="R260" s="143"/>
      <c r="S260" s="143"/>
      <c r="T260" s="143"/>
      <c r="U260" s="143"/>
      <c r="V260" s="143"/>
      <c r="W260" s="143"/>
    </row>
    <row r="261" spans="1:23" ht="32.25" customHeight="1" x14ac:dyDescent="0.35">
      <c r="A261" s="143"/>
      <c r="B261" s="143"/>
      <c r="C261" s="143"/>
      <c r="D261" s="143"/>
      <c r="E261" s="143"/>
      <c r="F261" s="143"/>
      <c r="G261" s="143"/>
      <c r="H261" s="143"/>
      <c r="I261" s="143"/>
      <c r="J261" s="143"/>
      <c r="K261" s="664"/>
      <c r="L261" s="143"/>
      <c r="M261" s="143"/>
      <c r="N261" s="143"/>
      <c r="O261" s="143"/>
      <c r="P261" s="143"/>
      <c r="Q261" s="143"/>
      <c r="R261" s="143"/>
      <c r="S261" s="143"/>
      <c r="T261" s="143"/>
      <c r="U261" s="143"/>
      <c r="V261" s="143"/>
      <c r="W261" s="143"/>
    </row>
    <row r="262" spans="1:23" ht="32.25" customHeight="1" x14ac:dyDescent="0.35">
      <c r="A262" s="143"/>
      <c r="B262" s="143"/>
      <c r="C262" s="143"/>
      <c r="D262" s="143"/>
      <c r="E262" s="143"/>
      <c r="F262" s="143"/>
      <c r="G262" s="143"/>
      <c r="H262" s="143"/>
      <c r="I262" s="143"/>
      <c r="J262" s="143"/>
      <c r="K262" s="664"/>
      <c r="L262" s="143"/>
      <c r="M262" s="143"/>
      <c r="N262" s="143"/>
      <c r="O262" s="143"/>
      <c r="P262" s="143"/>
      <c r="Q262" s="143"/>
      <c r="R262" s="143"/>
      <c r="S262" s="143"/>
      <c r="T262" s="143"/>
      <c r="U262" s="143"/>
      <c r="V262" s="143"/>
      <c r="W262" s="143"/>
    </row>
    <row r="263" spans="1:23" ht="32.25" customHeight="1" x14ac:dyDescent="0.35">
      <c r="A263" s="143"/>
      <c r="B263" s="143"/>
      <c r="C263" s="143"/>
      <c r="D263" s="143"/>
      <c r="E263" s="143"/>
      <c r="F263" s="143"/>
      <c r="G263" s="143"/>
      <c r="H263" s="143"/>
      <c r="I263" s="143"/>
      <c r="J263" s="143"/>
      <c r="K263" s="664"/>
      <c r="L263" s="143"/>
      <c r="M263" s="143"/>
      <c r="N263" s="143"/>
      <c r="O263" s="143"/>
      <c r="P263" s="143"/>
      <c r="Q263" s="143"/>
      <c r="R263" s="143"/>
      <c r="S263" s="143"/>
      <c r="T263" s="143"/>
      <c r="U263" s="143"/>
      <c r="V263" s="143"/>
      <c r="W263" s="143"/>
    </row>
    <row r="264" spans="1:23" ht="32.25" customHeight="1" x14ac:dyDescent="0.35">
      <c r="A264" s="143"/>
      <c r="B264" s="143"/>
      <c r="C264" s="143"/>
      <c r="D264" s="143"/>
      <c r="E264" s="143"/>
      <c r="F264" s="143"/>
      <c r="G264" s="143"/>
      <c r="H264" s="143"/>
      <c r="I264" s="143"/>
      <c r="J264" s="143"/>
      <c r="K264" s="664"/>
      <c r="L264" s="143"/>
      <c r="M264" s="143"/>
      <c r="N264" s="143"/>
      <c r="O264" s="143"/>
      <c r="P264" s="143"/>
      <c r="Q264" s="143"/>
      <c r="R264" s="143"/>
      <c r="S264" s="143"/>
      <c r="T264" s="143"/>
      <c r="U264" s="143"/>
      <c r="V264" s="143"/>
      <c r="W264" s="143"/>
    </row>
    <row r="265" spans="1:23" ht="32.25" customHeight="1" x14ac:dyDescent="0.35">
      <c r="A265" s="143"/>
      <c r="B265" s="143"/>
      <c r="C265" s="143"/>
      <c r="D265" s="143"/>
      <c r="E265" s="143"/>
      <c r="F265" s="143"/>
      <c r="G265" s="143"/>
      <c r="H265" s="143"/>
      <c r="I265" s="143"/>
      <c r="J265" s="143"/>
      <c r="K265" s="664"/>
      <c r="L265" s="143"/>
      <c r="M265" s="143"/>
      <c r="N265" s="143"/>
      <c r="O265" s="143"/>
      <c r="P265" s="143"/>
      <c r="Q265" s="143"/>
      <c r="R265" s="143"/>
      <c r="S265" s="143"/>
      <c r="T265" s="143"/>
      <c r="U265" s="143"/>
      <c r="V265" s="143"/>
      <c r="W265" s="143"/>
    </row>
    <row r="266" spans="1:23" ht="32.25" customHeight="1" x14ac:dyDescent="0.35">
      <c r="A266" s="143"/>
      <c r="B266" s="143"/>
      <c r="C266" s="143"/>
      <c r="D266" s="143"/>
      <c r="E266" s="143"/>
      <c r="F266" s="143"/>
      <c r="G266" s="143"/>
      <c r="H266" s="143"/>
      <c r="I266" s="143"/>
      <c r="J266" s="143"/>
      <c r="K266" s="664"/>
      <c r="L266" s="143"/>
      <c r="M266" s="143"/>
      <c r="N266" s="143"/>
      <c r="O266" s="143"/>
      <c r="P266" s="143"/>
      <c r="Q266" s="143"/>
      <c r="R266" s="143"/>
      <c r="S266" s="143"/>
      <c r="T266" s="143"/>
      <c r="U266" s="143"/>
      <c r="V266" s="143"/>
      <c r="W266" s="143"/>
    </row>
    <row r="267" spans="1:23" ht="32.25" customHeight="1" x14ac:dyDescent="0.35">
      <c r="A267" s="143"/>
      <c r="B267" s="143"/>
      <c r="C267" s="143"/>
      <c r="D267" s="143"/>
      <c r="E267" s="143"/>
      <c r="F267" s="143"/>
      <c r="G267" s="143"/>
      <c r="H267" s="143"/>
      <c r="I267" s="143"/>
      <c r="J267" s="143"/>
      <c r="K267" s="664"/>
      <c r="L267" s="143"/>
      <c r="M267" s="143"/>
      <c r="N267" s="143"/>
      <c r="O267" s="143"/>
      <c r="P267" s="143"/>
      <c r="Q267" s="143"/>
      <c r="R267" s="143"/>
      <c r="S267" s="143"/>
      <c r="T267" s="143"/>
      <c r="U267" s="143"/>
      <c r="V267" s="143"/>
      <c r="W267" s="143"/>
    </row>
    <row r="268" spans="1:23" ht="32.25" customHeight="1" x14ac:dyDescent="0.35">
      <c r="A268" s="143"/>
      <c r="B268" s="143"/>
      <c r="C268" s="143"/>
      <c r="D268" s="143"/>
      <c r="E268" s="143"/>
      <c r="F268" s="143"/>
      <c r="G268" s="143"/>
      <c r="H268" s="143"/>
      <c r="I268" s="143"/>
      <c r="J268" s="143"/>
      <c r="K268" s="664"/>
      <c r="L268" s="143"/>
      <c r="M268" s="143"/>
      <c r="N268" s="143"/>
      <c r="O268" s="143"/>
      <c r="P268" s="143"/>
      <c r="Q268" s="143"/>
      <c r="R268" s="143"/>
      <c r="S268" s="143"/>
      <c r="T268" s="143"/>
      <c r="U268" s="143"/>
      <c r="V268" s="143"/>
      <c r="W268" s="143"/>
    </row>
    <row r="269" spans="1:23" ht="32.25" customHeight="1" x14ac:dyDescent="0.35">
      <c r="A269" s="143"/>
      <c r="B269" s="143"/>
      <c r="C269" s="143"/>
      <c r="D269" s="143"/>
      <c r="E269" s="143"/>
      <c r="F269" s="143"/>
      <c r="G269" s="143"/>
      <c r="H269" s="143"/>
      <c r="I269" s="143"/>
      <c r="J269" s="143"/>
      <c r="K269" s="664"/>
      <c r="L269" s="143"/>
      <c r="M269" s="143"/>
      <c r="N269" s="143"/>
      <c r="O269" s="143"/>
      <c r="P269" s="143"/>
      <c r="Q269" s="143"/>
      <c r="R269" s="143"/>
      <c r="S269" s="143"/>
      <c r="T269" s="143"/>
      <c r="U269" s="143"/>
      <c r="V269" s="143"/>
      <c r="W269" s="143"/>
    </row>
    <row r="270" spans="1:23" ht="32.25" customHeight="1" x14ac:dyDescent="0.35">
      <c r="A270" s="143"/>
      <c r="B270" s="143"/>
      <c r="C270" s="143"/>
      <c r="D270" s="143"/>
      <c r="E270" s="143"/>
      <c r="F270" s="143"/>
      <c r="G270" s="143"/>
      <c r="H270" s="143"/>
      <c r="I270" s="143"/>
      <c r="J270" s="143"/>
      <c r="K270" s="664"/>
      <c r="L270" s="143"/>
      <c r="M270" s="143"/>
      <c r="N270" s="143"/>
      <c r="O270" s="143"/>
      <c r="P270" s="143"/>
      <c r="Q270" s="143"/>
      <c r="R270" s="143"/>
      <c r="S270" s="143"/>
      <c r="T270" s="143"/>
      <c r="U270" s="143"/>
      <c r="V270" s="143"/>
      <c r="W270" s="143"/>
    </row>
    <row r="271" spans="1:23" ht="32.25" customHeight="1" x14ac:dyDescent="0.35">
      <c r="A271" s="143"/>
      <c r="B271" s="143"/>
      <c r="C271" s="143"/>
      <c r="D271" s="143"/>
      <c r="E271" s="143"/>
      <c r="F271" s="143"/>
      <c r="G271" s="143"/>
      <c r="H271" s="143"/>
      <c r="I271" s="143"/>
      <c r="J271" s="143"/>
      <c r="K271" s="664"/>
      <c r="L271" s="143"/>
      <c r="M271" s="143"/>
      <c r="N271" s="143"/>
      <c r="O271" s="143"/>
      <c r="P271" s="143"/>
      <c r="Q271" s="143"/>
      <c r="R271" s="143"/>
      <c r="S271" s="143"/>
      <c r="T271" s="143"/>
      <c r="U271" s="143"/>
      <c r="V271" s="143"/>
      <c r="W271" s="143"/>
    </row>
    <row r="272" spans="1:23" ht="32.25" customHeight="1" x14ac:dyDescent="0.35">
      <c r="A272" s="143"/>
      <c r="B272" s="143"/>
      <c r="C272" s="143"/>
      <c r="D272" s="143"/>
      <c r="E272" s="143"/>
      <c r="F272" s="143"/>
      <c r="G272" s="143"/>
      <c r="H272" s="143"/>
      <c r="I272" s="143"/>
      <c r="J272" s="143"/>
      <c r="K272" s="664"/>
      <c r="L272" s="143"/>
      <c r="M272" s="143"/>
      <c r="N272" s="143"/>
      <c r="O272" s="143"/>
      <c r="P272" s="143"/>
      <c r="Q272" s="143"/>
      <c r="R272" s="143"/>
      <c r="S272" s="143"/>
      <c r="T272" s="143"/>
      <c r="U272" s="143"/>
      <c r="V272" s="143"/>
      <c r="W272" s="143"/>
    </row>
    <row r="273" spans="1:23" ht="32.25" customHeight="1" x14ac:dyDescent="0.35">
      <c r="A273" s="143"/>
      <c r="B273" s="143"/>
      <c r="C273" s="143"/>
      <c r="D273" s="143"/>
      <c r="E273" s="143"/>
      <c r="F273" s="143"/>
      <c r="G273" s="143"/>
      <c r="H273" s="143"/>
      <c r="I273" s="143"/>
      <c r="J273" s="143"/>
      <c r="K273" s="664"/>
      <c r="L273" s="143"/>
      <c r="M273" s="143"/>
      <c r="N273" s="143"/>
      <c r="O273" s="143"/>
      <c r="P273" s="143"/>
      <c r="Q273" s="143"/>
      <c r="R273" s="143"/>
      <c r="S273" s="143"/>
      <c r="T273" s="143"/>
      <c r="U273" s="143"/>
      <c r="V273" s="143"/>
      <c r="W273" s="143"/>
    </row>
    <row r="274" spans="1:23" ht="32.25" customHeight="1" x14ac:dyDescent="0.35">
      <c r="A274" s="143"/>
      <c r="B274" s="143"/>
      <c r="C274" s="143"/>
      <c r="D274" s="143"/>
      <c r="E274" s="143"/>
      <c r="F274" s="143"/>
      <c r="G274" s="143"/>
      <c r="H274" s="143"/>
      <c r="I274" s="143"/>
      <c r="J274" s="143"/>
      <c r="K274" s="664"/>
      <c r="L274" s="143"/>
      <c r="M274" s="143"/>
      <c r="N274" s="143"/>
      <c r="O274" s="143"/>
      <c r="P274" s="143"/>
      <c r="Q274" s="143"/>
      <c r="R274" s="143"/>
      <c r="S274" s="143"/>
      <c r="T274" s="143"/>
      <c r="U274" s="143"/>
      <c r="V274" s="143"/>
      <c r="W274" s="143"/>
    </row>
    <row r="275" spans="1:23" ht="32.25" customHeight="1" x14ac:dyDescent="0.35">
      <c r="A275" s="143"/>
      <c r="B275" s="143"/>
      <c r="C275" s="143"/>
      <c r="D275" s="143"/>
      <c r="E275" s="143"/>
      <c r="F275" s="143"/>
      <c r="G275" s="143"/>
      <c r="H275" s="143"/>
      <c r="I275" s="143"/>
      <c r="J275" s="143"/>
      <c r="K275" s="664"/>
      <c r="L275" s="143"/>
      <c r="M275" s="143"/>
      <c r="N275" s="143"/>
      <c r="O275" s="143"/>
      <c r="P275" s="143"/>
      <c r="Q275" s="143"/>
      <c r="R275" s="143"/>
      <c r="S275" s="143"/>
      <c r="T275" s="143"/>
      <c r="U275" s="143"/>
      <c r="V275" s="143"/>
      <c r="W275" s="143"/>
    </row>
    <row r="276" spans="1:23" ht="32.25" customHeight="1" x14ac:dyDescent="0.35">
      <c r="A276" s="143"/>
      <c r="B276" s="143"/>
      <c r="C276" s="143"/>
      <c r="D276" s="143"/>
      <c r="E276" s="143"/>
      <c r="F276" s="143"/>
      <c r="G276" s="143"/>
      <c r="H276" s="143"/>
      <c r="I276" s="143"/>
      <c r="J276" s="143"/>
      <c r="K276" s="664"/>
      <c r="L276" s="143"/>
      <c r="M276" s="143"/>
      <c r="N276" s="143"/>
      <c r="O276" s="143"/>
      <c r="P276" s="143"/>
      <c r="Q276" s="143"/>
      <c r="R276" s="143"/>
      <c r="S276" s="143"/>
      <c r="T276" s="143"/>
      <c r="U276" s="143"/>
      <c r="V276" s="143"/>
      <c r="W276" s="143"/>
    </row>
    <row r="277" spans="1:23" ht="32.25" customHeight="1" x14ac:dyDescent="0.35">
      <c r="A277" s="143"/>
      <c r="B277" s="143"/>
      <c r="C277" s="143"/>
      <c r="D277" s="143"/>
      <c r="E277" s="143"/>
      <c r="F277" s="143"/>
      <c r="G277" s="143"/>
      <c r="H277" s="143"/>
      <c r="I277" s="143"/>
      <c r="J277" s="143"/>
      <c r="K277" s="664"/>
      <c r="L277" s="143"/>
      <c r="M277" s="143"/>
      <c r="N277" s="143"/>
      <c r="O277" s="143"/>
      <c r="P277" s="143"/>
      <c r="Q277" s="143"/>
      <c r="R277" s="143"/>
      <c r="S277" s="143"/>
      <c r="T277" s="143"/>
      <c r="U277" s="143"/>
      <c r="V277" s="143"/>
      <c r="W277" s="143"/>
    </row>
    <row r="278" spans="1:23" ht="32.25" customHeight="1" x14ac:dyDescent="0.35">
      <c r="A278" s="143"/>
      <c r="B278" s="143"/>
      <c r="C278" s="143"/>
      <c r="D278" s="143"/>
      <c r="E278" s="143"/>
      <c r="F278" s="143"/>
      <c r="G278" s="143"/>
      <c r="H278" s="143"/>
      <c r="I278" s="143"/>
      <c r="J278" s="143"/>
      <c r="K278" s="664"/>
      <c r="L278" s="143"/>
      <c r="M278" s="143"/>
      <c r="N278" s="143"/>
      <c r="O278" s="143"/>
      <c r="P278" s="143"/>
      <c r="Q278" s="143"/>
      <c r="R278" s="143"/>
      <c r="S278" s="143"/>
      <c r="T278" s="143"/>
      <c r="U278" s="143"/>
      <c r="V278" s="143"/>
      <c r="W278" s="143"/>
    </row>
    <row r="279" spans="1:23" ht="32.25" customHeight="1" x14ac:dyDescent="0.35">
      <c r="A279" s="143"/>
      <c r="B279" s="143"/>
      <c r="C279" s="143"/>
      <c r="D279" s="143"/>
      <c r="E279" s="143"/>
      <c r="F279" s="143"/>
      <c r="G279" s="143"/>
      <c r="H279" s="143"/>
      <c r="I279" s="143"/>
      <c r="J279" s="143"/>
      <c r="K279" s="664"/>
      <c r="L279" s="143"/>
      <c r="M279" s="143"/>
      <c r="N279" s="143"/>
      <c r="O279" s="143"/>
      <c r="P279" s="143"/>
      <c r="Q279" s="143"/>
      <c r="R279" s="143"/>
      <c r="S279" s="143"/>
      <c r="T279" s="143"/>
      <c r="U279" s="143"/>
      <c r="V279" s="143"/>
      <c r="W279" s="143"/>
    </row>
    <row r="280" spans="1:23" ht="32.25" customHeight="1" x14ac:dyDescent="0.35">
      <c r="A280" s="143"/>
      <c r="B280" s="143"/>
      <c r="C280" s="143"/>
      <c r="D280" s="143"/>
      <c r="E280" s="143"/>
      <c r="F280" s="143"/>
      <c r="G280" s="143"/>
      <c r="H280" s="143"/>
      <c r="I280" s="143"/>
      <c r="J280" s="143"/>
      <c r="K280" s="664"/>
      <c r="L280" s="143"/>
      <c r="M280" s="143"/>
      <c r="N280" s="143"/>
      <c r="O280" s="143"/>
      <c r="P280" s="143"/>
      <c r="Q280" s="143"/>
      <c r="R280" s="143"/>
      <c r="S280" s="143"/>
      <c r="T280" s="143"/>
      <c r="U280" s="143"/>
      <c r="V280" s="143"/>
      <c r="W280" s="143"/>
    </row>
    <row r="281" spans="1:23" ht="32.25" customHeight="1" x14ac:dyDescent="0.35">
      <c r="A281" s="143"/>
      <c r="B281" s="143"/>
      <c r="C281" s="143"/>
      <c r="D281" s="143"/>
      <c r="E281" s="143"/>
      <c r="F281" s="143"/>
      <c r="G281" s="143"/>
      <c r="H281" s="143"/>
      <c r="I281" s="143"/>
      <c r="J281" s="143"/>
      <c r="K281" s="664"/>
      <c r="L281" s="143"/>
      <c r="M281" s="143"/>
      <c r="N281" s="143"/>
      <c r="O281" s="143"/>
      <c r="P281" s="143"/>
      <c r="Q281" s="143"/>
      <c r="R281" s="143"/>
      <c r="S281" s="143"/>
      <c r="T281" s="143"/>
      <c r="U281" s="143"/>
      <c r="V281" s="143"/>
      <c r="W281" s="143"/>
    </row>
    <row r="282" spans="1:23" ht="32.25" customHeight="1" x14ac:dyDescent="0.35">
      <c r="A282" s="143"/>
      <c r="B282" s="143"/>
      <c r="C282" s="143"/>
      <c r="D282" s="143"/>
      <c r="E282" s="143"/>
      <c r="F282" s="143"/>
      <c r="G282" s="143"/>
      <c r="H282" s="143"/>
      <c r="I282" s="143"/>
      <c r="J282" s="143"/>
      <c r="K282" s="664"/>
      <c r="L282" s="143"/>
      <c r="M282" s="143"/>
      <c r="N282" s="143"/>
      <c r="O282" s="143"/>
      <c r="P282" s="143"/>
      <c r="Q282" s="143"/>
      <c r="R282" s="143"/>
      <c r="S282" s="143"/>
      <c r="T282" s="143"/>
      <c r="U282" s="143"/>
      <c r="V282" s="143"/>
      <c r="W282" s="143"/>
    </row>
    <row r="283" spans="1:23" ht="32.25" customHeight="1" x14ac:dyDescent="0.35">
      <c r="A283" s="143"/>
      <c r="B283" s="143"/>
      <c r="C283" s="143"/>
      <c r="D283" s="143"/>
      <c r="E283" s="143"/>
      <c r="F283" s="143"/>
      <c r="G283" s="143"/>
      <c r="H283" s="143"/>
      <c r="I283" s="143"/>
      <c r="J283" s="143"/>
      <c r="K283" s="664"/>
      <c r="L283" s="143"/>
      <c r="M283" s="143"/>
      <c r="N283" s="143"/>
      <c r="O283" s="143"/>
      <c r="P283" s="143"/>
      <c r="Q283" s="143"/>
      <c r="R283" s="143"/>
      <c r="S283" s="143"/>
      <c r="T283" s="143"/>
      <c r="U283" s="143"/>
      <c r="V283" s="143"/>
      <c r="W283" s="143"/>
    </row>
    <row r="284" spans="1:23" ht="32.25" customHeight="1" x14ac:dyDescent="0.35">
      <c r="A284" s="143"/>
      <c r="B284" s="143"/>
      <c r="C284" s="143"/>
      <c r="D284" s="143"/>
      <c r="E284" s="143"/>
      <c r="F284" s="143"/>
      <c r="G284" s="143"/>
      <c r="H284" s="143"/>
      <c r="I284" s="143"/>
      <c r="J284" s="143"/>
      <c r="K284" s="664"/>
      <c r="L284" s="143"/>
      <c r="M284" s="143"/>
      <c r="N284" s="143"/>
      <c r="O284" s="143"/>
      <c r="P284" s="143"/>
      <c r="Q284" s="143"/>
      <c r="R284" s="143"/>
      <c r="S284" s="143"/>
      <c r="T284" s="143"/>
      <c r="U284" s="143"/>
      <c r="V284" s="143"/>
      <c r="W284" s="143"/>
    </row>
    <row r="285" spans="1:23" ht="32.25" customHeight="1" x14ac:dyDescent="0.35">
      <c r="A285" s="143"/>
      <c r="B285" s="143"/>
      <c r="C285" s="143"/>
      <c r="D285" s="143"/>
      <c r="E285" s="143"/>
      <c r="F285" s="143"/>
      <c r="G285" s="143"/>
      <c r="H285" s="143"/>
      <c r="I285" s="143"/>
      <c r="J285" s="143"/>
      <c r="K285" s="664"/>
      <c r="L285" s="143"/>
      <c r="M285" s="143"/>
      <c r="N285" s="143"/>
      <c r="O285" s="143"/>
      <c r="P285" s="143"/>
      <c r="Q285" s="143"/>
      <c r="R285" s="143"/>
      <c r="S285" s="143"/>
      <c r="T285" s="143"/>
      <c r="U285" s="143"/>
      <c r="V285" s="143"/>
      <c r="W285" s="143"/>
    </row>
    <row r="286" spans="1:23" ht="32.25" customHeight="1" x14ac:dyDescent="0.35">
      <c r="A286" s="143"/>
      <c r="B286" s="143"/>
      <c r="C286" s="143"/>
      <c r="D286" s="143"/>
      <c r="E286" s="143"/>
      <c r="F286" s="143"/>
      <c r="G286" s="143"/>
      <c r="H286" s="143"/>
      <c r="I286" s="143"/>
      <c r="J286" s="143"/>
      <c r="K286" s="664"/>
      <c r="L286" s="143"/>
      <c r="M286" s="143"/>
      <c r="N286" s="143"/>
      <c r="O286" s="143"/>
      <c r="P286" s="143"/>
      <c r="Q286" s="143"/>
      <c r="R286" s="143"/>
      <c r="S286" s="143"/>
      <c r="T286" s="143"/>
      <c r="U286" s="143"/>
      <c r="V286" s="143"/>
      <c r="W286" s="143"/>
    </row>
    <row r="287" spans="1:23" ht="32.25" customHeight="1" x14ac:dyDescent="0.35">
      <c r="A287" s="143"/>
      <c r="B287" s="143"/>
      <c r="C287" s="143"/>
      <c r="D287" s="143"/>
      <c r="E287" s="143"/>
      <c r="F287" s="143"/>
      <c r="G287" s="143"/>
      <c r="H287" s="143"/>
      <c r="I287" s="143"/>
      <c r="J287" s="143"/>
      <c r="K287" s="664"/>
      <c r="L287" s="143"/>
      <c r="M287" s="143"/>
      <c r="N287" s="143"/>
      <c r="O287" s="143"/>
      <c r="P287" s="143"/>
      <c r="Q287" s="143"/>
      <c r="R287" s="143"/>
      <c r="S287" s="143"/>
      <c r="T287" s="143"/>
      <c r="U287" s="143"/>
      <c r="V287" s="143"/>
      <c r="W287" s="143"/>
    </row>
    <row r="288" spans="1:23" ht="32.25" customHeight="1" x14ac:dyDescent="0.35">
      <c r="A288" s="143"/>
      <c r="B288" s="143"/>
      <c r="C288" s="143"/>
      <c r="D288" s="143"/>
      <c r="E288" s="143"/>
      <c r="F288" s="143"/>
      <c r="G288" s="143"/>
      <c r="H288" s="143"/>
      <c r="I288" s="143"/>
      <c r="J288" s="143"/>
      <c r="K288" s="664"/>
      <c r="L288" s="143"/>
      <c r="M288" s="143"/>
      <c r="N288" s="143"/>
      <c r="O288" s="143"/>
      <c r="P288" s="143"/>
      <c r="Q288" s="143"/>
      <c r="R288" s="143"/>
      <c r="S288" s="143"/>
      <c r="T288" s="143"/>
      <c r="U288" s="143"/>
      <c r="V288" s="143"/>
      <c r="W288" s="143"/>
    </row>
    <row r="289" spans="1:23" ht="32.25" customHeight="1" x14ac:dyDescent="0.35">
      <c r="A289" s="143"/>
      <c r="B289" s="143"/>
      <c r="C289" s="143"/>
      <c r="D289" s="143"/>
      <c r="E289" s="143"/>
      <c r="F289" s="143"/>
      <c r="G289" s="143"/>
      <c r="H289" s="143"/>
      <c r="I289" s="143"/>
      <c r="J289" s="143"/>
      <c r="K289" s="664"/>
      <c r="L289" s="143"/>
      <c r="M289" s="143"/>
      <c r="N289" s="143"/>
      <c r="O289" s="143"/>
      <c r="P289" s="143"/>
      <c r="Q289" s="143"/>
      <c r="R289" s="143"/>
      <c r="S289" s="143"/>
      <c r="T289" s="143"/>
      <c r="U289" s="143"/>
      <c r="V289" s="143"/>
      <c r="W289" s="143"/>
    </row>
    <row r="290" spans="1:23" ht="32.25" customHeight="1" x14ac:dyDescent="0.35">
      <c r="A290" s="143"/>
      <c r="B290" s="143"/>
      <c r="C290" s="143"/>
      <c r="D290" s="143"/>
      <c r="E290" s="143"/>
      <c r="F290" s="143"/>
      <c r="G290" s="143"/>
      <c r="H290" s="143"/>
      <c r="I290" s="143"/>
      <c r="J290" s="143"/>
      <c r="K290" s="664"/>
      <c r="L290" s="143"/>
      <c r="M290" s="143"/>
      <c r="N290" s="143"/>
      <c r="O290" s="143"/>
      <c r="P290" s="143"/>
      <c r="Q290" s="143"/>
      <c r="R290" s="143"/>
      <c r="S290" s="143"/>
      <c r="T290" s="143"/>
      <c r="U290" s="143"/>
      <c r="V290" s="143"/>
      <c r="W290" s="143"/>
    </row>
    <row r="291" spans="1:23" ht="32.25" customHeight="1" x14ac:dyDescent="0.35">
      <c r="A291" s="143"/>
      <c r="B291" s="143"/>
      <c r="C291" s="143"/>
      <c r="D291" s="143"/>
      <c r="E291" s="143"/>
      <c r="F291" s="143"/>
      <c r="G291" s="143"/>
      <c r="H291" s="143"/>
      <c r="I291" s="143"/>
      <c r="J291" s="143"/>
      <c r="K291" s="664"/>
      <c r="L291" s="143"/>
      <c r="M291" s="143"/>
      <c r="N291" s="143"/>
      <c r="O291" s="143"/>
      <c r="P291" s="143"/>
      <c r="Q291" s="143"/>
      <c r="R291" s="143"/>
      <c r="S291" s="143"/>
      <c r="T291" s="143"/>
      <c r="U291" s="143"/>
      <c r="V291" s="143"/>
      <c r="W291" s="143"/>
    </row>
    <row r="292" spans="1:23" ht="32.25" customHeight="1" x14ac:dyDescent="0.35">
      <c r="A292" s="143"/>
      <c r="B292" s="143"/>
      <c r="C292" s="143"/>
      <c r="D292" s="143"/>
      <c r="E292" s="143"/>
      <c r="F292" s="143"/>
      <c r="G292" s="143"/>
      <c r="H292" s="143"/>
      <c r="I292" s="143"/>
      <c r="J292" s="143"/>
      <c r="K292" s="664"/>
      <c r="L292" s="143"/>
      <c r="M292" s="143"/>
      <c r="N292" s="143"/>
      <c r="O292" s="143"/>
      <c r="P292" s="143"/>
      <c r="Q292" s="143"/>
      <c r="R292" s="143"/>
      <c r="S292" s="143"/>
      <c r="T292" s="143"/>
      <c r="U292" s="143"/>
      <c r="V292" s="143"/>
      <c r="W292" s="143"/>
    </row>
    <row r="293" spans="1:23" ht="32.25" customHeight="1" x14ac:dyDescent="0.35">
      <c r="A293" s="143"/>
      <c r="B293" s="143"/>
      <c r="C293" s="143"/>
      <c r="D293" s="143"/>
      <c r="E293" s="143"/>
      <c r="F293" s="143"/>
      <c r="G293" s="143"/>
      <c r="H293" s="143"/>
      <c r="I293" s="143"/>
      <c r="J293" s="143"/>
      <c r="K293" s="664"/>
      <c r="L293" s="143"/>
      <c r="M293" s="143"/>
      <c r="N293" s="143"/>
      <c r="O293" s="143"/>
      <c r="P293" s="143"/>
      <c r="Q293" s="143"/>
      <c r="R293" s="143"/>
      <c r="S293" s="143"/>
      <c r="T293" s="143"/>
      <c r="U293" s="143"/>
      <c r="V293" s="143"/>
      <c r="W293" s="143"/>
    </row>
    <row r="294" spans="1:23" ht="32.25" customHeight="1" x14ac:dyDescent="0.35">
      <c r="A294" s="143"/>
      <c r="B294" s="143"/>
      <c r="C294" s="143"/>
      <c r="D294" s="143"/>
      <c r="E294" s="143"/>
      <c r="F294" s="143"/>
      <c r="G294" s="143"/>
      <c r="H294" s="143"/>
      <c r="I294" s="143"/>
      <c r="J294" s="143"/>
      <c r="K294" s="664"/>
      <c r="L294" s="143"/>
      <c r="M294" s="143"/>
      <c r="N294" s="143"/>
      <c r="O294" s="143"/>
      <c r="P294" s="143"/>
      <c r="Q294" s="143"/>
      <c r="R294" s="143"/>
      <c r="S294" s="143"/>
      <c r="T294" s="143"/>
      <c r="U294" s="143"/>
      <c r="V294" s="143"/>
      <c r="W294" s="143"/>
    </row>
    <row r="295" spans="1:23" ht="32.25" customHeight="1" x14ac:dyDescent="0.35">
      <c r="A295" s="143"/>
      <c r="B295" s="143"/>
      <c r="C295" s="143"/>
      <c r="D295" s="143"/>
      <c r="E295" s="143"/>
      <c r="F295" s="143"/>
      <c r="G295" s="143"/>
      <c r="H295" s="143"/>
      <c r="I295" s="143"/>
      <c r="J295" s="143"/>
      <c r="K295" s="664"/>
      <c r="L295" s="143"/>
      <c r="M295" s="143"/>
      <c r="N295" s="143"/>
      <c r="O295" s="143"/>
      <c r="P295" s="143"/>
      <c r="Q295" s="143"/>
      <c r="R295" s="143"/>
      <c r="S295" s="143"/>
      <c r="T295" s="143"/>
      <c r="U295" s="143"/>
      <c r="V295" s="143"/>
      <c r="W295" s="143"/>
    </row>
    <row r="296" spans="1:23" ht="32.25" customHeight="1" x14ac:dyDescent="0.35">
      <c r="A296" s="143"/>
      <c r="B296" s="143"/>
      <c r="C296" s="143"/>
      <c r="D296" s="143"/>
      <c r="E296" s="143"/>
      <c r="F296" s="143"/>
      <c r="G296" s="143"/>
      <c r="H296" s="143"/>
      <c r="I296" s="143"/>
      <c r="J296" s="143"/>
      <c r="K296" s="664"/>
      <c r="L296" s="143"/>
      <c r="M296" s="143"/>
      <c r="N296" s="143"/>
      <c r="O296" s="143"/>
      <c r="P296" s="143"/>
      <c r="Q296" s="143"/>
      <c r="R296" s="143"/>
      <c r="S296" s="143"/>
      <c r="T296" s="143"/>
      <c r="U296" s="143"/>
      <c r="V296" s="143"/>
      <c r="W296" s="143"/>
    </row>
    <row r="297" spans="1:23" ht="32.25" customHeight="1" x14ac:dyDescent="0.35">
      <c r="A297" s="143"/>
      <c r="B297" s="143"/>
      <c r="C297" s="143"/>
      <c r="D297" s="143"/>
      <c r="E297" s="143"/>
      <c r="F297" s="143"/>
      <c r="G297" s="143"/>
      <c r="H297" s="143"/>
      <c r="I297" s="143"/>
      <c r="J297" s="143"/>
      <c r="K297" s="664"/>
      <c r="L297" s="143"/>
      <c r="M297" s="143"/>
      <c r="N297" s="143"/>
      <c r="O297" s="143"/>
      <c r="P297" s="143"/>
      <c r="Q297" s="143"/>
      <c r="R297" s="143"/>
      <c r="S297" s="143"/>
      <c r="T297" s="143"/>
      <c r="U297" s="143"/>
      <c r="V297" s="143"/>
      <c r="W297" s="143"/>
    </row>
    <row r="298" spans="1:23" ht="32.25" customHeight="1" x14ac:dyDescent="0.35">
      <c r="A298" s="143"/>
      <c r="B298" s="143"/>
      <c r="C298" s="143"/>
      <c r="D298" s="143"/>
      <c r="E298" s="143"/>
      <c r="F298" s="143"/>
      <c r="G298" s="143"/>
      <c r="H298" s="143"/>
      <c r="I298" s="143"/>
      <c r="J298" s="143"/>
      <c r="K298" s="664"/>
      <c r="L298" s="143"/>
      <c r="M298" s="143"/>
      <c r="N298" s="143"/>
      <c r="O298" s="143"/>
      <c r="P298" s="143"/>
      <c r="Q298" s="143"/>
      <c r="R298" s="143"/>
      <c r="S298" s="143"/>
      <c r="T298" s="143"/>
      <c r="U298" s="143"/>
      <c r="V298" s="143"/>
      <c r="W298" s="143"/>
    </row>
    <row r="299" spans="1:23" ht="32.25" customHeight="1" x14ac:dyDescent="0.35">
      <c r="A299" s="143"/>
      <c r="B299" s="143"/>
      <c r="C299" s="143"/>
      <c r="D299" s="143"/>
      <c r="E299" s="143"/>
      <c r="F299" s="143"/>
      <c r="G299" s="143"/>
      <c r="H299" s="143"/>
      <c r="I299" s="143"/>
      <c r="J299" s="143"/>
      <c r="K299" s="664"/>
      <c r="L299" s="143"/>
      <c r="M299" s="143"/>
      <c r="N299" s="143"/>
      <c r="O299" s="143"/>
      <c r="P299" s="143"/>
      <c r="Q299" s="143"/>
      <c r="R299" s="143"/>
      <c r="S299" s="143"/>
      <c r="T299" s="143"/>
      <c r="U299" s="143"/>
      <c r="V299" s="143"/>
      <c r="W299" s="143"/>
    </row>
    <row r="300" spans="1:23" ht="32.25" customHeight="1" x14ac:dyDescent="0.35">
      <c r="A300" s="143"/>
      <c r="B300" s="143"/>
      <c r="C300" s="143"/>
      <c r="D300" s="143"/>
      <c r="E300" s="143"/>
      <c r="F300" s="143"/>
      <c r="G300" s="143"/>
      <c r="H300" s="143"/>
      <c r="I300" s="143"/>
      <c r="J300" s="143"/>
      <c r="K300" s="664"/>
      <c r="L300" s="143"/>
      <c r="M300" s="143"/>
      <c r="N300" s="143"/>
      <c r="O300" s="143"/>
      <c r="P300" s="143"/>
      <c r="Q300" s="143"/>
      <c r="R300" s="143"/>
      <c r="S300" s="143"/>
      <c r="T300" s="143"/>
      <c r="U300" s="143"/>
      <c r="V300" s="143"/>
      <c r="W300" s="143"/>
    </row>
    <row r="301" spans="1:23" ht="32.25" customHeight="1" x14ac:dyDescent="0.35">
      <c r="A301" s="143"/>
      <c r="B301" s="143"/>
      <c r="C301" s="143"/>
      <c r="D301" s="143"/>
      <c r="E301" s="143"/>
      <c r="F301" s="143"/>
      <c r="G301" s="143"/>
      <c r="H301" s="143"/>
      <c r="I301" s="143"/>
      <c r="J301" s="143"/>
      <c r="K301" s="664"/>
      <c r="L301" s="143"/>
      <c r="M301" s="143"/>
      <c r="N301" s="143"/>
      <c r="O301" s="143"/>
      <c r="P301" s="143"/>
      <c r="Q301" s="143"/>
      <c r="R301" s="143"/>
      <c r="S301" s="143"/>
      <c r="T301" s="143"/>
      <c r="U301" s="143"/>
      <c r="V301" s="143"/>
      <c r="W301" s="143"/>
    </row>
    <row r="302" spans="1:23" ht="32.25" customHeight="1" x14ac:dyDescent="0.35">
      <c r="A302" s="143"/>
      <c r="B302" s="143"/>
      <c r="C302" s="143"/>
      <c r="D302" s="143"/>
      <c r="E302" s="143"/>
      <c r="F302" s="143"/>
      <c r="G302" s="143"/>
      <c r="H302" s="143"/>
      <c r="I302" s="143"/>
      <c r="J302" s="143"/>
      <c r="K302" s="664"/>
      <c r="L302" s="143"/>
      <c r="M302" s="143"/>
      <c r="N302" s="143"/>
      <c r="O302" s="143"/>
      <c r="P302" s="143"/>
      <c r="Q302" s="143"/>
      <c r="R302" s="143"/>
      <c r="S302" s="143"/>
      <c r="T302" s="143"/>
      <c r="U302" s="143"/>
      <c r="V302" s="143"/>
      <c r="W302" s="143"/>
    </row>
    <row r="303" spans="1:23" ht="32.25" customHeight="1" x14ac:dyDescent="0.35">
      <c r="A303" s="143"/>
      <c r="B303" s="143"/>
      <c r="C303" s="143"/>
      <c r="D303" s="143"/>
      <c r="E303" s="143"/>
      <c r="F303" s="143"/>
      <c r="G303" s="143"/>
      <c r="H303" s="143"/>
      <c r="I303" s="143"/>
      <c r="J303" s="143"/>
      <c r="K303" s="664"/>
      <c r="L303" s="143"/>
      <c r="M303" s="143"/>
      <c r="N303" s="143"/>
      <c r="O303" s="143"/>
      <c r="P303" s="143"/>
      <c r="Q303" s="143"/>
      <c r="R303" s="143"/>
      <c r="S303" s="143"/>
      <c r="T303" s="143"/>
      <c r="U303" s="143"/>
      <c r="V303" s="143"/>
      <c r="W303" s="143"/>
    </row>
    <row r="304" spans="1:23" ht="32.25" customHeight="1" x14ac:dyDescent="0.35">
      <c r="A304" s="143"/>
      <c r="B304" s="143"/>
      <c r="C304" s="143"/>
      <c r="D304" s="143"/>
      <c r="E304" s="143"/>
      <c r="F304" s="143"/>
      <c r="G304" s="143"/>
      <c r="H304" s="143"/>
      <c r="I304" s="143"/>
      <c r="J304" s="143"/>
      <c r="K304" s="664"/>
      <c r="L304" s="143"/>
      <c r="M304" s="143"/>
      <c r="N304" s="143"/>
      <c r="O304" s="143"/>
      <c r="P304" s="143"/>
      <c r="Q304" s="143"/>
      <c r="R304" s="143"/>
      <c r="S304" s="143"/>
      <c r="T304" s="143"/>
      <c r="U304" s="143"/>
      <c r="V304" s="143"/>
      <c r="W304" s="143"/>
    </row>
    <row r="305" spans="1:23" ht="32.25" customHeight="1" x14ac:dyDescent="0.35">
      <c r="A305" s="143"/>
      <c r="B305" s="143"/>
      <c r="C305" s="143"/>
      <c r="D305" s="143"/>
      <c r="E305" s="143"/>
      <c r="F305" s="143"/>
      <c r="G305" s="143"/>
      <c r="H305" s="143"/>
      <c r="I305" s="143"/>
      <c r="J305" s="143"/>
      <c r="K305" s="664"/>
      <c r="L305" s="143"/>
      <c r="M305" s="143"/>
      <c r="N305" s="143"/>
      <c r="O305" s="143"/>
      <c r="P305" s="143"/>
      <c r="Q305" s="143"/>
      <c r="R305" s="143"/>
      <c r="S305" s="143"/>
      <c r="T305" s="143"/>
      <c r="U305" s="143"/>
      <c r="V305" s="143"/>
      <c r="W305" s="143"/>
    </row>
    <row r="306" spans="1:23" ht="32.25" customHeight="1" x14ac:dyDescent="0.35">
      <c r="A306" s="143"/>
      <c r="B306" s="143"/>
      <c r="C306" s="143"/>
      <c r="D306" s="143"/>
      <c r="E306" s="143"/>
      <c r="F306" s="143"/>
      <c r="G306" s="143"/>
      <c r="H306" s="143"/>
      <c r="I306" s="143"/>
      <c r="J306" s="143"/>
      <c r="K306" s="664"/>
      <c r="L306" s="143"/>
      <c r="M306" s="143"/>
      <c r="N306" s="143"/>
      <c r="O306" s="143"/>
      <c r="P306" s="143"/>
      <c r="Q306" s="143"/>
      <c r="R306" s="143"/>
      <c r="S306" s="143"/>
      <c r="T306" s="143"/>
      <c r="U306" s="143"/>
      <c r="V306" s="143"/>
      <c r="W306" s="143"/>
    </row>
    <row r="307" spans="1:23" ht="32.25" customHeight="1" x14ac:dyDescent="0.35">
      <c r="A307" s="143"/>
      <c r="B307" s="143"/>
      <c r="C307" s="143"/>
      <c r="D307" s="143"/>
      <c r="E307" s="143"/>
      <c r="F307" s="143"/>
      <c r="G307" s="143"/>
      <c r="H307" s="143"/>
      <c r="I307" s="143"/>
      <c r="J307" s="143"/>
      <c r="K307" s="664"/>
      <c r="L307" s="143"/>
      <c r="M307" s="143"/>
      <c r="N307" s="143"/>
      <c r="O307" s="143"/>
      <c r="P307" s="143"/>
      <c r="Q307" s="143"/>
      <c r="R307" s="143"/>
      <c r="S307" s="143"/>
      <c r="T307" s="143"/>
      <c r="U307" s="143"/>
      <c r="V307" s="143"/>
      <c r="W307" s="143"/>
    </row>
    <row r="308" spans="1:23" ht="32.25" customHeight="1" x14ac:dyDescent="0.35">
      <c r="A308" s="143"/>
      <c r="B308" s="143"/>
      <c r="C308" s="143"/>
      <c r="D308" s="143"/>
      <c r="E308" s="143"/>
      <c r="F308" s="143"/>
      <c r="G308" s="143"/>
      <c r="H308" s="143"/>
      <c r="I308" s="143"/>
      <c r="J308" s="143"/>
      <c r="K308" s="664"/>
      <c r="L308" s="143"/>
      <c r="M308" s="143"/>
      <c r="N308" s="143"/>
      <c r="O308" s="143"/>
      <c r="P308" s="143"/>
      <c r="Q308" s="143"/>
      <c r="R308" s="143"/>
      <c r="S308" s="143"/>
      <c r="T308" s="143"/>
      <c r="U308" s="143"/>
      <c r="V308" s="143"/>
      <c r="W308" s="143"/>
    </row>
    <row r="309" spans="1:23" ht="32.25" customHeight="1" x14ac:dyDescent="0.35">
      <c r="A309" s="143"/>
      <c r="B309" s="143"/>
      <c r="C309" s="143"/>
      <c r="D309" s="143"/>
      <c r="E309" s="143"/>
      <c r="F309" s="143"/>
      <c r="G309" s="143"/>
      <c r="H309" s="143"/>
      <c r="I309" s="143"/>
      <c r="J309" s="143"/>
      <c r="K309" s="664"/>
      <c r="L309" s="143"/>
      <c r="M309" s="143"/>
      <c r="N309" s="143"/>
      <c r="O309" s="143"/>
      <c r="P309" s="143"/>
      <c r="Q309" s="143"/>
      <c r="R309" s="143"/>
      <c r="S309" s="143"/>
      <c r="T309" s="143"/>
      <c r="U309" s="143"/>
      <c r="V309" s="143"/>
      <c r="W309" s="143"/>
    </row>
    <row r="310" spans="1:23" ht="32.25" customHeight="1" x14ac:dyDescent="0.35">
      <c r="A310" s="143"/>
      <c r="B310" s="143"/>
      <c r="C310" s="143"/>
      <c r="D310" s="143"/>
      <c r="E310" s="143"/>
      <c r="F310" s="143"/>
      <c r="G310" s="143"/>
      <c r="H310" s="143"/>
      <c r="I310" s="143"/>
      <c r="J310" s="143"/>
      <c r="K310" s="664"/>
      <c r="L310" s="143"/>
      <c r="M310" s="143"/>
      <c r="N310" s="143"/>
      <c r="O310" s="143"/>
      <c r="P310" s="143"/>
      <c r="Q310" s="143"/>
      <c r="R310" s="143"/>
      <c r="S310" s="143"/>
      <c r="T310" s="143"/>
      <c r="U310" s="143"/>
      <c r="V310" s="143"/>
      <c r="W310" s="143"/>
    </row>
    <row r="311" spans="1:23" ht="32.25" customHeight="1" x14ac:dyDescent="0.35">
      <c r="A311" s="143"/>
      <c r="B311" s="143"/>
      <c r="C311" s="143"/>
      <c r="D311" s="143"/>
      <c r="E311" s="143"/>
      <c r="F311" s="143"/>
      <c r="G311" s="143"/>
      <c r="H311" s="143"/>
      <c r="I311" s="143"/>
      <c r="J311" s="143"/>
      <c r="K311" s="664"/>
      <c r="L311" s="143"/>
      <c r="M311" s="143"/>
      <c r="N311" s="143"/>
      <c r="O311" s="143"/>
      <c r="P311" s="143"/>
      <c r="Q311" s="143"/>
      <c r="R311" s="143"/>
      <c r="S311" s="143"/>
      <c r="T311" s="143"/>
      <c r="U311" s="143"/>
      <c r="V311" s="143"/>
      <c r="W311" s="143"/>
    </row>
    <row r="312" spans="1:23" ht="32.25" customHeight="1" x14ac:dyDescent="0.35">
      <c r="A312" s="143"/>
      <c r="B312" s="143"/>
      <c r="C312" s="143"/>
      <c r="D312" s="143"/>
      <c r="E312" s="143"/>
      <c r="F312" s="143"/>
      <c r="G312" s="143"/>
      <c r="H312" s="143"/>
      <c r="I312" s="143"/>
      <c r="J312" s="143"/>
      <c r="K312" s="664"/>
      <c r="L312" s="143"/>
      <c r="M312" s="143"/>
      <c r="N312" s="143"/>
      <c r="O312" s="143"/>
      <c r="P312" s="143"/>
      <c r="Q312" s="143"/>
      <c r="R312" s="143"/>
      <c r="S312" s="143"/>
      <c r="T312" s="143"/>
      <c r="U312" s="143"/>
      <c r="V312" s="143"/>
      <c r="W312" s="143"/>
    </row>
    <row r="313" spans="1:23" ht="32.25" customHeight="1" x14ac:dyDescent="0.35">
      <c r="A313" s="143"/>
      <c r="B313" s="143"/>
      <c r="C313" s="143"/>
      <c r="D313" s="143"/>
      <c r="E313" s="143"/>
      <c r="F313" s="143"/>
      <c r="G313" s="143"/>
      <c r="H313" s="143"/>
      <c r="I313" s="143"/>
      <c r="J313" s="143"/>
      <c r="K313" s="664"/>
      <c r="L313" s="143"/>
      <c r="M313" s="143"/>
      <c r="N313" s="143"/>
      <c r="O313" s="143"/>
      <c r="P313" s="143"/>
      <c r="Q313" s="143"/>
      <c r="R313" s="143"/>
      <c r="S313" s="143"/>
      <c r="T313" s="143"/>
      <c r="U313" s="143"/>
      <c r="V313" s="143"/>
      <c r="W313" s="143"/>
    </row>
    <row r="314" spans="1:23" ht="32.25" customHeight="1" x14ac:dyDescent="0.35">
      <c r="A314" s="143"/>
      <c r="B314" s="143"/>
      <c r="C314" s="143"/>
      <c r="D314" s="143"/>
      <c r="E314" s="143"/>
      <c r="F314" s="143"/>
      <c r="G314" s="143"/>
      <c r="H314" s="143"/>
      <c r="I314" s="143"/>
      <c r="J314" s="143"/>
      <c r="K314" s="664"/>
      <c r="L314" s="143"/>
      <c r="M314" s="143"/>
      <c r="N314" s="143"/>
      <c r="O314" s="143"/>
      <c r="P314" s="143"/>
      <c r="Q314" s="143"/>
      <c r="R314" s="143"/>
      <c r="S314" s="143"/>
      <c r="T314" s="143"/>
      <c r="U314" s="143"/>
      <c r="V314" s="143"/>
      <c r="W314" s="143"/>
    </row>
    <row r="315" spans="1:23" ht="32.25" customHeight="1" x14ac:dyDescent="0.35">
      <c r="A315" s="143"/>
      <c r="B315" s="143"/>
      <c r="C315" s="143"/>
      <c r="D315" s="143"/>
      <c r="E315" s="143"/>
      <c r="F315" s="143"/>
      <c r="G315" s="143"/>
      <c r="H315" s="143"/>
      <c r="I315" s="143"/>
      <c r="J315" s="143"/>
      <c r="K315" s="664"/>
      <c r="L315" s="143"/>
      <c r="M315" s="143"/>
      <c r="N315" s="143"/>
      <c r="O315" s="143"/>
      <c r="P315" s="143"/>
      <c r="Q315" s="143"/>
      <c r="R315" s="143"/>
      <c r="S315" s="143"/>
      <c r="T315" s="143"/>
      <c r="U315" s="143"/>
      <c r="V315" s="143"/>
      <c r="W315" s="143"/>
    </row>
    <row r="316" spans="1:23" ht="32.25" customHeight="1" x14ac:dyDescent="0.35">
      <c r="A316" s="143"/>
      <c r="B316" s="143"/>
      <c r="C316" s="143"/>
      <c r="D316" s="143"/>
      <c r="E316" s="143"/>
      <c r="F316" s="143"/>
      <c r="G316" s="143"/>
      <c r="H316" s="143"/>
      <c r="I316" s="143"/>
      <c r="J316" s="143"/>
      <c r="K316" s="664"/>
      <c r="L316" s="143"/>
      <c r="M316" s="143"/>
      <c r="N316" s="143"/>
      <c r="O316" s="143"/>
      <c r="P316" s="143"/>
      <c r="Q316" s="143"/>
      <c r="R316" s="143"/>
      <c r="S316" s="143"/>
      <c r="T316" s="143"/>
      <c r="U316" s="143"/>
      <c r="V316" s="143"/>
      <c r="W316" s="143"/>
    </row>
    <row r="317" spans="1:23" ht="32.25" customHeight="1" x14ac:dyDescent="0.35">
      <c r="A317" s="143"/>
      <c r="B317" s="143"/>
      <c r="C317" s="143"/>
      <c r="D317" s="143"/>
      <c r="E317" s="143"/>
      <c r="F317" s="143"/>
      <c r="G317" s="143"/>
      <c r="H317" s="143"/>
      <c r="I317" s="143"/>
      <c r="J317" s="143"/>
      <c r="K317" s="664"/>
      <c r="L317" s="143"/>
      <c r="M317" s="143"/>
      <c r="N317" s="143"/>
      <c r="O317" s="143"/>
      <c r="P317" s="143"/>
      <c r="Q317" s="143"/>
      <c r="R317" s="143"/>
      <c r="S317" s="143"/>
      <c r="T317" s="143"/>
      <c r="U317" s="143"/>
      <c r="V317" s="143"/>
      <c r="W317" s="143"/>
    </row>
    <row r="318" spans="1:23" ht="32.25" customHeight="1" x14ac:dyDescent="0.35">
      <c r="A318" s="143"/>
      <c r="B318" s="143"/>
      <c r="C318" s="143"/>
      <c r="D318" s="143"/>
      <c r="E318" s="143"/>
      <c r="F318" s="143"/>
      <c r="G318" s="143"/>
      <c r="H318" s="143"/>
      <c r="I318" s="143"/>
      <c r="J318" s="143"/>
      <c r="K318" s="664"/>
      <c r="L318" s="143"/>
      <c r="M318" s="143"/>
      <c r="N318" s="143"/>
      <c r="O318" s="143"/>
      <c r="P318" s="143"/>
      <c r="Q318" s="143"/>
      <c r="R318" s="143"/>
      <c r="S318" s="143"/>
      <c r="T318" s="143"/>
      <c r="U318" s="143"/>
      <c r="V318" s="143"/>
      <c r="W318" s="143"/>
    </row>
    <row r="319" spans="1:23" ht="32.25" customHeight="1" x14ac:dyDescent="0.35">
      <c r="A319" s="143"/>
      <c r="B319" s="143"/>
      <c r="C319" s="143"/>
      <c r="D319" s="143"/>
      <c r="E319" s="143"/>
      <c r="F319" s="143"/>
      <c r="G319" s="143"/>
      <c r="H319" s="143"/>
      <c r="I319" s="143"/>
      <c r="J319" s="143"/>
      <c r="K319" s="664"/>
      <c r="L319" s="143"/>
      <c r="M319" s="143"/>
      <c r="N319" s="143"/>
      <c r="O319" s="143"/>
      <c r="P319" s="143"/>
      <c r="Q319" s="143"/>
      <c r="R319" s="143"/>
      <c r="S319" s="143"/>
      <c r="T319" s="143"/>
      <c r="U319" s="143"/>
      <c r="V319" s="143"/>
      <c r="W319" s="143"/>
    </row>
    <row r="320" spans="1:23" ht="32.25" customHeight="1" x14ac:dyDescent="0.35">
      <c r="A320" s="143"/>
      <c r="B320" s="143"/>
      <c r="C320" s="143"/>
      <c r="D320" s="143"/>
      <c r="E320" s="143"/>
      <c r="F320" s="143"/>
      <c r="G320" s="143"/>
      <c r="H320" s="143"/>
      <c r="I320" s="143"/>
      <c r="J320" s="143"/>
      <c r="K320" s="664"/>
      <c r="L320" s="143"/>
      <c r="M320" s="143"/>
      <c r="N320" s="143"/>
      <c r="O320" s="143"/>
      <c r="P320" s="143"/>
      <c r="Q320" s="143"/>
      <c r="R320" s="143"/>
      <c r="S320" s="143"/>
      <c r="T320" s="143"/>
      <c r="U320" s="143"/>
      <c r="V320" s="143"/>
      <c r="W320" s="143"/>
    </row>
    <row r="321" spans="1:23" ht="32.25" customHeight="1" x14ac:dyDescent="0.35">
      <c r="A321" s="143"/>
      <c r="B321" s="143"/>
      <c r="C321" s="143"/>
      <c r="D321" s="143"/>
      <c r="E321" s="143"/>
      <c r="F321" s="143"/>
      <c r="G321" s="143"/>
      <c r="H321" s="143"/>
      <c r="I321" s="143"/>
      <c r="J321" s="143"/>
      <c r="K321" s="664"/>
      <c r="L321" s="143"/>
      <c r="M321" s="143"/>
      <c r="N321" s="143"/>
      <c r="O321" s="143"/>
      <c r="P321" s="143"/>
      <c r="Q321" s="143"/>
      <c r="R321" s="143"/>
      <c r="S321" s="143"/>
      <c r="T321" s="143"/>
      <c r="U321" s="143"/>
      <c r="V321" s="143"/>
      <c r="W321" s="143"/>
    </row>
    <row r="322" spans="1:23" ht="32.25" customHeight="1" x14ac:dyDescent="0.35">
      <c r="A322" s="143"/>
      <c r="B322" s="143"/>
      <c r="C322" s="143"/>
      <c r="D322" s="143"/>
      <c r="E322" s="143"/>
      <c r="F322" s="143"/>
      <c r="G322" s="143"/>
      <c r="H322" s="143"/>
      <c r="I322" s="143"/>
      <c r="J322" s="143"/>
      <c r="K322" s="664"/>
      <c r="L322" s="143"/>
      <c r="M322" s="143"/>
      <c r="N322" s="143"/>
      <c r="O322" s="143"/>
      <c r="P322" s="143"/>
      <c r="Q322" s="143"/>
      <c r="R322" s="143"/>
      <c r="S322" s="143"/>
      <c r="T322" s="143"/>
      <c r="U322" s="143"/>
      <c r="V322" s="143"/>
      <c r="W322" s="143"/>
    </row>
    <row r="323" spans="1:23" ht="32.25" customHeight="1" x14ac:dyDescent="0.35">
      <c r="A323" s="143"/>
      <c r="B323" s="143"/>
      <c r="C323" s="143"/>
      <c r="D323" s="143"/>
      <c r="E323" s="143"/>
      <c r="F323" s="143"/>
      <c r="G323" s="143"/>
      <c r="H323" s="143"/>
      <c r="I323" s="143"/>
      <c r="J323" s="143"/>
      <c r="K323" s="664"/>
      <c r="L323" s="143"/>
      <c r="M323" s="143"/>
      <c r="N323" s="143"/>
      <c r="O323" s="143"/>
      <c r="P323" s="143"/>
      <c r="Q323" s="143"/>
      <c r="R323" s="143"/>
      <c r="S323" s="143"/>
      <c r="T323" s="143"/>
      <c r="U323" s="143"/>
      <c r="V323" s="143"/>
      <c r="W323" s="143"/>
    </row>
    <row r="324" spans="1:23" ht="32.25" customHeight="1" x14ac:dyDescent="0.35">
      <c r="A324" s="143"/>
      <c r="B324" s="143"/>
      <c r="C324" s="143"/>
      <c r="D324" s="143"/>
      <c r="E324" s="143"/>
      <c r="F324" s="143"/>
      <c r="G324" s="143"/>
      <c r="H324" s="143"/>
      <c r="I324" s="143"/>
      <c r="J324" s="143"/>
      <c r="K324" s="664"/>
      <c r="L324" s="143"/>
      <c r="M324" s="143"/>
      <c r="N324" s="143"/>
      <c r="O324" s="143"/>
      <c r="P324" s="143"/>
      <c r="Q324" s="143"/>
      <c r="R324" s="143"/>
      <c r="S324" s="143"/>
      <c r="T324" s="143"/>
      <c r="U324" s="143"/>
      <c r="V324" s="143"/>
      <c r="W324" s="143"/>
    </row>
    <row r="325" spans="1:23" ht="32.25" customHeight="1" x14ac:dyDescent="0.35">
      <c r="A325" s="143"/>
      <c r="B325" s="143"/>
      <c r="C325" s="143"/>
      <c r="D325" s="143"/>
      <c r="E325" s="143"/>
      <c r="F325" s="143"/>
      <c r="G325" s="143"/>
      <c r="H325" s="143"/>
      <c r="I325" s="143"/>
      <c r="J325" s="143"/>
      <c r="K325" s="664"/>
      <c r="L325" s="143"/>
      <c r="M325" s="143"/>
      <c r="N325" s="143"/>
      <c r="O325" s="143"/>
      <c r="P325" s="143"/>
      <c r="Q325" s="143"/>
      <c r="R325" s="143"/>
      <c r="S325" s="143"/>
      <c r="T325" s="143"/>
      <c r="U325" s="143"/>
      <c r="V325" s="143"/>
      <c r="W325" s="143"/>
    </row>
    <row r="326" spans="1:23" ht="32.25" customHeight="1" x14ac:dyDescent="0.35">
      <c r="A326" s="143"/>
      <c r="B326" s="143"/>
      <c r="C326" s="143"/>
      <c r="D326" s="143"/>
      <c r="E326" s="143"/>
      <c r="F326" s="143"/>
      <c r="G326" s="143"/>
      <c r="H326" s="143"/>
      <c r="I326" s="143"/>
      <c r="J326" s="143"/>
      <c r="K326" s="664"/>
      <c r="L326" s="143"/>
      <c r="M326" s="143"/>
      <c r="N326" s="143"/>
      <c r="O326" s="143"/>
      <c r="P326" s="143"/>
      <c r="Q326" s="143"/>
      <c r="R326" s="143"/>
      <c r="S326" s="143"/>
      <c r="T326" s="143"/>
      <c r="U326" s="143"/>
      <c r="V326" s="143"/>
      <c r="W326" s="143"/>
    </row>
    <row r="327" spans="1:23" ht="32.25" customHeight="1" x14ac:dyDescent="0.35">
      <c r="A327" s="143"/>
      <c r="B327" s="143"/>
      <c r="C327" s="143"/>
      <c r="D327" s="143"/>
      <c r="E327" s="143"/>
      <c r="F327" s="143"/>
      <c r="G327" s="143"/>
      <c r="H327" s="143"/>
      <c r="I327" s="143"/>
      <c r="J327" s="143"/>
      <c r="K327" s="664"/>
      <c r="L327" s="143"/>
      <c r="M327" s="143"/>
      <c r="N327" s="143"/>
      <c r="O327" s="143"/>
      <c r="P327" s="143"/>
      <c r="Q327" s="143"/>
      <c r="R327" s="143"/>
      <c r="S327" s="143"/>
      <c r="T327" s="143"/>
      <c r="U327" s="143"/>
      <c r="V327" s="143"/>
      <c r="W327" s="143"/>
    </row>
    <row r="328" spans="1:23" ht="32.25" customHeight="1" x14ac:dyDescent="0.35">
      <c r="A328" s="143"/>
      <c r="B328" s="143"/>
      <c r="C328" s="143"/>
      <c r="D328" s="143"/>
      <c r="E328" s="143"/>
      <c r="F328" s="143"/>
      <c r="G328" s="143"/>
      <c r="H328" s="143"/>
      <c r="I328" s="143"/>
      <c r="J328" s="143"/>
      <c r="K328" s="664"/>
      <c r="L328" s="143"/>
      <c r="M328" s="143"/>
      <c r="N328" s="143"/>
      <c r="O328" s="143"/>
      <c r="P328" s="143"/>
      <c r="Q328" s="143"/>
      <c r="R328" s="143"/>
      <c r="S328" s="143"/>
      <c r="T328" s="143"/>
      <c r="U328" s="143"/>
      <c r="V328" s="143"/>
      <c r="W328" s="143"/>
    </row>
    <row r="329" spans="1:23" ht="32.25" customHeight="1" x14ac:dyDescent="0.35">
      <c r="A329" s="143"/>
      <c r="B329" s="143"/>
      <c r="C329" s="143"/>
      <c r="D329" s="143"/>
      <c r="E329" s="143"/>
      <c r="F329" s="143"/>
      <c r="G329" s="143"/>
      <c r="H329" s="143"/>
      <c r="I329" s="143"/>
      <c r="J329" s="143"/>
      <c r="K329" s="664"/>
      <c r="L329" s="143"/>
      <c r="M329" s="143"/>
      <c r="N329" s="143"/>
      <c r="O329" s="143"/>
      <c r="P329" s="143"/>
      <c r="Q329" s="143"/>
      <c r="R329" s="143"/>
      <c r="S329" s="143"/>
      <c r="T329" s="143"/>
      <c r="U329" s="143"/>
      <c r="V329" s="143"/>
      <c r="W329" s="143"/>
    </row>
    <row r="330" spans="1:23" ht="32.25" customHeight="1" x14ac:dyDescent="0.35">
      <c r="A330" s="143"/>
      <c r="B330" s="143"/>
      <c r="C330" s="143"/>
      <c r="D330" s="143"/>
      <c r="E330" s="143"/>
      <c r="F330" s="143"/>
      <c r="G330" s="143"/>
      <c r="H330" s="143"/>
      <c r="I330" s="143"/>
      <c r="J330" s="143"/>
      <c r="K330" s="664"/>
      <c r="L330" s="143"/>
      <c r="M330" s="143"/>
      <c r="N330" s="143"/>
      <c r="O330" s="143"/>
      <c r="P330" s="143"/>
      <c r="Q330" s="143"/>
      <c r="R330" s="143"/>
      <c r="S330" s="143"/>
      <c r="T330" s="143"/>
      <c r="U330" s="143"/>
      <c r="V330" s="143"/>
      <c r="W330" s="143"/>
    </row>
    <row r="331" spans="1:23" ht="32.25" customHeight="1" x14ac:dyDescent="0.35">
      <c r="A331" s="143"/>
      <c r="B331" s="143"/>
      <c r="C331" s="143"/>
      <c r="D331" s="143"/>
      <c r="E331" s="143"/>
      <c r="F331" s="143"/>
      <c r="G331" s="143"/>
      <c r="H331" s="143"/>
      <c r="I331" s="143"/>
      <c r="J331" s="143"/>
      <c r="K331" s="664"/>
      <c r="L331" s="143"/>
      <c r="M331" s="143"/>
      <c r="N331" s="143"/>
      <c r="O331" s="143"/>
      <c r="P331" s="143"/>
      <c r="Q331" s="143"/>
      <c r="R331" s="143"/>
      <c r="S331" s="143"/>
      <c r="T331" s="143"/>
      <c r="U331" s="143"/>
      <c r="V331" s="143"/>
      <c r="W331" s="143"/>
    </row>
    <row r="332" spans="1:23" ht="32.25" customHeight="1" x14ac:dyDescent="0.35">
      <c r="A332" s="143"/>
      <c r="B332" s="143"/>
      <c r="C332" s="143"/>
      <c r="D332" s="143"/>
      <c r="E332" s="143"/>
      <c r="F332" s="143"/>
      <c r="G332" s="143"/>
      <c r="H332" s="143"/>
      <c r="I332" s="143"/>
      <c r="J332" s="143"/>
      <c r="K332" s="664"/>
      <c r="L332" s="143"/>
      <c r="M332" s="143"/>
      <c r="N332" s="143"/>
      <c r="O332" s="143"/>
      <c r="P332" s="143"/>
      <c r="Q332" s="143"/>
      <c r="R332" s="143"/>
      <c r="S332" s="143"/>
      <c r="T332" s="143"/>
      <c r="U332" s="143"/>
      <c r="V332" s="143"/>
      <c r="W332" s="143"/>
    </row>
    <row r="333" spans="1:23" ht="32.25" customHeight="1" x14ac:dyDescent="0.35">
      <c r="A333" s="143"/>
      <c r="B333" s="143"/>
      <c r="C333" s="143"/>
      <c r="D333" s="143"/>
      <c r="E333" s="143"/>
      <c r="F333" s="143"/>
      <c r="G333" s="143"/>
      <c r="H333" s="143"/>
      <c r="I333" s="143"/>
      <c r="J333" s="143"/>
      <c r="K333" s="664"/>
      <c r="L333" s="143"/>
      <c r="M333" s="143"/>
      <c r="N333" s="143"/>
      <c r="O333" s="143"/>
      <c r="P333" s="143"/>
      <c r="Q333" s="143"/>
      <c r="R333" s="143"/>
      <c r="S333" s="143"/>
      <c r="T333" s="143"/>
      <c r="U333" s="143"/>
      <c r="V333" s="143"/>
      <c r="W333" s="143"/>
    </row>
    <row r="334" spans="1:23" ht="32.25" customHeight="1" x14ac:dyDescent="0.35">
      <c r="A334" s="143"/>
      <c r="B334" s="143"/>
      <c r="C334" s="143"/>
      <c r="D334" s="143"/>
      <c r="E334" s="143"/>
      <c r="F334" s="143"/>
      <c r="G334" s="143"/>
      <c r="H334" s="143"/>
      <c r="I334" s="143"/>
      <c r="J334" s="143"/>
      <c r="K334" s="664"/>
      <c r="L334" s="143"/>
      <c r="M334" s="143"/>
      <c r="N334" s="143"/>
      <c r="O334" s="143"/>
      <c r="P334" s="143"/>
      <c r="Q334" s="143"/>
      <c r="R334" s="143"/>
      <c r="S334" s="143"/>
      <c r="T334" s="143"/>
      <c r="U334" s="143"/>
      <c r="V334" s="143"/>
      <c r="W334" s="143"/>
    </row>
    <row r="335" spans="1:23" ht="32.25" customHeight="1" x14ac:dyDescent="0.35">
      <c r="A335" s="143"/>
      <c r="B335" s="143"/>
      <c r="C335" s="143"/>
      <c r="D335" s="143"/>
      <c r="E335" s="143"/>
      <c r="F335" s="143"/>
      <c r="G335" s="143"/>
      <c r="H335" s="143"/>
      <c r="I335" s="143"/>
      <c r="J335" s="143"/>
      <c r="K335" s="664"/>
      <c r="L335" s="143"/>
      <c r="M335" s="143"/>
      <c r="N335" s="143"/>
      <c r="O335" s="143"/>
      <c r="P335" s="143"/>
      <c r="Q335" s="143"/>
      <c r="R335" s="143"/>
      <c r="S335" s="143"/>
      <c r="T335" s="143"/>
      <c r="U335" s="143"/>
      <c r="V335" s="143"/>
      <c r="W335" s="143"/>
    </row>
    <row r="336" spans="1:23" ht="32.25" customHeight="1" x14ac:dyDescent="0.35">
      <c r="A336" s="143"/>
      <c r="B336" s="143"/>
      <c r="C336" s="143"/>
      <c r="D336" s="143"/>
      <c r="E336" s="143"/>
      <c r="F336" s="143"/>
      <c r="G336" s="143"/>
      <c r="H336" s="143"/>
      <c r="I336" s="143"/>
      <c r="J336" s="143"/>
      <c r="K336" s="664"/>
      <c r="L336" s="143"/>
      <c r="M336" s="143"/>
      <c r="N336" s="143"/>
      <c r="O336" s="143"/>
      <c r="P336" s="143"/>
      <c r="Q336" s="143"/>
      <c r="R336" s="143"/>
      <c r="S336" s="143"/>
      <c r="T336" s="143"/>
      <c r="U336" s="143"/>
      <c r="V336" s="143"/>
      <c r="W336" s="143"/>
    </row>
    <row r="337" spans="1:23" ht="32.25" customHeight="1" x14ac:dyDescent="0.35">
      <c r="A337" s="143"/>
      <c r="B337" s="143"/>
      <c r="C337" s="143"/>
      <c r="D337" s="143"/>
      <c r="E337" s="143"/>
      <c r="F337" s="143"/>
      <c r="G337" s="143"/>
      <c r="H337" s="143"/>
      <c r="I337" s="143"/>
      <c r="J337" s="143"/>
      <c r="K337" s="664"/>
      <c r="L337" s="143"/>
      <c r="M337" s="143"/>
      <c r="N337" s="143"/>
      <c r="O337" s="143"/>
      <c r="P337" s="143"/>
      <c r="Q337" s="143"/>
      <c r="R337" s="143"/>
      <c r="S337" s="143"/>
      <c r="T337" s="143"/>
      <c r="U337" s="143"/>
      <c r="V337" s="143"/>
      <c r="W337" s="143"/>
    </row>
    <row r="338" spans="1:23" ht="32.25" customHeight="1" x14ac:dyDescent="0.35">
      <c r="A338" s="143"/>
      <c r="B338" s="143"/>
      <c r="C338" s="143"/>
      <c r="D338" s="143"/>
      <c r="E338" s="143"/>
      <c r="F338" s="143"/>
      <c r="G338" s="143"/>
      <c r="H338" s="143"/>
      <c r="I338" s="143"/>
      <c r="J338" s="143"/>
      <c r="K338" s="664"/>
      <c r="L338" s="143"/>
      <c r="M338" s="143"/>
      <c r="N338" s="143"/>
      <c r="O338" s="143"/>
      <c r="P338" s="143"/>
      <c r="Q338" s="143"/>
      <c r="R338" s="143"/>
      <c r="S338" s="143"/>
      <c r="T338" s="143"/>
      <c r="U338" s="143"/>
      <c r="V338" s="143"/>
      <c r="W338" s="143"/>
    </row>
    <row r="339" spans="1:23" ht="32.25" customHeight="1" x14ac:dyDescent="0.35">
      <c r="A339" s="143"/>
      <c r="B339" s="143"/>
      <c r="C339" s="143"/>
      <c r="D339" s="143"/>
      <c r="E339" s="143"/>
      <c r="F339" s="143"/>
      <c r="G339" s="143"/>
      <c r="H339" s="143"/>
      <c r="I339" s="143"/>
      <c r="J339" s="143"/>
      <c r="K339" s="664"/>
      <c r="L339" s="143"/>
      <c r="M339" s="143"/>
      <c r="N339" s="143"/>
      <c r="O339" s="143"/>
      <c r="P339" s="143"/>
      <c r="Q339" s="143"/>
      <c r="R339" s="143"/>
      <c r="S339" s="143"/>
      <c r="T339" s="143"/>
      <c r="U339" s="143"/>
      <c r="V339" s="143"/>
      <c r="W339" s="143"/>
    </row>
    <row r="340" spans="1:23" ht="32.25" customHeight="1" x14ac:dyDescent="0.35">
      <c r="A340" s="143"/>
      <c r="B340" s="143"/>
      <c r="C340" s="143"/>
      <c r="D340" s="143"/>
      <c r="E340" s="143"/>
      <c r="F340" s="143"/>
      <c r="G340" s="143"/>
      <c r="H340" s="143"/>
      <c r="I340" s="143"/>
      <c r="J340" s="143"/>
      <c r="K340" s="664"/>
      <c r="L340" s="143"/>
      <c r="M340" s="143"/>
      <c r="N340" s="143"/>
      <c r="O340" s="143"/>
      <c r="P340" s="143"/>
      <c r="Q340" s="143"/>
      <c r="R340" s="143"/>
      <c r="S340" s="143"/>
      <c r="T340" s="143"/>
      <c r="U340" s="143"/>
      <c r="V340" s="143"/>
      <c r="W340" s="143"/>
    </row>
    <row r="341" spans="1:23" ht="32.25" customHeight="1" x14ac:dyDescent="0.35">
      <c r="A341" s="143"/>
      <c r="B341" s="143"/>
      <c r="C341" s="143"/>
      <c r="D341" s="143"/>
      <c r="E341" s="143"/>
      <c r="F341" s="143"/>
      <c r="G341" s="143"/>
      <c r="H341" s="143"/>
      <c r="I341" s="143"/>
      <c r="J341" s="143"/>
      <c r="K341" s="664"/>
      <c r="L341" s="143"/>
      <c r="M341" s="143"/>
      <c r="N341" s="143"/>
      <c r="O341" s="143"/>
      <c r="P341" s="143"/>
      <c r="Q341" s="143"/>
      <c r="R341" s="143"/>
      <c r="S341" s="143"/>
      <c r="T341" s="143"/>
      <c r="U341" s="143"/>
      <c r="V341" s="143"/>
      <c r="W341" s="143"/>
    </row>
    <row r="342" spans="1:23" ht="32.25" customHeight="1" x14ac:dyDescent="0.35">
      <c r="A342" s="143"/>
      <c r="B342" s="143"/>
      <c r="C342" s="143"/>
      <c r="D342" s="143"/>
      <c r="E342" s="143"/>
      <c r="F342" s="143"/>
      <c r="G342" s="143"/>
      <c r="H342" s="143"/>
      <c r="I342" s="143"/>
      <c r="J342" s="143"/>
      <c r="K342" s="664"/>
      <c r="L342" s="143"/>
      <c r="M342" s="143"/>
      <c r="N342" s="143"/>
      <c r="O342" s="143"/>
      <c r="P342" s="143"/>
      <c r="Q342" s="143"/>
      <c r="R342" s="143"/>
      <c r="S342" s="143"/>
      <c r="T342" s="143"/>
      <c r="U342" s="143"/>
      <c r="V342" s="143"/>
      <c r="W342" s="143"/>
    </row>
    <row r="343" spans="1:23" ht="32.25" customHeight="1" x14ac:dyDescent="0.35">
      <c r="A343" s="143"/>
      <c r="B343" s="143"/>
      <c r="C343" s="143"/>
      <c r="D343" s="143"/>
      <c r="E343" s="143"/>
      <c r="F343" s="143"/>
      <c r="G343" s="143"/>
      <c r="H343" s="143"/>
      <c r="I343" s="143"/>
      <c r="J343" s="143"/>
      <c r="K343" s="664"/>
      <c r="L343" s="143"/>
      <c r="M343" s="143"/>
      <c r="N343" s="143"/>
      <c r="O343" s="143"/>
      <c r="P343" s="143"/>
      <c r="Q343" s="143"/>
      <c r="R343" s="143"/>
      <c r="S343" s="143"/>
      <c r="T343" s="143"/>
      <c r="U343" s="143"/>
      <c r="V343" s="143"/>
      <c r="W343" s="143"/>
    </row>
    <row r="344" spans="1:23" ht="32.25" customHeight="1" x14ac:dyDescent="0.35">
      <c r="A344" s="143"/>
      <c r="B344" s="143"/>
      <c r="C344" s="143"/>
      <c r="D344" s="143"/>
      <c r="E344" s="143"/>
      <c r="F344" s="143"/>
      <c r="G344" s="143"/>
      <c r="H344" s="143"/>
      <c r="I344" s="143"/>
      <c r="J344" s="143"/>
      <c r="K344" s="664"/>
      <c r="L344" s="143"/>
      <c r="M344" s="143"/>
      <c r="N344" s="143"/>
      <c r="O344" s="143"/>
      <c r="P344" s="143"/>
      <c r="Q344" s="143"/>
      <c r="R344" s="143"/>
      <c r="S344" s="143"/>
      <c r="T344" s="143"/>
      <c r="U344" s="143"/>
      <c r="V344" s="143"/>
      <c r="W344" s="143"/>
    </row>
    <row r="345" spans="1:23" ht="32.25" customHeight="1" x14ac:dyDescent="0.35">
      <c r="A345" s="143"/>
      <c r="B345" s="143"/>
      <c r="C345" s="143"/>
      <c r="D345" s="143"/>
      <c r="E345" s="143"/>
      <c r="F345" s="143"/>
      <c r="G345" s="143"/>
      <c r="H345" s="143"/>
      <c r="I345" s="143"/>
      <c r="J345" s="143"/>
      <c r="K345" s="664"/>
      <c r="L345" s="143"/>
      <c r="M345" s="143"/>
      <c r="N345" s="143"/>
      <c r="O345" s="143"/>
      <c r="P345" s="143"/>
      <c r="Q345" s="143"/>
      <c r="R345" s="143"/>
      <c r="S345" s="143"/>
      <c r="T345" s="143"/>
      <c r="U345" s="143"/>
      <c r="V345" s="143"/>
      <c r="W345" s="143"/>
    </row>
    <row r="346" spans="1:23" ht="32.25" customHeight="1" x14ac:dyDescent="0.35">
      <c r="A346" s="143"/>
      <c r="B346" s="143"/>
      <c r="C346" s="143"/>
      <c r="D346" s="143"/>
      <c r="E346" s="143"/>
      <c r="F346" s="143"/>
      <c r="G346" s="143"/>
      <c r="H346" s="143"/>
      <c r="I346" s="143"/>
      <c r="J346" s="143"/>
      <c r="K346" s="664"/>
      <c r="L346" s="143"/>
      <c r="M346" s="143"/>
      <c r="N346" s="143"/>
      <c r="O346" s="143"/>
      <c r="P346" s="143"/>
      <c r="Q346" s="143"/>
      <c r="R346" s="143"/>
      <c r="S346" s="143"/>
      <c r="T346" s="143"/>
      <c r="U346" s="143"/>
      <c r="V346" s="143"/>
      <c r="W346" s="143"/>
    </row>
    <row r="347" spans="1:23" ht="32.25" customHeight="1" x14ac:dyDescent="0.35">
      <c r="A347" s="143"/>
      <c r="B347" s="143"/>
      <c r="C347" s="143"/>
      <c r="D347" s="143"/>
      <c r="E347" s="143"/>
      <c r="F347" s="143"/>
      <c r="G347" s="143"/>
      <c r="H347" s="143"/>
      <c r="I347" s="143"/>
      <c r="J347" s="143"/>
      <c r="K347" s="664"/>
      <c r="L347" s="143"/>
      <c r="M347" s="143"/>
      <c r="N347" s="143"/>
      <c r="O347" s="143"/>
      <c r="P347" s="143"/>
      <c r="Q347" s="143"/>
      <c r="R347" s="143"/>
      <c r="S347" s="143"/>
      <c r="T347" s="143"/>
      <c r="U347" s="143"/>
      <c r="V347" s="143"/>
      <c r="W347" s="143"/>
    </row>
    <row r="348" spans="1:23" ht="32.25" customHeight="1" x14ac:dyDescent="0.35">
      <c r="A348" s="143"/>
      <c r="B348" s="143"/>
      <c r="C348" s="143"/>
      <c r="D348" s="143"/>
      <c r="E348" s="143"/>
      <c r="F348" s="143"/>
      <c r="G348" s="143"/>
      <c r="H348" s="143"/>
      <c r="I348" s="143"/>
      <c r="J348" s="143"/>
      <c r="K348" s="664"/>
      <c r="L348" s="143"/>
      <c r="M348" s="143"/>
      <c r="N348" s="143"/>
      <c r="O348" s="143"/>
      <c r="P348" s="143"/>
      <c r="Q348" s="143"/>
      <c r="R348" s="143"/>
      <c r="S348" s="143"/>
      <c r="T348" s="143"/>
      <c r="U348" s="143"/>
      <c r="V348" s="143"/>
      <c r="W348" s="143"/>
    </row>
    <row r="349" spans="1:23" ht="32.25" customHeight="1" x14ac:dyDescent="0.35">
      <c r="A349" s="143"/>
      <c r="B349" s="143"/>
      <c r="C349" s="143"/>
      <c r="D349" s="143"/>
      <c r="E349" s="143"/>
      <c r="F349" s="143"/>
      <c r="G349" s="143"/>
      <c r="H349" s="143"/>
      <c r="I349" s="143"/>
      <c r="J349" s="143"/>
      <c r="K349" s="664"/>
      <c r="L349" s="143"/>
      <c r="M349" s="143"/>
      <c r="N349" s="143"/>
      <c r="O349" s="143"/>
      <c r="P349" s="143"/>
      <c r="Q349" s="143"/>
      <c r="R349" s="143"/>
      <c r="S349" s="143"/>
      <c r="T349" s="143"/>
      <c r="U349" s="143"/>
      <c r="V349" s="143"/>
      <c r="W349" s="143"/>
    </row>
    <row r="350" spans="1:23" ht="32.25" customHeight="1" x14ac:dyDescent="0.35">
      <c r="A350" s="143"/>
      <c r="B350" s="143"/>
      <c r="C350" s="143"/>
      <c r="D350" s="143"/>
      <c r="E350" s="143"/>
      <c r="F350" s="143"/>
      <c r="G350" s="143"/>
      <c r="H350" s="143"/>
      <c r="I350" s="143"/>
      <c r="J350" s="143"/>
      <c r="K350" s="664"/>
      <c r="L350" s="143"/>
      <c r="M350" s="143"/>
      <c r="N350" s="143"/>
      <c r="O350" s="143"/>
      <c r="P350" s="143"/>
      <c r="Q350" s="143"/>
      <c r="R350" s="143"/>
      <c r="S350" s="143"/>
      <c r="T350" s="143"/>
      <c r="U350" s="143"/>
      <c r="V350" s="143"/>
      <c r="W350" s="143"/>
    </row>
    <row r="351" spans="1:23" ht="32.25" customHeight="1" x14ac:dyDescent="0.35">
      <c r="A351" s="143"/>
      <c r="B351" s="143"/>
      <c r="C351" s="143"/>
      <c r="D351" s="143"/>
      <c r="E351" s="143"/>
      <c r="F351" s="143"/>
      <c r="G351" s="143"/>
      <c r="H351" s="143"/>
      <c r="I351" s="143"/>
      <c r="J351" s="143"/>
      <c r="K351" s="664"/>
      <c r="L351" s="143"/>
      <c r="M351" s="143"/>
      <c r="N351" s="143"/>
      <c r="O351" s="143"/>
      <c r="P351" s="143"/>
      <c r="Q351" s="143"/>
      <c r="R351" s="143"/>
      <c r="S351" s="143"/>
      <c r="T351" s="143"/>
      <c r="U351" s="143"/>
      <c r="V351" s="143"/>
      <c r="W351" s="143"/>
    </row>
    <row r="352" spans="1:23" ht="32.25" customHeight="1" x14ac:dyDescent="0.35">
      <c r="A352" s="143"/>
      <c r="B352" s="143"/>
      <c r="C352" s="143"/>
      <c r="D352" s="143"/>
      <c r="E352" s="143"/>
      <c r="F352" s="143"/>
      <c r="G352" s="143"/>
      <c r="H352" s="143"/>
      <c r="I352" s="143"/>
      <c r="J352" s="143"/>
      <c r="K352" s="664"/>
      <c r="L352" s="143"/>
      <c r="M352" s="143"/>
      <c r="N352" s="143"/>
      <c r="O352" s="143"/>
      <c r="P352" s="143"/>
      <c r="Q352" s="143"/>
      <c r="R352" s="143"/>
      <c r="S352" s="143"/>
      <c r="T352" s="143"/>
      <c r="U352" s="143"/>
      <c r="V352" s="143"/>
      <c r="W352" s="143"/>
    </row>
    <row r="353" spans="1:23" ht="32.25" customHeight="1" x14ac:dyDescent="0.35">
      <c r="A353" s="143"/>
      <c r="B353" s="143"/>
      <c r="C353" s="143"/>
      <c r="D353" s="143"/>
      <c r="E353" s="143"/>
      <c r="F353" s="143"/>
      <c r="G353" s="143"/>
      <c r="H353" s="143"/>
      <c r="I353" s="143"/>
      <c r="J353" s="143"/>
      <c r="K353" s="664"/>
      <c r="L353" s="143"/>
      <c r="M353" s="143"/>
      <c r="N353" s="143"/>
      <c r="O353" s="143"/>
      <c r="P353" s="143"/>
      <c r="Q353" s="143"/>
      <c r="R353" s="143"/>
      <c r="S353" s="143"/>
      <c r="T353" s="143"/>
      <c r="U353" s="143"/>
      <c r="V353" s="143"/>
      <c r="W353" s="143"/>
    </row>
    <row r="354" spans="1:23" ht="32.25" customHeight="1" x14ac:dyDescent="0.35">
      <c r="A354" s="143"/>
      <c r="B354" s="143"/>
      <c r="C354" s="143"/>
      <c r="D354" s="143"/>
      <c r="E354" s="143"/>
      <c r="F354" s="143"/>
      <c r="G354" s="143"/>
      <c r="H354" s="143"/>
      <c r="I354" s="143"/>
      <c r="J354" s="143"/>
      <c r="K354" s="664"/>
      <c r="L354" s="143"/>
      <c r="M354" s="143"/>
      <c r="N354" s="143"/>
      <c r="O354" s="143"/>
      <c r="P354" s="143"/>
      <c r="Q354" s="143"/>
      <c r="R354" s="143"/>
      <c r="S354" s="143"/>
      <c r="T354" s="143"/>
      <c r="U354" s="143"/>
      <c r="V354" s="143"/>
      <c r="W354" s="143"/>
    </row>
    <row r="355" spans="1:23" ht="32.25" customHeight="1" x14ac:dyDescent="0.35">
      <c r="A355" s="143"/>
      <c r="B355" s="143"/>
      <c r="C355" s="143"/>
      <c r="D355" s="143"/>
      <c r="E355" s="143"/>
      <c r="F355" s="143"/>
      <c r="G355" s="143"/>
      <c r="H355" s="143"/>
      <c r="I355" s="143"/>
      <c r="J355" s="143"/>
      <c r="K355" s="664"/>
      <c r="L355" s="143"/>
      <c r="M355" s="143"/>
      <c r="N355" s="143"/>
      <c r="O355" s="143"/>
      <c r="P355" s="143"/>
      <c r="Q355" s="143"/>
      <c r="R355" s="143"/>
      <c r="S355" s="143"/>
      <c r="T355" s="143"/>
      <c r="U355" s="143"/>
      <c r="V355" s="143"/>
      <c r="W355" s="143"/>
    </row>
    <row r="356" spans="1:23" ht="32.25" customHeight="1" x14ac:dyDescent="0.35">
      <c r="A356" s="143"/>
      <c r="B356" s="143"/>
      <c r="C356" s="143"/>
      <c r="D356" s="143"/>
      <c r="E356" s="143"/>
      <c r="F356" s="143"/>
      <c r="G356" s="143"/>
      <c r="H356" s="143"/>
      <c r="I356" s="143"/>
      <c r="J356" s="143"/>
      <c r="K356" s="664"/>
      <c r="L356" s="143"/>
      <c r="M356" s="143"/>
      <c r="N356" s="143"/>
      <c r="O356" s="143"/>
      <c r="P356" s="143"/>
      <c r="Q356" s="143"/>
      <c r="R356" s="143"/>
      <c r="S356" s="143"/>
      <c r="T356" s="143"/>
      <c r="U356" s="143"/>
      <c r="V356" s="143"/>
      <c r="W356" s="143"/>
    </row>
    <row r="357" spans="1:23" ht="32.25" customHeight="1" x14ac:dyDescent="0.35">
      <c r="A357" s="143"/>
      <c r="B357" s="143"/>
      <c r="C357" s="143"/>
      <c r="D357" s="143"/>
      <c r="E357" s="143"/>
      <c r="F357" s="143"/>
      <c r="G357" s="143"/>
      <c r="H357" s="143"/>
      <c r="I357" s="143"/>
      <c r="J357" s="143"/>
      <c r="K357" s="664"/>
      <c r="L357" s="143"/>
      <c r="M357" s="143"/>
      <c r="N357" s="143"/>
      <c r="O357" s="143"/>
      <c r="P357" s="143"/>
      <c r="Q357" s="143"/>
      <c r="R357" s="143"/>
      <c r="S357" s="143"/>
      <c r="T357" s="143"/>
      <c r="U357" s="143"/>
      <c r="V357" s="143"/>
      <c r="W357" s="143"/>
    </row>
    <row r="358" spans="1:23" ht="32.25" customHeight="1" x14ac:dyDescent="0.35">
      <c r="A358" s="143"/>
      <c r="B358" s="143"/>
      <c r="C358" s="143"/>
      <c r="D358" s="143"/>
      <c r="E358" s="143"/>
      <c r="F358" s="143"/>
      <c r="G358" s="143"/>
      <c r="H358" s="143"/>
      <c r="I358" s="143"/>
      <c r="J358" s="143"/>
      <c r="K358" s="664"/>
      <c r="L358" s="143"/>
      <c r="M358" s="143"/>
      <c r="N358" s="143"/>
      <c r="O358" s="143"/>
      <c r="P358" s="143"/>
      <c r="Q358" s="143"/>
      <c r="R358" s="143"/>
      <c r="S358" s="143"/>
      <c r="T358" s="143"/>
      <c r="U358" s="143"/>
      <c r="V358" s="143"/>
      <c r="W358" s="143"/>
    </row>
    <row r="359" spans="1:23" ht="32.25" customHeight="1" x14ac:dyDescent="0.35">
      <c r="A359" s="143"/>
      <c r="B359" s="143"/>
      <c r="C359" s="143"/>
      <c r="D359" s="143"/>
      <c r="E359" s="143"/>
      <c r="F359" s="143"/>
      <c r="G359" s="143"/>
      <c r="H359" s="143"/>
      <c r="I359" s="143"/>
      <c r="J359" s="143"/>
      <c r="K359" s="664"/>
      <c r="L359" s="143"/>
      <c r="M359" s="143"/>
      <c r="N359" s="143"/>
      <c r="O359" s="143"/>
      <c r="P359" s="143"/>
      <c r="Q359" s="143"/>
      <c r="R359" s="143"/>
      <c r="S359" s="143"/>
      <c r="T359" s="143"/>
      <c r="U359" s="143"/>
      <c r="V359" s="143"/>
      <c r="W359" s="143"/>
    </row>
    <row r="360" spans="1:23" ht="32.25" customHeight="1" x14ac:dyDescent="0.35">
      <c r="A360" s="143"/>
      <c r="B360" s="143"/>
      <c r="C360" s="143"/>
      <c r="D360" s="143"/>
      <c r="E360" s="143"/>
      <c r="F360" s="143"/>
      <c r="G360" s="143"/>
      <c r="H360" s="143"/>
      <c r="I360" s="143"/>
      <c r="J360" s="143"/>
      <c r="K360" s="664"/>
      <c r="L360" s="143"/>
      <c r="M360" s="143"/>
      <c r="N360" s="143"/>
      <c r="O360" s="143"/>
      <c r="P360" s="143"/>
      <c r="Q360" s="143"/>
      <c r="R360" s="143"/>
      <c r="S360" s="143"/>
      <c r="T360" s="143"/>
      <c r="U360" s="143"/>
      <c r="V360" s="143"/>
      <c r="W360" s="143"/>
    </row>
    <row r="361" spans="1:23" ht="32.25" customHeight="1" x14ac:dyDescent="0.35">
      <c r="A361" s="143"/>
      <c r="B361" s="143"/>
      <c r="C361" s="143"/>
      <c r="D361" s="143"/>
      <c r="E361" s="143"/>
      <c r="F361" s="143"/>
      <c r="G361" s="143"/>
      <c r="H361" s="143"/>
      <c r="I361" s="143"/>
      <c r="J361" s="143"/>
      <c r="K361" s="664"/>
      <c r="L361" s="143"/>
      <c r="M361" s="143"/>
      <c r="N361" s="143"/>
      <c r="O361" s="143"/>
      <c r="P361" s="143"/>
      <c r="Q361" s="143"/>
      <c r="R361" s="143"/>
      <c r="S361" s="143"/>
      <c r="T361" s="143"/>
      <c r="U361" s="143"/>
      <c r="V361" s="143"/>
      <c r="W361" s="143"/>
    </row>
    <row r="362" spans="1:23" ht="32.25" customHeight="1" x14ac:dyDescent="0.35">
      <c r="A362" s="143"/>
      <c r="B362" s="143"/>
      <c r="C362" s="143"/>
      <c r="D362" s="143"/>
      <c r="E362" s="143"/>
      <c r="F362" s="143"/>
      <c r="G362" s="143"/>
      <c r="H362" s="143"/>
      <c r="I362" s="143"/>
      <c r="J362" s="143"/>
      <c r="K362" s="664"/>
      <c r="L362" s="143"/>
      <c r="M362" s="143"/>
      <c r="N362" s="143"/>
      <c r="O362" s="143"/>
      <c r="P362" s="143"/>
      <c r="Q362" s="143"/>
      <c r="R362" s="143"/>
      <c r="S362" s="143"/>
      <c r="T362" s="143"/>
      <c r="U362" s="143"/>
      <c r="V362" s="143"/>
      <c r="W362" s="143"/>
    </row>
    <row r="363" spans="1:23" ht="32.25" customHeight="1" x14ac:dyDescent="0.35">
      <c r="A363" s="143"/>
      <c r="B363" s="143"/>
      <c r="C363" s="143"/>
      <c r="D363" s="143"/>
      <c r="E363" s="143"/>
      <c r="F363" s="143"/>
      <c r="G363" s="143"/>
      <c r="H363" s="143"/>
      <c r="I363" s="143"/>
      <c r="J363" s="143"/>
      <c r="K363" s="664"/>
      <c r="L363" s="143"/>
      <c r="M363" s="143"/>
      <c r="N363" s="143"/>
      <c r="O363" s="143"/>
      <c r="P363" s="143"/>
      <c r="Q363" s="143"/>
      <c r="R363" s="143"/>
      <c r="S363" s="143"/>
      <c r="T363" s="143"/>
      <c r="U363" s="143"/>
      <c r="V363" s="143"/>
      <c r="W363" s="143"/>
    </row>
    <row r="364" spans="1:23" ht="32.25" customHeight="1" x14ac:dyDescent="0.35">
      <c r="A364" s="143"/>
      <c r="B364" s="143"/>
      <c r="C364" s="143"/>
      <c r="D364" s="143"/>
      <c r="E364" s="143"/>
      <c r="F364" s="143"/>
      <c r="G364" s="143"/>
      <c r="H364" s="143"/>
      <c r="I364" s="143"/>
      <c r="J364" s="143"/>
      <c r="K364" s="664"/>
      <c r="L364" s="143"/>
      <c r="M364" s="143"/>
      <c r="N364" s="143"/>
      <c r="O364" s="143"/>
      <c r="P364" s="143"/>
      <c r="Q364" s="143"/>
      <c r="R364" s="143"/>
      <c r="S364" s="143"/>
      <c r="T364" s="143"/>
      <c r="U364" s="143"/>
      <c r="V364" s="143"/>
      <c r="W364" s="143"/>
    </row>
    <row r="365" spans="1:23" ht="32.25" customHeight="1" x14ac:dyDescent="0.35">
      <c r="A365" s="143"/>
      <c r="B365" s="143"/>
      <c r="C365" s="143"/>
      <c r="D365" s="143"/>
      <c r="E365" s="143"/>
      <c r="F365" s="143"/>
      <c r="G365" s="143"/>
      <c r="H365" s="143"/>
      <c r="I365" s="143"/>
      <c r="J365" s="143"/>
      <c r="K365" s="664"/>
      <c r="L365" s="143"/>
      <c r="M365" s="143"/>
      <c r="N365" s="143"/>
      <c r="O365" s="143"/>
      <c r="P365" s="143"/>
      <c r="Q365" s="143"/>
      <c r="R365" s="143"/>
      <c r="S365" s="143"/>
      <c r="T365" s="143"/>
      <c r="U365" s="143"/>
      <c r="V365" s="143"/>
      <c r="W365" s="143"/>
    </row>
    <row r="366" spans="1:23" ht="32.25" customHeight="1" x14ac:dyDescent="0.35">
      <c r="A366" s="143"/>
      <c r="B366" s="143"/>
      <c r="C366" s="143"/>
      <c r="D366" s="143"/>
      <c r="E366" s="143"/>
      <c r="F366" s="143"/>
      <c r="G366" s="143"/>
      <c r="H366" s="143"/>
      <c r="I366" s="143"/>
      <c r="J366" s="143"/>
      <c r="K366" s="664"/>
      <c r="L366" s="143"/>
      <c r="M366" s="143"/>
      <c r="N366" s="143"/>
      <c r="O366" s="143"/>
      <c r="P366" s="143"/>
      <c r="Q366" s="143"/>
      <c r="R366" s="143"/>
      <c r="S366" s="143"/>
      <c r="T366" s="143"/>
      <c r="U366" s="143"/>
      <c r="V366" s="143"/>
      <c r="W366" s="143"/>
    </row>
    <row r="367" spans="1:23" ht="32.25" customHeight="1" x14ac:dyDescent="0.35">
      <c r="A367" s="143"/>
      <c r="B367" s="143"/>
      <c r="C367" s="143"/>
      <c r="D367" s="143"/>
      <c r="E367" s="143"/>
      <c r="F367" s="143"/>
      <c r="G367" s="143"/>
      <c r="H367" s="143"/>
      <c r="I367" s="143"/>
      <c r="J367" s="143"/>
      <c r="K367" s="664"/>
      <c r="L367" s="143"/>
      <c r="M367" s="143"/>
      <c r="N367" s="143"/>
      <c r="O367" s="143"/>
      <c r="P367" s="143"/>
      <c r="Q367" s="143"/>
      <c r="R367" s="143"/>
      <c r="S367" s="143"/>
      <c r="T367" s="143"/>
      <c r="U367" s="143"/>
      <c r="V367" s="143"/>
      <c r="W367" s="143"/>
    </row>
    <row r="368" spans="1:23" ht="32.25" customHeight="1" x14ac:dyDescent="0.35">
      <c r="A368" s="143"/>
      <c r="B368" s="143"/>
      <c r="C368" s="143"/>
      <c r="D368" s="143"/>
      <c r="E368" s="143"/>
      <c r="F368" s="143"/>
      <c r="G368" s="143"/>
      <c r="H368" s="143"/>
      <c r="I368" s="143"/>
      <c r="J368" s="143"/>
      <c r="K368" s="664"/>
      <c r="L368" s="143"/>
      <c r="M368" s="143"/>
      <c r="N368" s="143"/>
      <c r="O368" s="143"/>
      <c r="P368" s="143"/>
      <c r="Q368" s="143"/>
      <c r="R368" s="143"/>
      <c r="S368" s="143"/>
      <c r="T368" s="143"/>
      <c r="U368" s="143"/>
      <c r="V368" s="143"/>
      <c r="W368" s="143"/>
    </row>
    <row r="369" spans="1:23" ht="32.25" customHeight="1" x14ac:dyDescent="0.35">
      <c r="A369" s="143"/>
      <c r="B369" s="143"/>
      <c r="C369" s="143"/>
      <c r="D369" s="143"/>
      <c r="E369" s="143"/>
      <c r="F369" s="143"/>
      <c r="G369" s="143"/>
      <c r="H369" s="143"/>
      <c r="I369" s="143"/>
      <c r="J369" s="143"/>
      <c r="K369" s="664"/>
      <c r="L369" s="143"/>
      <c r="M369" s="143"/>
      <c r="N369" s="143"/>
      <c r="O369" s="143"/>
      <c r="P369" s="143"/>
      <c r="Q369" s="143"/>
      <c r="R369" s="143"/>
      <c r="S369" s="143"/>
      <c r="T369" s="143"/>
      <c r="U369" s="143"/>
      <c r="V369" s="143"/>
      <c r="W369" s="143"/>
    </row>
    <row r="370" spans="1:23" ht="32.25" customHeight="1" x14ac:dyDescent="0.35">
      <c r="A370" s="143"/>
      <c r="B370" s="143"/>
      <c r="C370" s="143"/>
      <c r="D370" s="143"/>
      <c r="E370" s="143"/>
      <c r="F370" s="143"/>
      <c r="G370" s="143"/>
      <c r="H370" s="143"/>
      <c r="I370" s="143"/>
      <c r="J370" s="143"/>
      <c r="K370" s="664"/>
      <c r="L370" s="143"/>
      <c r="M370" s="143"/>
      <c r="N370" s="143"/>
      <c r="O370" s="143"/>
      <c r="P370" s="143"/>
      <c r="Q370" s="143"/>
      <c r="R370" s="143"/>
      <c r="S370" s="143"/>
      <c r="T370" s="143"/>
      <c r="U370" s="143"/>
      <c r="V370" s="143"/>
      <c r="W370" s="143"/>
    </row>
    <row r="371" spans="1:23" ht="32.25" customHeight="1" x14ac:dyDescent="0.35">
      <c r="A371" s="143"/>
      <c r="B371" s="143"/>
      <c r="C371" s="143"/>
      <c r="D371" s="143"/>
      <c r="E371" s="143"/>
      <c r="F371" s="143"/>
      <c r="G371" s="143"/>
      <c r="H371" s="143"/>
      <c r="I371" s="143"/>
      <c r="J371" s="143"/>
      <c r="K371" s="664"/>
      <c r="L371" s="143"/>
      <c r="M371" s="143"/>
      <c r="N371" s="143"/>
      <c r="O371" s="143"/>
      <c r="P371" s="143"/>
      <c r="Q371" s="143"/>
      <c r="R371" s="143"/>
      <c r="S371" s="143"/>
      <c r="T371" s="143"/>
      <c r="U371" s="143"/>
      <c r="V371" s="143"/>
      <c r="W371" s="143"/>
    </row>
    <row r="372" spans="1:23" ht="32.25" customHeight="1" x14ac:dyDescent="0.35">
      <c r="A372" s="143"/>
      <c r="B372" s="143"/>
      <c r="C372" s="143"/>
      <c r="D372" s="143"/>
      <c r="E372" s="143"/>
      <c r="F372" s="143"/>
      <c r="G372" s="143"/>
      <c r="H372" s="143"/>
      <c r="I372" s="143"/>
      <c r="J372" s="143"/>
      <c r="K372" s="664"/>
      <c r="L372" s="143"/>
      <c r="M372" s="143"/>
      <c r="N372" s="143"/>
      <c r="O372" s="143"/>
      <c r="P372" s="143"/>
      <c r="Q372" s="143"/>
      <c r="R372" s="143"/>
      <c r="S372" s="143"/>
      <c r="T372" s="143"/>
      <c r="U372" s="143"/>
      <c r="V372" s="143"/>
      <c r="W372" s="143"/>
    </row>
    <row r="373" spans="1:23" ht="32.25" customHeight="1" x14ac:dyDescent="0.35">
      <c r="A373" s="143"/>
      <c r="B373" s="143"/>
      <c r="C373" s="143"/>
      <c r="D373" s="143"/>
      <c r="E373" s="143"/>
      <c r="F373" s="143"/>
      <c r="G373" s="143"/>
      <c r="H373" s="143"/>
      <c r="I373" s="143"/>
      <c r="J373" s="143"/>
      <c r="K373" s="664"/>
      <c r="L373" s="143"/>
      <c r="M373" s="143"/>
      <c r="N373" s="143"/>
      <c r="O373" s="143"/>
      <c r="P373" s="143"/>
      <c r="Q373" s="143"/>
      <c r="R373" s="143"/>
      <c r="S373" s="143"/>
      <c r="T373" s="143"/>
      <c r="U373" s="143"/>
      <c r="V373" s="143"/>
      <c r="W373" s="143"/>
    </row>
    <row r="374" spans="1:23" ht="32.25" customHeight="1" x14ac:dyDescent="0.35">
      <c r="A374" s="143"/>
      <c r="B374" s="143"/>
      <c r="C374" s="143"/>
      <c r="D374" s="143"/>
      <c r="E374" s="143"/>
      <c r="F374" s="143"/>
      <c r="G374" s="143"/>
      <c r="H374" s="143"/>
      <c r="I374" s="143"/>
      <c r="J374" s="143"/>
      <c r="K374" s="664"/>
      <c r="L374" s="143"/>
      <c r="M374" s="143"/>
      <c r="N374" s="143"/>
      <c r="O374" s="143"/>
      <c r="P374" s="143"/>
      <c r="Q374" s="143"/>
      <c r="R374" s="143"/>
      <c r="S374" s="143"/>
      <c r="T374" s="143"/>
      <c r="U374" s="143"/>
      <c r="V374" s="143"/>
      <c r="W374" s="143"/>
    </row>
    <row r="375" spans="1:23" ht="32.25" customHeight="1" x14ac:dyDescent="0.35">
      <c r="A375" s="143"/>
      <c r="B375" s="143"/>
      <c r="C375" s="143"/>
      <c r="D375" s="143"/>
      <c r="E375" s="143"/>
      <c r="F375" s="143"/>
      <c r="G375" s="143"/>
      <c r="H375" s="143"/>
      <c r="I375" s="143"/>
      <c r="J375" s="143"/>
      <c r="K375" s="664"/>
      <c r="L375" s="143"/>
      <c r="M375" s="143"/>
      <c r="N375" s="143"/>
      <c r="O375" s="143"/>
      <c r="P375" s="143"/>
      <c r="Q375" s="143"/>
      <c r="R375" s="143"/>
      <c r="S375" s="143"/>
      <c r="T375" s="143"/>
      <c r="U375" s="143"/>
      <c r="V375" s="143"/>
      <c r="W375" s="143"/>
    </row>
    <row r="376" spans="1:23" ht="32.25" customHeight="1" x14ac:dyDescent="0.35">
      <c r="A376" s="143"/>
      <c r="B376" s="143"/>
      <c r="C376" s="143"/>
      <c r="D376" s="143"/>
      <c r="E376" s="143"/>
      <c r="F376" s="143"/>
      <c r="G376" s="143"/>
      <c r="H376" s="143"/>
      <c r="I376" s="143"/>
      <c r="J376" s="143"/>
      <c r="K376" s="664"/>
      <c r="L376" s="143"/>
      <c r="M376" s="143"/>
      <c r="N376" s="143"/>
      <c r="O376" s="143"/>
      <c r="P376" s="143"/>
      <c r="Q376" s="143"/>
      <c r="R376" s="143"/>
      <c r="S376" s="143"/>
      <c r="T376" s="143"/>
      <c r="U376" s="143"/>
      <c r="V376" s="143"/>
      <c r="W376" s="143"/>
    </row>
    <row r="377" spans="1:23" ht="32.25" customHeight="1" x14ac:dyDescent="0.35">
      <c r="A377" s="143"/>
      <c r="B377" s="143"/>
      <c r="C377" s="143"/>
      <c r="D377" s="143"/>
      <c r="E377" s="143"/>
      <c r="F377" s="143"/>
      <c r="G377" s="143"/>
      <c r="H377" s="143"/>
      <c r="I377" s="143"/>
      <c r="J377" s="143"/>
      <c r="K377" s="664"/>
      <c r="L377" s="143"/>
      <c r="M377" s="143"/>
      <c r="N377" s="143"/>
      <c r="O377" s="143"/>
      <c r="P377" s="143"/>
      <c r="Q377" s="143"/>
      <c r="R377" s="143"/>
      <c r="S377" s="143"/>
      <c r="T377" s="143"/>
      <c r="U377" s="143"/>
      <c r="V377" s="143"/>
      <c r="W377" s="143"/>
    </row>
    <row r="378" spans="1:23" ht="32.25" customHeight="1" x14ac:dyDescent="0.35">
      <c r="A378" s="143"/>
      <c r="B378" s="143"/>
      <c r="C378" s="143"/>
      <c r="D378" s="143"/>
      <c r="E378" s="143"/>
      <c r="F378" s="143"/>
      <c r="G378" s="143"/>
      <c r="H378" s="143"/>
      <c r="I378" s="143"/>
      <c r="J378" s="143"/>
      <c r="K378" s="664"/>
      <c r="L378" s="143"/>
      <c r="M378" s="143"/>
      <c r="N378" s="143"/>
      <c r="O378" s="143"/>
      <c r="P378" s="143"/>
      <c r="Q378" s="143"/>
      <c r="R378" s="143"/>
      <c r="S378" s="143"/>
      <c r="T378" s="143"/>
      <c r="U378" s="143"/>
      <c r="V378" s="143"/>
      <c r="W378" s="143"/>
    </row>
    <row r="379" spans="1:23" ht="32.25" customHeight="1" x14ac:dyDescent="0.35">
      <c r="A379" s="143"/>
      <c r="B379" s="143"/>
      <c r="C379" s="143"/>
      <c r="D379" s="143"/>
      <c r="E379" s="143"/>
      <c r="F379" s="143"/>
      <c r="G379" s="143"/>
      <c r="H379" s="143"/>
      <c r="I379" s="143"/>
      <c r="J379" s="143"/>
      <c r="K379" s="664"/>
      <c r="L379" s="143"/>
      <c r="M379" s="143"/>
      <c r="N379" s="143"/>
      <c r="O379" s="143"/>
      <c r="P379" s="143"/>
      <c r="Q379" s="143"/>
      <c r="R379" s="143"/>
      <c r="S379" s="143"/>
      <c r="T379" s="143"/>
      <c r="U379" s="143"/>
      <c r="V379" s="143"/>
      <c r="W379" s="143"/>
    </row>
    <row r="380" spans="1:23" ht="32.25" customHeight="1" x14ac:dyDescent="0.35">
      <c r="A380" s="143"/>
      <c r="B380" s="143"/>
      <c r="C380" s="143"/>
      <c r="D380" s="143"/>
      <c r="E380" s="143"/>
      <c r="F380" s="143"/>
      <c r="G380" s="143"/>
      <c r="H380" s="143"/>
      <c r="I380" s="143"/>
      <c r="J380" s="143"/>
      <c r="K380" s="664"/>
      <c r="L380" s="143"/>
      <c r="M380" s="143"/>
      <c r="N380" s="143"/>
      <c r="O380" s="143"/>
      <c r="P380" s="143"/>
      <c r="Q380" s="143"/>
      <c r="R380" s="143"/>
      <c r="S380" s="143"/>
      <c r="T380" s="143"/>
      <c r="U380" s="143"/>
      <c r="V380" s="143"/>
      <c r="W380" s="143"/>
    </row>
    <row r="381" spans="1:23" ht="32.25" customHeight="1" x14ac:dyDescent="0.35">
      <c r="A381" s="143"/>
      <c r="B381" s="143"/>
      <c r="C381" s="143"/>
      <c r="D381" s="143"/>
      <c r="E381" s="143"/>
      <c r="F381" s="143"/>
      <c r="G381" s="143"/>
      <c r="H381" s="143"/>
      <c r="I381" s="143"/>
      <c r="J381" s="143"/>
      <c r="K381" s="664"/>
      <c r="L381" s="143"/>
      <c r="M381" s="143"/>
      <c r="N381" s="143"/>
      <c r="O381" s="143"/>
      <c r="P381" s="143"/>
      <c r="Q381" s="143"/>
      <c r="R381" s="143"/>
      <c r="S381" s="143"/>
      <c r="T381" s="143"/>
      <c r="U381" s="143"/>
      <c r="V381" s="143"/>
      <c r="W381" s="143"/>
    </row>
    <row r="382" spans="1:23" ht="32.25" customHeight="1" x14ac:dyDescent="0.35">
      <c r="A382" s="143"/>
      <c r="B382" s="143"/>
      <c r="C382" s="143"/>
      <c r="D382" s="143"/>
      <c r="E382" s="143"/>
      <c r="F382" s="143"/>
      <c r="G382" s="143"/>
      <c r="H382" s="143"/>
      <c r="I382" s="143"/>
      <c r="J382" s="143"/>
      <c r="K382" s="664"/>
      <c r="L382" s="143"/>
      <c r="M382" s="143"/>
      <c r="N382" s="143"/>
      <c r="O382" s="143"/>
      <c r="P382" s="143"/>
      <c r="Q382" s="143"/>
      <c r="R382" s="143"/>
      <c r="S382" s="143"/>
      <c r="T382" s="143"/>
      <c r="U382" s="143"/>
      <c r="V382" s="143"/>
      <c r="W382" s="143"/>
    </row>
    <row r="383" spans="1:23" ht="32.25" customHeight="1" x14ac:dyDescent="0.35">
      <c r="A383" s="143"/>
      <c r="B383" s="143"/>
      <c r="C383" s="143"/>
      <c r="D383" s="143"/>
      <c r="E383" s="143"/>
      <c r="F383" s="143"/>
      <c r="G383" s="143"/>
      <c r="H383" s="143"/>
      <c r="I383" s="143"/>
      <c r="J383" s="143"/>
      <c r="K383" s="664"/>
      <c r="L383" s="143"/>
      <c r="M383" s="143"/>
      <c r="N383" s="143"/>
      <c r="O383" s="143"/>
      <c r="P383" s="143"/>
      <c r="Q383" s="143"/>
      <c r="R383" s="143"/>
      <c r="S383" s="143"/>
      <c r="T383" s="143"/>
      <c r="U383" s="143"/>
      <c r="V383" s="143"/>
      <c r="W383" s="143"/>
    </row>
    <row r="384" spans="1:23" ht="32.25" customHeight="1" x14ac:dyDescent="0.35">
      <c r="A384" s="143"/>
      <c r="B384" s="143"/>
      <c r="C384" s="143"/>
      <c r="D384" s="143"/>
      <c r="E384" s="143"/>
      <c r="F384" s="143"/>
      <c r="G384" s="143"/>
      <c r="H384" s="143"/>
      <c r="I384" s="143"/>
      <c r="J384" s="143"/>
      <c r="K384" s="664"/>
      <c r="L384" s="143"/>
      <c r="M384" s="143"/>
      <c r="N384" s="143"/>
      <c r="O384" s="143"/>
      <c r="P384" s="143"/>
      <c r="Q384" s="143"/>
      <c r="R384" s="143"/>
      <c r="S384" s="143"/>
      <c r="T384" s="143"/>
      <c r="U384" s="143"/>
      <c r="V384" s="143"/>
      <c r="W384" s="143"/>
    </row>
    <row r="385" spans="1:23" ht="32.25" customHeight="1" x14ac:dyDescent="0.35">
      <c r="A385" s="143"/>
      <c r="B385" s="143"/>
      <c r="C385" s="143"/>
      <c r="D385" s="143"/>
      <c r="E385" s="143"/>
      <c r="F385" s="143"/>
      <c r="G385" s="143"/>
      <c r="H385" s="143"/>
      <c r="I385" s="143"/>
      <c r="J385" s="143"/>
      <c r="K385" s="664"/>
      <c r="L385" s="143"/>
      <c r="M385" s="143"/>
      <c r="N385" s="143"/>
      <c r="O385" s="143"/>
      <c r="P385" s="143"/>
      <c r="Q385" s="143"/>
      <c r="R385" s="143"/>
      <c r="S385" s="143"/>
      <c r="T385" s="143"/>
      <c r="U385" s="143"/>
      <c r="V385" s="143"/>
      <c r="W385" s="143"/>
    </row>
    <row r="386" spans="1:23" ht="32.25" customHeight="1" x14ac:dyDescent="0.35">
      <c r="A386" s="143"/>
      <c r="B386" s="143"/>
      <c r="C386" s="143"/>
      <c r="D386" s="143"/>
      <c r="E386" s="143"/>
      <c r="F386" s="143"/>
      <c r="G386" s="143"/>
      <c r="H386" s="143"/>
      <c r="I386" s="143"/>
      <c r="J386" s="143"/>
      <c r="K386" s="664"/>
      <c r="L386" s="143"/>
      <c r="M386" s="143"/>
      <c r="N386" s="143"/>
      <c r="O386" s="143"/>
      <c r="P386" s="143"/>
      <c r="Q386" s="143"/>
      <c r="R386" s="143"/>
      <c r="S386" s="143"/>
      <c r="T386" s="143"/>
      <c r="U386" s="143"/>
      <c r="V386" s="143"/>
      <c r="W386" s="143"/>
    </row>
    <row r="387" spans="1:23" ht="32.25" customHeight="1" x14ac:dyDescent="0.35">
      <c r="A387" s="143"/>
      <c r="B387" s="143"/>
      <c r="C387" s="143"/>
      <c r="D387" s="143"/>
      <c r="E387" s="143"/>
      <c r="F387" s="143"/>
      <c r="G387" s="143"/>
      <c r="H387" s="143"/>
      <c r="I387" s="143"/>
      <c r="J387" s="143"/>
      <c r="K387" s="664"/>
      <c r="L387" s="143"/>
      <c r="M387" s="143"/>
      <c r="N387" s="143"/>
      <c r="O387" s="143"/>
      <c r="P387" s="143"/>
      <c r="Q387" s="143"/>
      <c r="R387" s="143"/>
      <c r="S387" s="143"/>
      <c r="T387" s="143"/>
      <c r="U387" s="143"/>
      <c r="V387" s="143"/>
      <c r="W387" s="143"/>
    </row>
    <row r="388" spans="1:23" ht="32.25" customHeight="1" x14ac:dyDescent="0.35">
      <c r="A388" s="143"/>
      <c r="B388" s="143"/>
      <c r="C388" s="143"/>
      <c r="D388" s="143"/>
      <c r="E388" s="143"/>
      <c r="F388" s="143"/>
      <c r="G388" s="143"/>
      <c r="H388" s="143"/>
      <c r="I388" s="143"/>
      <c r="J388" s="143"/>
      <c r="K388" s="664"/>
      <c r="L388" s="143"/>
      <c r="M388" s="143"/>
      <c r="N388" s="143"/>
      <c r="O388" s="143"/>
      <c r="P388" s="143"/>
      <c r="Q388" s="143"/>
      <c r="R388" s="143"/>
      <c r="S388" s="143"/>
      <c r="T388" s="143"/>
      <c r="U388" s="143"/>
      <c r="V388" s="143"/>
      <c r="W388" s="143"/>
    </row>
    <row r="389" spans="1:23" ht="32.25" customHeight="1" x14ac:dyDescent="0.35">
      <c r="A389" s="143"/>
      <c r="B389" s="143"/>
      <c r="C389" s="143"/>
      <c r="D389" s="143"/>
      <c r="E389" s="143"/>
      <c r="F389" s="143"/>
      <c r="G389" s="143"/>
      <c r="H389" s="143"/>
      <c r="I389" s="143"/>
      <c r="J389" s="143"/>
      <c r="K389" s="664"/>
      <c r="L389" s="143"/>
      <c r="M389" s="143"/>
      <c r="N389" s="143"/>
      <c r="O389" s="143"/>
      <c r="P389" s="143"/>
      <c r="Q389" s="143"/>
      <c r="R389" s="143"/>
      <c r="S389" s="143"/>
      <c r="T389" s="143"/>
      <c r="U389" s="143"/>
      <c r="V389" s="143"/>
      <c r="W389" s="143"/>
    </row>
    <row r="390" spans="1:23" ht="32.25" customHeight="1" x14ac:dyDescent="0.35">
      <c r="A390" s="143"/>
      <c r="B390" s="143"/>
      <c r="C390" s="143"/>
      <c r="D390" s="143"/>
      <c r="E390" s="143"/>
      <c r="F390" s="143"/>
      <c r="G390" s="143"/>
      <c r="H390" s="143"/>
      <c r="I390" s="143"/>
      <c r="J390" s="143"/>
      <c r="K390" s="664"/>
      <c r="L390" s="143"/>
      <c r="M390" s="143"/>
      <c r="N390" s="143"/>
      <c r="O390" s="143"/>
      <c r="P390" s="143"/>
      <c r="Q390" s="143"/>
      <c r="R390" s="143"/>
      <c r="S390" s="143"/>
      <c r="T390" s="143"/>
      <c r="U390" s="143"/>
      <c r="V390" s="143"/>
      <c r="W390" s="143"/>
    </row>
    <row r="391" spans="1:23" ht="32.25" customHeight="1" x14ac:dyDescent="0.35">
      <c r="A391" s="143"/>
      <c r="B391" s="143"/>
      <c r="C391" s="143"/>
      <c r="D391" s="143"/>
      <c r="E391" s="143"/>
      <c r="F391" s="143"/>
      <c r="G391" s="143"/>
      <c r="H391" s="143"/>
      <c r="I391" s="143"/>
      <c r="J391" s="143"/>
      <c r="K391" s="664"/>
      <c r="L391" s="143"/>
      <c r="M391" s="143"/>
      <c r="N391" s="143"/>
      <c r="O391" s="143"/>
      <c r="P391" s="143"/>
      <c r="Q391" s="143"/>
      <c r="R391" s="143"/>
      <c r="S391" s="143"/>
      <c r="T391" s="143"/>
      <c r="U391" s="143"/>
      <c r="V391" s="143"/>
      <c r="W391" s="143"/>
    </row>
    <row r="392" spans="1:23" ht="32.25" customHeight="1" x14ac:dyDescent="0.35">
      <c r="A392" s="143"/>
      <c r="B392" s="143"/>
      <c r="C392" s="143"/>
      <c r="D392" s="143"/>
      <c r="E392" s="143"/>
      <c r="F392" s="143"/>
      <c r="G392" s="143"/>
      <c r="H392" s="143"/>
      <c r="I392" s="143"/>
      <c r="J392" s="143"/>
      <c r="K392" s="664"/>
      <c r="L392" s="143"/>
      <c r="M392" s="143"/>
      <c r="N392" s="143"/>
      <c r="O392" s="143"/>
      <c r="P392" s="143"/>
      <c r="Q392" s="143"/>
      <c r="R392" s="143"/>
      <c r="S392" s="143"/>
      <c r="T392" s="143"/>
      <c r="U392" s="143"/>
      <c r="V392" s="143"/>
      <c r="W392" s="143"/>
    </row>
    <row r="393" spans="1:23" ht="32.25" customHeight="1" x14ac:dyDescent="0.35">
      <c r="A393" s="143"/>
      <c r="B393" s="143"/>
      <c r="C393" s="143"/>
      <c r="D393" s="143"/>
      <c r="E393" s="143"/>
      <c r="F393" s="143"/>
      <c r="G393" s="143"/>
      <c r="H393" s="143"/>
      <c r="I393" s="143"/>
      <c r="J393" s="143"/>
      <c r="K393" s="664"/>
      <c r="L393" s="143"/>
      <c r="M393" s="143"/>
      <c r="N393" s="143"/>
      <c r="O393" s="143"/>
      <c r="P393" s="143"/>
      <c r="Q393" s="143"/>
      <c r="R393" s="143"/>
      <c r="S393" s="143"/>
      <c r="T393" s="143"/>
      <c r="U393" s="143"/>
      <c r="V393" s="143"/>
      <c r="W393" s="143"/>
    </row>
    <row r="394" spans="1:23" ht="32.25" customHeight="1" x14ac:dyDescent="0.35">
      <c r="A394" s="143"/>
      <c r="B394" s="143"/>
      <c r="C394" s="143"/>
      <c r="D394" s="143"/>
      <c r="E394" s="143"/>
      <c r="F394" s="143"/>
      <c r="G394" s="143"/>
      <c r="H394" s="143"/>
      <c r="I394" s="143"/>
      <c r="J394" s="143"/>
      <c r="K394" s="664"/>
      <c r="L394" s="143"/>
      <c r="M394" s="143"/>
      <c r="N394" s="143"/>
      <c r="O394" s="143"/>
      <c r="P394" s="143"/>
      <c r="Q394" s="143"/>
      <c r="R394" s="143"/>
      <c r="S394" s="143"/>
      <c r="T394" s="143"/>
      <c r="U394" s="143"/>
      <c r="V394" s="143"/>
      <c r="W394" s="143"/>
    </row>
    <row r="395" spans="1:23" ht="32.25" customHeight="1" x14ac:dyDescent="0.35">
      <c r="A395" s="143"/>
      <c r="B395" s="143"/>
      <c r="C395" s="143"/>
      <c r="D395" s="143"/>
      <c r="E395" s="143"/>
      <c r="F395" s="143"/>
      <c r="G395" s="143"/>
      <c r="H395" s="143"/>
      <c r="I395" s="143"/>
      <c r="J395" s="143"/>
      <c r="K395" s="664"/>
      <c r="L395" s="143"/>
      <c r="M395" s="143"/>
      <c r="N395" s="143"/>
      <c r="O395" s="143"/>
      <c r="P395" s="143"/>
      <c r="Q395" s="143"/>
      <c r="R395" s="143"/>
      <c r="S395" s="143"/>
      <c r="T395" s="143"/>
      <c r="U395" s="143"/>
      <c r="V395" s="143"/>
      <c r="W395" s="143"/>
    </row>
    <row r="396" spans="1:23" ht="32.25" customHeight="1" x14ac:dyDescent="0.35">
      <c r="A396" s="143"/>
      <c r="B396" s="143"/>
      <c r="C396" s="143"/>
      <c r="D396" s="143"/>
      <c r="E396" s="143"/>
      <c r="F396" s="143"/>
      <c r="G396" s="143"/>
      <c r="H396" s="143"/>
      <c r="I396" s="143"/>
      <c r="J396" s="143"/>
      <c r="K396" s="664"/>
      <c r="L396" s="143"/>
      <c r="M396" s="143"/>
      <c r="N396" s="143"/>
      <c r="O396" s="143"/>
      <c r="P396" s="143"/>
      <c r="Q396" s="143"/>
      <c r="R396" s="143"/>
      <c r="S396" s="143"/>
      <c r="T396" s="143"/>
      <c r="U396" s="143"/>
      <c r="V396" s="143"/>
      <c r="W396" s="143"/>
    </row>
    <row r="397" spans="1:23" ht="32.25" customHeight="1" x14ac:dyDescent="0.35">
      <c r="A397" s="143"/>
      <c r="B397" s="143"/>
      <c r="C397" s="143"/>
      <c r="D397" s="143"/>
      <c r="E397" s="143"/>
      <c r="F397" s="143"/>
      <c r="G397" s="143"/>
      <c r="H397" s="143"/>
      <c r="I397" s="143"/>
      <c r="J397" s="143"/>
      <c r="K397" s="664"/>
      <c r="L397" s="143"/>
      <c r="M397" s="143"/>
      <c r="N397" s="143"/>
      <c r="O397" s="143"/>
      <c r="P397" s="143"/>
      <c r="Q397" s="143"/>
      <c r="R397" s="143"/>
      <c r="S397" s="143"/>
      <c r="T397" s="143"/>
      <c r="U397" s="143"/>
      <c r="V397" s="143"/>
      <c r="W397" s="143"/>
    </row>
    <row r="398" spans="1:23" ht="32.25" customHeight="1" x14ac:dyDescent="0.35">
      <c r="A398" s="143"/>
      <c r="B398" s="143"/>
      <c r="C398" s="143"/>
      <c r="D398" s="143"/>
      <c r="E398" s="143"/>
      <c r="F398" s="143"/>
      <c r="G398" s="143"/>
      <c r="H398" s="143"/>
      <c r="I398" s="143"/>
      <c r="J398" s="143"/>
      <c r="K398" s="664"/>
      <c r="L398" s="143"/>
      <c r="M398" s="143"/>
      <c r="N398" s="143"/>
      <c r="O398" s="143"/>
      <c r="P398" s="143"/>
      <c r="Q398" s="143"/>
      <c r="R398" s="143"/>
      <c r="S398" s="143"/>
      <c r="T398" s="143"/>
      <c r="U398" s="143"/>
      <c r="V398" s="143"/>
      <c r="W398" s="143"/>
    </row>
    <row r="399" spans="1:23" ht="32.25" customHeight="1" x14ac:dyDescent="0.35">
      <c r="A399" s="143"/>
      <c r="B399" s="143"/>
      <c r="C399" s="143"/>
      <c r="D399" s="143"/>
      <c r="E399" s="143"/>
      <c r="F399" s="143"/>
      <c r="G399" s="143"/>
      <c r="H399" s="143"/>
      <c r="I399" s="143"/>
      <c r="J399" s="143"/>
      <c r="K399" s="664"/>
      <c r="L399" s="143"/>
      <c r="M399" s="143"/>
      <c r="N399" s="143"/>
      <c r="O399" s="143"/>
      <c r="P399" s="143"/>
      <c r="Q399" s="143"/>
      <c r="R399" s="143"/>
      <c r="S399" s="143"/>
      <c r="T399" s="143"/>
      <c r="U399" s="143"/>
      <c r="V399" s="143"/>
      <c r="W399" s="143"/>
    </row>
    <row r="400" spans="1:23" ht="32.25" customHeight="1" x14ac:dyDescent="0.35">
      <c r="A400" s="143"/>
      <c r="B400" s="143"/>
      <c r="C400" s="143"/>
      <c r="D400" s="143"/>
      <c r="E400" s="143"/>
      <c r="F400" s="143"/>
      <c r="G400" s="143"/>
      <c r="H400" s="143"/>
      <c r="I400" s="143"/>
      <c r="J400" s="143"/>
      <c r="K400" s="664"/>
      <c r="L400" s="143"/>
      <c r="M400" s="143"/>
      <c r="N400" s="143"/>
      <c r="O400" s="143"/>
      <c r="P400" s="143"/>
      <c r="Q400" s="143"/>
      <c r="R400" s="143"/>
      <c r="S400" s="143"/>
      <c r="T400" s="143"/>
      <c r="U400" s="143"/>
      <c r="V400" s="143"/>
      <c r="W400" s="143"/>
    </row>
    <row r="401" spans="1:23" ht="32.25" customHeight="1" x14ac:dyDescent="0.35">
      <c r="A401" s="143"/>
      <c r="B401" s="143"/>
      <c r="C401" s="143"/>
      <c r="D401" s="143"/>
      <c r="E401" s="143"/>
      <c r="F401" s="143"/>
      <c r="G401" s="143"/>
      <c r="H401" s="143"/>
      <c r="I401" s="143"/>
      <c r="J401" s="143"/>
      <c r="K401" s="664"/>
      <c r="L401" s="143"/>
      <c r="M401" s="143"/>
      <c r="N401" s="143"/>
      <c r="O401" s="143"/>
      <c r="P401" s="143"/>
      <c r="Q401" s="143"/>
      <c r="R401" s="143"/>
      <c r="S401" s="143"/>
      <c r="T401" s="143"/>
      <c r="U401" s="143"/>
      <c r="V401" s="143"/>
      <c r="W401" s="143"/>
    </row>
    <row r="402" spans="1:23" ht="32.25" customHeight="1" x14ac:dyDescent="0.35">
      <c r="A402" s="143"/>
      <c r="B402" s="143"/>
      <c r="C402" s="143"/>
      <c r="D402" s="143"/>
      <c r="E402" s="143"/>
      <c r="F402" s="143"/>
      <c r="G402" s="143"/>
      <c r="H402" s="143"/>
      <c r="I402" s="143"/>
      <c r="J402" s="143"/>
      <c r="K402" s="664"/>
      <c r="L402" s="143"/>
      <c r="M402" s="143"/>
      <c r="N402" s="143"/>
      <c r="O402" s="143"/>
      <c r="P402" s="143"/>
      <c r="Q402" s="143"/>
      <c r="R402" s="143"/>
      <c r="S402" s="143"/>
      <c r="T402" s="143"/>
      <c r="U402" s="143"/>
      <c r="V402" s="143"/>
      <c r="W402" s="143"/>
    </row>
    <row r="403" spans="1:23" ht="32.25" customHeight="1" x14ac:dyDescent="0.35">
      <c r="A403" s="143"/>
      <c r="B403" s="143"/>
      <c r="C403" s="143"/>
      <c r="D403" s="143"/>
      <c r="E403" s="143"/>
      <c r="F403" s="143"/>
      <c r="G403" s="143"/>
      <c r="H403" s="143"/>
      <c r="I403" s="143"/>
      <c r="J403" s="143"/>
      <c r="K403" s="664"/>
      <c r="L403" s="143"/>
      <c r="M403" s="143"/>
      <c r="N403" s="143"/>
      <c r="O403" s="143"/>
      <c r="P403" s="143"/>
      <c r="Q403" s="143"/>
      <c r="R403" s="143"/>
      <c r="S403" s="143"/>
      <c r="T403" s="143"/>
      <c r="U403" s="143"/>
      <c r="V403" s="143"/>
      <c r="W403" s="143"/>
    </row>
    <row r="404" spans="1:23" ht="32.25" customHeight="1" x14ac:dyDescent="0.35">
      <c r="A404" s="143"/>
      <c r="B404" s="143"/>
      <c r="C404" s="143"/>
      <c r="D404" s="143"/>
      <c r="E404" s="143"/>
      <c r="F404" s="143"/>
      <c r="G404" s="143"/>
      <c r="H404" s="143"/>
      <c r="I404" s="143"/>
      <c r="J404" s="143"/>
      <c r="K404" s="664"/>
      <c r="L404" s="143"/>
      <c r="M404" s="143"/>
      <c r="N404" s="143"/>
      <c r="O404" s="143"/>
      <c r="P404" s="143"/>
      <c r="Q404" s="143"/>
      <c r="R404" s="143"/>
      <c r="S404" s="143"/>
      <c r="T404" s="143"/>
      <c r="U404" s="143"/>
      <c r="V404" s="143"/>
      <c r="W404" s="143"/>
    </row>
    <row r="405" spans="1:23" ht="32.25" customHeight="1" x14ac:dyDescent="0.35">
      <c r="A405" s="143"/>
      <c r="B405" s="143"/>
      <c r="C405" s="143"/>
      <c r="D405" s="143"/>
      <c r="E405" s="143"/>
      <c r="F405" s="143"/>
      <c r="G405" s="143"/>
      <c r="H405" s="143"/>
      <c r="I405" s="143"/>
      <c r="J405" s="143"/>
      <c r="K405" s="664"/>
      <c r="L405" s="143"/>
      <c r="M405" s="143"/>
      <c r="N405" s="143"/>
      <c r="O405" s="143"/>
      <c r="P405" s="143"/>
      <c r="Q405" s="143"/>
      <c r="R405" s="143"/>
      <c r="S405" s="143"/>
      <c r="T405" s="143"/>
      <c r="U405" s="143"/>
      <c r="V405" s="143"/>
      <c r="W405" s="143"/>
    </row>
    <row r="406" spans="1:23" ht="32.25" customHeight="1" x14ac:dyDescent="0.35">
      <c r="A406" s="143"/>
      <c r="B406" s="143"/>
      <c r="C406" s="143"/>
      <c r="D406" s="143"/>
      <c r="E406" s="143"/>
      <c r="F406" s="143"/>
      <c r="G406" s="143"/>
      <c r="H406" s="143"/>
      <c r="I406" s="143"/>
      <c r="J406" s="143"/>
      <c r="K406" s="664"/>
      <c r="L406" s="143"/>
      <c r="M406" s="143"/>
      <c r="N406" s="143"/>
      <c r="O406" s="143"/>
      <c r="P406" s="143"/>
      <c r="Q406" s="143"/>
      <c r="R406" s="143"/>
      <c r="S406" s="143"/>
      <c r="T406" s="143"/>
      <c r="U406" s="143"/>
      <c r="V406" s="143"/>
      <c r="W406" s="143"/>
    </row>
    <row r="407" spans="1:23" ht="32.25" customHeight="1" x14ac:dyDescent="0.35">
      <c r="A407" s="143"/>
      <c r="B407" s="143"/>
      <c r="C407" s="143"/>
      <c r="D407" s="143"/>
      <c r="E407" s="143"/>
      <c r="F407" s="143"/>
      <c r="G407" s="143"/>
      <c r="H407" s="143"/>
      <c r="I407" s="143"/>
      <c r="J407" s="143"/>
      <c r="K407" s="664"/>
      <c r="L407" s="143"/>
      <c r="M407" s="143"/>
      <c r="N407" s="143"/>
      <c r="O407" s="143"/>
      <c r="P407" s="143"/>
      <c r="Q407" s="143"/>
      <c r="R407" s="143"/>
      <c r="S407" s="143"/>
      <c r="T407" s="143"/>
      <c r="U407" s="143"/>
      <c r="V407" s="143"/>
      <c r="W407" s="143"/>
    </row>
    <row r="408" spans="1:23" ht="32.25" customHeight="1" x14ac:dyDescent="0.35">
      <c r="A408" s="143"/>
      <c r="B408" s="143"/>
      <c r="C408" s="143"/>
      <c r="D408" s="143"/>
      <c r="E408" s="143"/>
      <c r="F408" s="143"/>
      <c r="G408" s="143"/>
      <c r="H408" s="143"/>
      <c r="I408" s="143"/>
      <c r="J408" s="143"/>
      <c r="K408" s="664"/>
      <c r="L408" s="143"/>
      <c r="M408" s="143"/>
      <c r="N408" s="143"/>
      <c r="O408" s="143"/>
      <c r="P408" s="143"/>
      <c r="Q408" s="143"/>
      <c r="R408" s="143"/>
      <c r="S408" s="143"/>
      <c r="T408" s="143"/>
      <c r="U408" s="143"/>
      <c r="V408" s="143"/>
      <c r="W408" s="143"/>
    </row>
    <row r="409" spans="1:23" ht="32.25" customHeight="1" x14ac:dyDescent="0.35">
      <c r="A409" s="143"/>
      <c r="B409" s="143"/>
      <c r="C409" s="143"/>
      <c r="D409" s="143"/>
      <c r="E409" s="143"/>
      <c r="F409" s="143"/>
      <c r="G409" s="143"/>
      <c r="H409" s="143"/>
      <c r="I409" s="143"/>
      <c r="J409" s="143"/>
      <c r="K409" s="664"/>
      <c r="L409" s="143"/>
      <c r="M409" s="143"/>
      <c r="N409" s="143"/>
      <c r="O409" s="143"/>
      <c r="P409" s="143"/>
      <c r="Q409" s="143"/>
      <c r="R409" s="143"/>
      <c r="S409" s="143"/>
      <c r="T409" s="143"/>
      <c r="U409" s="143"/>
      <c r="V409" s="143"/>
      <c r="W409" s="143"/>
    </row>
    <row r="410" spans="1:23" ht="32.25" customHeight="1" x14ac:dyDescent="0.35">
      <c r="A410" s="143"/>
      <c r="B410" s="143"/>
      <c r="C410" s="143"/>
      <c r="D410" s="143"/>
      <c r="E410" s="143"/>
      <c r="F410" s="143"/>
      <c r="G410" s="143"/>
      <c r="H410" s="143"/>
      <c r="I410" s="143"/>
      <c r="J410" s="143"/>
      <c r="K410" s="664"/>
      <c r="L410" s="143"/>
      <c r="M410" s="143"/>
      <c r="N410" s="143"/>
      <c r="O410" s="143"/>
      <c r="P410" s="143"/>
      <c r="Q410" s="143"/>
      <c r="R410" s="143"/>
      <c r="S410" s="143"/>
      <c r="T410" s="143"/>
      <c r="U410" s="143"/>
      <c r="V410" s="143"/>
      <c r="W410" s="143"/>
    </row>
    <row r="411" spans="1:23" ht="32.25" customHeight="1" x14ac:dyDescent="0.35">
      <c r="A411" s="143"/>
      <c r="B411" s="143"/>
      <c r="C411" s="143"/>
      <c r="D411" s="143"/>
      <c r="E411" s="143"/>
      <c r="F411" s="143"/>
      <c r="G411" s="143"/>
      <c r="H411" s="143"/>
      <c r="I411" s="143"/>
      <c r="J411" s="143"/>
      <c r="K411" s="664"/>
      <c r="L411" s="143"/>
      <c r="M411" s="143"/>
      <c r="N411" s="143"/>
      <c r="O411" s="143"/>
      <c r="P411" s="143"/>
      <c r="Q411" s="143"/>
      <c r="R411" s="143"/>
      <c r="S411" s="143"/>
      <c r="T411" s="143"/>
      <c r="U411" s="143"/>
      <c r="V411" s="143"/>
      <c r="W411" s="143"/>
    </row>
    <row r="412" spans="1:23" ht="32.25" customHeight="1" x14ac:dyDescent="0.35">
      <c r="A412" s="143"/>
      <c r="B412" s="143"/>
      <c r="C412" s="143"/>
      <c r="D412" s="143"/>
      <c r="E412" s="143"/>
      <c r="F412" s="143"/>
      <c r="G412" s="143"/>
      <c r="H412" s="143"/>
      <c r="I412" s="143"/>
      <c r="J412" s="143"/>
      <c r="K412" s="664"/>
      <c r="L412" s="143"/>
      <c r="M412" s="143"/>
      <c r="N412" s="143"/>
      <c r="O412" s="143"/>
      <c r="P412" s="143"/>
      <c r="Q412" s="143"/>
      <c r="R412" s="143"/>
      <c r="S412" s="143"/>
      <c r="T412" s="143"/>
      <c r="U412" s="143"/>
      <c r="V412" s="143"/>
      <c r="W412" s="143"/>
    </row>
    <row r="413" spans="1:23" ht="32.25" customHeight="1" x14ac:dyDescent="0.35">
      <c r="A413" s="143"/>
      <c r="B413" s="143"/>
      <c r="C413" s="143"/>
      <c r="D413" s="143"/>
      <c r="E413" s="143"/>
      <c r="F413" s="143"/>
      <c r="G413" s="143"/>
      <c r="H413" s="143"/>
      <c r="I413" s="143"/>
      <c r="J413" s="143"/>
      <c r="K413" s="664"/>
      <c r="L413" s="143"/>
      <c r="M413" s="143"/>
      <c r="N413" s="143"/>
      <c r="O413" s="143"/>
      <c r="P413" s="143"/>
      <c r="Q413" s="143"/>
      <c r="R413" s="143"/>
      <c r="S413" s="143"/>
      <c r="T413" s="143"/>
      <c r="U413" s="143"/>
      <c r="V413" s="143"/>
      <c r="W413" s="143"/>
    </row>
    <row r="414" spans="1:23" ht="32.25" customHeight="1" x14ac:dyDescent="0.35">
      <c r="A414" s="143"/>
      <c r="B414" s="143"/>
      <c r="C414" s="143"/>
      <c r="D414" s="143"/>
      <c r="E414" s="143"/>
      <c r="F414" s="143"/>
      <c r="G414" s="143"/>
      <c r="H414" s="143"/>
      <c r="I414" s="143"/>
      <c r="J414" s="143"/>
      <c r="K414" s="664"/>
      <c r="L414" s="143"/>
      <c r="M414" s="143"/>
      <c r="N414" s="143"/>
      <c r="O414" s="143"/>
      <c r="P414" s="143"/>
      <c r="Q414" s="143"/>
      <c r="R414" s="143"/>
      <c r="S414" s="143"/>
      <c r="T414" s="143"/>
      <c r="U414" s="143"/>
      <c r="V414" s="143"/>
      <c r="W414" s="143"/>
    </row>
    <row r="415" spans="1:23" ht="32.25" customHeight="1" x14ac:dyDescent="0.35">
      <c r="A415" s="143"/>
      <c r="B415" s="143"/>
      <c r="C415" s="143"/>
      <c r="D415" s="143"/>
      <c r="E415" s="143"/>
      <c r="F415" s="143"/>
      <c r="G415" s="143"/>
      <c r="H415" s="143"/>
      <c r="I415" s="143"/>
      <c r="J415" s="143"/>
      <c r="K415" s="664"/>
      <c r="L415" s="143"/>
      <c r="M415" s="143"/>
      <c r="N415" s="143"/>
      <c r="O415" s="143"/>
      <c r="P415" s="143"/>
      <c r="Q415" s="143"/>
      <c r="R415" s="143"/>
      <c r="S415" s="143"/>
      <c r="T415" s="143"/>
      <c r="U415" s="143"/>
      <c r="V415" s="143"/>
      <c r="W415" s="143"/>
    </row>
    <row r="416" spans="1:23" ht="32.25" customHeight="1" x14ac:dyDescent="0.35">
      <c r="A416" s="143"/>
      <c r="B416" s="143"/>
      <c r="C416" s="143"/>
      <c r="D416" s="143"/>
      <c r="E416" s="143"/>
      <c r="F416" s="143"/>
      <c r="G416" s="143"/>
      <c r="H416" s="143"/>
      <c r="I416" s="143"/>
      <c r="J416" s="143"/>
      <c r="K416" s="664"/>
      <c r="L416" s="143"/>
      <c r="M416" s="143"/>
      <c r="N416" s="143"/>
      <c r="O416" s="143"/>
      <c r="P416" s="143"/>
      <c r="Q416" s="143"/>
      <c r="R416" s="143"/>
      <c r="S416" s="143"/>
      <c r="T416" s="143"/>
      <c r="U416" s="143"/>
      <c r="V416" s="143"/>
      <c r="W416" s="143"/>
    </row>
    <row r="417" spans="1:23" ht="32.25" customHeight="1" x14ac:dyDescent="0.35">
      <c r="A417" s="143"/>
      <c r="B417" s="143"/>
      <c r="C417" s="143"/>
      <c r="D417" s="143"/>
      <c r="E417" s="143"/>
      <c r="F417" s="143"/>
      <c r="G417" s="143"/>
      <c r="H417" s="143"/>
      <c r="I417" s="143"/>
      <c r="J417" s="143"/>
      <c r="K417" s="664"/>
      <c r="L417" s="143"/>
      <c r="M417" s="143"/>
      <c r="N417" s="143"/>
      <c r="O417" s="143"/>
      <c r="P417" s="143"/>
      <c r="Q417" s="143"/>
      <c r="R417" s="143"/>
      <c r="S417" s="143"/>
      <c r="T417" s="143"/>
      <c r="U417" s="143"/>
      <c r="V417" s="143"/>
      <c r="W417" s="143"/>
    </row>
    <row r="418" spans="1:23" ht="32.25" customHeight="1" x14ac:dyDescent="0.35">
      <c r="A418" s="143"/>
      <c r="B418" s="143"/>
      <c r="C418" s="143"/>
      <c r="D418" s="143"/>
      <c r="E418" s="143"/>
      <c r="F418" s="143"/>
      <c r="G418" s="143"/>
      <c r="H418" s="143"/>
      <c r="I418" s="143"/>
      <c r="J418" s="143"/>
      <c r="K418" s="664"/>
      <c r="L418" s="143"/>
      <c r="M418" s="143"/>
      <c r="N418" s="143"/>
      <c r="O418" s="143"/>
      <c r="P418" s="143"/>
      <c r="Q418" s="143"/>
      <c r="R418" s="143"/>
      <c r="S418" s="143"/>
      <c r="T418" s="143"/>
      <c r="U418" s="143"/>
      <c r="V418" s="143"/>
      <c r="W418" s="143"/>
    </row>
    <row r="419" spans="1:23" ht="32.25" customHeight="1" x14ac:dyDescent="0.35">
      <c r="A419" s="143"/>
      <c r="B419" s="143"/>
      <c r="C419" s="143"/>
      <c r="D419" s="143"/>
      <c r="E419" s="143"/>
      <c r="F419" s="143"/>
      <c r="G419" s="143"/>
      <c r="H419" s="143"/>
      <c r="I419" s="143"/>
      <c r="J419" s="143"/>
      <c r="K419" s="664"/>
      <c r="L419" s="143"/>
      <c r="M419" s="143"/>
      <c r="N419" s="143"/>
      <c r="O419" s="143"/>
      <c r="P419" s="143"/>
      <c r="Q419" s="143"/>
      <c r="R419" s="143"/>
      <c r="S419" s="143"/>
      <c r="T419" s="143"/>
      <c r="U419" s="143"/>
      <c r="V419" s="143"/>
      <c r="W419" s="143"/>
    </row>
    <row r="420" spans="1:23" ht="32.25" customHeight="1" x14ac:dyDescent="0.35">
      <c r="A420" s="143"/>
      <c r="B420" s="143"/>
      <c r="C420" s="143"/>
      <c r="D420" s="143"/>
      <c r="E420" s="143"/>
      <c r="F420" s="143"/>
      <c r="G420" s="143"/>
      <c r="H420" s="143"/>
      <c r="I420" s="143"/>
      <c r="J420" s="143"/>
      <c r="K420" s="664"/>
      <c r="L420" s="143"/>
      <c r="M420" s="143"/>
      <c r="N420" s="143"/>
      <c r="O420" s="143"/>
      <c r="P420" s="143"/>
      <c r="Q420" s="143"/>
      <c r="R420" s="143"/>
      <c r="S420" s="143"/>
      <c r="T420" s="143"/>
      <c r="U420" s="143"/>
      <c r="V420" s="143"/>
      <c r="W420" s="143"/>
    </row>
    <row r="421" spans="1:23" ht="32.25" customHeight="1" x14ac:dyDescent="0.35">
      <c r="A421" s="143"/>
      <c r="B421" s="143"/>
      <c r="C421" s="143"/>
      <c r="D421" s="143"/>
      <c r="E421" s="143"/>
      <c r="F421" s="143"/>
      <c r="G421" s="143"/>
      <c r="H421" s="143"/>
      <c r="I421" s="143"/>
      <c r="J421" s="143"/>
      <c r="K421" s="664"/>
      <c r="L421" s="143"/>
      <c r="M421" s="143"/>
      <c r="N421" s="143"/>
      <c r="O421" s="143"/>
      <c r="P421" s="143"/>
      <c r="Q421" s="143"/>
      <c r="R421" s="143"/>
      <c r="S421" s="143"/>
      <c r="T421" s="143"/>
      <c r="U421" s="143"/>
      <c r="V421" s="143"/>
      <c r="W421" s="143"/>
    </row>
    <row r="422" spans="1:23" ht="32.25" customHeight="1" x14ac:dyDescent="0.35">
      <c r="A422" s="143"/>
      <c r="B422" s="143"/>
      <c r="C422" s="143"/>
      <c r="D422" s="143"/>
      <c r="E422" s="143"/>
      <c r="F422" s="143"/>
      <c r="G422" s="143"/>
      <c r="H422" s="143"/>
      <c r="I422" s="143"/>
      <c r="J422" s="143"/>
      <c r="K422" s="664"/>
      <c r="L422" s="143"/>
      <c r="M422" s="143"/>
      <c r="N422" s="143"/>
      <c r="O422" s="143"/>
      <c r="P422" s="143"/>
      <c r="Q422" s="143"/>
      <c r="R422" s="143"/>
      <c r="S422" s="143"/>
      <c r="T422" s="143"/>
      <c r="U422" s="143"/>
      <c r="V422" s="143"/>
      <c r="W422" s="143"/>
    </row>
    <row r="423" spans="1:23" ht="32.25" customHeight="1" x14ac:dyDescent="0.35">
      <c r="A423" s="143"/>
      <c r="B423" s="143"/>
      <c r="C423" s="143"/>
      <c r="D423" s="143"/>
      <c r="E423" s="143"/>
      <c r="F423" s="143"/>
      <c r="G423" s="143"/>
      <c r="H423" s="143"/>
      <c r="I423" s="143"/>
      <c r="J423" s="143"/>
      <c r="K423" s="664"/>
      <c r="L423" s="143"/>
      <c r="M423" s="143"/>
      <c r="N423" s="143"/>
      <c r="O423" s="143"/>
      <c r="P423" s="143"/>
      <c r="Q423" s="143"/>
      <c r="R423" s="143"/>
      <c r="S423" s="143"/>
      <c r="T423" s="143"/>
      <c r="U423" s="143"/>
      <c r="V423" s="143"/>
      <c r="W423" s="143"/>
    </row>
    <row r="424" spans="1:23" ht="32.25" customHeight="1" x14ac:dyDescent="0.35">
      <c r="A424" s="143"/>
      <c r="B424" s="143"/>
      <c r="C424" s="143"/>
      <c r="D424" s="143"/>
      <c r="E424" s="143"/>
      <c r="F424" s="143"/>
      <c r="G424" s="143"/>
      <c r="H424" s="143"/>
      <c r="I424" s="143"/>
      <c r="J424" s="143"/>
      <c r="K424" s="664"/>
      <c r="L424" s="143"/>
      <c r="M424" s="143"/>
      <c r="N424" s="143"/>
      <c r="O424" s="143"/>
      <c r="P424" s="143"/>
      <c r="Q424" s="143"/>
      <c r="R424" s="143"/>
      <c r="S424" s="143"/>
      <c r="T424" s="143"/>
      <c r="U424" s="143"/>
      <c r="V424" s="143"/>
      <c r="W424" s="143"/>
    </row>
    <row r="425" spans="1:23" ht="32.25" customHeight="1" x14ac:dyDescent="0.35">
      <c r="A425" s="143"/>
      <c r="B425" s="143"/>
      <c r="C425" s="143"/>
      <c r="D425" s="143"/>
      <c r="E425" s="143"/>
      <c r="F425" s="143"/>
      <c r="G425" s="143"/>
      <c r="H425" s="143"/>
      <c r="I425" s="143"/>
      <c r="J425" s="143"/>
      <c r="K425" s="664"/>
      <c r="L425" s="143"/>
      <c r="M425" s="143"/>
      <c r="N425" s="143"/>
      <c r="O425" s="143"/>
      <c r="P425" s="143"/>
      <c r="Q425" s="143"/>
      <c r="R425" s="143"/>
      <c r="S425" s="143"/>
      <c r="T425" s="143"/>
      <c r="U425" s="143"/>
      <c r="V425" s="143"/>
      <c r="W425" s="143"/>
    </row>
    <row r="426" spans="1:23" ht="32.25" customHeight="1" x14ac:dyDescent="0.35">
      <c r="A426" s="143"/>
      <c r="B426" s="143"/>
      <c r="C426" s="143"/>
      <c r="D426" s="143"/>
      <c r="E426" s="143"/>
      <c r="F426" s="143"/>
      <c r="G426" s="143"/>
      <c r="H426" s="143"/>
      <c r="I426" s="143"/>
      <c r="J426" s="143"/>
      <c r="K426" s="664"/>
      <c r="L426" s="143"/>
      <c r="M426" s="143"/>
      <c r="N426" s="143"/>
      <c r="O426" s="143"/>
      <c r="P426" s="143"/>
      <c r="Q426" s="143"/>
      <c r="R426" s="143"/>
      <c r="S426" s="143"/>
      <c r="T426" s="143"/>
      <c r="U426" s="143"/>
      <c r="V426" s="143"/>
      <c r="W426" s="143"/>
    </row>
    <row r="427" spans="1:23" ht="32.25" customHeight="1" x14ac:dyDescent="0.35">
      <c r="A427" s="143"/>
      <c r="B427" s="143"/>
      <c r="C427" s="143"/>
      <c r="D427" s="143"/>
      <c r="E427" s="143"/>
      <c r="F427" s="143"/>
      <c r="G427" s="143"/>
      <c r="H427" s="143"/>
      <c r="I427" s="143"/>
      <c r="J427" s="143"/>
      <c r="K427" s="664"/>
      <c r="L427" s="143"/>
      <c r="M427" s="143"/>
      <c r="N427" s="143"/>
      <c r="O427" s="143"/>
      <c r="P427" s="143"/>
      <c r="Q427" s="143"/>
      <c r="R427" s="143"/>
      <c r="S427" s="143"/>
      <c r="T427" s="143"/>
      <c r="U427" s="143"/>
      <c r="V427" s="143"/>
      <c r="W427" s="143"/>
    </row>
    <row r="428" spans="1:23" ht="32.25" customHeight="1" x14ac:dyDescent="0.35">
      <c r="A428" s="143"/>
      <c r="B428" s="143"/>
      <c r="C428" s="143"/>
      <c r="D428" s="143"/>
      <c r="E428" s="143"/>
      <c r="F428" s="143"/>
      <c r="G428" s="143"/>
      <c r="H428" s="143"/>
      <c r="I428" s="143"/>
      <c r="J428" s="143"/>
      <c r="K428" s="664"/>
      <c r="L428" s="143"/>
      <c r="M428" s="143"/>
      <c r="N428" s="143"/>
      <c r="O428" s="143"/>
      <c r="P428" s="143"/>
      <c r="Q428" s="143"/>
      <c r="R428" s="143"/>
      <c r="S428" s="143"/>
      <c r="T428" s="143"/>
      <c r="U428" s="143"/>
      <c r="V428" s="143"/>
      <c r="W428" s="143"/>
    </row>
    <row r="429" spans="1:23" ht="32.25" customHeight="1" x14ac:dyDescent="0.35">
      <c r="A429" s="143"/>
      <c r="B429" s="143"/>
      <c r="C429" s="143"/>
      <c r="D429" s="143"/>
      <c r="E429" s="143"/>
      <c r="F429" s="143"/>
      <c r="G429" s="143"/>
      <c r="H429" s="143"/>
      <c r="I429" s="143"/>
      <c r="J429" s="143"/>
      <c r="K429" s="664"/>
      <c r="L429" s="143"/>
      <c r="M429" s="143"/>
      <c r="N429" s="143"/>
      <c r="O429" s="143"/>
      <c r="P429" s="143"/>
      <c r="Q429" s="143"/>
      <c r="R429" s="143"/>
      <c r="S429" s="143"/>
      <c r="T429" s="143"/>
      <c r="U429" s="143"/>
      <c r="V429" s="143"/>
      <c r="W429" s="143"/>
    </row>
    <row r="430" spans="1:23" ht="32.25" customHeight="1" x14ac:dyDescent="0.35">
      <c r="A430" s="143"/>
      <c r="B430" s="143"/>
      <c r="C430" s="143"/>
      <c r="D430" s="143"/>
      <c r="E430" s="143"/>
      <c r="F430" s="143"/>
      <c r="G430" s="143"/>
      <c r="H430" s="143"/>
      <c r="I430" s="143"/>
      <c r="J430" s="143"/>
      <c r="K430" s="664"/>
      <c r="L430" s="143"/>
      <c r="M430" s="143"/>
      <c r="N430" s="143"/>
      <c r="O430" s="143"/>
      <c r="P430" s="143"/>
      <c r="Q430" s="143"/>
      <c r="R430" s="143"/>
      <c r="S430" s="143"/>
      <c r="T430" s="143"/>
      <c r="U430" s="143"/>
      <c r="V430" s="143"/>
      <c r="W430" s="143"/>
    </row>
    <row r="431" spans="1:23" ht="32.25" customHeight="1" x14ac:dyDescent="0.35">
      <c r="A431" s="143"/>
      <c r="B431" s="143"/>
      <c r="C431" s="143"/>
      <c r="D431" s="143"/>
      <c r="E431" s="143"/>
      <c r="F431" s="143"/>
      <c r="G431" s="143"/>
      <c r="H431" s="143"/>
      <c r="I431" s="143"/>
      <c r="J431" s="143"/>
      <c r="K431" s="664"/>
      <c r="L431" s="143"/>
      <c r="M431" s="143"/>
      <c r="N431" s="143"/>
      <c r="O431" s="143"/>
      <c r="P431" s="143"/>
      <c r="Q431" s="143"/>
      <c r="R431" s="143"/>
      <c r="S431" s="143"/>
      <c r="T431" s="143"/>
      <c r="U431" s="143"/>
      <c r="V431" s="143"/>
      <c r="W431" s="143"/>
    </row>
    <row r="432" spans="1:23" ht="32.25" customHeight="1" x14ac:dyDescent="0.35">
      <c r="A432" s="143"/>
      <c r="B432" s="143"/>
      <c r="C432" s="143"/>
      <c r="D432" s="143"/>
      <c r="E432" s="143"/>
      <c r="F432" s="143"/>
      <c r="G432" s="143"/>
      <c r="H432" s="143"/>
      <c r="I432" s="143"/>
      <c r="J432" s="143"/>
      <c r="K432" s="664"/>
      <c r="L432" s="143"/>
      <c r="M432" s="143"/>
      <c r="N432" s="143"/>
      <c r="O432" s="143"/>
      <c r="P432" s="143"/>
      <c r="Q432" s="143"/>
      <c r="R432" s="143"/>
      <c r="S432" s="143"/>
      <c r="T432" s="143"/>
      <c r="U432" s="143"/>
      <c r="V432" s="143"/>
      <c r="W432" s="143"/>
    </row>
    <row r="433" spans="1:23" ht="32.25" customHeight="1" x14ac:dyDescent="0.35">
      <c r="A433" s="143"/>
      <c r="B433" s="143"/>
      <c r="C433" s="143"/>
      <c r="D433" s="143"/>
      <c r="E433" s="143"/>
      <c r="F433" s="143"/>
      <c r="G433" s="143"/>
      <c r="H433" s="143"/>
      <c r="I433" s="143"/>
      <c r="J433" s="143"/>
      <c r="K433" s="664"/>
      <c r="L433" s="143"/>
      <c r="M433" s="143"/>
      <c r="N433" s="143"/>
      <c r="O433" s="143"/>
      <c r="P433" s="143"/>
      <c r="Q433" s="143"/>
      <c r="R433" s="143"/>
      <c r="S433" s="143"/>
      <c r="T433" s="143"/>
      <c r="U433" s="143"/>
      <c r="V433" s="143"/>
      <c r="W433" s="143"/>
    </row>
    <row r="434" spans="1:23" ht="32.25" customHeight="1" x14ac:dyDescent="0.35">
      <c r="A434" s="143"/>
      <c r="B434" s="143"/>
      <c r="C434" s="143"/>
      <c r="D434" s="143"/>
      <c r="E434" s="143"/>
      <c r="F434" s="143"/>
      <c r="G434" s="143"/>
      <c r="H434" s="143"/>
      <c r="I434" s="143"/>
      <c r="J434" s="143"/>
      <c r="K434" s="664"/>
      <c r="L434" s="143"/>
      <c r="M434" s="143"/>
      <c r="N434" s="143"/>
      <c r="O434" s="143"/>
      <c r="P434" s="143"/>
      <c r="Q434" s="143"/>
      <c r="R434" s="143"/>
      <c r="S434" s="143"/>
      <c r="T434" s="143"/>
      <c r="U434" s="143"/>
      <c r="V434" s="143"/>
      <c r="W434" s="143"/>
    </row>
    <row r="435" spans="1:23" ht="32.25" customHeight="1" x14ac:dyDescent="0.35">
      <c r="A435" s="143"/>
      <c r="B435" s="143"/>
      <c r="C435" s="143"/>
      <c r="D435" s="143"/>
      <c r="E435" s="143"/>
      <c r="F435" s="143"/>
      <c r="G435" s="143"/>
      <c r="H435" s="143"/>
      <c r="I435" s="143"/>
      <c r="J435" s="143"/>
      <c r="K435" s="664"/>
      <c r="L435" s="143"/>
      <c r="M435" s="143"/>
      <c r="N435" s="143"/>
      <c r="O435" s="143"/>
      <c r="P435" s="143"/>
      <c r="Q435" s="143"/>
      <c r="R435" s="143"/>
      <c r="S435" s="143"/>
      <c r="T435" s="143"/>
      <c r="U435" s="143"/>
      <c r="V435" s="143"/>
      <c r="W435" s="143"/>
    </row>
    <row r="436" spans="1:23" ht="32.25" customHeight="1" x14ac:dyDescent="0.35">
      <c r="A436" s="143"/>
      <c r="B436" s="143"/>
      <c r="C436" s="143"/>
      <c r="D436" s="143"/>
      <c r="E436" s="143"/>
      <c r="F436" s="143"/>
      <c r="G436" s="143"/>
      <c r="H436" s="143"/>
      <c r="I436" s="143"/>
      <c r="J436" s="143"/>
      <c r="K436" s="664"/>
      <c r="L436" s="143"/>
      <c r="M436" s="143"/>
      <c r="N436" s="143"/>
      <c r="O436" s="143"/>
      <c r="P436" s="143"/>
      <c r="Q436" s="143"/>
      <c r="R436" s="143"/>
      <c r="S436" s="143"/>
      <c r="T436" s="143"/>
      <c r="U436" s="143"/>
      <c r="V436" s="143"/>
      <c r="W436" s="143"/>
    </row>
    <row r="437" spans="1:23" ht="32.25" customHeight="1" x14ac:dyDescent="0.35">
      <c r="A437" s="143"/>
      <c r="B437" s="143"/>
      <c r="C437" s="143"/>
      <c r="D437" s="143"/>
      <c r="E437" s="143"/>
      <c r="F437" s="143"/>
      <c r="G437" s="143"/>
      <c r="H437" s="143"/>
      <c r="I437" s="143"/>
      <c r="J437" s="143"/>
      <c r="K437" s="664"/>
      <c r="L437" s="143"/>
      <c r="M437" s="143"/>
      <c r="N437" s="143"/>
      <c r="O437" s="143"/>
      <c r="P437" s="143"/>
      <c r="Q437" s="143"/>
      <c r="R437" s="143"/>
      <c r="S437" s="143"/>
      <c r="T437" s="143"/>
      <c r="U437" s="143"/>
      <c r="V437" s="143"/>
      <c r="W437" s="143"/>
    </row>
    <row r="438" spans="1:23" ht="32.25" customHeight="1" x14ac:dyDescent="0.35">
      <c r="A438" s="143"/>
      <c r="B438" s="143"/>
      <c r="C438" s="143"/>
      <c r="D438" s="143"/>
      <c r="E438" s="143"/>
      <c r="F438" s="143"/>
      <c r="G438" s="143"/>
      <c r="H438" s="143"/>
      <c r="I438" s="143"/>
      <c r="J438" s="143"/>
      <c r="K438" s="664"/>
      <c r="L438" s="143"/>
      <c r="M438" s="143"/>
      <c r="N438" s="143"/>
      <c r="O438" s="143"/>
      <c r="P438" s="143"/>
      <c r="Q438" s="143"/>
      <c r="R438" s="143"/>
      <c r="S438" s="143"/>
      <c r="T438" s="143"/>
      <c r="U438" s="143"/>
      <c r="V438" s="143"/>
      <c r="W438" s="143"/>
    </row>
    <row r="439" spans="1:23" ht="32.25" customHeight="1" x14ac:dyDescent="0.35">
      <c r="A439" s="143"/>
      <c r="B439" s="143"/>
      <c r="C439" s="143"/>
      <c r="D439" s="143"/>
      <c r="E439" s="143"/>
      <c r="F439" s="143"/>
      <c r="G439" s="143"/>
      <c r="H439" s="143"/>
      <c r="I439" s="143"/>
      <c r="J439" s="143"/>
      <c r="K439" s="664"/>
      <c r="L439" s="143"/>
      <c r="M439" s="143"/>
      <c r="N439" s="143"/>
      <c r="O439" s="143"/>
      <c r="P439" s="143"/>
      <c r="Q439" s="143"/>
      <c r="R439" s="143"/>
      <c r="S439" s="143"/>
      <c r="T439" s="143"/>
      <c r="U439" s="143"/>
      <c r="V439" s="143"/>
      <c r="W439" s="143"/>
    </row>
    <row r="440" spans="1:23" ht="32.25" customHeight="1" x14ac:dyDescent="0.35">
      <c r="A440" s="143"/>
      <c r="B440" s="143"/>
      <c r="C440" s="143"/>
      <c r="D440" s="143"/>
      <c r="E440" s="143"/>
      <c r="F440" s="143"/>
      <c r="G440" s="143"/>
      <c r="H440" s="143"/>
      <c r="I440" s="143"/>
      <c r="J440" s="143"/>
      <c r="K440" s="664"/>
      <c r="L440" s="143"/>
      <c r="M440" s="143"/>
      <c r="N440" s="143"/>
      <c r="O440" s="143"/>
      <c r="P440" s="143"/>
      <c r="Q440" s="143"/>
      <c r="R440" s="143"/>
      <c r="S440" s="143"/>
      <c r="T440" s="143"/>
      <c r="U440" s="143"/>
      <c r="V440" s="143"/>
      <c r="W440" s="143"/>
    </row>
    <row r="441" spans="1:23" ht="32.25" customHeight="1" x14ac:dyDescent="0.35">
      <c r="A441" s="143"/>
      <c r="B441" s="143"/>
      <c r="C441" s="143"/>
      <c r="D441" s="143"/>
      <c r="E441" s="143"/>
      <c r="F441" s="143"/>
      <c r="G441" s="143"/>
      <c r="H441" s="143"/>
      <c r="I441" s="143"/>
      <c r="J441" s="143"/>
      <c r="K441" s="664"/>
      <c r="L441" s="143"/>
      <c r="M441" s="143"/>
      <c r="N441" s="143"/>
      <c r="O441" s="143"/>
      <c r="P441" s="143"/>
      <c r="Q441" s="143"/>
      <c r="R441" s="143"/>
      <c r="S441" s="143"/>
      <c r="T441" s="143"/>
      <c r="U441" s="143"/>
      <c r="V441" s="143"/>
      <c r="W441" s="143"/>
    </row>
    <row r="442" spans="1:23" ht="32.25" customHeight="1" x14ac:dyDescent="0.35">
      <c r="A442" s="143"/>
      <c r="B442" s="143"/>
      <c r="C442" s="143"/>
      <c r="D442" s="143"/>
      <c r="E442" s="143"/>
      <c r="F442" s="143"/>
      <c r="G442" s="143"/>
      <c r="H442" s="143"/>
      <c r="I442" s="143"/>
      <c r="J442" s="143"/>
      <c r="K442" s="664"/>
      <c r="L442" s="143"/>
      <c r="M442" s="143"/>
      <c r="N442" s="143"/>
      <c r="O442" s="143"/>
      <c r="P442" s="143"/>
      <c r="Q442" s="143"/>
      <c r="R442" s="143"/>
      <c r="S442" s="143"/>
      <c r="T442" s="143"/>
      <c r="U442" s="143"/>
      <c r="V442" s="143"/>
      <c r="W442" s="143"/>
    </row>
    <row r="443" spans="1:23" ht="32.25" customHeight="1" x14ac:dyDescent="0.35">
      <c r="A443" s="143"/>
      <c r="B443" s="143"/>
      <c r="C443" s="143"/>
      <c r="D443" s="143"/>
      <c r="E443" s="143"/>
      <c r="F443" s="143"/>
      <c r="G443" s="143"/>
      <c r="H443" s="143"/>
      <c r="I443" s="143"/>
      <c r="J443" s="143"/>
      <c r="K443" s="664"/>
      <c r="L443" s="143"/>
      <c r="M443" s="143"/>
      <c r="N443" s="143"/>
      <c r="O443" s="143"/>
      <c r="P443" s="143"/>
      <c r="Q443" s="143"/>
      <c r="R443" s="143"/>
      <c r="S443" s="143"/>
      <c r="T443" s="143"/>
      <c r="U443" s="143"/>
      <c r="V443" s="143"/>
      <c r="W443" s="143"/>
    </row>
    <row r="444" spans="1:23" ht="32.25" customHeight="1" x14ac:dyDescent="0.35">
      <c r="A444" s="143"/>
      <c r="B444" s="143"/>
      <c r="C444" s="143"/>
      <c r="D444" s="143"/>
      <c r="E444" s="143"/>
      <c r="F444" s="143"/>
      <c r="G444" s="143"/>
      <c r="H444" s="143"/>
      <c r="I444" s="143"/>
      <c r="J444" s="143"/>
      <c r="K444" s="664"/>
      <c r="L444" s="143"/>
      <c r="M444" s="143"/>
      <c r="N444" s="143"/>
      <c r="O444" s="143"/>
      <c r="P444" s="143"/>
      <c r="Q444" s="143"/>
      <c r="R444" s="143"/>
      <c r="S444" s="143"/>
      <c r="T444" s="143"/>
      <c r="U444" s="143"/>
      <c r="V444" s="143"/>
      <c r="W444" s="143"/>
    </row>
    <row r="445" spans="1:23" ht="32.25" customHeight="1" x14ac:dyDescent="0.35">
      <c r="A445" s="143"/>
      <c r="B445" s="143"/>
      <c r="C445" s="143"/>
      <c r="D445" s="143"/>
      <c r="E445" s="143"/>
      <c r="F445" s="143"/>
      <c r="G445" s="143"/>
      <c r="H445" s="143"/>
      <c r="I445" s="143"/>
      <c r="J445" s="143"/>
      <c r="K445" s="664"/>
      <c r="L445" s="143"/>
      <c r="M445" s="143"/>
      <c r="N445" s="143"/>
      <c r="O445" s="143"/>
      <c r="P445" s="143"/>
      <c r="Q445" s="143"/>
      <c r="R445" s="143"/>
      <c r="S445" s="143"/>
      <c r="T445" s="143"/>
      <c r="U445" s="143"/>
      <c r="V445" s="143"/>
      <c r="W445" s="143"/>
    </row>
    <row r="446" spans="1:23" ht="32.25" customHeight="1" x14ac:dyDescent="0.35">
      <c r="A446" s="143"/>
      <c r="B446" s="143"/>
      <c r="C446" s="143"/>
      <c r="D446" s="143"/>
      <c r="E446" s="143"/>
      <c r="F446" s="143"/>
      <c r="G446" s="143"/>
      <c r="H446" s="143"/>
      <c r="I446" s="143"/>
      <c r="J446" s="143"/>
      <c r="K446" s="664"/>
      <c r="L446" s="143"/>
      <c r="M446" s="143"/>
      <c r="N446" s="143"/>
      <c r="O446" s="143"/>
      <c r="P446" s="143"/>
      <c r="Q446" s="143"/>
      <c r="R446" s="143"/>
      <c r="S446" s="143"/>
      <c r="T446" s="143"/>
      <c r="U446" s="143"/>
      <c r="V446" s="143"/>
      <c r="W446" s="143"/>
    </row>
    <row r="447" spans="1:23" ht="32.25" customHeight="1" x14ac:dyDescent="0.35">
      <c r="A447" s="143"/>
      <c r="B447" s="143"/>
      <c r="C447" s="143"/>
      <c r="D447" s="143"/>
      <c r="E447" s="143"/>
      <c r="F447" s="143"/>
      <c r="G447" s="143"/>
      <c r="H447" s="143"/>
      <c r="I447" s="143"/>
      <c r="J447" s="143"/>
      <c r="K447" s="664"/>
      <c r="L447" s="143"/>
      <c r="M447" s="143"/>
      <c r="N447" s="143"/>
      <c r="O447" s="143"/>
      <c r="P447" s="143"/>
      <c r="Q447" s="143"/>
      <c r="R447" s="143"/>
      <c r="S447" s="143"/>
      <c r="T447" s="143"/>
      <c r="U447" s="143"/>
      <c r="V447" s="143"/>
      <c r="W447" s="143"/>
    </row>
    <row r="448" spans="1:23" ht="32.25" customHeight="1" x14ac:dyDescent="0.35">
      <c r="A448" s="143"/>
      <c r="B448" s="143"/>
      <c r="C448" s="143"/>
      <c r="D448" s="143"/>
      <c r="E448" s="143"/>
      <c r="F448" s="143"/>
      <c r="G448" s="143"/>
      <c r="H448" s="143"/>
      <c r="I448" s="143"/>
      <c r="J448" s="143"/>
      <c r="K448" s="664"/>
      <c r="L448" s="143"/>
      <c r="M448" s="143"/>
      <c r="N448" s="143"/>
      <c r="O448" s="143"/>
      <c r="P448" s="143"/>
      <c r="Q448" s="143"/>
      <c r="R448" s="143"/>
      <c r="S448" s="143"/>
      <c r="T448" s="143"/>
      <c r="U448" s="143"/>
      <c r="V448" s="143"/>
      <c r="W448" s="143"/>
    </row>
    <row r="449" spans="1:23" ht="32.25" customHeight="1" x14ac:dyDescent="0.35">
      <c r="A449" s="143"/>
      <c r="B449" s="143"/>
      <c r="C449" s="143"/>
      <c r="D449" s="143"/>
      <c r="E449" s="143"/>
      <c r="F449" s="143"/>
      <c r="G449" s="143"/>
      <c r="H449" s="143"/>
      <c r="I449" s="143"/>
      <c r="J449" s="143"/>
      <c r="K449" s="664"/>
      <c r="L449" s="143"/>
      <c r="M449" s="143"/>
      <c r="N449" s="143"/>
      <c r="O449" s="143"/>
      <c r="P449" s="143"/>
      <c r="Q449" s="143"/>
      <c r="R449" s="143"/>
      <c r="S449" s="143"/>
      <c r="T449" s="143"/>
      <c r="U449" s="143"/>
      <c r="V449" s="143"/>
      <c r="W449" s="143"/>
    </row>
    <row r="450" spans="1:23" ht="32.25" customHeight="1" x14ac:dyDescent="0.35">
      <c r="A450" s="143"/>
      <c r="B450" s="143"/>
      <c r="C450" s="143"/>
      <c r="D450" s="143"/>
      <c r="E450" s="143"/>
      <c r="F450" s="143"/>
      <c r="G450" s="143"/>
      <c r="H450" s="143"/>
      <c r="I450" s="143"/>
      <c r="J450" s="143"/>
      <c r="K450" s="664"/>
      <c r="L450" s="143"/>
      <c r="M450" s="143"/>
      <c r="N450" s="143"/>
      <c r="O450" s="143"/>
      <c r="P450" s="143"/>
      <c r="Q450" s="143"/>
      <c r="R450" s="143"/>
      <c r="S450" s="143"/>
      <c r="T450" s="143"/>
      <c r="U450" s="143"/>
      <c r="V450" s="143"/>
      <c r="W450" s="143"/>
    </row>
    <row r="451" spans="1:23" ht="32.25" customHeight="1" x14ac:dyDescent="0.35">
      <c r="A451" s="143"/>
      <c r="B451" s="143"/>
      <c r="C451" s="143"/>
      <c r="D451" s="143"/>
      <c r="E451" s="143"/>
      <c r="F451" s="143"/>
      <c r="G451" s="143"/>
      <c r="H451" s="143"/>
      <c r="I451" s="143"/>
      <c r="J451" s="143"/>
      <c r="K451" s="664"/>
      <c r="L451" s="143"/>
      <c r="M451" s="143"/>
      <c r="N451" s="143"/>
      <c r="O451" s="143"/>
      <c r="P451" s="143"/>
      <c r="Q451" s="143"/>
      <c r="R451" s="143"/>
      <c r="S451" s="143"/>
      <c r="T451" s="143"/>
      <c r="U451" s="143"/>
      <c r="V451" s="143"/>
      <c r="W451" s="143"/>
    </row>
    <row r="452" spans="1:23" ht="32.25" customHeight="1" x14ac:dyDescent="0.35">
      <c r="A452" s="143"/>
      <c r="B452" s="143"/>
      <c r="C452" s="143"/>
      <c r="D452" s="143"/>
      <c r="E452" s="143"/>
      <c r="F452" s="143"/>
      <c r="G452" s="143"/>
      <c r="H452" s="143"/>
      <c r="I452" s="143"/>
      <c r="J452" s="143"/>
      <c r="K452" s="664"/>
      <c r="L452" s="143"/>
      <c r="M452" s="143"/>
      <c r="N452" s="143"/>
      <c r="O452" s="143"/>
      <c r="P452" s="143"/>
      <c r="Q452" s="143"/>
      <c r="R452" s="143"/>
      <c r="S452" s="143"/>
      <c r="T452" s="143"/>
      <c r="U452" s="143"/>
      <c r="V452" s="143"/>
      <c r="W452" s="143"/>
    </row>
    <row r="453" spans="1:23" ht="32.25" customHeight="1" x14ac:dyDescent="0.35">
      <c r="A453" s="143"/>
      <c r="B453" s="143"/>
      <c r="C453" s="143"/>
      <c r="D453" s="143"/>
      <c r="E453" s="143"/>
      <c r="F453" s="143"/>
      <c r="G453" s="143"/>
      <c r="H453" s="143"/>
      <c r="I453" s="143"/>
      <c r="J453" s="143"/>
      <c r="K453" s="664"/>
      <c r="L453" s="143"/>
      <c r="M453" s="143"/>
      <c r="N453" s="143"/>
      <c r="O453" s="143"/>
      <c r="P453" s="143"/>
      <c r="Q453" s="143"/>
      <c r="R453" s="143"/>
      <c r="S453" s="143"/>
      <c r="T453" s="143"/>
      <c r="U453" s="143"/>
      <c r="V453" s="143"/>
      <c r="W453" s="143"/>
    </row>
    <row r="454" spans="1:23" ht="32.25" customHeight="1" x14ac:dyDescent="0.35">
      <c r="A454" s="143"/>
      <c r="B454" s="143"/>
      <c r="C454" s="143"/>
      <c r="D454" s="143"/>
      <c r="E454" s="143"/>
      <c r="F454" s="143"/>
      <c r="G454" s="143"/>
      <c r="H454" s="143"/>
      <c r="I454" s="143"/>
      <c r="J454" s="143"/>
      <c r="K454" s="664"/>
      <c r="L454" s="143"/>
      <c r="M454" s="143"/>
      <c r="N454" s="143"/>
      <c r="O454" s="143"/>
      <c r="P454" s="143"/>
      <c r="Q454" s="143"/>
      <c r="R454" s="143"/>
      <c r="S454" s="143"/>
      <c r="T454" s="143"/>
      <c r="U454" s="143"/>
      <c r="V454" s="143"/>
      <c r="W454" s="143"/>
    </row>
    <row r="455" spans="1:23" ht="32.25" customHeight="1" x14ac:dyDescent="0.35">
      <c r="A455" s="143"/>
      <c r="B455" s="143"/>
      <c r="C455" s="143"/>
      <c r="D455" s="143"/>
      <c r="E455" s="143"/>
      <c r="F455" s="143"/>
      <c r="G455" s="143"/>
      <c r="H455" s="143"/>
      <c r="I455" s="143"/>
      <c r="J455" s="143"/>
      <c r="K455" s="664"/>
      <c r="L455" s="143"/>
      <c r="M455" s="143"/>
      <c r="N455" s="143"/>
      <c r="O455" s="143"/>
      <c r="P455" s="143"/>
      <c r="Q455" s="143"/>
      <c r="R455" s="143"/>
      <c r="S455" s="143"/>
      <c r="T455" s="143"/>
      <c r="U455" s="143"/>
      <c r="V455" s="143"/>
      <c r="W455" s="143"/>
    </row>
    <row r="456" spans="1:23" ht="32.25" customHeight="1" x14ac:dyDescent="0.35">
      <c r="A456" s="143"/>
      <c r="B456" s="143"/>
      <c r="C456" s="143"/>
      <c r="D456" s="143"/>
      <c r="E456" s="143"/>
      <c r="F456" s="143"/>
      <c r="G456" s="143"/>
      <c r="H456" s="143"/>
      <c r="I456" s="143"/>
      <c r="J456" s="143"/>
      <c r="K456" s="664"/>
      <c r="L456" s="143"/>
      <c r="M456" s="143"/>
      <c r="N456" s="143"/>
      <c r="O456" s="143"/>
      <c r="P456" s="143"/>
      <c r="Q456" s="143"/>
      <c r="R456" s="143"/>
      <c r="S456" s="143"/>
      <c r="T456" s="143"/>
      <c r="U456" s="143"/>
      <c r="V456" s="143"/>
      <c r="W456" s="143"/>
    </row>
    <row r="457" spans="1:23" ht="32.25" customHeight="1" x14ac:dyDescent="0.35">
      <c r="A457" s="143"/>
      <c r="B457" s="143"/>
      <c r="C457" s="143"/>
      <c r="D457" s="143"/>
      <c r="E457" s="143"/>
      <c r="F457" s="143"/>
      <c r="G457" s="143"/>
      <c r="H457" s="143"/>
      <c r="I457" s="143"/>
      <c r="J457" s="143"/>
      <c r="K457" s="664"/>
      <c r="L457" s="143"/>
      <c r="M457" s="143"/>
      <c r="N457" s="143"/>
      <c r="O457" s="143"/>
      <c r="P457" s="143"/>
      <c r="Q457" s="143"/>
      <c r="R457" s="143"/>
      <c r="S457" s="143"/>
      <c r="T457" s="143"/>
      <c r="U457" s="143"/>
      <c r="V457" s="143"/>
      <c r="W457" s="143"/>
    </row>
    <row r="458" spans="1:23" ht="32.25" customHeight="1" x14ac:dyDescent="0.35">
      <c r="A458" s="143"/>
      <c r="B458" s="143"/>
      <c r="C458" s="143"/>
      <c r="D458" s="143"/>
      <c r="E458" s="143"/>
      <c r="F458" s="143"/>
      <c r="G458" s="143"/>
      <c r="H458" s="143"/>
      <c r="I458" s="143"/>
      <c r="J458" s="143"/>
      <c r="K458" s="664"/>
      <c r="L458" s="143"/>
      <c r="M458" s="143"/>
      <c r="N458" s="143"/>
      <c r="O458" s="143"/>
      <c r="P458" s="143"/>
      <c r="Q458" s="143"/>
      <c r="R458" s="143"/>
      <c r="S458" s="143"/>
      <c r="T458" s="143"/>
      <c r="U458" s="143"/>
      <c r="V458" s="143"/>
      <c r="W458" s="143"/>
    </row>
    <row r="459" spans="1:23" ht="32.25" customHeight="1" x14ac:dyDescent="0.35">
      <c r="A459" s="143"/>
      <c r="B459" s="143"/>
      <c r="C459" s="143"/>
      <c r="D459" s="143"/>
      <c r="E459" s="143"/>
      <c r="F459" s="143"/>
      <c r="G459" s="143"/>
      <c r="H459" s="143"/>
      <c r="I459" s="143"/>
      <c r="J459" s="143"/>
      <c r="K459" s="664"/>
      <c r="L459" s="143"/>
      <c r="M459" s="143"/>
      <c r="N459" s="143"/>
      <c r="O459" s="143"/>
      <c r="P459" s="143"/>
      <c r="Q459" s="143"/>
      <c r="R459" s="143"/>
      <c r="S459" s="143"/>
      <c r="T459" s="143"/>
      <c r="U459" s="143"/>
      <c r="V459" s="143"/>
      <c r="W459" s="143"/>
    </row>
    <row r="460" spans="1:23" ht="32.25" customHeight="1" x14ac:dyDescent="0.35">
      <c r="A460" s="143"/>
      <c r="B460" s="143"/>
      <c r="C460" s="143"/>
      <c r="D460" s="143"/>
      <c r="E460" s="143"/>
      <c r="F460" s="143"/>
      <c r="G460" s="143"/>
      <c r="H460" s="143"/>
      <c r="I460" s="143"/>
      <c r="J460" s="143"/>
      <c r="K460" s="664"/>
      <c r="L460" s="143"/>
      <c r="M460" s="143"/>
      <c r="N460" s="143"/>
      <c r="O460" s="143"/>
      <c r="P460" s="143"/>
      <c r="Q460" s="143"/>
      <c r="R460" s="143"/>
      <c r="S460" s="143"/>
      <c r="T460" s="143"/>
      <c r="U460" s="143"/>
      <c r="V460" s="143"/>
      <c r="W460" s="143"/>
    </row>
    <row r="461" spans="1:23" ht="32.25" customHeight="1" x14ac:dyDescent="0.35">
      <c r="A461" s="143"/>
      <c r="B461" s="143"/>
      <c r="C461" s="143"/>
      <c r="D461" s="143"/>
      <c r="E461" s="143"/>
      <c r="F461" s="143"/>
      <c r="G461" s="143"/>
      <c r="H461" s="143"/>
      <c r="I461" s="143"/>
      <c r="J461" s="143"/>
      <c r="K461" s="664"/>
      <c r="L461" s="143"/>
      <c r="M461" s="143"/>
      <c r="N461" s="143"/>
      <c r="O461" s="143"/>
      <c r="P461" s="143"/>
      <c r="Q461" s="143"/>
      <c r="R461" s="143"/>
      <c r="S461" s="143"/>
      <c r="T461" s="143"/>
      <c r="U461" s="143"/>
      <c r="V461" s="143"/>
      <c r="W461" s="143"/>
    </row>
    <row r="462" spans="1:23" ht="32.25" customHeight="1" x14ac:dyDescent="0.35">
      <c r="A462" s="143"/>
      <c r="B462" s="143"/>
      <c r="C462" s="143"/>
      <c r="D462" s="143"/>
      <c r="E462" s="143"/>
      <c r="F462" s="143"/>
      <c r="G462" s="143"/>
      <c r="H462" s="143"/>
      <c r="I462" s="143"/>
      <c r="J462" s="143"/>
      <c r="K462" s="664"/>
      <c r="L462" s="143"/>
      <c r="M462" s="143"/>
      <c r="N462" s="143"/>
      <c r="O462" s="143"/>
      <c r="P462" s="143"/>
      <c r="Q462" s="143"/>
      <c r="R462" s="143"/>
      <c r="S462" s="143"/>
      <c r="T462" s="143"/>
      <c r="U462" s="143"/>
      <c r="V462" s="143"/>
      <c r="W462" s="143"/>
    </row>
    <row r="463" spans="1:23" ht="32.25" customHeight="1" x14ac:dyDescent="0.35">
      <c r="A463" s="143"/>
      <c r="B463" s="143"/>
      <c r="C463" s="143"/>
      <c r="D463" s="143"/>
      <c r="E463" s="143"/>
      <c r="F463" s="143"/>
      <c r="G463" s="143"/>
      <c r="H463" s="143"/>
      <c r="I463" s="143"/>
      <c r="J463" s="143"/>
      <c r="K463" s="664"/>
      <c r="L463" s="143"/>
      <c r="M463" s="143"/>
      <c r="N463" s="143"/>
      <c r="O463" s="143"/>
      <c r="P463" s="143"/>
      <c r="Q463" s="143"/>
      <c r="R463" s="143"/>
      <c r="S463" s="143"/>
      <c r="T463" s="143"/>
      <c r="U463" s="143"/>
      <c r="V463" s="143"/>
      <c r="W463" s="143"/>
    </row>
    <row r="464" spans="1:23" ht="32.25" customHeight="1" x14ac:dyDescent="0.35">
      <c r="A464" s="143"/>
      <c r="B464" s="143"/>
      <c r="C464" s="143"/>
      <c r="D464" s="143"/>
      <c r="E464" s="143"/>
      <c r="F464" s="143"/>
      <c r="G464" s="143"/>
      <c r="H464" s="143"/>
      <c r="I464" s="143"/>
      <c r="J464" s="143"/>
      <c r="K464" s="664"/>
      <c r="L464" s="143"/>
      <c r="M464" s="143"/>
      <c r="N464" s="143"/>
      <c r="O464" s="143"/>
      <c r="P464" s="143"/>
      <c r="Q464" s="143"/>
      <c r="R464" s="143"/>
      <c r="S464" s="143"/>
      <c r="T464" s="143"/>
      <c r="U464" s="143"/>
      <c r="V464" s="143"/>
      <c r="W464" s="143"/>
    </row>
    <row r="465" spans="1:23" ht="32.25" customHeight="1" x14ac:dyDescent="0.35">
      <c r="A465" s="143"/>
      <c r="B465" s="143"/>
      <c r="C465" s="143"/>
      <c r="D465" s="143"/>
      <c r="E465" s="143"/>
      <c r="F465" s="143"/>
      <c r="G465" s="143"/>
      <c r="H465" s="143"/>
      <c r="I465" s="143"/>
      <c r="J465" s="143"/>
      <c r="K465" s="664"/>
      <c r="L465" s="143"/>
      <c r="M465" s="143"/>
      <c r="N465" s="143"/>
      <c r="O465" s="143"/>
      <c r="P465" s="143"/>
      <c r="Q465" s="143"/>
      <c r="R465" s="143"/>
      <c r="S465" s="143"/>
      <c r="T465" s="143"/>
      <c r="U465" s="143"/>
      <c r="V465" s="143"/>
      <c r="W465" s="143"/>
    </row>
    <row r="466" spans="1:23" ht="32.25" customHeight="1" x14ac:dyDescent="0.35">
      <c r="A466" s="143"/>
      <c r="B466" s="143"/>
      <c r="C466" s="143"/>
      <c r="D466" s="143"/>
      <c r="E466" s="143"/>
      <c r="F466" s="143"/>
      <c r="G466" s="143"/>
      <c r="H466" s="143"/>
      <c r="I466" s="143"/>
      <c r="J466" s="143"/>
      <c r="K466" s="664"/>
      <c r="L466" s="143"/>
      <c r="M466" s="143"/>
      <c r="N466" s="143"/>
      <c r="O466" s="143"/>
      <c r="P466" s="143"/>
      <c r="Q466" s="143"/>
      <c r="R466" s="143"/>
      <c r="S466" s="143"/>
      <c r="T466" s="143"/>
      <c r="U466" s="143"/>
      <c r="V466" s="143"/>
      <c r="W466" s="143"/>
    </row>
    <row r="467" spans="1:23" ht="32.25" customHeight="1" x14ac:dyDescent="0.35">
      <c r="A467" s="143"/>
      <c r="B467" s="143"/>
      <c r="C467" s="143"/>
      <c r="D467" s="143"/>
      <c r="E467" s="143"/>
      <c r="F467" s="143"/>
      <c r="G467" s="143"/>
      <c r="H467" s="143"/>
      <c r="I467" s="143"/>
      <c r="J467" s="143"/>
      <c r="K467" s="664"/>
      <c r="L467" s="143"/>
      <c r="M467" s="143"/>
      <c r="N467" s="143"/>
      <c r="O467" s="143"/>
      <c r="P467" s="143"/>
      <c r="Q467" s="143"/>
      <c r="R467" s="143"/>
      <c r="S467" s="143"/>
      <c r="T467" s="143"/>
      <c r="U467" s="143"/>
      <c r="V467" s="143"/>
      <c r="W467" s="143"/>
    </row>
    <row r="468" spans="1:23" ht="32.25" customHeight="1" x14ac:dyDescent="0.35">
      <c r="A468" s="143"/>
      <c r="B468" s="143"/>
      <c r="C468" s="143"/>
      <c r="D468" s="143"/>
      <c r="E468" s="143"/>
      <c r="F468" s="143"/>
      <c r="G468" s="143"/>
      <c r="H468" s="143"/>
      <c r="I468" s="143"/>
      <c r="J468" s="143"/>
      <c r="K468" s="664"/>
      <c r="L468" s="143"/>
      <c r="M468" s="143"/>
      <c r="N468" s="143"/>
      <c r="O468" s="143"/>
      <c r="P468" s="143"/>
      <c r="Q468" s="143"/>
      <c r="R468" s="143"/>
      <c r="S468" s="143"/>
      <c r="T468" s="143"/>
      <c r="U468" s="143"/>
      <c r="V468" s="143"/>
      <c r="W468" s="143"/>
    </row>
    <row r="469" spans="1:23" ht="32.25" customHeight="1" x14ac:dyDescent="0.35">
      <c r="A469" s="143"/>
      <c r="B469" s="143"/>
      <c r="C469" s="143"/>
      <c r="D469" s="143"/>
      <c r="E469" s="143"/>
      <c r="F469" s="143"/>
      <c r="G469" s="143"/>
      <c r="H469" s="143"/>
      <c r="I469" s="143"/>
      <c r="J469" s="143"/>
      <c r="K469" s="664"/>
      <c r="L469" s="143"/>
      <c r="M469" s="143"/>
      <c r="N469" s="143"/>
      <c r="O469" s="143"/>
      <c r="P469" s="143"/>
      <c r="Q469" s="143"/>
      <c r="R469" s="143"/>
      <c r="S469" s="143"/>
      <c r="T469" s="143"/>
      <c r="U469" s="143"/>
      <c r="V469" s="143"/>
      <c r="W469" s="143"/>
    </row>
    <row r="470" spans="1:23" ht="32.25" customHeight="1" x14ac:dyDescent="0.35">
      <c r="A470" s="143"/>
      <c r="B470" s="143"/>
      <c r="C470" s="143"/>
      <c r="D470" s="143"/>
      <c r="E470" s="143"/>
      <c r="F470" s="143"/>
      <c r="G470" s="143"/>
      <c r="H470" s="143"/>
      <c r="I470" s="143"/>
      <c r="J470" s="143"/>
      <c r="K470" s="664"/>
      <c r="L470" s="143"/>
      <c r="M470" s="143"/>
      <c r="N470" s="143"/>
      <c r="O470" s="143"/>
      <c r="P470" s="143"/>
      <c r="Q470" s="143"/>
      <c r="R470" s="143"/>
      <c r="S470" s="143"/>
      <c r="T470" s="143"/>
      <c r="U470" s="143"/>
      <c r="V470" s="143"/>
      <c r="W470" s="143"/>
    </row>
    <row r="471" spans="1:23" ht="32.25" customHeight="1" x14ac:dyDescent="0.35">
      <c r="A471" s="143"/>
      <c r="B471" s="143"/>
      <c r="C471" s="143"/>
      <c r="D471" s="143"/>
      <c r="E471" s="143"/>
      <c r="F471" s="143"/>
      <c r="G471" s="143"/>
      <c r="H471" s="143"/>
      <c r="I471" s="143"/>
      <c r="J471" s="143"/>
      <c r="K471" s="664"/>
      <c r="L471" s="143"/>
      <c r="M471" s="143"/>
      <c r="N471" s="143"/>
      <c r="O471" s="143"/>
      <c r="P471" s="143"/>
      <c r="Q471" s="143"/>
      <c r="R471" s="143"/>
      <c r="S471" s="143"/>
      <c r="T471" s="143"/>
      <c r="U471" s="143"/>
      <c r="V471" s="143"/>
      <c r="W471" s="143"/>
    </row>
    <row r="472" spans="1:23" ht="32.25" customHeight="1" x14ac:dyDescent="0.35">
      <c r="A472" s="143"/>
      <c r="B472" s="143"/>
      <c r="C472" s="143"/>
      <c r="D472" s="143"/>
      <c r="E472" s="143"/>
      <c r="F472" s="143"/>
      <c r="G472" s="143"/>
      <c r="H472" s="143"/>
      <c r="I472" s="143"/>
      <c r="J472" s="143"/>
      <c r="K472" s="664"/>
      <c r="L472" s="143"/>
      <c r="M472" s="143"/>
      <c r="N472" s="143"/>
      <c r="O472" s="143"/>
      <c r="P472" s="143"/>
      <c r="Q472" s="143"/>
      <c r="R472" s="143"/>
      <c r="S472" s="143"/>
      <c r="T472" s="143"/>
      <c r="U472" s="143"/>
      <c r="V472" s="143"/>
      <c r="W472" s="143"/>
    </row>
    <row r="473" spans="1:23" ht="32.25" customHeight="1" x14ac:dyDescent="0.35">
      <c r="A473" s="143"/>
      <c r="B473" s="143"/>
      <c r="C473" s="143"/>
      <c r="D473" s="143"/>
      <c r="E473" s="143"/>
      <c r="F473" s="143"/>
      <c r="G473" s="143"/>
      <c r="H473" s="143"/>
      <c r="I473" s="143"/>
      <c r="J473" s="143"/>
      <c r="K473" s="664"/>
      <c r="L473" s="143"/>
      <c r="M473" s="143"/>
      <c r="N473" s="143"/>
      <c r="O473" s="143"/>
      <c r="P473" s="143"/>
      <c r="Q473" s="143"/>
      <c r="R473" s="143"/>
      <c r="S473" s="143"/>
      <c r="T473" s="143"/>
      <c r="U473" s="143"/>
      <c r="V473" s="143"/>
      <c r="W473" s="143"/>
    </row>
    <row r="474" spans="1:23" ht="32.25" customHeight="1" x14ac:dyDescent="0.35">
      <c r="A474" s="143"/>
      <c r="B474" s="143"/>
      <c r="C474" s="143"/>
      <c r="D474" s="143"/>
      <c r="E474" s="143"/>
      <c r="F474" s="143"/>
      <c r="G474" s="143"/>
      <c r="H474" s="143"/>
      <c r="I474" s="143"/>
      <c r="J474" s="143"/>
      <c r="K474" s="664"/>
      <c r="L474" s="143"/>
      <c r="M474" s="143"/>
      <c r="N474" s="143"/>
      <c r="O474" s="143"/>
      <c r="P474" s="143"/>
      <c r="Q474" s="143"/>
      <c r="R474" s="143"/>
      <c r="S474" s="143"/>
      <c r="T474" s="143"/>
      <c r="U474" s="143"/>
      <c r="V474" s="143"/>
      <c r="W474" s="143"/>
    </row>
    <row r="475" spans="1:23" ht="32.25" customHeight="1" x14ac:dyDescent="0.35">
      <c r="A475" s="143"/>
      <c r="B475" s="143"/>
      <c r="C475" s="143"/>
      <c r="D475" s="143"/>
      <c r="E475" s="143"/>
      <c r="F475" s="143"/>
      <c r="G475" s="143"/>
      <c r="H475" s="143"/>
      <c r="I475" s="143"/>
      <c r="J475" s="143"/>
      <c r="K475" s="664"/>
      <c r="L475" s="143"/>
      <c r="M475" s="143"/>
      <c r="N475" s="143"/>
      <c r="O475" s="143"/>
      <c r="P475" s="143"/>
      <c r="Q475" s="143"/>
      <c r="R475" s="143"/>
      <c r="S475" s="143"/>
      <c r="T475" s="143"/>
      <c r="U475" s="143"/>
      <c r="V475" s="143"/>
      <c r="W475" s="143"/>
    </row>
    <row r="476" spans="1:23" ht="32.25" customHeight="1" x14ac:dyDescent="0.35">
      <c r="A476" s="143"/>
      <c r="B476" s="143"/>
      <c r="C476" s="143"/>
      <c r="D476" s="143"/>
      <c r="E476" s="143"/>
      <c r="F476" s="143"/>
      <c r="G476" s="143"/>
      <c r="H476" s="143"/>
      <c r="I476" s="143"/>
      <c r="J476" s="143"/>
      <c r="K476" s="664"/>
      <c r="L476" s="143"/>
      <c r="M476" s="143"/>
      <c r="N476" s="143"/>
      <c r="O476" s="143"/>
      <c r="P476" s="143"/>
      <c r="Q476" s="143"/>
      <c r="R476" s="143"/>
      <c r="S476" s="143"/>
      <c r="T476" s="143"/>
      <c r="U476" s="143"/>
      <c r="V476" s="143"/>
      <c r="W476" s="143"/>
    </row>
    <row r="477" spans="1:23" ht="32.25" customHeight="1" x14ac:dyDescent="0.35">
      <c r="A477" s="143"/>
      <c r="B477" s="143"/>
      <c r="C477" s="143"/>
      <c r="D477" s="143"/>
      <c r="E477" s="143"/>
      <c r="F477" s="143"/>
      <c r="G477" s="143"/>
      <c r="H477" s="143"/>
      <c r="I477" s="143"/>
      <c r="J477" s="143"/>
      <c r="K477" s="664"/>
      <c r="L477" s="143"/>
      <c r="M477" s="143"/>
      <c r="N477" s="143"/>
      <c r="O477" s="143"/>
      <c r="P477" s="143"/>
      <c r="Q477" s="143"/>
      <c r="R477" s="143"/>
      <c r="S477" s="143"/>
      <c r="T477" s="143"/>
      <c r="U477" s="143"/>
      <c r="V477" s="143"/>
      <c r="W477" s="143"/>
    </row>
    <row r="478" spans="1:23" ht="32.25" customHeight="1" x14ac:dyDescent="0.35">
      <c r="A478" s="143"/>
      <c r="B478" s="143"/>
      <c r="C478" s="143"/>
      <c r="D478" s="143"/>
      <c r="E478" s="143"/>
      <c r="F478" s="143"/>
      <c r="G478" s="143"/>
      <c r="H478" s="143"/>
      <c r="I478" s="143"/>
      <c r="J478" s="143"/>
      <c r="K478" s="664"/>
      <c r="L478" s="143"/>
      <c r="M478" s="143"/>
      <c r="N478" s="143"/>
      <c r="O478" s="143"/>
      <c r="P478" s="143"/>
      <c r="Q478" s="143"/>
      <c r="R478" s="143"/>
      <c r="S478" s="143"/>
      <c r="T478" s="143"/>
      <c r="U478" s="143"/>
      <c r="V478" s="143"/>
      <c r="W478" s="143"/>
    </row>
    <row r="479" spans="1:23" ht="32.25" customHeight="1" x14ac:dyDescent="0.35">
      <c r="A479" s="143"/>
      <c r="B479" s="143"/>
      <c r="C479" s="143"/>
      <c r="D479" s="143"/>
      <c r="E479" s="143"/>
      <c r="F479" s="143"/>
      <c r="G479" s="143"/>
      <c r="H479" s="143"/>
      <c r="I479" s="143"/>
      <c r="J479" s="143"/>
      <c r="K479" s="664"/>
      <c r="L479" s="143"/>
      <c r="M479" s="143"/>
      <c r="N479" s="143"/>
      <c r="O479" s="143"/>
      <c r="P479" s="143"/>
      <c r="Q479" s="143"/>
      <c r="R479" s="143"/>
      <c r="S479" s="143"/>
      <c r="T479" s="143"/>
      <c r="U479" s="143"/>
      <c r="V479" s="143"/>
      <c r="W479" s="143"/>
    </row>
    <row r="480" spans="1:23" ht="32.25" customHeight="1" x14ac:dyDescent="0.35">
      <c r="A480" s="143"/>
      <c r="B480" s="143"/>
      <c r="C480" s="143"/>
      <c r="D480" s="143"/>
      <c r="E480" s="143"/>
      <c r="F480" s="143"/>
      <c r="G480" s="143"/>
      <c r="H480" s="143"/>
      <c r="I480" s="143"/>
      <c r="J480" s="143"/>
      <c r="K480" s="664"/>
      <c r="L480" s="143"/>
      <c r="M480" s="143"/>
      <c r="N480" s="143"/>
      <c r="O480" s="143"/>
      <c r="P480" s="143"/>
      <c r="Q480" s="143"/>
      <c r="R480" s="143"/>
      <c r="S480" s="143"/>
      <c r="T480" s="143"/>
      <c r="U480" s="143"/>
      <c r="V480" s="143"/>
      <c r="W480" s="143"/>
    </row>
    <row r="481" spans="1:23" ht="32.25" customHeight="1" x14ac:dyDescent="0.35">
      <c r="A481" s="143"/>
      <c r="B481" s="143"/>
      <c r="C481" s="143"/>
      <c r="D481" s="143"/>
      <c r="E481" s="143"/>
      <c r="F481" s="143"/>
      <c r="G481" s="143"/>
      <c r="H481" s="143"/>
      <c r="I481" s="143"/>
      <c r="J481" s="143"/>
      <c r="K481" s="664"/>
      <c r="L481" s="143"/>
      <c r="M481" s="143"/>
      <c r="N481" s="143"/>
      <c r="O481" s="143"/>
      <c r="P481" s="143"/>
      <c r="Q481" s="143"/>
      <c r="R481" s="143"/>
      <c r="S481" s="143"/>
      <c r="T481" s="143"/>
      <c r="U481" s="143"/>
      <c r="V481" s="143"/>
      <c r="W481" s="143"/>
    </row>
    <row r="482" spans="1:23" ht="32.25" customHeight="1" x14ac:dyDescent="0.35">
      <c r="A482" s="143"/>
      <c r="B482" s="143"/>
      <c r="C482" s="143"/>
      <c r="D482" s="143"/>
      <c r="E482" s="143"/>
      <c r="F482" s="143"/>
      <c r="G482" s="143"/>
      <c r="H482" s="143"/>
      <c r="I482" s="143"/>
      <c r="J482" s="143"/>
      <c r="K482" s="664"/>
      <c r="L482" s="143"/>
      <c r="M482" s="143"/>
      <c r="N482" s="143"/>
      <c r="O482" s="143"/>
      <c r="P482" s="143"/>
      <c r="Q482" s="143"/>
      <c r="R482" s="143"/>
      <c r="S482" s="143"/>
      <c r="T482" s="143"/>
      <c r="U482" s="143"/>
      <c r="V482" s="143"/>
      <c r="W482" s="143"/>
    </row>
    <row r="483" spans="1:23" ht="32.25" customHeight="1" x14ac:dyDescent="0.35">
      <c r="A483" s="143"/>
      <c r="B483" s="143"/>
      <c r="C483" s="143"/>
      <c r="D483" s="143"/>
      <c r="E483" s="143"/>
      <c r="F483" s="143"/>
      <c r="G483" s="143"/>
      <c r="H483" s="143"/>
      <c r="I483" s="143"/>
      <c r="J483" s="143"/>
      <c r="K483" s="664"/>
      <c r="L483" s="143"/>
      <c r="M483" s="143"/>
      <c r="N483" s="143"/>
      <c r="O483" s="143"/>
      <c r="P483" s="143"/>
      <c r="Q483" s="143"/>
      <c r="R483" s="143"/>
      <c r="S483" s="143"/>
      <c r="T483" s="143"/>
      <c r="U483" s="143"/>
      <c r="V483" s="143"/>
      <c r="W483" s="143"/>
    </row>
    <row r="484" spans="1:23" ht="32.25" customHeight="1" x14ac:dyDescent="0.35">
      <c r="A484" s="143"/>
      <c r="B484" s="143"/>
      <c r="C484" s="143"/>
      <c r="D484" s="143"/>
      <c r="E484" s="143"/>
      <c r="F484" s="143"/>
      <c r="G484" s="143"/>
      <c r="H484" s="143"/>
      <c r="I484" s="143"/>
      <c r="J484" s="143"/>
      <c r="K484" s="664"/>
      <c r="L484" s="143"/>
      <c r="M484" s="143"/>
      <c r="N484" s="143"/>
      <c r="O484" s="143"/>
      <c r="P484" s="143"/>
      <c r="Q484" s="143"/>
      <c r="R484" s="143"/>
      <c r="S484" s="143"/>
      <c r="T484" s="143"/>
      <c r="U484" s="143"/>
      <c r="V484" s="143"/>
      <c r="W484" s="143"/>
    </row>
    <row r="485" spans="1:23" ht="32.25" customHeight="1" x14ac:dyDescent="0.35">
      <c r="A485" s="143"/>
      <c r="B485" s="143"/>
      <c r="C485" s="143"/>
      <c r="D485" s="143"/>
      <c r="E485" s="143"/>
      <c r="F485" s="143"/>
      <c r="G485" s="143"/>
      <c r="H485" s="143"/>
      <c r="I485" s="143"/>
      <c r="J485" s="143"/>
      <c r="K485" s="664"/>
      <c r="L485" s="143"/>
      <c r="M485" s="143"/>
      <c r="N485" s="143"/>
      <c r="O485" s="143"/>
      <c r="P485" s="143"/>
      <c r="Q485" s="143"/>
      <c r="R485" s="143"/>
      <c r="S485" s="143"/>
      <c r="T485" s="143"/>
      <c r="U485" s="143"/>
      <c r="V485" s="143"/>
      <c r="W485" s="143"/>
    </row>
    <row r="486" spans="1:23" ht="32.25" customHeight="1" x14ac:dyDescent="0.35">
      <c r="A486" s="143"/>
      <c r="B486" s="143"/>
      <c r="C486" s="143"/>
      <c r="D486" s="143"/>
      <c r="E486" s="143"/>
      <c r="F486" s="143"/>
      <c r="G486" s="143"/>
      <c r="H486" s="143"/>
      <c r="I486" s="143"/>
      <c r="J486" s="143"/>
      <c r="K486" s="664"/>
      <c r="L486" s="143"/>
      <c r="M486" s="143"/>
      <c r="N486" s="143"/>
      <c r="O486" s="143"/>
      <c r="P486" s="143"/>
      <c r="Q486" s="143"/>
      <c r="R486" s="143"/>
      <c r="S486" s="143"/>
      <c r="T486" s="143"/>
      <c r="U486" s="143"/>
      <c r="V486" s="143"/>
      <c r="W486" s="143"/>
    </row>
    <row r="487" spans="1:23" ht="32.25" customHeight="1" x14ac:dyDescent="0.35">
      <c r="A487" s="143"/>
      <c r="B487" s="143"/>
      <c r="C487" s="143"/>
      <c r="D487" s="143"/>
      <c r="E487" s="143"/>
      <c r="F487" s="143"/>
      <c r="G487" s="143"/>
      <c r="H487" s="143"/>
      <c r="I487" s="143"/>
      <c r="J487" s="143"/>
      <c r="K487" s="664"/>
      <c r="L487" s="143"/>
      <c r="M487" s="143"/>
      <c r="N487" s="143"/>
      <c r="O487" s="143"/>
      <c r="P487" s="143"/>
      <c r="Q487" s="143"/>
      <c r="R487" s="143"/>
      <c r="S487" s="143"/>
      <c r="T487" s="143"/>
      <c r="U487" s="143"/>
      <c r="V487" s="143"/>
      <c r="W487" s="143"/>
    </row>
    <row r="488" spans="1:23" ht="32.25" customHeight="1" x14ac:dyDescent="0.35">
      <c r="A488" s="143"/>
      <c r="B488" s="143"/>
      <c r="C488" s="143"/>
      <c r="D488" s="143"/>
      <c r="E488" s="143"/>
      <c r="F488" s="143"/>
      <c r="G488" s="143"/>
      <c r="H488" s="143"/>
      <c r="I488" s="143"/>
      <c r="J488" s="143"/>
      <c r="K488" s="664"/>
      <c r="L488" s="143"/>
      <c r="M488" s="143"/>
      <c r="N488" s="143"/>
      <c r="O488" s="143"/>
      <c r="P488" s="143"/>
      <c r="Q488" s="143"/>
      <c r="R488" s="143"/>
      <c r="S488" s="143"/>
      <c r="T488" s="143"/>
      <c r="U488" s="143"/>
      <c r="V488" s="143"/>
      <c r="W488" s="143"/>
    </row>
    <row r="489" spans="1:23" ht="32.25" customHeight="1" x14ac:dyDescent="0.35">
      <c r="A489" s="143"/>
      <c r="B489" s="143"/>
      <c r="C489" s="143"/>
      <c r="D489" s="143"/>
      <c r="E489" s="143"/>
      <c r="F489" s="143"/>
      <c r="G489" s="143"/>
      <c r="H489" s="143"/>
      <c r="I489" s="143"/>
      <c r="J489" s="143"/>
      <c r="K489" s="664"/>
      <c r="L489" s="143"/>
      <c r="M489" s="143"/>
      <c r="N489" s="143"/>
      <c r="O489" s="143"/>
      <c r="P489" s="143"/>
      <c r="Q489" s="143"/>
      <c r="R489" s="143"/>
      <c r="S489" s="143"/>
      <c r="T489" s="143"/>
      <c r="U489" s="143"/>
      <c r="V489" s="143"/>
      <c r="W489" s="143"/>
    </row>
    <row r="490" spans="1:23" ht="32.25" customHeight="1" x14ac:dyDescent="0.35">
      <c r="A490" s="143"/>
      <c r="B490" s="143"/>
      <c r="C490" s="143"/>
      <c r="D490" s="143"/>
      <c r="E490" s="143"/>
      <c r="F490" s="143"/>
      <c r="G490" s="143"/>
      <c r="H490" s="143"/>
      <c r="I490" s="143"/>
      <c r="J490" s="143"/>
      <c r="K490" s="664"/>
      <c r="L490" s="143"/>
      <c r="M490" s="143"/>
      <c r="N490" s="143"/>
      <c r="O490" s="143"/>
      <c r="P490" s="143"/>
      <c r="Q490" s="143"/>
      <c r="R490" s="143"/>
      <c r="S490" s="143"/>
      <c r="T490" s="143"/>
      <c r="U490" s="143"/>
      <c r="V490" s="143"/>
      <c r="W490" s="143"/>
    </row>
    <row r="491" spans="1:23" ht="32.25" customHeight="1" x14ac:dyDescent="0.35">
      <c r="A491" s="143"/>
      <c r="B491" s="143"/>
      <c r="C491" s="143"/>
      <c r="D491" s="143"/>
      <c r="E491" s="143"/>
      <c r="F491" s="143"/>
      <c r="G491" s="143"/>
      <c r="H491" s="143"/>
      <c r="I491" s="143"/>
      <c r="J491" s="143"/>
      <c r="K491" s="664"/>
      <c r="L491" s="143"/>
      <c r="M491" s="143"/>
      <c r="N491" s="143"/>
      <c r="O491" s="143"/>
      <c r="P491" s="143"/>
      <c r="Q491" s="143"/>
      <c r="R491" s="143"/>
      <c r="S491" s="143"/>
      <c r="T491" s="143"/>
      <c r="U491" s="143"/>
      <c r="V491" s="143"/>
      <c r="W491" s="143"/>
    </row>
    <row r="492" spans="1:23" ht="32.25" customHeight="1" x14ac:dyDescent="0.35">
      <c r="A492" s="143"/>
      <c r="B492" s="143"/>
      <c r="C492" s="143"/>
      <c r="D492" s="143"/>
      <c r="E492" s="143"/>
      <c r="F492" s="143"/>
      <c r="G492" s="143"/>
      <c r="H492" s="143"/>
      <c r="I492" s="143"/>
      <c r="J492" s="143"/>
      <c r="K492" s="664"/>
      <c r="L492" s="143"/>
      <c r="M492" s="143"/>
      <c r="N492" s="143"/>
      <c r="O492" s="143"/>
      <c r="P492" s="143"/>
      <c r="Q492" s="143"/>
      <c r="R492" s="143"/>
      <c r="S492" s="143"/>
      <c r="T492" s="143"/>
      <c r="U492" s="143"/>
      <c r="V492" s="143"/>
      <c r="W492" s="143"/>
    </row>
    <row r="493" spans="1:23" ht="32.25" customHeight="1" x14ac:dyDescent="0.35">
      <c r="A493" s="143"/>
      <c r="B493" s="143"/>
      <c r="C493" s="143"/>
      <c r="D493" s="143"/>
      <c r="E493" s="143"/>
      <c r="F493" s="143"/>
      <c r="G493" s="143"/>
      <c r="H493" s="143"/>
      <c r="I493" s="143"/>
      <c r="J493" s="143"/>
      <c r="K493" s="664"/>
      <c r="L493" s="143"/>
      <c r="M493" s="143"/>
      <c r="N493" s="143"/>
      <c r="O493" s="143"/>
      <c r="P493" s="143"/>
      <c r="Q493" s="143"/>
      <c r="R493" s="143"/>
      <c r="S493" s="143"/>
      <c r="T493" s="143"/>
      <c r="U493" s="143"/>
      <c r="V493" s="143"/>
      <c r="W493" s="143"/>
    </row>
    <row r="494" spans="1:23" ht="32.25" customHeight="1" x14ac:dyDescent="0.35">
      <c r="A494" s="143"/>
      <c r="B494" s="143"/>
      <c r="C494" s="143"/>
      <c r="D494" s="143"/>
      <c r="E494" s="143"/>
      <c r="F494" s="143"/>
      <c r="G494" s="143"/>
      <c r="H494" s="143"/>
      <c r="I494" s="143"/>
      <c r="J494" s="143"/>
      <c r="K494" s="664"/>
      <c r="L494" s="143"/>
      <c r="M494" s="143"/>
      <c r="N494" s="143"/>
      <c r="O494" s="143"/>
      <c r="P494" s="143"/>
      <c r="Q494" s="143"/>
      <c r="R494" s="143"/>
      <c r="S494" s="143"/>
      <c r="T494" s="143"/>
      <c r="U494" s="143"/>
      <c r="V494" s="143"/>
      <c r="W494" s="143"/>
    </row>
    <row r="495" spans="1:23" ht="32.25" customHeight="1" x14ac:dyDescent="0.35">
      <c r="A495" s="143"/>
      <c r="B495" s="143"/>
      <c r="C495" s="143"/>
      <c r="D495" s="143"/>
      <c r="E495" s="143"/>
      <c r="F495" s="143"/>
      <c r="G495" s="143"/>
      <c r="H495" s="143"/>
      <c r="I495" s="143"/>
      <c r="J495" s="143"/>
      <c r="K495" s="664"/>
      <c r="L495" s="143"/>
      <c r="M495" s="143"/>
      <c r="N495" s="143"/>
      <c r="O495" s="143"/>
      <c r="P495" s="143"/>
      <c r="Q495" s="143"/>
      <c r="R495" s="143"/>
      <c r="S495" s="143"/>
      <c r="T495" s="143"/>
      <c r="U495" s="143"/>
      <c r="V495" s="143"/>
      <c r="W495" s="143"/>
    </row>
    <row r="496" spans="1:23" ht="32.25" customHeight="1" x14ac:dyDescent="0.35">
      <c r="A496" s="143"/>
      <c r="B496" s="143"/>
      <c r="C496" s="143"/>
      <c r="D496" s="143"/>
      <c r="E496" s="143"/>
      <c r="F496" s="143"/>
      <c r="G496" s="143"/>
      <c r="H496" s="143"/>
      <c r="I496" s="143"/>
      <c r="J496" s="143"/>
      <c r="K496" s="664"/>
      <c r="L496" s="143"/>
      <c r="M496" s="143"/>
      <c r="N496" s="143"/>
      <c r="O496" s="143"/>
      <c r="P496" s="143"/>
      <c r="Q496" s="143"/>
      <c r="R496" s="143"/>
      <c r="S496" s="143"/>
      <c r="T496" s="143"/>
      <c r="U496" s="143"/>
      <c r="V496" s="143"/>
      <c r="W496" s="143"/>
    </row>
    <row r="497" spans="1:23" ht="32.25" customHeight="1" x14ac:dyDescent="0.35">
      <c r="A497" s="143"/>
      <c r="B497" s="143"/>
      <c r="C497" s="143"/>
      <c r="D497" s="143"/>
      <c r="E497" s="143"/>
      <c r="F497" s="143"/>
      <c r="G497" s="143"/>
      <c r="H497" s="143"/>
      <c r="I497" s="143"/>
      <c r="J497" s="143"/>
      <c r="K497" s="664"/>
      <c r="L497" s="143"/>
      <c r="M497" s="143"/>
      <c r="N497" s="143"/>
      <c r="O497" s="143"/>
      <c r="P497" s="143"/>
      <c r="Q497" s="143"/>
      <c r="R497" s="143"/>
      <c r="S497" s="143"/>
      <c r="T497" s="143"/>
      <c r="U497" s="143"/>
      <c r="V497" s="143"/>
      <c r="W497" s="143"/>
    </row>
    <row r="498" spans="1:23" ht="32.25" customHeight="1" x14ac:dyDescent="0.35">
      <c r="A498" s="143"/>
      <c r="B498" s="143"/>
      <c r="C498" s="143"/>
      <c r="D498" s="143"/>
      <c r="E498" s="143"/>
      <c r="F498" s="143"/>
      <c r="G498" s="143"/>
      <c r="H498" s="143"/>
      <c r="I498" s="143"/>
      <c r="J498" s="143"/>
      <c r="K498" s="664"/>
      <c r="L498" s="143"/>
      <c r="M498" s="143"/>
      <c r="N498" s="143"/>
      <c r="O498" s="143"/>
      <c r="P498" s="143"/>
      <c r="Q498" s="143"/>
      <c r="R498" s="143"/>
      <c r="S498" s="143"/>
      <c r="T498" s="143"/>
      <c r="U498" s="143"/>
      <c r="V498" s="143"/>
      <c r="W498" s="143"/>
    </row>
    <row r="499" spans="1:23" ht="32.25" customHeight="1" x14ac:dyDescent="0.35">
      <c r="A499" s="143"/>
      <c r="B499" s="143"/>
      <c r="C499" s="143"/>
      <c r="D499" s="143"/>
      <c r="E499" s="143"/>
      <c r="F499" s="143"/>
      <c r="G499" s="143"/>
      <c r="H499" s="143"/>
      <c r="I499" s="143"/>
      <c r="J499" s="143"/>
      <c r="K499" s="664"/>
      <c r="L499" s="143"/>
      <c r="M499" s="143"/>
      <c r="N499" s="143"/>
      <c r="O499" s="143"/>
      <c r="P499" s="143"/>
      <c r="Q499" s="143"/>
      <c r="R499" s="143"/>
      <c r="S499" s="143"/>
      <c r="T499" s="143"/>
      <c r="U499" s="143"/>
      <c r="V499" s="143"/>
      <c r="W499" s="143"/>
    </row>
    <row r="500" spans="1:23" ht="32.25" customHeight="1" x14ac:dyDescent="0.35">
      <c r="A500" s="143"/>
      <c r="B500" s="143"/>
      <c r="C500" s="143"/>
      <c r="D500" s="143"/>
      <c r="E500" s="143"/>
      <c r="F500" s="143"/>
      <c r="G500" s="143"/>
      <c r="H500" s="143"/>
      <c r="I500" s="143"/>
      <c r="J500" s="143"/>
      <c r="K500" s="664"/>
      <c r="L500" s="143"/>
      <c r="M500" s="143"/>
      <c r="N500" s="143"/>
      <c r="O500" s="143"/>
      <c r="P500" s="143"/>
      <c r="Q500" s="143"/>
      <c r="R500" s="143"/>
      <c r="S500" s="143"/>
      <c r="T500" s="143"/>
      <c r="U500" s="143"/>
      <c r="V500" s="143"/>
      <c r="W500" s="143"/>
    </row>
    <row r="501" spans="1:23" ht="32.25" customHeight="1" x14ac:dyDescent="0.35">
      <c r="A501" s="143"/>
      <c r="B501" s="143"/>
      <c r="C501" s="143"/>
      <c r="D501" s="143"/>
      <c r="E501" s="143"/>
      <c r="F501" s="143"/>
      <c r="G501" s="143"/>
      <c r="H501" s="143"/>
      <c r="I501" s="143"/>
      <c r="J501" s="143"/>
      <c r="K501" s="664"/>
      <c r="L501" s="143"/>
      <c r="M501" s="143"/>
      <c r="N501" s="143"/>
      <c r="O501" s="143"/>
      <c r="P501" s="143"/>
      <c r="Q501" s="143"/>
      <c r="R501" s="143"/>
      <c r="S501" s="143"/>
      <c r="T501" s="143"/>
      <c r="U501" s="143"/>
      <c r="V501" s="143"/>
      <c r="W501" s="143"/>
    </row>
    <row r="502" spans="1:23" ht="32.25" customHeight="1" x14ac:dyDescent="0.35">
      <c r="A502" s="143"/>
      <c r="B502" s="143"/>
      <c r="C502" s="143"/>
      <c r="D502" s="143"/>
      <c r="E502" s="143"/>
      <c r="F502" s="143"/>
      <c r="G502" s="143"/>
      <c r="H502" s="143"/>
      <c r="I502" s="143"/>
      <c r="J502" s="143"/>
      <c r="K502" s="664"/>
      <c r="L502" s="143"/>
      <c r="M502" s="143"/>
      <c r="N502" s="143"/>
      <c r="O502" s="143"/>
      <c r="P502" s="143"/>
      <c r="Q502" s="143"/>
      <c r="R502" s="143"/>
      <c r="S502" s="143"/>
      <c r="T502" s="143"/>
      <c r="U502" s="143"/>
      <c r="V502" s="143"/>
      <c r="W502" s="143"/>
    </row>
    <row r="503" spans="1:23" ht="32.25" customHeight="1" x14ac:dyDescent="0.35">
      <c r="A503" s="143"/>
      <c r="B503" s="143"/>
      <c r="C503" s="143"/>
      <c r="D503" s="143"/>
      <c r="E503" s="143"/>
      <c r="F503" s="143"/>
      <c r="G503" s="143"/>
      <c r="H503" s="143"/>
      <c r="I503" s="143"/>
      <c r="J503" s="143"/>
      <c r="K503" s="664"/>
      <c r="L503" s="143"/>
      <c r="M503" s="143"/>
      <c r="N503" s="143"/>
      <c r="O503" s="143"/>
      <c r="P503" s="143"/>
      <c r="Q503" s="143"/>
      <c r="R503" s="143"/>
      <c r="S503" s="143"/>
      <c r="T503" s="143"/>
      <c r="U503" s="143"/>
      <c r="V503" s="143"/>
      <c r="W503" s="143"/>
    </row>
    <row r="504" spans="1:23" ht="32.25" customHeight="1" x14ac:dyDescent="0.35">
      <c r="A504" s="143"/>
      <c r="B504" s="143"/>
      <c r="C504" s="143"/>
      <c r="D504" s="143"/>
      <c r="E504" s="143"/>
      <c r="F504" s="143"/>
      <c r="G504" s="143"/>
      <c r="H504" s="143"/>
      <c r="I504" s="143"/>
      <c r="J504" s="143"/>
      <c r="K504" s="664"/>
      <c r="L504" s="143"/>
      <c r="M504" s="143"/>
      <c r="N504" s="143"/>
      <c r="O504" s="143"/>
      <c r="P504" s="143"/>
      <c r="Q504" s="143"/>
      <c r="R504" s="143"/>
      <c r="S504" s="143"/>
      <c r="T504" s="143"/>
      <c r="U504" s="143"/>
      <c r="V504" s="143"/>
      <c r="W504" s="143"/>
    </row>
    <row r="505" spans="1:23" ht="32.25" customHeight="1" x14ac:dyDescent="0.35">
      <c r="A505" s="143"/>
      <c r="B505" s="143"/>
      <c r="C505" s="143"/>
      <c r="D505" s="143"/>
      <c r="E505" s="143"/>
      <c r="F505" s="143"/>
      <c r="G505" s="143"/>
      <c r="H505" s="143"/>
      <c r="I505" s="143"/>
      <c r="J505" s="143"/>
      <c r="K505" s="664"/>
      <c r="L505" s="143"/>
      <c r="M505" s="143"/>
      <c r="N505" s="143"/>
      <c r="O505" s="143"/>
      <c r="P505" s="143"/>
      <c r="Q505" s="143"/>
      <c r="R505" s="143"/>
      <c r="S505" s="143"/>
      <c r="T505" s="143"/>
      <c r="U505" s="143"/>
      <c r="V505" s="143"/>
      <c r="W505" s="143"/>
    </row>
    <row r="506" spans="1:23" ht="32.25" customHeight="1" x14ac:dyDescent="0.35">
      <c r="A506" s="143"/>
      <c r="B506" s="143"/>
      <c r="C506" s="143"/>
      <c r="D506" s="143"/>
      <c r="E506" s="143"/>
      <c r="F506" s="143"/>
      <c r="G506" s="143"/>
      <c r="H506" s="143"/>
      <c r="I506" s="143"/>
      <c r="J506" s="143"/>
      <c r="K506" s="664"/>
      <c r="L506" s="143"/>
      <c r="M506" s="143"/>
      <c r="N506" s="143"/>
      <c r="O506" s="143"/>
      <c r="P506" s="143"/>
      <c r="Q506" s="143"/>
      <c r="R506" s="143"/>
      <c r="S506" s="143"/>
      <c r="T506" s="143"/>
      <c r="U506" s="143"/>
      <c r="V506" s="143"/>
      <c r="W506" s="143"/>
    </row>
    <row r="507" spans="1:23" ht="32.25" customHeight="1" x14ac:dyDescent="0.35">
      <c r="A507" s="143"/>
      <c r="B507" s="143"/>
      <c r="C507" s="143"/>
      <c r="D507" s="143"/>
      <c r="E507" s="143"/>
      <c r="F507" s="143"/>
      <c r="G507" s="143"/>
      <c r="H507" s="143"/>
      <c r="I507" s="143"/>
      <c r="J507" s="143"/>
      <c r="K507" s="664"/>
      <c r="L507" s="143"/>
      <c r="M507" s="143"/>
      <c r="N507" s="143"/>
      <c r="O507" s="143"/>
      <c r="P507" s="143"/>
      <c r="Q507" s="143"/>
      <c r="R507" s="143"/>
      <c r="S507" s="143"/>
      <c r="T507" s="143"/>
      <c r="U507" s="143"/>
      <c r="V507" s="143"/>
      <c r="W507" s="143"/>
    </row>
    <row r="508" spans="1:23" ht="32.25" customHeight="1" x14ac:dyDescent="0.35">
      <c r="A508" s="143"/>
      <c r="B508" s="143"/>
      <c r="C508" s="143"/>
      <c r="D508" s="143"/>
      <c r="E508" s="143"/>
      <c r="F508" s="143"/>
      <c r="G508" s="143"/>
      <c r="H508" s="143"/>
      <c r="I508" s="143"/>
      <c r="J508" s="143"/>
      <c r="K508" s="664"/>
      <c r="L508" s="143"/>
      <c r="M508" s="143"/>
      <c r="N508" s="143"/>
      <c r="O508" s="143"/>
      <c r="P508" s="143"/>
      <c r="Q508" s="143"/>
      <c r="R508" s="143"/>
      <c r="S508" s="143"/>
      <c r="T508" s="143"/>
      <c r="U508" s="143"/>
      <c r="V508" s="143"/>
      <c r="W508" s="143"/>
    </row>
    <row r="509" spans="1:23" ht="32.25" customHeight="1" x14ac:dyDescent="0.35">
      <c r="A509" s="143"/>
      <c r="B509" s="143"/>
      <c r="C509" s="143"/>
      <c r="D509" s="143"/>
      <c r="E509" s="143"/>
      <c r="F509" s="143"/>
      <c r="G509" s="143"/>
      <c r="H509" s="143"/>
      <c r="I509" s="143"/>
      <c r="J509" s="143"/>
      <c r="K509" s="664"/>
      <c r="L509" s="143"/>
      <c r="M509" s="143"/>
      <c r="N509" s="143"/>
      <c r="O509" s="143"/>
      <c r="P509" s="143"/>
      <c r="Q509" s="143"/>
      <c r="R509" s="143"/>
      <c r="S509" s="143"/>
      <c r="T509" s="143"/>
      <c r="U509" s="143"/>
      <c r="V509" s="143"/>
      <c r="W509" s="143"/>
    </row>
    <row r="510" spans="1:23" ht="32.25" customHeight="1" x14ac:dyDescent="0.35">
      <c r="A510" s="143"/>
      <c r="B510" s="143"/>
      <c r="C510" s="143"/>
      <c r="D510" s="143"/>
      <c r="E510" s="143"/>
      <c r="F510" s="143"/>
      <c r="G510" s="143"/>
      <c r="H510" s="143"/>
      <c r="I510" s="143"/>
      <c r="J510" s="143"/>
      <c r="K510" s="664"/>
      <c r="L510" s="143"/>
      <c r="M510" s="143"/>
      <c r="N510" s="143"/>
      <c r="O510" s="143"/>
      <c r="P510" s="143"/>
      <c r="Q510" s="143"/>
      <c r="R510" s="143"/>
      <c r="S510" s="143"/>
      <c r="T510" s="143"/>
      <c r="U510" s="143"/>
      <c r="V510" s="143"/>
      <c r="W510" s="143"/>
    </row>
    <row r="511" spans="1:23" ht="32.25" customHeight="1" x14ac:dyDescent="0.35">
      <c r="A511" s="143"/>
      <c r="B511" s="143"/>
      <c r="C511" s="143"/>
      <c r="D511" s="143"/>
      <c r="E511" s="143"/>
      <c r="F511" s="143"/>
      <c r="G511" s="143"/>
      <c r="H511" s="143"/>
      <c r="I511" s="143"/>
      <c r="J511" s="143"/>
      <c r="K511" s="664"/>
      <c r="L511" s="143"/>
      <c r="M511" s="143"/>
      <c r="N511" s="143"/>
      <c r="O511" s="143"/>
      <c r="P511" s="143"/>
      <c r="Q511" s="143"/>
      <c r="R511" s="143"/>
      <c r="S511" s="143"/>
      <c r="T511" s="143"/>
      <c r="U511" s="143"/>
      <c r="V511" s="143"/>
      <c r="W511" s="143"/>
    </row>
    <row r="512" spans="1:23" ht="32.25" customHeight="1" x14ac:dyDescent="0.35">
      <c r="A512" s="143"/>
      <c r="B512" s="143"/>
      <c r="C512" s="143"/>
      <c r="D512" s="143"/>
      <c r="E512" s="143"/>
      <c r="F512" s="143"/>
      <c r="G512" s="143"/>
      <c r="H512" s="143"/>
      <c r="I512" s="143"/>
      <c r="J512" s="143"/>
      <c r="K512" s="664"/>
      <c r="L512" s="143"/>
      <c r="M512" s="143"/>
      <c r="N512" s="143"/>
      <c r="O512" s="143"/>
      <c r="P512" s="143"/>
      <c r="Q512" s="143"/>
      <c r="R512" s="143"/>
      <c r="S512" s="143"/>
      <c r="T512" s="143"/>
      <c r="U512" s="143"/>
      <c r="V512" s="143"/>
      <c r="W512" s="143"/>
    </row>
    <row r="513" spans="1:23" ht="32.25" customHeight="1" x14ac:dyDescent="0.35">
      <c r="A513" s="143"/>
      <c r="B513" s="143"/>
      <c r="C513" s="143"/>
      <c r="D513" s="143"/>
      <c r="E513" s="143"/>
      <c r="F513" s="143"/>
      <c r="G513" s="143"/>
      <c r="H513" s="143"/>
      <c r="I513" s="143"/>
      <c r="J513" s="143"/>
      <c r="K513" s="664"/>
      <c r="L513" s="143"/>
      <c r="M513" s="143"/>
      <c r="N513" s="143"/>
      <c r="O513" s="143"/>
      <c r="P513" s="143"/>
      <c r="Q513" s="143"/>
      <c r="R513" s="143"/>
      <c r="S513" s="143"/>
      <c r="T513" s="143"/>
      <c r="U513" s="143"/>
      <c r="V513" s="143"/>
      <c r="W513" s="143"/>
    </row>
    <row r="514" spans="1:23" ht="32.25" customHeight="1" x14ac:dyDescent="0.35">
      <c r="A514" s="143"/>
      <c r="B514" s="143"/>
      <c r="C514" s="143"/>
      <c r="D514" s="143"/>
      <c r="E514" s="143"/>
      <c r="F514" s="143"/>
      <c r="G514" s="143"/>
      <c r="H514" s="143"/>
      <c r="I514" s="143"/>
      <c r="J514" s="143"/>
      <c r="K514" s="664"/>
      <c r="L514" s="143"/>
      <c r="M514" s="143"/>
      <c r="N514" s="143"/>
      <c r="O514" s="143"/>
      <c r="P514" s="143"/>
      <c r="Q514" s="143"/>
      <c r="R514" s="143"/>
      <c r="S514" s="143"/>
      <c r="T514" s="143"/>
      <c r="U514" s="143"/>
      <c r="V514" s="143"/>
      <c r="W514" s="143"/>
    </row>
    <row r="515" spans="1:23" ht="32.25" customHeight="1" x14ac:dyDescent="0.35">
      <c r="A515" s="143"/>
      <c r="B515" s="143"/>
      <c r="C515" s="143"/>
      <c r="D515" s="143"/>
      <c r="E515" s="143"/>
      <c r="F515" s="143"/>
      <c r="G515" s="143"/>
      <c r="H515" s="143"/>
      <c r="I515" s="143"/>
      <c r="J515" s="143"/>
      <c r="K515" s="664"/>
      <c r="L515" s="143"/>
      <c r="M515" s="143"/>
      <c r="N515" s="143"/>
      <c r="O515" s="143"/>
      <c r="P515" s="143"/>
      <c r="Q515" s="143"/>
      <c r="R515" s="143"/>
      <c r="S515" s="143"/>
      <c r="T515" s="143"/>
      <c r="U515" s="143"/>
      <c r="V515" s="143"/>
      <c r="W515" s="143"/>
    </row>
    <row r="516" spans="1:23" ht="32.25" customHeight="1" x14ac:dyDescent="0.35">
      <c r="A516" s="143"/>
      <c r="B516" s="143"/>
      <c r="C516" s="143"/>
      <c r="D516" s="143"/>
      <c r="E516" s="143"/>
      <c r="F516" s="143"/>
      <c r="G516" s="143"/>
      <c r="H516" s="143"/>
      <c r="I516" s="143"/>
      <c r="J516" s="143"/>
      <c r="K516" s="664"/>
      <c r="L516" s="143"/>
      <c r="M516" s="143"/>
      <c r="N516" s="143"/>
      <c r="O516" s="143"/>
      <c r="P516" s="143"/>
      <c r="Q516" s="143"/>
      <c r="R516" s="143"/>
      <c r="S516" s="143"/>
      <c r="T516" s="143"/>
      <c r="U516" s="143"/>
      <c r="V516" s="143"/>
      <c r="W516" s="143"/>
    </row>
    <row r="517" spans="1:23" ht="32.25" customHeight="1" x14ac:dyDescent="0.35">
      <c r="A517" s="143"/>
      <c r="B517" s="143"/>
      <c r="C517" s="143"/>
      <c r="D517" s="143"/>
      <c r="E517" s="143"/>
      <c r="F517" s="143"/>
      <c r="G517" s="143"/>
      <c r="H517" s="143"/>
      <c r="I517" s="143"/>
      <c r="J517" s="143"/>
      <c r="K517" s="664"/>
      <c r="L517" s="143"/>
      <c r="M517" s="143"/>
      <c r="N517" s="143"/>
      <c r="O517" s="143"/>
      <c r="P517" s="143"/>
      <c r="Q517" s="143"/>
      <c r="R517" s="143"/>
      <c r="S517" s="143"/>
      <c r="T517" s="143"/>
      <c r="U517" s="143"/>
      <c r="V517" s="143"/>
      <c r="W517" s="143"/>
    </row>
    <row r="518" spans="1:23" ht="32.25" customHeight="1" x14ac:dyDescent="0.35">
      <c r="A518" s="143"/>
      <c r="B518" s="143"/>
      <c r="C518" s="143"/>
      <c r="D518" s="143"/>
      <c r="E518" s="143"/>
      <c r="F518" s="143"/>
      <c r="G518" s="143"/>
      <c r="H518" s="143"/>
      <c r="I518" s="143"/>
      <c r="J518" s="143"/>
      <c r="K518" s="664"/>
      <c r="L518" s="143"/>
      <c r="M518" s="143"/>
      <c r="N518" s="143"/>
      <c r="O518" s="143"/>
      <c r="P518" s="143"/>
      <c r="Q518" s="143"/>
      <c r="R518" s="143"/>
      <c r="S518" s="143"/>
      <c r="T518" s="143"/>
      <c r="U518" s="143"/>
      <c r="V518" s="143"/>
      <c r="W518" s="143"/>
    </row>
    <row r="519" spans="1:23" ht="32.25" customHeight="1" x14ac:dyDescent="0.35">
      <c r="A519" s="143"/>
      <c r="B519" s="143"/>
      <c r="C519" s="143"/>
      <c r="D519" s="143"/>
      <c r="E519" s="143"/>
      <c r="F519" s="143"/>
      <c r="G519" s="143"/>
      <c r="H519" s="143"/>
      <c r="I519" s="143"/>
      <c r="J519" s="143"/>
      <c r="K519" s="664"/>
      <c r="L519" s="143"/>
      <c r="M519" s="143"/>
      <c r="N519" s="143"/>
      <c r="O519" s="143"/>
      <c r="P519" s="143"/>
      <c r="Q519" s="143"/>
      <c r="R519" s="143"/>
      <c r="S519" s="143"/>
      <c r="T519" s="143"/>
      <c r="U519" s="143"/>
      <c r="V519" s="143"/>
      <c r="W519" s="143"/>
    </row>
    <row r="520" spans="1:23" ht="32.25" customHeight="1" x14ac:dyDescent="0.35">
      <c r="A520" s="143"/>
      <c r="B520" s="143"/>
      <c r="C520" s="143"/>
      <c r="D520" s="143"/>
      <c r="E520" s="143"/>
      <c r="F520" s="143"/>
      <c r="G520" s="143"/>
      <c r="H520" s="143"/>
      <c r="I520" s="143"/>
      <c r="J520" s="143"/>
      <c r="K520" s="664"/>
      <c r="L520" s="143"/>
      <c r="M520" s="143"/>
      <c r="N520" s="143"/>
      <c r="O520" s="143"/>
      <c r="P520" s="143"/>
      <c r="Q520" s="143"/>
      <c r="R520" s="143"/>
      <c r="S520" s="143"/>
      <c r="T520" s="143"/>
      <c r="U520" s="143"/>
      <c r="V520" s="143"/>
      <c r="W520" s="143"/>
    </row>
    <row r="521" spans="1:23" ht="32.25" customHeight="1" x14ac:dyDescent="0.35">
      <c r="A521" s="143"/>
      <c r="B521" s="143"/>
      <c r="C521" s="143"/>
      <c r="D521" s="143"/>
      <c r="E521" s="143"/>
      <c r="F521" s="143"/>
      <c r="G521" s="143"/>
      <c r="H521" s="143"/>
      <c r="I521" s="143"/>
      <c r="J521" s="143"/>
      <c r="K521" s="664"/>
      <c r="L521" s="143"/>
      <c r="M521" s="143"/>
      <c r="N521" s="143"/>
      <c r="O521" s="143"/>
      <c r="P521" s="143"/>
      <c r="Q521" s="143"/>
      <c r="R521" s="143"/>
      <c r="S521" s="143"/>
      <c r="T521" s="143"/>
      <c r="U521" s="143"/>
      <c r="V521" s="143"/>
      <c r="W521" s="143"/>
    </row>
    <row r="522" spans="1:23" ht="32.25" customHeight="1" x14ac:dyDescent="0.35">
      <c r="A522" s="143"/>
      <c r="B522" s="143"/>
      <c r="C522" s="143"/>
      <c r="D522" s="143"/>
      <c r="E522" s="143"/>
      <c r="F522" s="143"/>
      <c r="G522" s="143"/>
      <c r="H522" s="143"/>
      <c r="I522" s="143"/>
      <c r="J522" s="143"/>
      <c r="K522" s="664"/>
      <c r="L522" s="143"/>
      <c r="M522" s="143"/>
      <c r="N522" s="143"/>
      <c r="O522" s="143"/>
      <c r="P522" s="143"/>
      <c r="Q522" s="143"/>
      <c r="R522" s="143"/>
      <c r="S522" s="143"/>
      <c r="T522" s="143"/>
      <c r="U522" s="143"/>
      <c r="V522" s="143"/>
      <c r="W522" s="143"/>
    </row>
    <row r="523" spans="1:23" ht="32.25" customHeight="1" x14ac:dyDescent="0.35">
      <c r="A523" s="143"/>
      <c r="B523" s="143"/>
      <c r="C523" s="143"/>
      <c r="D523" s="143"/>
      <c r="E523" s="143"/>
      <c r="F523" s="143"/>
      <c r="G523" s="143"/>
      <c r="H523" s="143"/>
      <c r="I523" s="143"/>
      <c r="J523" s="143"/>
      <c r="K523" s="664"/>
      <c r="L523" s="143"/>
      <c r="M523" s="143"/>
      <c r="N523" s="143"/>
      <c r="O523" s="143"/>
      <c r="P523" s="143"/>
      <c r="Q523" s="143"/>
      <c r="R523" s="143"/>
      <c r="S523" s="143"/>
      <c r="T523" s="143"/>
      <c r="U523" s="143"/>
      <c r="V523" s="143"/>
      <c r="W523" s="143"/>
    </row>
    <row r="524" spans="1:23" ht="32.25" customHeight="1" x14ac:dyDescent="0.35">
      <c r="A524" s="143"/>
      <c r="B524" s="143"/>
      <c r="C524" s="143"/>
      <c r="D524" s="143"/>
      <c r="E524" s="143"/>
      <c r="F524" s="143"/>
      <c r="G524" s="143"/>
      <c r="H524" s="143"/>
      <c r="I524" s="143"/>
      <c r="J524" s="143"/>
      <c r="K524" s="664"/>
      <c r="L524" s="143"/>
      <c r="M524" s="143"/>
      <c r="N524" s="143"/>
      <c r="O524" s="143"/>
      <c r="P524" s="143"/>
      <c r="Q524" s="143"/>
      <c r="R524" s="143"/>
      <c r="S524" s="143"/>
      <c r="T524" s="143"/>
      <c r="U524" s="143"/>
      <c r="V524" s="143"/>
      <c r="W524" s="143"/>
    </row>
    <row r="525" spans="1:23" ht="32.25" customHeight="1" x14ac:dyDescent="0.35">
      <c r="A525" s="143"/>
      <c r="B525" s="143"/>
      <c r="C525" s="143"/>
      <c r="D525" s="143"/>
      <c r="E525" s="143"/>
      <c r="F525" s="143"/>
      <c r="G525" s="143"/>
      <c r="H525" s="143"/>
      <c r="I525" s="143"/>
      <c r="J525" s="143"/>
      <c r="K525" s="664"/>
      <c r="L525" s="143"/>
      <c r="M525" s="143"/>
      <c r="N525" s="143"/>
      <c r="O525" s="143"/>
      <c r="P525" s="143"/>
      <c r="Q525" s="143"/>
      <c r="R525" s="143"/>
      <c r="S525" s="143"/>
      <c r="T525" s="143"/>
      <c r="U525" s="143"/>
      <c r="V525" s="143"/>
      <c r="W525" s="143"/>
    </row>
    <row r="526" spans="1:23" ht="32.25" customHeight="1" x14ac:dyDescent="0.35">
      <c r="A526" s="143"/>
      <c r="B526" s="143"/>
      <c r="C526" s="143"/>
      <c r="D526" s="143"/>
      <c r="E526" s="143"/>
      <c r="F526" s="143"/>
      <c r="G526" s="143"/>
      <c r="H526" s="143"/>
      <c r="I526" s="143"/>
      <c r="J526" s="143"/>
      <c r="K526" s="664"/>
      <c r="L526" s="143"/>
      <c r="M526" s="143"/>
      <c r="N526" s="143"/>
      <c r="O526" s="143"/>
      <c r="P526" s="143"/>
      <c r="Q526" s="143"/>
      <c r="R526" s="143"/>
      <c r="S526" s="143"/>
      <c r="T526" s="143"/>
      <c r="U526" s="143"/>
      <c r="V526" s="143"/>
      <c r="W526" s="143"/>
    </row>
    <row r="527" spans="1:23" ht="32.25" customHeight="1" x14ac:dyDescent="0.35">
      <c r="A527" s="143"/>
      <c r="B527" s="143"/>
      <c r="C527" s="143"/>
      <c r="D527" s="143"/>
      <c r="E527" s="143"/>
      <c r="F527" s="143"/>
      <c r="G527" s="143"/>
      <c r="H527" s="143"/>
      <c r="I527" s="143"/>
      <c r="J527" s="143"/>
      <c r="K527" s="664"/>
      <c r="L527" s="143"/>
      <c r="M527" s="143"/>
      <c r="N527" s="143"/>
      <c r="O527" s="143"/>
      <c r="P527" s="143"/>
      <c r="Q527" s="143"/>
      <c r="R527" s="143"/>
      <c r="S527" s="143"/>
      <c r="T527" s="143"/>
      <c r="U527" s="143"/>
      <c r="V527" s="143"/>
      <c r="W527" s="143"/>
    </row>
    <row r="528" spans="1:23" ht="32.25" customHeight="1" x14ac:dyDescent="0.35">
      <c r="A528" s="143"/>
      <c r="B528" s="143"/>
      <c r="C528" s="143"/>
      <c r="D528" s="143"/>
      <c r="E528" s="143"/>
      <c r="F528" s="143"/>
      <c r="G528" s="143"/>
      <c r="H528" s="143"/>
      <c r="I528" s="143"/>
      <c r="J528" s="143"/>
      <c r="K528" s="664"/>
      <c r="L528" s="143"/>
      <c r="M528" s="143"/>
      <c r="N528" s="143"/>
      <c r="O528" s="143"/>
      <c r="P528" s="143"/>
      <c r="Q528" s="143"/>
      <c r="R528" s="143"/>
      <c r="S528" s="143"/>
      <c r="T528" s="143"/>
      <c r="U528" s="143"/>
      <c r="V528" s="143"/>
      <c r="W528" s="143"/>
    </row>
    <row r="529" spans="1:23" ht="32.25" customHeight="1" x14ac:dyDescent="0.35">
      <c r="A529" s="143"/>
      <c r="B529" s="143"/>
      <c r="C529" s="143"/>
      <c r="D529" s="143"/>
      <c r="E529" s="143"/>
      <c r="F529" s="143"/>
      <c r="G529" s="143"/>
      <c r="H529" s="143"/>
      <c r="I529" s="143"/>
      <c r="J529" s="143"/>
      <c r="K529" s="664"/>
      <c r="L529" s="143"/>
      <c r="M529" s="143"/>
      <c r="N529" s="143"/>
      <c r="O529" s="143"/>
      <c r="P529" s="143"/>
      <c r="Q529" s="143"/>
      <c r="R529" s="143"/>
      <c r="S529" s="143"/>
      <c r="T529" s="143"/>
      <c r="U529" s="143"/>
      <c r="V529" s="143"/>
      <c r="W529" s="143"/>
    </row>
    <row r="530" spans="1:23" ht="32.25" customHeight="1" x14ac:dyDescent="0.35">
      <c r="A530" s="143"/>
      <c r="B530" s="143"/>
      <c r="C530" s="143"/>
      <c r="D530" s="143"/>
      <c r="E530" s="143"/>
      <c r="F530" s="143"/>
      <c r="G530" s="143"/>
      <c r="H530" s="143"/>
      <c r="I530" s="143"/>
      <c r="J530" s="143"/>
      <c r="K530" s="664"/>
      <c r="L530" s="143"/>
      <c r="M530" s="143"/>
      <c r="N530" s="143"/>
      <c r="O530" s="143"/>
      <c r="P530" s="143"/>
      <c r="Q530" s="143"/>
      <c r="R530" s="143"/>
      <c r="S530" s="143"/>
      <c r="T530" s="143"/>
      <c r="U530" s="143"/>
      <c r="V530" s="143"/>
      <c r="W530" s="143"/>
    </row>
    <row r="531" spans="1:23" ht="32.25" customHeight="1" x14ac:dyDescent="0.35">
      <c r="A531" s="143"/>
      <c r="B531" s="143"/>
      <c r="C531" s="143"/>
      <c r="D531" s="143"/>
      <c r="E531" s="143"/>
      <c r="F531" s="143"/>
      <c r="G531" s="143"/>
      <c r="H531" s="143"/>
      <c r="I531" s="143"/>
      <c r="J531" s="143"/>
      <c r="K531" s="664"/>
      <c r="L531" s="143"/>
      <c r="M531" s="143"/>
      <c r="N531" s="143"/>
      <c r="O531" s="143"/>
      <c r="P531" s="143"/>
      <c r="Q531" s="143"/>
      <c r="R531" s="143"/>
      <c r="S531" s="143"/>
      <c r="T531" s="143"/>
      <c r="U531" s="143"/>
      <c r="V531" s="143"/>
      <c r="W531" s="143"/>
    </row>
    <row r="532" spans="1:23" ht="32.25" customHeight="1" x14ac:dyDescent="0.35">
      <c r="A532" s="143"/>
      <c r="B532" s="143"/>
      <c r="C532" s="143"/>
      <c r="D532" s="143"/>
      <c r="E532" s="143"/>
      <c r="F532" s="143"/>
      <c r="G532" s="143"/>
      <c r="H532" s="143"/>
      <c r="I532" s="143"/>
      <c r="J532" s="143"/>
      <c r="K532" s="664"/>
      <c r="L532" s="143"/>
      <c r="M532" s="143"/>
      <c r="N532" s="143"/>
      <c r="O532" s="143"/>
      <c r="P532" s="143"/>
      <c r="Q532" s="143"/>
      <c r="R532" s="143"/>
      <c r="S532" s="143"/>
      <c r="T532" s="143"/>
      <c r="U532" s="143"/>
      <c r="V532" s="143"/>
      <c r="W532" s="143"/>
    </row>
    <row r="533" spans="1:23" ht="32.25" customHeight="1" x14ac:dyDescent="0.35">
      <c r="A533" s="143"/>
      <c r="B533" s="143"/>
      <c r="C533" s="143"/>
      <c r="D533" s="143"/>
      <c r="E533" s="143"/>
      <c r="F533" s="143"/>
      <c r="G533" s="143"/>
      <c r="H533" s="143"/>
      <c r="I533" s="143"/>
      <c r="J533" s="143"/>
      <c r="K533" s="664"/>
      <c r="L533" s="143"/>
      <c r="M533" s="143"/>
      <c r="N533" s="143"/>
      <c r="O533" s="143"/>
      <c r="P533" s="143"/>
      <c r="Q533" s="143"/>
      <c r="R533" s="143"/>
      <c r="S533" s="143"/>
      <c r="T533" s="143"/>
      <c r="U533" s="143"/>
      <c r="V533" s="143"/>
      <c r="W533" s="143"/>
    </row>
    <row r="534" spans="1:23" ht="32.25" customHeight="1" x14ac:dyDescent="0.35">
      <c r="A534" s="143"/>
      <c r="B534" s="143"/>
      <c r="C534" s="143"/>
      <c r="D534" s="143"/>
      <c r="E534" s="143"/>
      <c r="F534" s="143"/>
      <c r="G534" s="143"/>
      <c r="H534" s="143"/>
      <c r="I534" s="143"/>
      <c r="J534" s="143"/>
      <c r="K534" s="664"/>
      <c r="L534" s="143"/>
      <c r="M534" s="143"/>
      <c r="N534" s="143"/>
      <c r="O534" s="143"/>
      <c r="P534" s="143"/>
      <c r="Q534" s="143"/>
      <c r="R534" s="143"/>
      <c r="S534" s="143"/>
      <c r="T534" s="143"/>
      <c r="U534" s="143"/>
      <c r="V534" s="143"/>
      <c r="W534" s="143"/>
    </row>
    <row r="535" spans="1:23" ht="32.25" customHeight="1" x14ac:dyDescent="0.35">
      <c r="A535" s="143"/>
      <c r="B535" s="143"/>
      <c r="C535" s="143"/>
      <c r="D535" s="143"/>
      <c r="E535" s="143"/>
      <c r="F535" s="143"/>
      <c r="G535" s="143"/>
      <c r="H535" s="143"/>
      <c r="I535" s="143"/>
      <c r="J535" s="143"/>
      <c r="K535" s="664"/>
      <c r="L535" s="143"/>
      <c r="M535" s="143"/>
      <c r="N535" s="143"/>
      <c r="O535" s="143"/>
      <c r="P535" s="143"/>
      <c r="Q535" s="143"/>
      <c r="R535" s="143"/>
      <c r="S535" s="143"/>
      <c r="T535" s="143"/>
      <c r="U535" s="143"/>
      <c r="V535" s="143"/>
      <c r="W535" s="143"/>
    </row>
    <row r="536" spans="1:23" ht="32.25" customHeight="1" x14ac:dyDescent="0.35">
      <c r="A536" s="143"/>
      <c r="B536" s="143"/>
      <c r="C536" s="143"/>
      <c r="D536" s="143"/>
      <c r="E536" s="143"/>
      <c r="F536" s="143"/>
      <c r="G536" s="143"/>
      <c r="H536" s="143"/>
      <c r="I536" s="143"/>
      <c r="J536" s="143"/>
      <c r="K536" s="664"/>
      <c r="L536" s="143"/>
      <c r="M536" s="143"/>
      <c r="N536" s="143"/>
      <c r="O536" s="143"/>
      <c r="P536" s="143"/>
      <c r="Q536" s="143"/>
      <c r="R536" s="143"/>
      <c r="S536" s="143"/>
      <c r="T536" s="143"/>
      <c r="U536" s="143"/>
      <c r="V536" s="143"/>
      <c r="W536" s="143"/>
    </row>
    <row r="537" spans="1:23" ht="32.25" customHeight="1" x14ac:dyDescent="0.35">
      <c r="A537" s="143"/>
      <c r="B537" s="143"/>
      <c r="C537" s="143"/>
      <c r="D537" s="143"/>
      <c r="E537" s="143"/>
      <c r="F537" s="143"/>
      <c r="G537" s="143"/>
      <c r="H537" s="143"/>
      <c r="I537" s="143"/>
      <c r="J537" s="143"/>
      <c r="K537" s="664"/>
      <c r="L537" s="143"/>
      <c r="M537" s="143"/>
      <c r="N537" s="143"/>
      <c r="O537" s="143"/>
      <c r="P537" s="143"/>
      <c r="Q537" s="143"/>
      <c r="R537" s="143"/>
      <c r="S537" s="143"/>
      <c r="T537" s="143"/>
      <c r="U537" s="143"/>
      <c r="V537" s="143"/>
      <c r="W537" s="143"/>
    </row>
    <row r="538" spans="1:23" ht="32.25" customHeight="1" x14ac:dyDescent="0.35">
      <c r="A538" s="143"/>
      <c r="B538" s="143"/>
      <c r="C538" s="143"/>
      <c r="D538" s="143"/>
      <c r="E538" s="143"/>
      <c r="F538" s="143"/>
      <c r="G538" s="143"/>
      <c r="H538" s="143"/>
      <c r="I538" s="143"/>
      <c r="J538" s="143"/>
      <c r="K538" s="664"/>
      <c r="L538" s="143"/>
      <c r="M538" s="143"/>
      <c r="N538" s="143"/>
      <c r="O538" s="143"/>
      <c r="P538" s="143"/>
      <c r="Q538" s="143"/>
      <c r="R538" s="143"/>
      <c r="S538" s="143"/>
      <c r="T538" s="143"/>
      <c r="U538" s="143"/>
      <c r="V538" s="143"/>
      <c r="W538" s="143"/>
    </row>
    <row r="539" spans="1:23" ht="32.25" customHeight="1" x14ac:dyDescent="0.35">
      <c r="A539" s="143"/>
      <c r="B539" s="143"/>
      <c r="C539" s="143"/>
      <c r="D539" s="143"/>
      <c r="E539" s="143"/>
      <c r="F539" s="143"/>
      <c r="G539" s="143"/>
      <c r="H539" s="143"/>
      <c r="I539" s="143"/>
      <c r="J539" s="143"/>
      <c r="K539" s="664"/>
      <c r="L539" s="143"/>
      <c r="M539" s="143"/>
      <c r="N539" s="143"/>
      <c r="O539" s="143"/>
      <c r="P539" s="143"/>
      <c r="Q539" s="143"/>
      <c r="R539" s="143"/>
      <c r="S539" s="143"/>
      <c r="T539" s="143"/>
      <c r="U539" s="143"/>
      <c r="V539" s="143"/>
      <c r="W539" s="143"/>
    </row>
    <row r="540" spans="1:23" ht="32.25" customHeight="1" x14ac:dyDescent="0.35">
      <c r="A540" s="143"/>
      <c r="B540" s="143"/>
      <c r="C540" s="143"/>
      <c r="D540" s="143"/>
      <c r="E540" s="143"/>
      <c r="F540" s="143"/>
      <c r="G540" s="143"/>
      <c r="H540" s="143"/>
      <c r="I540" s="143"/>
      <c r="J540" s="143"/>
      <c r="K540" s="664"/>
      <c r="L540" s="143"/>
      <c r="M540" s="143"/>
      <c r="N540" s="143"/>
      <c r="O540" s="143"/>
      <c r="P540" s="143"/>
      <c r="Q540" s="143"/>
      <c r="R540" s="143"/>
      <c r="S540" s="143"/>
      <c r="T540" s="143"/>
      <c r="U540" s="143"/>
      <c r="V540" s="143"/>
      <c r="W540" s="143"/>
    </row>
    <row r="541" spans="1:23" ht="32.25" customHeight="1" x14ac:dyDescent="0.35">
      <c r="A541" s="143"/>
      <c r="B541" s="143"/>
      <c r="C541" s="143"/>
      <c r="D541" s="143"/>
      <c r="E541" s="143"/>
      <c r="F541" s="143"/>
      <c r="G541" s="143"/>
      <c r="H541" s="143"/>
      <c r="I541" s="143"/>
      <c r="J541" s="143"/>
      <c r="K541" s="664"/>
      <c r="L541" s="143"/>
      <c r="M541" s="143"/>
      <c r="N541" s="143"/>
      <c r="O541" s="143"/>
      <c r="P541" s="143"/>
      <c r="Q541" s="143"/>
      <c r="R541" s="143"/>
      <c r="S541" s="143"/>
      <c r="T541" s="143"/>
      <c r="U541" s="143"/>
      <c r="V541" s="143"/>
      <c r="W541" s="143"/>
    </row>
    <row r="542" spans="1:23" ht="32.25" customHeight="1" x14ac:dyDescent="0.35">
      <c r="A542" s="143"/>
      <c r="B542" s="143"/>
      <c r="C542" s="143"/>
      <c r="D542" s="143"/>
      <c r="E542" s="143"/>
      <c r="F542" s="143"/>
      <c r="G542" s="143"/>
      <c r="H542" s="143"/>
      <c r="I542" s="143"/>
      <c r="J542" s="143"/>
      <c r="K542" s="664"/>
      <c r="L542" s="143"/>
      <c r="M542" s="143"/>
      <c r="N542" s="143"/>
      <c r="O542" s="143"/>
      <c r="P542" s="143"/>
      <c r="Q542" s="143"/>
      <c r="R542" s="143"/>
      <c r="S542" s="143"/>
      <c r="T542" s="143"/>
      <c r="U542" s="143"/>
      <c r="V542" s="143"/>
      <c r="W542" s="143"/>
    </row>
    <row r="543" spans="1:23" ht="32.25" customHeight="1" x14ac:dyDescent="0.35">
      <c r="A543" s="143"/>
      <c r="B543" s="143"/>
      <c r="C543" s="143"/>
      <c r="D543" s="143"/>
      <c r="E543" s="143"/>
      <c r="F543" s="143"/>
      <c r="G543" s="143"/>
      <c r="H543" s="143"/>
      <c r="I543" s="143"/>
      <c r="J543" s="143"/>
      <c r="K543" s="664"/>
      <c r="L543" s="143"/>
      <c r="M543" s="143"/>
      <c r="N543" s="143"/>
      <c r="O543" s="143"/>
      <c r="P543" s="143"/>
      <c r="Q543" s="143"/>
      <c r="R543" s="143"/>
      <c r="S543" s="143"/>
      <c r="T543" s="143"/>
      <c r="U543" s="143"/>
      <c r="V543" s="143"/>
      <c r="W543" s="143"/>
    </row>
    <row r="544" spans="1:23" ht="32.25" customHeight="1" x14ac:dyDescent="0.35">
      <c r="A544" s="143"/>
      <c r="B544" s="143"/>
      <c r="C544" s="143"/>
      <c r="D544" s="143"/>
      <c r="E544" s="143"/>
      <c r="F544" s="143"/>
      <c r="G544" s="143"/>
      <c r="H544" s="143"/>
      <c r="I544" s="143"/>
      <c r="J544" s="143"/>
      <c r="K544" s="664"/>
      <c r="L544" s="143"/>
      <c r="M544" s="143"/>
      <c r="N544" s="143"/>
      <c r="O544" s="143"/>
      <c r="P544" s="143"/>
      <c r="Q544" s="143"/>
      <c r="R544" s="143"/>
      <c r="S544" s="143"/>
      <c r="T544" s="143"/>
      <c r="U544" s="143"/>
      <c r="V544" s="143"/>
      <c r="W544" s="143"/>
    </row>
    <row r="545" spans="1:23" ht="32.25" customHeight="1" x14ac:dyDescent="0.35">
      <c r="A545" s="143"/>
      <c r="B545" s="143"/>
      <c r="C545" s="143"/>
      <c r="D545" s="143"/>
      <c r="E545" s="143"/>
      <c r="F545" s="143"/>
      <c r="G545" s="143"/>
      <c r="H545" s="143"/>
      <c r="I545" s="143"/>
      <c r="J545" s="143"/>
      <c r="K545" s="664"/>
      <c r="L545" s="143"/>
      <c r="M545" s="143"/>
      <c r="N545" s="143"/>
      <c r="O545" s="143"/>
      <c r="P545" s="143"/>
      <c r="Q545" s="143"/>
      <c r="R545" s="143"/>
      <c r="S545" s="143"/>
      <c r="T545" s="143"/>
      <c r="U545" s="143"/>
      <c r="V545" s="143"/>
      <c r="W545" s="143"/>
    </row>
    <row r="546" spans="1:23" ht="32.25" customHeight="1" x14ac:dyDescent="0.35">
      <c r="A546" s="143"/>
      <c r="B546" s="143"/>
      <c r="C546" s="143"/>
      <c r="D546" s="143"/>
      <c r="E546" s="143"/>
      <c r="F546" s="143"/>
      <c r="G546" s="143"/>
      <c r="H546" s="143"/>
      <c r="I546" s="143"/>
      <c r="J546" s="143"/>
      <c r="K546" s="664"/>
      <c r="L546" s="143"/>
      <c r="M546" s="143"/>
      <c r="N546" s="143"/>
      <c r="O546" s="143"/>
      <c r="P546" s="143"/>
      <c r="Q546" s="143"/>
      <c r="R546" s="143"/>
      <c r="S546" s="143"/>
      <c r="T546" s="143"/>
      <c r="U546" s="143"/>
      <c r="V546" s="143"/>
      <c r="W546" s="143"/>
    </row>
    <row r="547" spans="1:23" ht="32.25" customHeight="1" x14ac:dyDescent="0.35">
      <c r="A547" s="143"/>
      <c r="B547" s="143"/>
      <c r="C547" s="143"/>
      <c r="D547" s="143"/>
      <c r="E547" s="143"/>
      <c r="F547" s="143"/>
      <c r="G547" s="143"/>
      <c r="H547" s="143"/>
      <c r="I547" s="143"/>
      <c r="J547" s="143"/>
      <c r="K547" s="664"/>
      <c r="L547" s="143"/>
      <c r="M547" s="143"/>
      <c r="N547" s="143"/>
      <c r="O547" s="143"/>
      <c r="P547" s="143"/>
      <c r="Q547" s="143"/>
      <c r="R547" s="143"/>
      <c r="S547" s="143"/>
      <c r="T547" s="143"/>
      <c r="U547" s="143"/>
      <c r="V547" s="143"/>
      <c r="W547" s="143"/>
    </row>
    <row r="548" spans="1:23" ht="32.25" customHeight="1" x14ac:dyDescent="0.35">
      <c r="A548" s="143"/>
      <c r="B548" s="143"/>
      <c r="C548" s="143"/>
      <c r="D548" s="143"/>
      <c r="E548" s="143"/>
      <c r="F548" s="143"/>
      <c r="G548" s="143"/>
      <c r="H548" s="143"/>
      <c r="I548" s="143"/>
      <c r="J548" s="143"/>
      <c r="K548" s="664"/>
      <c r="L548" s="143"/>
      <c r="M548" s="143"/>
      <c r="N548" s="143"/>
      <c r="O548" s="143"/>
      <c r="P548" s="143"/>
      <c r="Q548" s="143"/>
      <c r="R548" s="143"/>
      <c r="S548" s="143"/>
      <c r="T548" s="143"/>
      <c r="U548" s="143"/>
      <c r="V548" s="143"/>
      <c r="W548" s="143"/>
    </row>
    <row r="549" spans="1:23" ht="32.25" customHeight="1" x14ac:dyDescent="0.35">
      <c r="A549" s="143"/>
      <c r="B549" s="143"/>
      <c r="C549" s="143"/>
      <c r="D549" s="143"/>
      <c r="E549" s="143"/>
      <c r="F549" s="143"/>
      <c r="G549" s="143"/>
      <c r="H549" s="143"/>
      <c r="I549" s="143"/>
      <c r="J549" s="143"/>
      <c r="K549" s="664"/>
      <c r="L549" s="143"/>
      <c r="M549" s="143"/>
      <c r="N549" s="143"/>
      <c r="O549" s="143"/>
      <c r="P549" s="143"/>
      <c r="Q549" s="143"/>
      <c r="R549" s="143"/>
      <c r="S549" s="143"/>
      <c r="T549" s="143"/>
      <c r="U549" s="143"/>
      <c r="V549" s="143"/>
      <c r="W549" s="143"/>
    </row>
    <row r="550" spans="1:23" ht="32.25" customHeight="1" x14ac:dyDescent="0.35">
      <c r="A550" s="143"/>
      <c r="B550" s="143"/>
      <c r="C550" s="143"/>
      <c r="D550" s="143"/>
      <c r="E550" s="143"/>
      <c r="F550" s="143"/>
      <c r="G550" s="143"/>
      <c r="H550" s="143"/>
      <c r="I550" s="143"/>
      <c r="J550" s="143"/>
      <c r="K550" s="664"/>
      <c r="L550" s="143"/>
      <c r="M550" s="143"/>
      <c r="N550" s="143"/>
      <c r="O550" s="143"/>
      <c r="P550" s="143"/>
      <c r="Q550" s="143"/>
      <c r="R550" s="143"/>
      <c r="S550" s="143"/>
      <c r="T550" s="143"/>
      <c r="U550" s="143"/>
      <c r="V550" s="143"/>
      <c r="W550" s="143"/>
    </row>
    <row r="551" spans="1:23" ht="32.25" customHeight="1" x14ac:dyDescent="0.35">
      <c r="A551" s="143"/>
      <c r="B551" s="143"/>
      <c r="C551" s="143"/>
      <c r="D551" s="143"/>
      <c r="E551" s="143"/>
      <c r="F551" s="143"/>
      <c r="G551" s="143"/>
      <c r="H551" s="143"/>
      <c r="I551" s="143"/>
      <c r="J551" s="143"/>
      <c r="K551" s="664"/>
      <c r="L551" s="143"/>
      <c r="M551" s="143"/>
      <c r="N551" s="143"/>
      <c r="O551" s="143"/>
      <c r="P551" s="143"/>
      <c r="Q551" s="143"/>
      <c r="R551" s="143"/>
      <c r="S551" s="143"/>
      <c r="T551" s="143"/>
      <c r="U551" s="143"/>
      <c r="V551" s="143"/>
      <c r="W551" s="143"/>
    </row>
    <row r="552" spans="1:23" ht="32.25" customHeight="1" x14ac:dyDescent="0.35">
      <c r="A552" s="143"/>
      <c r="B552" s="143"/>
      <c r="C552" s="143"/>
      <c r="D552" s="143"/>
      <c r="E552" s="143"/>
      <c r="F552" s="143"/>
      <c r="G552" s="143"/>
      <c r="H552" s="143"/>
      <c r="I552" s="143"/>
      <c r="J552" s="143"/>
      <c r="K552" s="664"/>
      <c r="L552" s="143"/>
      <c r="M552" s="143"/>
      <c r="N552" s="143"/>
      <c r="O552" s="143"/>
      <c r="P552" s="143"/>
      <c r="Q552" s="143"/>
      <c r="R552" s="143"/>
      <c r="S552" s="143"/>
      <c r="T552" s="143"/>
      <c r="U552" s="143"/>
      <c r="V552" s="143"/>
      <c r="W552" s="143"/>
    </row>
    <row r="553" spans="1:23" ht="32.25" customHeight="1" x14ac:dyDescent="0.35">
      <c r="A553" s="143"/>
      <c r="B553" s="143"/>
      <c r="C553" s="143"/>
      <c r="D553" s="143"/>
      <c r="E553" s="143"/>
      <c r="F553" s="143"/>
      <c r="G553" s="143"/>
      <c r="H553" s="143"/>
      <c r="I553" s="143"/>
      <c r="J553" s="143"/>
      <c r="K553" s="664"/>
      <c r="L553" s="143"/>
      <c r="M553" s="143"/>
      <c r="N553" s="143"/>
      <c r="O553" s="143"/>
      <c r="P553" s="143"/>
      <c r="Q553" s="143"/>
      <c r="R553" s="143"/>
      <c r="S553" s="143"/>
      <c r="T553" s="143"/>
      <c r="U553" s="143"/>
      <c r="V553" s="143"/>
      <c r="W553" s="143"/>
    </row>
    <row r="554" spans="1:23" ht="32.25" customHeight="1" x14ac:dyDescent="0.35">
      <c r="A554" s="143"/>
      <c r="B554" s="143"/>
      <c r="C554" s="143"/>
      <c r="D554" s="143"/>
      <c r="E554" s="143"/>
      <c r="F554" s="143"/>
      <c r="G554" s="143"/>
      <c r="H554" s="143"/>
      <c r="I554" s="143"/>
      <c r="J554" s="143"/>
      <c r="K554" s="664"/>
      <c r="L554" s="143"/>
      <c r="M554" s="143"/>
      <c r="N554" s="143"/>
      <c r="O554" s="143"/>
      <c r="P554" s="143"/>
      <c r="Q554" s="143"/>
      <c r="R554" s="143"/>
      <c r="S554" s="143"/>
      <c r="T554" s="143"/>
      <c r="U554" s="143"/>
      <c r="V554" s="143"/>
      <c r="W554" s="143"/>
    </row>
    <row r="555" spans="1:23" ht="32.25" customHeight="1" x14ac:dyDescent="0.35">
      <c r="A555" s="143"/>
      <c r="B555" s="143"/>
      <c r="C555" s="143"/>
      <c r="D555" s="143"/>
      <c r="E555" s="143"/>
      <c r="F555" s="143"/>
      <c r="G555" s="143"/>
      <c r="H555" s="143"/>
      <c r="I555" s="143"/>
      <c r="J555" s="143"/>
      <c r="K555" s="664"/>
      <c r="L555" s="143"/>
      <c r="M555" s="143"/>
      <c r="N555" s="143"/>
      <c r="O555" s="143"/>
      <c r="P555" s="143"/>
      <c r="Q555" s="143"/>
      <c r="R555" s="143"/>
      <c r="S555" s="143"/>
      <c r="T555" s="143"/>
      <c r="U555" s="143"/>
      <c r="V555" s="143"/>
      <c r="W555" s="143"/>
    </row>
    <row r="556" spans="1:23" ht="32.25" customHeight="1" x14ac:dyDescent="0.35">
      <c r="A556" s="143"/>
      <c r="B556" s="143"/>
      <c r="C556" s="143"/>
      <c r="D556" s="143"/>
      <c r="E556" s="143"/>
      <c r="F556" s="143"/>
      <c r="G556" s="143"/>
      <c r="H556" s="143"/>
      <c r="I556" s="143"/>
      <c r="J556" s="143"/>
      <c r="K556" s="664"/>
      <c r="L556" s="143"/>
      <c r="M556" s="143"/>
      <c r="N556" s="143"/>
      <c r="O556" s="143"/>
      <c r="P556" s="143"/>
      <c r="Q556" s="143"/>
      <c r="R556" s="143"/>
      <c r="S556" s="143"/>
      <c r="T556" s="143"/>
      <c r="U556" s="143"/>
      <c r="V556" s="143"/>
      <c r="W556" s="143"/>
    </row>
    <row r="557" spans="1:23" ht="32.25" customHeight="1" x14ac:dyDescent="0.35">
      <c r="A557" s="143"/>
      <c r="B557" s="143"/>
      <c r="C557" s="143"/>
      <c r="D557" s="143"/>
      <c r="E557" s="143"/>
      <c r="F557" s="143"/>
      <c r="G557" s="143"/>
      <c r="H557" s="143"/>
      <c r="I557" s="143"/>
      <c r="J557" s="143"/>
      <c r="K557" s="664"/>
      <c r="L557" s="143"/>
      <c r="M557" s="143"/>
      <c r="N557" s="143"/>
      <c r="O557" s="143"/>
      <c r="P557" s="143"/>
      <c r="Q557" s="143"/>
      <c r="R557" s="143"/>
      <c r="S557" s="143"/>
      <c r="T557" s="143"/>
      <c r="U557" s="143"/>
      <c r="V557" s="143"/>
      <c r="W557" s="143"/>
    </row>
    <row r="558" spans="1:23" ht="32.25" customHeight="1" x14ac:dyDescent="0.35">
      <c r="A558" s="143"/>
      <c r="B558" s="143"/>
      <c r="C558" s="143"/>
      <c r="D558" s="143"/>
      <c r="E558" s="143"/>
      <c r="F558" s="143"/>
      <c r="G558" s="143"/>
      <c r="H558" s="143"/>
      <c r="I558" s="143"/>
      <c r="J558" s="143"/>
      <c r="K558" s="664"/>
      <c r="L558" s="143"/>
      <c r="M558" s="143"/>
      <c r="N558" s="143"/>
      <c r="O558" s="143"/>
      <c r="P558" s="143"/>
      <c r="Q558" s="143"/>
      <c r="R558" s="143"/>
      <c r="S558" s="143"/>
      <c r="T558" s="143"/>
      <c r="U558" s="143"/>
      <c r="V558" s="143"/>
      <c r="W558" s="143"/>
    </row>
    <row r="559" spans="1:23" ht="32.25" customHeight="1" x14ac:dyDescent="0.35">
      <c r="A559" s="143"/>
      <c r="B559" s="143"/>
      <c r="C559" s="143"/>
      <c r="D559" s="143"/>
      <c r="E559" s="143"/>
      <c r="F559" s="143"/>
      <c r="G559" s="143"/>
      <c r="H559" s="143"/>
      <c r="I559" s="143"/>
      <c r="J559" s="143"/>
      <c r="K559" s="664"/>
      <c r="L559" s="143"/>
      <c r="M559" s="143"/>
      <c r="N559" s="143"/>
      <c r="O559" s="143"/>
      <c r="P559" s="143"/>
      <c r="Q559" s="143"/>
      <c r="R559" s="143"/>
      <c r="S559" s="143"/>
      <c r="T559" s="143"/>
      <c r="U559" s="143"/>
      <c r="V559" s="143"/>
      <c r="W559" s="143"/>
    </row>
    <row r="560" spans="1:23" ht="32.25" customHeight="1" x14ac:dyDescent="0.35">
      <c r="A560" s="143"/>
      <c r="B560" s="143"/>
      <c r="C560" s="143"/>
      <c r="D560" s="143"/>
      <c r="E560" s="143"/>
      <c r="F560" s="143"/>
      <c r="G560" s="143"/>
      <c r="H560" s="143"/>
      <c r="I560" s="143"/>
      <c r="J560" s="143"/>
      <c r="K560" s="664"/>
      <c r="L560" s="143"/>
      <c r="M560" s="143"/>
      <c r="N560" s="143"/>
      <c r="O560" s="143"/>
      <c r="P560" s="143"/>
      <c r="Q560" s="143"/>
      <c r="R560" s="143"/>
      <c r="S560" s="143"/>
      <c r="T560" s="143"/>
      <c r="U560" s="143"/>
      <c r="V560" s="143"/>
      <c r="W560" s="143"/>
    </row>
    <row r="561" spans="1:23" ht="32.25" customHeight="1" x14ac:dyDescent="0.35">
      <c r="A561" s="143"/>
      <c r="B561" s="143"/>
      <c r="C561" s="143"/>
      <c r="D561" s="143"/>
      <c r="E561" s="143"/>
      <c r="F561" s="143"/>
      <c r="G561" s="143"/>
      <c r="H561" s="143"/>
      <c r="I561" s="143"/>
      <c r="J561" s="143"/>
      <c r="K561" s="664"/>
      <c r="L561" s="143"/>
      <c r="M561" s="143"/>
      <c r="N561" s="143"/>
      <c r="O561" s="143"/>
      <c r="P561" s="143"/>
      <c r="Q561" s="143"/>
      <c r="R561" s="143"/>
      <c r="S561" s="143"/>
      <c r="T561" s="143"/>
      <c r="U561" s="143"/>
      <c r="V561" s="143"/>
      <c r="W561" s="143"/>
    </row>
    <row r="562" spans="1:23" ht="32.25" customHeight="1" x14ac:dyDescent="0.35">
      <c r="A562" s="143"/>
      <c r="B562" s="143"/>
      <c r="C562" s="143"/>
      <c r="D562" s="143"/>
      <c r="E562" s="143"/>
      <c r="F562" s="143"/>
      <c r="G562" s="143"/>
      <c r="H562" s="143"/>
      <c r="I562" s="143"/>
      <c r="J562" s="143"/>
      <c r="K562" s="664"/>
      <c r="L562" s="143"/>
      <c r="M562" s="143"/>
      <c r="N562" s="143"/>
      <c r="O562" s="143"/>
      <c r="P562" s="143"/>
      <c r="Q562" s="143"/>
      <c r="R562" s="143"/>
      <c r="S562" s="143"/>
      <c r="T562" s="143"/>
      <c r="U562" s="143"/>
      <c r="V562" s="143"/>
      <c r="W562" s="143"/>
    </row>
    <row r="563" spans="1:23" ht="32.25" customHeight="1" x14ac:dyDescent="0.35">
      <c r="A563" s="143"/>
      <c r="B563" s="143"/>
      <c r="C563" s="143"/>
      <c r="D563" s="143"/>
      <c r="E563" s="143"/>
      <c r="F563" s="143"/>
      <c r="G563" s="143"/>
      <c r="H563" s="143"/>
      <c r="I563" s="143"/>
      <c r="J563" s="143"/>
      <c r="K563" s="664"/>
      <c r="L563" s="143"/>
      <c r="M563" s="143"/>
      <c r="N563" s="143"/>
      <c r="O563" s="143"/>
      <c r="P563" s="143"/>
      <c r="Q563" s="143"/>
      <c r="R563" s="143"/>
      <c r="S563" s="143"/>
      <c r="T563" s="143"/>
      <c r="U563" s="143"/>
      <c r="V563" s="143"/>
      <c r="W563" s="143"/>
    </row>
    <row r="564" spans="1:23" ht="32.25" customHeight="1" x14ac:dyDescent="0.35">
      <c r="A564" s="143"/>
      <c r="B564" s="143"/>
      <c r="C564" s="143"/>
      <c r="D564" s="143"/>
      <c r="E564" s="143"/>
      <c r="F564" s="143"/>
      <c r="G564" s="143"/>
      <c r="H564" s="143"/>
      <c r="I564" s="143"/>
      <c r="J564" s="143"/>
      <c r="K564" s="664"/>
      <c r="L564" s="143"/>
      <c r="M564" s="143"/>
      <c r="N564" s="143"/>
      <c r="O564" s="143"/>
      <c r="P564" s="143"/>
      <c r="Q564" s="143"/>
      <c r="R564" s="143"/>
      <c r="S564" s="143"/>
      <c r="T564" s="143"/>
      <c r="U564" s="143"/>
      <c r="V564" s="143"/>
      <c r="W564" s="143"/>
    </row>
    <row r="565" spans="1:23" ht="32.25" customHeight="1" x14ac:dyDescent="0.35">
      <c r="A565" s="143"/>
      <c r="B565" s="143"/>
      <c r="C565" s="143"/>
      <c r="D565" s="143"/>
      <c r="E565" s="143"/>
      <c r="F565" s="143"/>
      <c r="G565" s="143"/>
      <c r="H565" s="143"/>
      <c r="I565" s="143"/>
      <c r="J565" s="143"/>
      <c r="K565" s="664"/>
      <c r="L565" s="143"/>
      <c r="M565" s="143"/>
      <c r="N565" s="143"/>
      <c r="O565" s="143"/>
      <c r="P565" s="143"/>
      <c r="Q565" s="143"/>
      <c r="R565" s="143"/>
      <c r="S565" s="143"/>
      <c r="T565" s="143"/>
      <c r="U565" s="143"/>
      <c r="V565" s="143"/>
      <c r="W565" s="143"/>
    </row>
    <row r="566" spans="1:23" ht="32.25" customHeight="1" x14ac:dyDescent="0.35">
      <c r="A566" s="143"/>
      <c r="B566" s="143"/>
      <c r="C566" s="143"/>
      <c r="D566" s="143"/>
      <c r="E566" s="143"/>
      <c r="F566" s="143"/>
      <c r="G566" s="143"/>
      <c r="H566" s="143"/>
      <c r="I566" s="143"/>
      <c r="J566" s="143"/>
      <c r="K566" s="664"/>
      <c r="L566" s="143"/>
      <c r="M566" s="143"/>
      <c r="N566" s="143"/>
      <c r="O566" s="143"/>
      <c r="P566" s="143"/>
      <c r="Q566" s="143"/>
      <c r="R566" s="143"/>
      <c r="S566" s="143"/>
      <c r="T566" s="143"/>
      <c r="U566" s="143"/>
      <c r="V566" s="143"/>
      <c r="W566" s="143"/>
    </row>
    <row r="567" spans="1:23" ht="32.25" customHeight="1" x14ac:dyDescent="0.35">
      <c r="A567" s="143"/>
      <c r="B567" s="143"/>
      <c r="C567" s="143"/>
      <c r="D567" s="143"/>
      <c r="E567" s="143"/>
      <c r="F567" s="143"/>
      <c r="G567" s="143"/>
      <c r="H567" s="143"/>
      <c r="I567" s="143"/>
      <c r="J567" s="143"/>
      <c r="K567" s="664"/>
      <c r="L567" s="143"/>
      <c r="M567" s="143"/>
      <c r="N567" s="143"/>
      <c r="O567" s="143"/>
      <c r="P567" s="143"/>
      <c r="Q567" s="143"/>
      <c r="R567" s="143"/>
      <c r="S567" s="143"/>
      <c r="T567" s="143"/>
      <c r="U567" s="143"/>
      <c r="V567" s="143"/>
      <c r="W567" s="143"/>
    </row>
    <row r="568" spans="1:23" ht="32.25" customHeight="1" x14ac:dyDescent="0.35">
      <c r="A568" s="143"/>
      <c r="B568" s="143"/>
      <c r="C568" s="143"/>
      <c r="D568" s="143"/>
      <c r="E568" s="143"/>
      <c r="F568" s="143"/>
      <c r="G568" s="143"/>
      <c r="H568" s="143"/>
      <c r="I568" s="143"/>
      <c r="J568" s="143"/>
      <c r="K568" s="664"/>
      <c r="L568" s="143"/>
      <c r="M568" s="143"/>
      <c r="N568" s="143"/>
      <c r="O568" s="143"/>
      <c r="P568" s="143"/>
      <c r="Q568" s="143"/>
      <c r="R568" s="143"/>
      <c r="S568" s="143"/>
      <c r="T568" s="143"/>
      <c r="U568" s="143"/>
      <c r="V568" s="143"/>
      <c r="W568" s="143"/>
    </row>
    <row r="569" spans="1:23" ht="32.25" customHeight="1" x14ac:dyDescent="0.35">
      <c r="A569" s="143"/>
      <c r="B569" s="143"/>
      <c r="C569" s="143"/>
      <c r="D569" s="143"/>
      <c r="E569" s="143"/>
      <c r="F569" s="143"/>
      <c r="G569" s="143"/>
      <c r="H569" s="143"/>
      <c r="I569" s="143"/>
      <c r="J569" s="143"/>
      <c r="K569" s="664"/>
      <c r="L569" s="143"/>
      <c r="M569" s="143"/>
      <c r="N569" s="143"/>
      <c r="O569" s="143"/>
      <c r="P569" s="143"/>
      <c r="Q569" s="143"/>
      <c r="R569" s="143"/>
      <c r="S569" s="143"/>
      <c r="T569" s="143"/>
      <c r="U569" s="143"/>
      <c r="V569" s="143"/>
      <c r="W569" s="143"/>
    </row>
    <row r="570" spans="1:23" ht="32.25" customHeight="1" x14ac:dyDescent="0.35">
      <c r="A570" s="143"/>
      <c r="B570" s="143"/>
      <c r="C570" s="143"/>
      <c r="D570" s="143"/>
      <c r="E570" s="143"/>
      <c r="F570" s="143"/>
      <c r="G570" s="143"/>
      <c r="H570" s="143"/>
      <c r="I570" s="143"/>
      <c r="J570" s="143"/>
      <c r="K570" s="664"/>
      <c r="L570" s="143"/>
      <c r="M570" s="143"/>
      <c r="N570" s="143"/>
      <c r="O570" s="143"/>
      <c r="P570" s="143"/>
      <c r="Q570" s="143"/>
      <c r="R570" s="143"/>
      <c r="S570" s="143"/>
      <c r="T570" s="143"/>
      <c r="U570" s="143"/>
      <c r="V570" s="143"/>
      <c r="W570" s="143"/>
    </row>
    <row r="571" spans="1:23" ht="32.25" customHeight="1" x14ac:dyDescent="0.35">
      <c r="A571" s="143"/>
      <c r="B571" s="143"/>
      <c r="C571" s="143"/>
      <c r="D571" s="143"/>
      <c r="E571" s="143"/>
      <c r="F571" s="143"/>
      <c r="G571" s="143"/>
      <c r="H571" s="143"/>
      <c r="I571" s="143"/>
      <c r="J571" s="143"/>
      <c r="K571" s="664"/>
      <c r="L571" s="143"/>
      <c r="M571" s="143"/>
      <c r="N571" s="143"/>
      <c r="O571" s="143"/>
      <c r="P571" s="143"/>
      <c r="Q571" s="143"/>
      <c r="R571" s="143"/>
      <c r="S571" s="143"/>
      <c r="T571" s="143"/>
      <c r="U571" s="143"/>
      <c r="V571" s="143"/>
      <c r="W571" s="143"/>
    </row>
    <row r="572" spans="1:23" ht="32.25" customHeight="1" x14ac:dyDescent="0.35">
      <c r="A572" s="143"/>
      <c r="B572" s="143"/>
      <c r="C572" s="143"/>
      <c r="D572" s="143"/>
      <c r="E572" s="143"/>
      <c r="F572" s="143"/>
      <c r="G572" s="143"/>
      <c r="H572" s="143"/>
      <c r="I572" s="143"/>
      <c r="J572" s="143"/>
      <c r="K572" s="664"/>
      <c r="L572" s="143"/>
      <c r="M572" s="143"/>
      <c r="N572" s="143"/>
      <c r="O572" s="143"/>
      <c r="P572" s="143"/>
      <c r="Q572" s="143"/>
      <c r="R572" s="143"/>
      <c r="S572" s="143"/>
      <c r="T572" s="143"/>
      <c r="U572" s="143"/>
      <c r="V572" s="143"/>
      <c r="W572" s="143"/>
    </row>
    <row r="573" spans="1:23" ht="32.25" customHeight="1" x14ac:dyDescent="0.35">
      <c r="A573" s="143"/>
      <c r="B573" s="143"/>
      <c r="C573" s="143"/>
      <c r="D573" s="143"/>
      <c r="E573" s="143"/>
      <c r="F573" s="143"/>
      <c r="G573" s="143"/>
      <c r="H573" s="143"/>
      <c r="I573" s="143"/>
      <c r="J573" s="143"/>
      <c r="K573" s="664"/>
      <c r="L573" s="143"/>
      <c r="M573" s="143"/>
      <c r="N573" s="143"/>
      <c r="O573" s="143"/>
      <c r="P573" s="143"/>
      <c r="Q573" s="143"/>
      <c r="R573" s="143"/>
      <c r="S573" s="143"/>
      <c r="T573" s="143"/>
      <c r="U573" s="143"/>
      <c r="V573" s="143"/>
      <c r="W573" s="143"/>
    </row>
    <row r="574" spans="1:23" ht="32.25" customHeight="1" x14ac:dyDescent="0.35">
      <c r="A574" s="143"/>
      <c r="B574" s="143"/>
      <c r="C574" s="143"/>
      <c r="D574" s="143"/>
      <c r="E574" s="143"/>
      <c r="F574" s="143"/>
      <c r="G574" s="143"/>
      <c r="H574" s="143"/>
      <c r="I574" s="143"/>
      <c r="J574" s="143"/>
      <c r="K574" s="664"/>
      <c r="L574" s="143"/>
      <c r="M574" s="143"/>
      <c r="N574" s="143"/>
      <c r="O574" s="143"/>
      <c r="P574" s="143"/>
      <c r="Q574" s="143"/>
      <c r="R574" s="143"/>
      <c r="S574" s="143"/>
      <c r="T574" s="143"/>
      <c r="U574" s="143"/>
      <c r="V574" s="143"/>
      <c r="W574" s="143"/>
    </row>
    <row r="575" spans="1:23" ht="32.25" customHeight="1" x14ac:dyDescent="0.35">
      <c r="A575" s="143"/>
      <c r="B575" s="143"/>
      <c r="C575" s="143"/>
      <c r="D575" s="143"/>
      <c r="E575" s="143"/>
      <c r="F575" s="143"/>
      <c r="G575" s="143"/>
      <c r="H575" s="143"/>
      <c r="I575" s="143"/>
      <c r="J575" s="143"/>
      <c r="K575" s="664"/>
      <c r="L575" s="143"/>
      <c r="M575" s="143"/>
      <c r="N575" s="143"/>
      <c r="O575" s="143"/>
      <c r="P575" s="143"/>
      <c r="Q575" s="143"/>
      <c r="R575" s="143"/>
      <c r="S575" s="143"/>
      <c r="T575" s="143"/>
      <c r="U575" s="143"/>
      <c r="V575" s="143"/>
      <c r="W575" s="143"/>
    </row>
    <row r="576" spans="1:23" ht="32.25" customHeight="1" x14ac:dyDescent="0.35">
      <c r="A576" s="143"/>
      <c r="B576" s="143"/>
      <c r="C576" s="143"/>
      <c r="D576" s="143"/>
      <c r="E576" s="143"/>
      <c r="F576" s="143"/>
      <c r="G576" s="143"/>
      <c r="H576" s="143"/>
      <c r="I576" s="143"/>
      <c r="J576" s="143"/>
      <c r="K576" s="664"/>
      <c r="L576" s="143"/>
      <c r="M576" s="143"/>
      <c r="N576" s="143"/>
      <c r="O576" s="143"/>
      <c r="P576" s="143"/>
      <c r="Q576" s="143"/>
      <c r="R576" s="143"/>
      <c r="S576" s="143"/>
      <c r="T576" s="143"/>
      <c r="U576" s="143"/>
      <c r="V576" s="143"/>
      <c r="W576" s="143"/>
    </row>
    <row r="577" spans="1:23" ht="32.25" customHeight="1" x14ac:dyDescent="0.35">
      <c r="A577" s="143"/>
      <c r="B577" s="143"/>
      <c r="C577" s="143"/>
      <c r="D577" s="143"/>
      <c r="E577" s="143"/>
      <c r="F577" s="143"/>
      <c r="G577" s="143"/>
      <c r="H577" s="143"/>
      <c r="I577" s="143"/>
      <c r="J577" s="143"/>
      <c r="K577" s="664"/>
      <c r="L577" s="143"/>
      <c r="M577" s="143"/>
      <c r="N577" s="143"/>
      <c r="O577" s="143"/>
      <c r="P577" s="143"/>
      <c r="Q577" s="143"/>
      <c r="R577" s="143"/>
      <c r="S577" s="143"/>
      <c r="T577" s="143"/>
      <c r="U577" s="143"/>
      <c r="V577" s="143"/>
      <c r="W577" s="143"/>
    </row>
    <row r="578" spans="1:23" ht="32.25" customHeight="1" x14ac:dyDescent="0.35">
      <c r="A578" s="143"/>
      <c r="B578" s="143"/>
      <c r="C578" s="143"/>
      <c r="D578" s="143"/>
      <c r="E578" s="143"/>
      <c r="F578" s="143"/>
      <c r="G578" s="143"/>
      <c r="H578" s="143"/>
      <c r="I578" s="143"/>
      <c r="J578" s="143"/>
      <c r="K578" s="664"/>
      <c r="L578" s="143"/>
      <c r="M578" s="143"/>
      <c r="N578" s="143"/>
      <c r="O578" s="143"/>
      <c r="P578" s="143"/>
      <c r="Q578" s="143"/>
      <c r="R578" s="143"/>
      <c r="S578" s="143"/>
      <c r="T578" s="143"/>
      <c r="U578" s="143"/>
      <c r="V578" s="143"/>
      <c r="W578" s="143"/>
    </row>
    <row r="579" spans="1:23" ht="32.25" customHeight="1" x14ac:dyDescent="0.35">
      <c r="A579" s="143"/>
      <c r="B579" s="143"/>
      <c r="C579" s="143"/>
      <c r="D579" s="143"/>
      <c r="E579" s="143"/>
      <c r="F579" s="143"/>
      <c r="G579" s="143"/>
      <c r="H579" s="143"/>
      <c r="I579" s="143"/>
      <c r="J579" s="143"/>
      <c r="K579" s="664"/>
      <c r="L579" s="143"/>
      <c r="M579" s="143"/>
      <c r="N579" s="143"/>
      <c r="O579" s="143"/>
      <c r="P579" s="143"/>
      <c r="Q579" s="143"/>
      <c r="R579" s="143"/>
      <c r="S579" s="143"/>
      <c r="T579" s="143"/>
      <c r="U579" s="143"/>
      <c r="V579" s="143"/>
      <c r="W579" s="143"/>
    </row>
    <row r="580" spans="1:23" ht="32.25" customHeight="1" x14ac:dyDescent="0.35">
      <c r="A580" s="143"/>
      <c r="B580" s="143"/>
      <c r="C580" s="143"/>
      <c r="D580" s="143"/>
      <c r="E580" s="143"/>
      <c r="F580" s="143"/>
      <c r="G580" s="143"/>
      <c r="H580" s="143"/>
      <c r="I580" s="143"/>
      <c r="J580" s="143"/>
      <c r="K580" s="664"/>
      <c r="L580" s="143"/>
      <c r="M580" s="143"/>
      <c r="N580" s="143"/>
      <c r="O580" s="143"/>
      <c r="P580" s="143"/>
      <c r="Q580" s="143"/>
      <c r="R580" s="143"/>
      <c r="S580" s="143"/>
      <c r="T580" s="143"/>
      <c r="U580" s="143"/>
      <c r="V580" s="143"/>
      <c r="W580" s="143"/>
    </row>
    <row r="581" spans="1:23" ht="32.25" customHeight="1" x14ac:dyDescent="0.35">
      <c r="A581" s="143"/>
      <c r="B581" s="143"/>
      <c r="C581" s="143"/>
      <c r="D581" s="143"/>
      <c r="E581" s="143"/>
      <c r="F581" s="143"/>
      <c r="G581" s="143"/>
      <c r="H581" s="143"/>
      <c r="I581" s="143"/>
      <c r="J581" s="143"/>
      <c r="K581" s="664"/>
      <c r="L581" s="143"/>
      <c r="M581" s="143"/>
      <c r="N581" s="143"/>
      <c r="O581" s="143"/>
      <c r="P581" s="143"/>
      <c r="Q581" s="143"/>
      <c r="R581" s="143"/>
      <c r="S581" s="143"/>
      <c r="T581" s="143"/>
      <c r="U581" s="143"/>
      <c r="V581" s="143"/>
      <c r="W581" s="143"/>
    </row>
    <row r="582" spans="1:23" ht="32.25" customHeight="1" x14ac:dyDescent="0.35">
      <c r="A582" s="143"/>
      <c r="B582" s="143"/>
      <c r="C582" s="143"/>
      <c r="D582" s="143"/>
      <c r="E582" s="143"/>
      <c r="F582" s="143"/>
      <c r="G582" s="143"/>
      <c r="H582" s="143"/>
      <c r="I582" s="143"/>
      <c r="J582" s="143"/>
      <c r="K582" s="664"/>
      <c r="L582" s="143"/>
      <c r="M582" s="143"/>
      <c r="N582" s="143"/>
      <c r="O582" s="143"/>
      <c r="P582" s="143"/>
      <c r="Q582" s="143"/>
      <c r="R582" s="143"/>
      <c r="S582" s="143"/>
      <c r="T582" s="143"/>
      <c r="U582" s="143"/>
      <c r="V582" s="143"/>
      <c r="W582" s="143"/>
    </row>
    <row r="583" spans="1:23" ht="32.25" customHeight="1" x14ac:dyDescent="0.35">
      <c r="A583" s="143"/>
      <c r="B583" s="143"/>
      <c r="C583" s="143"/>
      <c r="D583" s="143"/>
      <c r="E583" s="143"/>
      <c r="F583" s="143"/>
      <c r="G583" s="143"/>
      <c r="H583" s="143"/>
      <c r="I583" s="143"/>
      <c r="J583" s="143"/>
      <c r="K583" s="664"/>
      <c r="L583" s="143"/>
      <c r="M583" s="143"/>
      <c r="N583" s="143"/>
      <c r="O583" s="143"/>
      <c r="P583" s="143"/>
      <c r="Q583" s="143"/>
      <c r="R583" s="143"/>
      <c r="S583" s="143"/>
      <c r="T583" s="143"/>
      <c r="U583" s="143"/>
      <c r="V583" s="143"/>
      <c r="W583" s="143"/>
    </row>
    <row r="584" spans="1:23" ht="32.25" customHeight="1" x14ac:dyDescent="0.35">
      <c r="A584" s="143"/>
      <c r="B584" s="143"/>
      <c r="C584" s="143"/>
      <c r="D584" s="143"/>
      <c r="E584" s="143"/>
      <c r="F584" s="143"/>
      <c r="G584" s="143"/>
      <c r="H584" s="143"/>
      <c r="I584" s="143"/>
      <c r="J584" s="143"/>
      <c r="K584" s="664"/>
      <c r="L584" s="143"/>
      <c r="M584" s="143"/>
      <c r="N584" s="143"/>
      <c r="O584" s="143"/>
      <c r="P584" s="143"/>
      <c r="Q584" s="143"/>
      <c r="R584" s="143"/>
      <c r="S584" s="143"/>
      <c r="T584" s="143"/>
      <c r="U584" s="143"/>
      <c r="V584" s="143"/>
      <c r="W584" s="143"/>
    </row>
    <row r="585" spans="1:23" ht="32.25" customHeight="1" x14ac:dyDescent="0.35">
      <c r="A585" s="143"/>
      <c r="B585" s="143"/>
      <c r="C585" s="143"/>
      <c r="D585" s="143"/>
      <c r="E585" s="143"/>
      <c r="F585" s="143"/>
      <c r="G585" s="143"/>
      <c r="H585" s="143"/>
      <c r="I585" s="143"/>
      <c r="J585" s="143"/>
      <c r="K585" s="664"/>
      <c r="L585" s="143"/>
      <c r="M585" s="143"/>
      <c r="N585" s="143"/>
      <c r="O585" s="143"/>
      <c r="P585" s="143"/>
      <c r="Q585" s="143"/>
      <c r="R585" s="143"/>
      <c r="S585" s="143"/>
      <c r="T585" s="143"/>
      <c r="U585" s="143"/>
      <c r="V585" s="143"/>
      <c r="W585" s="143"/>
    </row>
    <row r="586" spans="1:23" ht="32.25" customHeight="1" x14ac:dyDescent="0.35">
      <c r="A586" s="143"/>
      <c r="B586" s="143"/>
      <c r="C586" s="143"/>
      <c r="D586" s="143"/>
      <c r="E586" s="143"/>
      <c r="F586" s="143"/>
      <c r="G586" s="143"/>
      <c r="H586" s="143"/>
      <c r="I586" s="143"/>
      <c r="J586" s="143"/>
      <c r="K586" s="664"/>
      <c r="L586" s="143"/>
      <c r="M586" s="143"/>
      <c r="N586" s="143"/>
      <c r="O586" s="143"/>
      <c r="P586" s="143"/>
      <c r="Q586" s="143"/>
      <c r="R586" s="143"/>
      <c r="S586" s="143"/>
      <c r="T586" s="143"/>
      <c r="U586" s="143"/>
      <c r="V586" s="143"/>
      <c r="W586" s="143"/>
    </row>
    <row r="587" spans="1:23" ht="32.25" customHeight="1" x14ac:dyDescent="0.35">
      <c r="A587" s="143"/>
      <c r="B587" s="143"/>
      <c r="C587" s="143"/>
      <c r="D587" s="143"/>
      <c r="E587" s="143"/>
      <c r="F587" s="143"/>
      <c r="G587" s="143"/>
      <c r="H587" s="143"/>
      <c r="I587" s="143"/>
      <c r="J587" s="143"/>
      <c r="K587" s="664"/>
      <c r="L587" s="143"/>
      <c r="M587" s="143"/>
      <c r="N587" s="143"/>
      <c r="O587" s="143"/>
      <c r="P587" s="143"/>
      <c r="Q587" s="143"/>
      <c r="R587" s="143"/>
      <c r="S587" s="143"/>
      <c r="T587" s="143"/>
      <c r="U587" s="143"/>
      <c r="V587" s="143"/>
      <c r="W587" s="143"/>
    </row>
    <row r="588" spans="1:23" ht="32.25" customHeight="1" x14ac:dyDescent="0.35">
      <c r="A588" s="143"/>
      <c r="B588" s="143"/>
      <c r="C588" s="143"/>
      <c r="D588" s="143"/>
      <c r="E588" s="143"/>
      <c r="F588" s="143"/>
      <c r="G588" s="143"/>
      <c r="H588" s="143"/>
      <c r="I588" s="143"/>
      <c r="J588" s="143"/>
      <c r="K588" s="664"/>
      <c r="L588" s="143"/>
      <c r="M588" s="143"/>
      <c r="N588" s="143"/>
      <c r="O588" s="143"/>
      <c r="P588" s="143"/>
      <c r="Q588" s="143"/>
      <c r="R588" s="143"/>
      <c r="S588" s="143"/>
      <c r="T588" s="143"/>
      <c r="U588" s="143"/>
      <c r="V588" s="143"/>
      <c r="W588" s="143"/>
    </row>
    <row r="589" spans="1:23" ht="32.25" customHeight="1" x14ac:dyDescent="0.35">
      <c r="A589" s="143"/>
      <c r="B589" s="143"/>
      <c r="C589" s="143"/>
      <c r="D589" s="143"/>
      <c r="E589" s="143"/>
      <c r="F589" s="143"/>
      <c r="G589" s="143"/>
      <c r="H589" s="143"/>
      <c r="I589" s="143"/>
      <c r="J589" s="143"/>
      <c r="K589" s="664"/>
      <c r="L589" s="143"/>
      <c r="M589" s="143"/>
      <c r="N589" s="143"/>
      <c r="O589" s="143"/>
      <c r="P589" s="143"/>
      <c r="Q589" s="143"/>
      <c r="R589" s="143"/>
      <c r="S589" s="143"/>
      <c r="T589" s="143"/>
      <c r="U589" s="143"/>
      <c r="V589" s="143"/>
      <c r="W589" s="143"/>
    </row>
    <row r="590" spans="1:23" ht="32.25" customHeight="1" x14ac:dyDescent="0.35">
      <c r="A590" s="143"/>
      <c r="B590" s="143"/>
      <c r="C590" s="143"/>
      <c r="D590" s="143"/>
      <c r="E590" s="143"/>
      <c r="F590" s="143"/>
      <c r="G590" s="143"/>
      <c r="H590" s="143"/>
      <c r="I590" s="143"/>
      <c r="J590" s="143"/>
      <c r="K590" s="664"/>
      <c r="L590" s="143"/>
      <c r="M590" s="143"/>
      <c r="N590" s="143"/>
      <c r="O590" s="143"/>
      <c r="P590" s="143"/>
      <c r="Q590" s="143"/>
      <c r="R590" s="143"/>
      <c r="S590" s="143"/>
      <c r="T590" s="143"/>
      <c r="U590" s="143"/>
      <c r="V590" s="143"/>
      <c r="W590" s="143"/>
    </row>
    <row r="591" spans="1:23" ht="32.25" customHeight="1" x14ac:dyDescent="0.35">
      <c r="A591" s="143"/>
      <c r="B591" s="143"/>
      <c r="C591" s="143"/>
      <c r="D591" s="143"/>
      <c r="E591" s="143"/>
      <c r="F591" s="143"/>
      <c r="G591" s="143"/>
      <c r="H591" s="143"/>
      <c r="I591" s="143"/>
      <c r="J591" s="143"/>
      <c r="K591" s="664"/>
      <c r="L591" s="143"/>
      <c r="M591" s="143"/>
      <c r="N591" s="143"/>
      <c r="O591" s="143"/>
      <c r="P591" s="143"/>
      <c r="Q591" s="143"/>
      <c r="R591" s="143"/>
      <c r="S591" s="143"/>
      <c r="T591" s="143"/>
      <c r="U591" s="143"/>
      <c r="V591" s="143"/>
      <c r="W591" s="143"/>
    </row>
    <row r="592" spans="1:23" ht="32.25" customHeight="1" x14ac:dyDescent="0.35">
      <c r="A592" s="143"/>
      <c r="B592" s="143"/>
      <c r="C592" s="143"/>
      <c r="D592" s="143"/>
      <c r="E592" s="143"/>
      <c r="F592" s="143"/>
      <c r="G592" s="143"/>
      <c r="H592" s="143"/>
      <c r="I592" s="143"/>
      <c r="J592" s="143"/>
      <c r="K592" s="664"/>
      <c r="L592" s="143"/>
      <c r="M592" s="143"/>
      <c r="N592" s="143"/>
      <c r="O592" s="143"/>
      <c r="P592" s="143"/>
      <c r="Q592" s="143"/>
      <c r="R592" s="143"/>
      <c r="S592" s="143"/>
      <c r="T592" s="143"/>
      <c r="U592" s="143"/>
      <c r="V592" s="143"/>
      <c r="W592" s="143"/>
    </row>
    <row r="593" spans="1:23" ht="32.25" customHeight="1" x14ac:dyDescent="0.35">
      <c r="A593" s="143"/>
      <c r="B593" s="143"/>
      <c r="C593" s="143"/>
      <c r="D593" s="143"/>
      <c r="E593" s="143"/>
      <c r="F593" s="143"/>
      <c r="G593" s="143"/>
      <c r="H593" s="143"/>
      <c r="I593" s="143"/>
      <c r="J593" s="143"/>
      <c r="K593" s="664"/>
      <c r="L593" s="143"/>
      <c r="M593" s="143"/>
      <c r="N593" s="143"/>
      <c r="O593" s="143"/>
      <c r="P593" s="143"/>
      <c r="Q593" s="143"/>
      <c r="R593" s="143"/>
      <c r="S593" s="143"/>
      <c r="T593" s="143"/>
      <c r="U593" s="143"/>
      <c r="V593" s="143"/>
      <c r="W593" s="143"/>
    </row>
    <row r="594" spans="1:23" ht="32.25" customHeight="1" x14ac:dyDescent="0.35">
      <c r="A594" s="143"/>
      <c r="B594" s="143"/>
      <c r="C594" s="143"/>
      <c r="D594" s="143"/>
      <c r="E594" s="143"/>
      <c r="F594" s="143"/>
      <c r="G594" s="143"/>
      <c r="H594" s="143"/>
      <c r="I594" s="143"/>
      <c r="J594" s="143"/>
      <c r="K594" s="664"/>
      <c r="L594" s="143"/>
      <c r="M594" s="143"/>
      <c r="N594" s="143"/>
      <c r="O594" s="143"/>
      <c r="P594" s="143"/>
      <c r="Q594" s="143"/>
      <c r="R594" s="143"/>
      <c r="S594" s="143"/>
      <c r="T594" s="143"/>
      <c r="U594" s="143"/>
      <c r="V594" s="143"/>
      <c r="W594" s="143"/>
    </row>
    <row r="595" spans="1:23" ht="32.25" customHeight="1" x14ac:dyDescent="0.35">
      <c r="A595" s="143"/>
      <c r="B595" s="143"/>
      <c r="C595" s="143"/>
      <c r="D595" s="143"/>
      <c r="E595" s="143"/>
      <c r="F595" s="143"/>
      <c r="G595" s="143"/>
      <c r="H595" s="143"/>
      <c r="I595" s="143"/>
      <c r="J595" s="143"/>
      <c r="K595" s="664"/>
      <c r="L595" s="143"/>
      <c r="M595" s="143"/>
      <c r="N595" s="143"/>
      <c r="O595" s="143"/>
      <c r="P595" s="143"/>
      <c r="Q595" s="143"/>
      <c r="R595" s="143"/>
      <c r="S595" s="143"/>
      <c r="T595" s="143"/>
      <c r="U595" s="143"/>
      <c r="V595" s="143"/>
      <c r="W595" s="143"/>
    </row>
    <row r="596" spans="1:23" ht="32.25" customHeight="1" x14ac:dyDescent="0.35">
      <c r="A596" s="143"/>
      <c r="B596" s="143"/>
      <c r="C596" s="143"/>
      <c r="D596" s="143"/>
      <c r="E596" s="143"/>
      <c r="F596" s="143"/>
      <c r="G596" s="143"/>
      <c r="H596" s="143"/>
      <c r="I596" s="143"/>
      <c r="J596" s="143"/>
      <c r="K596" s="664"/>
      <c r="L596" s="143"/>
      <c r="M596" s="143"/>
      <c r="N596" s="143"/>
      <c r="O596" s="143"/>
      <c r="P596" s="143"/>
      <c r="Q596" s="143"/>
      <c r="R596" s="143"/>
      <c r="S596" s="143"/>
      <c r="T596" s="143"/>
      <c r="U596" s="143"/>
      <c r="V596" s="143"/>
      <c r="W596" s="143"/>
    </row>
    <row r="597" spans="1:23" ht="32.25" customHeight="1" x14ac:dyDescent="0.35">
      <c r="A597" s="143"/>
      <c r="B597" s="143"/>
      <c r="C597" s="143"/>
      <c r="D597" s="143"/>
      <c r="E597" s="143"/>
      <c r="F597" s="143"/>
      <c r="G597" s="143"/>
      <c r="H597" s="143"/>
      <c r="I597" s="143"/>
      <c r="J597" s="143"/>
      <c r="K597" s="664"/>
      <c r="L597" s="143"/>
      <c r="M597" s="143"/>
      <c r="N597" s="143"/>
      <c r="O597" s="143"/>
      <c r="P597" s="143"/>
      <c r="Q597" s="143"/>
      <c r="R597" s="143"/>
      <c r="S597" s="143"/>
      <c r="T597" s="143"/>
      <c r="U597" s="143"/>
      <c r="V597" s="143"/>
      <c r="W597" s="143"/>
    </row>
    <row r="598" spans="1:23" ht="32.25" customHeight="1" x14ac:dyDescent="0.35">
      <c r="A598" s="143"/>
      <c r="B598" s="143"/>
      <c r="C598" s="143"/>
      <c r="D598" s="143"/>
      <c r="E598" s="143"/>
      <c r="F598" s="143"/>
      <c r="G598" s="143"/>
      <c r="H598" s="143"/>
      <c r="I598" s="143"/>
      <c r="J598" s="143"/>
      <c r="K598" s="664"/>
      <c r="L598" s="143"/>
      <c r="M598" s="143"/>
      <c r="N598" s="143"/>
      <c r="O598" s="143"/>
      <c r="P598" s="143"/>
      <c r="Q598" s="143"/>
      <c r="R598" s="143"/>
      <c r="S598" s="143"/>
      <c r="T598" s="143"/>
      <c r="U598" s="143"/>
      <c r="V598" s="143"/>
      <c r="W598" s="143"/>
    </row>
    <row r="599" spans="1:23" ht="32.25" customHeight="1" x14ac:dyDescent="0.35">
      <c r="A599" s="143"/>
      <c r="B599" s="143"/>
      <c r="C599" s="143"/>
      <c r="D599" s="143"/>
      <c r="E599" s="143"/>
      <c r="F599" s="143"/>
      <c r="G599" s="143"/>
      <c r="H599" s="143"/>
      <c r="I599" s="143"/>
      <c r="J599" s="143"/>
      <c r="K599" s="664"/>
      <c r="L599" s="143"/>
      <c r="M599" s="143"/>
      <c r="N599" s="143"/>
      <c r="O599" s="143"/>
      <c r="P599" s="143"/>
      <c r="Q599" s="143"/>
      <c r="R599" s="143"/>
      <c r="S599" s="143"/>
      <c r="T599" s="143"/>
      <c r="U599" s="143"/>
      <c r="V599" s="143"/>
      <c r="W599" s="143"/>
    </row>
    <row r="600" spans="1:23" ht="32.25" customHeight="1" x14ac:dyDescent="0.35">
      <c r="A600" s="143"/>
      <c r="B600" s="143"/>
      <c r="C600" s="143"/>
      <c r="D600" s="143"/>
      <c r="E600" s="143"/>
      <c r="F600" s="143"/>
      <c r="G600" s="143"/>
      <c r="H600" s="143"/>
      <c r="I600" s="143"/>
      <c r="J600" s="143"/>
      <c r="K600" s="664"/>
      <c r="L600" s="143"/>
      <c r="M600" s="143"/>
      <c r="N600" s="143"/>
      <c r="O600" s="143"/>
      <c r="P600" s="143"/>
      <c r="Q600" s="143"/>
      <c r="R600" s="143"/>
      <c r="S600" s="143"/>
      <c r="T600" s="143"/>
      <c r="U600" s="143"/>
      <c r="V600" s="143"/>
      <c r="W600" s="143"/>
    </row>
    <row r="601" spans="1:23" ht="32.25" customHeight="1" x14ac:dyDescent="0.35">
      <c r="A601" s="143"/>
      <c r="B601" s="143"/>
      <c r="C601" s="143"/>
      <c r="D601" s="143"/>
      <c r="E601" s="143"/>
      <c r="F601" s="143"/>
      <c r="G601" s="143"/>
      <c r="H601" s="143"/>
      <c r="I601" s="143"/>
      <c r="J601" s="143"/>
      <c r="K601" s="664"/>
      <c r="L601" s="143"/>
      <c r="M601" s="143"/>
      <c r="N601" s="143"/>
      <c r="O601" s="143"/>
      <c r="P601" s="143"/>
      <c r="Q601" s="143"/>
      <c r="R601" s="143"/>
      <c r="S601" s="143"/>
      <c r="T601" s="143"/>
      <c r="U601" s="143"/>
      <c r="V601" s="143"/>
      <c r="W601" s="143"/>
    </row>
    <row r="602" spans="1:23" ht="32.25" customHeight="1" x14ac:dyDescent="0.35">
      <c r="A602" s="143"/>
      <c r="B602" s="143"/>
      <c r="C602" s="143"/>
      <c r="D602" s="143"/>
      <c r="E602" s="143"/>
      <c r="F602" s="143"/>
      <c r="G602" s="143"/>
      <c r="H602" s="143"/>
      <c r="I602" s="143"/>
      <c r="J602" s="143"/>
      <c r="K602" s="664"/>
      <c r="L602" s="143"/>
      <c r="M602" s="143"/>
      <c r="N602" s="143"/>
      <c r="O602" s="143"/>
      <c r="P602" s="143"/>
      <c r="Q602" s="143"/>
      <c r="R602" s="143"/>
      <c r="S602" s="143"/>
      <c r="T602" s="143"/>
      <c r="U602" s="143"/>
      <c r="V602" s="143"/>
      <c r="W602" s="143"/>
    </row>
    <row r="603" spans="1:23" ht="32.25" customHeight="1" x14ac:dyDescent="0.35">
      <c r="A603" s="143"/>
      <c r="B603" s="143"/>
      <c r="C603" s="143"/>
      <c r="D603" s="143"/>
      <c r="E603" s="143"/>
      <c r="F603" s="143"/>
      <c r="G603" s="143"/>
      <c r="H603" s="143"/>
      <c r="I603" s="143"/>
      <c r="J603" s="143"/>
      <c r="K603" s="664"/>
      <c r="L603" s="143"/>
      <c r="M603" s="143"/>
      <c r="N603" s="143"/>
      <c r="O603" s="143"/>
      <c r="P603" s="143"/>
      <c r="Q603" s="143"/>
      <c r="R603" s="143"/>
      <c r="S603" s="143"/>
      <c r="T603" s="143"/>
      <c r="U603" s="143"/>
      <c r="V603" s="143"/>
      <c r="W603" s="143"/>
    </row>
    <row r="604" spans="1:23" ht="32.25" customHeight="1" x14ac:dyDescent="0.35">
      <c r="A604" s="143"/>
      <c r="B604" s="143"/>
      <c r="C604" s="143"/>
      <c r="D604" s="143"/>
      <c r="E604" s="143"/>
      <c r="F604" s="143"/>
      <c r="G604" s="143"/>
      <c r="H604" s="143"/>
      <c r="I604" s="143"/>
      <c r="J604" s="143"/>
      <c r="K604" s="664"/>
      <c r="L604" s="143"/>
      <c r="M604" s="143"/>
      <c r="N604" s="143"/>
      <c r="O604" s="143"/>
      <c r="P604" s="143"/>
      <c r="Q604" s="143"/>
      <c r="R604" s="143"/>
      <c r="S604" s="143"/>
      <c r="T604" s="143"/>
      <c r="U604" s="143"/>
      <c r="V604" s="143"/>
      <c r="W604" s="143"/>
    </row>
    <row r="605" spans="1:23" ht="32.25" customHeight="1" x14ac:dyDescent="0.35">
      <c r="A605" s="143"/>
      <c r="B605" s="143"/>
      <c r="C605" s="143"/>
      <c r="D605" s="143"/>
      <c r="E605" s="143"/>
      <c r="F605" s="143"/>
      <c r="G605" s="143"/>
      <c r="H605" s="143"/>
      <c r="I605" s="143"/>
      <c r="J605" s="143"/>
      <c r="K605" s="664"/>
      <c r="L605" s="143"/>
      <c r="M605" s="143"/>
      <c r="N605" s="143"/>
      <c r="O605" s="143"/>
      <c r="P605" s="143"/>
      <c r="Q605" s="143"/>
      <c r="R605" s="143"/>
      <c r="S605" s="143"/>
      <c r="T605" s="143"/>
      <c r="U605" s="143"/>
      <c r="V605" s="143"/>
      <c r="W605" s="143"/>
    </row>
    <row r="606" spans="1:23" ht="32.25" customHeight="1" x14ac:dyDescent="0.35">
      <c r="A606" s="143"/>
      <c r="B606" s="143"/>
      <c r="C606" s="143"/>
      <c r="D606" s="143"/>
      <c r="E606" s="143"/>
      <c r="F606" s="143"/>
      <c r="G606" s="143"/>
      <c r="H606" s="143"/>
      <c r="I606" s="143"/>
      <c r="J606" s="143"/>
      <c r="K606" s="664"/>
      <c r="L606" s="143"/>
      <c r="M606" s="143"/>
      <c r="N606" s="143"/>
      <c r="O606" s="143"/>
      <c r="P606" s="143"/>
      <c r="Q606" s="143"/>
      <c r="R606" s="143"/>
      <c r="S606" s="143"/>
      <c r="T606" s="143"/>
      <c r="U606" s="143"/>
      <c r="V606" s="143"/>
      <c r="W606" s="143"/>
    </row>
    <row r="607" spans="1:23" ht="32.25" customHeight="1" x14ac:dyDescent="0.35">
      <c r="A607" s="143"/>
      <c r="B607" s="143"/>
      <c r="C607" s="143"/>
      <c r="D607" s="143"/>
      <c r="E607" s="143"/>
      <c r="F607" s="143"/>
      <c r="G607" s="143"/>
      <c r="H607" s="143"/>
      <c r="I607" s="143"/>
      <c r="J607" s="143"/>
      <c r="K607" s="664"/>
      <c r="L607" s="143"/>
      <c r="M607" s="143"/>
      <c r="N607" s="143"/>
      <c r="O607" s="143"/>
      <c r="P607" s="143"/>
      <c r="Q607" s="143"/>
      <c r="R607" s="143"/>
      <c r="S607" s="143"/>
      <c r="T607" s="143"/>
      <c r="U607" s="143"/>
      <c r="V607" s="143"/>
      <c r="W607" s="143"/>
    </row>
    <row r="608" spans="1:23" ht="32.25" customHeight="1" x14ac:dyDescent="0.35">
      <c r="A608" s="143"/>
      <c r="B608" s="143"/>
      <c r="C608" s="143"/>
      <c r="D608" s="143"/>
      <c r="E608" s="143"/>
      <c r="F608" s="143"/>
      <c r="G608" s="143"/>
      <c r="H608" s="143"/>
      <c r="I608" s="143"/>
      <c r="J608" s="143"/>
      <c r="K608" s="664"/>
      <c r="L608" s="143"/>
      <c r="M608" s="143"/>
      <c r="N608" s="143"/>
      <c r="O608" s="143"/>
      <c r="P608" s="143"/>
      <c r="Q608" s="143"/>
      <c r="R608" s="143"/>
      <c r="S608" s="143"/>
      <c r="T608" s="143"/>
      <c r="U608" s="143"/>
      <c r="V608" s="143"/>
      <c r="W608" s="143"/>
    </row>
    <row r="609" spans="1:23" ht="32.25" customHeight="1" x14ac:dyDescent="0.35">
      <c r="A609" s="143"/>
      <c r="B609" s="143"/>
      <c r="C609" s="143"/>
      <c r="D609" s="143"/>
      <c r="E609" s="143"/>
      <c r="F609" s="143"/>
      <c r="G609" s="143"/>
      <c r="H609" s="143"/>
      <c r="I609" s="143"/>
      <c r="J609" s="143"/>
      <c r="K609" s="664"/>
      <c r="L609" s="143"/>
      <c r="M609" s="143"/>
      <c r="N609" s="143"/>
      <c r="O609" s="143"/>
      <c r="P609" s="143"/>
      <c r="Q609" s="143"/>
      <c r="R609" s="143"/>
      <c r="S609" s="143"/>
      <c r="T609" s="143"/>
      <c r="U609" s="143"/>
      <c r="V609" s="143"/>
      <c r="W609" s="143"/>
    </row>
    <row r="610" spans="1:23" ht="32.25" customHeight="1" x14ac:dyDescent="0.35">
      <c r="A610" s="143"/>
      <c r="B610" s="143"/>
      <c r="C610" s="143"/>
      <c r="D610" s="143"/>
      <c r="E610" s="143"/>
      <c r="F610" s="143"/>
      <c r="G610" s="143"/>
      <c r="H610" s="143"/>
      <c r="I610" s="143"/>
      <c r="J610" s="143"/>
      <c r="K610" s="664"/>
      <c r="L610" s="143"/>
      <c r="M610" s="143"/>
      <c r="N610" s="143"/>
      <c r="O610" s="143"/>
      <c r="P610" s="143"/>
      <c r="Q610" s="143"/>
      <c r="R610" s="143"/>
      <c r="S610" s="143"/>
      <c r="T610" s="143"/>
      <c r="U610" s="143"/>
      <c r="V610" s="143"/>
      <c r="W610" s="143"/>
    </row>
    <row r="611" spans="1:23" ht="32.25" customHeight="1" x14ac:dyDescent="0.35">
      <c r="A611" s="143"/>
      <c r="B611" s="143"/>
      <c r="C611" s="143"/>
      <c r="D611" s="143"/>
      <c r="E611" s="143"/>
      <c r="F611" s="143"/>
      <c r="G611" s="143"/>
      <c r="H611" s="143"/>
      <c r="I611" s="143"/>
      <c r="J611" s="143"/>
      <c r="K611" s="664"/>
      <c r="L611" s="143"/>
      <c r="M611" s="143"/>
      <c r="N611" s="143"/>
      <c r="O611" s="143"/>
      <c r="P611" s="143"/>
      <c r="Q611" s="143"/>
      <c r="R611" s="143"/>
      <c r="S611" s="143"/>
      <c r="T611" s="143"/>
      <c r="U611" s="143"/>
      <c r="V611" s="143"/>
      <c r="W611" s="143"/>
    </row>
    <row r="612" spans="1:23" ht="32.25" customHeight="1" x14ac:dyDescent="0.35">
      <c r="A612" s="143"/>
      <c r="B612" s="143"/>
      <c r="C612" s="143"/>
      <c r="D612" s="143"/>
      <c r="E612" s="143"/>
      <c r="F612" s="143"/>
      <c r="G612" s="143"/>
      <c r="H612" s="143"/>
      <c r="I612" s="143"/>
      <c r="J612" s="143"/>
      <c r="K612" s="664"/>
      <c r="L612" s="143"/>
      <c r="M612" s="143"/>
      <c r="N612" s="143"/>
      <c r="O612" s="143"/>
      <c r="P612" s="143"/>
      <c r="Q612" s="143"/>
      <c r="R612" s="143"/>
      <c r="S612" s="143"/>
      <c r="T612" s="143"/>
      <c r="U612" s="143"/>
      <c r="V612" s="143"/>
      <c r="W612" s="143"/>
    </row>
    <row r="613" spans="1:23" ht="32.25" customHeight="1" x14ac:dyDescent="0.35">
      <c r="A613" s="143"/>
      <c r="B613" s="143"/>
      <c r="C613" s="143"/>
      <c r="D613" s="143"/>
      <c r="E613" s="143"/>
      <c r="F613" s="143"/>
      <c r="G613" s="143"/>
      <c r="H613" s="143"/>
      <c r="I613" s="143"/>
      <c r="J613" s="143"/>
      <c r="K613" s="664"/>
      <c r="L613" s="143"/>
      <c r="M613" s="143"/>
      <c r="N613" s="143"/>
      <c r="O613" s="143"/>
      <c r="P613" s="143"/>
      <c r="Q613" s="143"/>
      <c r="R613" s="143"/>
      <c r="S613" s="143"/>
      <c r="T613" s="143"/>
      <c r="U613" s="143"/>
      <c r="V613" s="143"/>
      <c r="W613" s="143"/>
    </row>
    <row r="614" spans="1:23" ht="32.25" customHeight="1" x14ac:dyDescent="0.35">
      <c r="A614" s="143"/>
      <c r="B614" s="143"/>
      <c r="C614" s="143"/>
      <c r="D614" s="143"/>
      <c r="E614" s="143"/>
      <c r="F614" s="143"/>
      <c r="G614" s="143"/>
      <c r="H614" s="143"/>
      <c r="I614" s="143"/>
      <c r="J614" s="143"/>
      <c r="K614" s="664"/>
      <c r="L614" s="143"/>
      <c r="M614" s="143"/>
      <c r="N614" s="143"/>
      <c r="O614" s="143"/>
      <c r="P614" s="143"/>
      <c r="Q614" s="143"/>
      <c r="R614" s="143"/>
      <c r="S614" s="143"/>
      <c r="T614" s="143"/>
      <c r="U614" s="143"/>
      <c r="V614" s="143"/>
      <c r="W614" s="143"/>
    </row>
    <row r="615" spans="1:23" ht="32.25" customHeight="1" x14ac:dyDescent="0.35">
      <c r="A615" s="143"/>
      <c r="B615" s="143"/>
      <c r="C615" s="143"/>
      <c r="D615" s="143"/>
      <c r="E615" s="143"/>
      <c r="F615" s="143"/>
      <c r="G615" s="143"/>
      <c r="H615" s="143"/>
      <c r="I615" s="143"/>
      <c r="J615" s="143"/>
      <c r="K615" s="664"/>
      <c r="L615" s="143"/>
      <c r="M615" s="143"/>
      <c r="N615" s="143"/>
      <c r="O615" s="143"/>
      <c r="P615" s="143"/>
      <c r="Q615" s="143"/>
      <c r="R615" s="143"/>
      <c r="S615" s="143"/>
      <c r="T615" s="143"/>
      <c r="U615" s="143"/>
      <c r="V615" s="143"/>
      <c r="W615" s="143"/>
    </row>
    <row r="616" spans="1:23" ht="32.25" customHeight="1" x14ac:dyDescent="0.35">
      <c r="A616" s="143"/>
      <c r="B616" s="143"/>
      <c r="C616" s="143"/>
      <c r="D616" s="143"/>
      <c r="E616" s="143"/>
      <c r="F616" s="143"/>
      <c r="G616" s="143"/>
      <c r="H616" s="143"/>
      <c r="I616" s="143"/>
      <c r="J616" s="143"/>
      <c r="K616" s="664"/>
      <c r="L616" s="143"/>
      <c r="M616" s="143"/>
      <c r="N616" s="143"/>
      <c r="O616" s="143"/>
      <c r="P616" s="143"/>
      <c r="Q616" s="143"/>
      <c r="R616" s="143"/>
      <c r="S616" s="143"/>
      <c r="T616" s="143"/>
      <c r="U616" s="143"/>
      <c r="V616" s="143"/>
      <c r="W616" s="143"/>
    </row>
    <row r="617" spans="1:23" ht="32.25" customHeight="1" x14ac:dyDescent="0.35">
      <c r="A617" s="143"/>
      <c r="B617" s="143"/>
      <c r="C617" s="143"/>
      <c r="D617" s="143"/>
      <c r="E617" s="143"/>
      <c r="F617" s="143"/>
      <c r="G617" s="143"/>
      <c r="H617" s="143"/>
      <c r="I617" s="143"/>
      <c r="J617" s="143"/>
      <c r="K617" s="664"/>
      <c r="L617" s="143"/>
      <c r="M617" s="143"/>
      <c r="N617" s="143"/>
      <c r="O617" s="143"/>
      <c r="P617" s="143"/>
      <c r="Q617" s="143"/>
      <c r="R617" s="143"/>
      <c r="S617" s="143"/>
      <c r="T617" s="143"/>
      <c r="U617" s="143"/>
      <c r="V617" s="143"/>
      <c r="W617" s="143"/>
    </row>
    <row r="618" spans="1:23" ht="32.25" customHeight="1" x14ac:dyDescent="0.35">
      <c r="A618" s="143"/>
      <c r="B618" s="143"/>
      <c r="C618" s="143"/>
      <c r="D618" s="143"/>
      <c r="E618" s="143"/>
      <c r="F618" s="143"/>
      <c r="G618" s="143"/>
      <c r="H618" s="143"/>
      <c r="I618" s="143"/>
      <c r="J618" s="143"/>
      <c r="K618" s="664"/>
      <c r="L618" s="143"/>
      <c r="M618" s="143"/>
      <c r="N618" s="143"/>
      <c r="O618" s="143"/>
      <c r="P618" s="143"/>
      <c r="Q618" s="143"/>
      <c r="R618" s="143"/>
      <c r="S618" s="143"/>
      <c r="T618" s="143"/>
      <c r="U618" s="143"/>
      <c r="V618" s="143"/>
      <c r="W618" s="143"/>
    </row>
    <row r="619" spans="1:23" ht="32.25" customHeight="1" x14ac:dyDescent="0.35">
      <c r="A619" s="143"/>
      <c r="B619" s="143"/>
      <c r="C619" s="143"/>
      <c r="D619" s="143"/>
      <c r="E619" s="143"/>
      <c r="F619" s="143"/>
      <c r="G619" s="143"/>
      <c r="H619" s="143"/>
      <c r="I619" s="143"/>
      <c r="J619" s="143"/>
      <c r="K619" s="664"/>
      <c r="L619" s="143"/>
      <c r="M619" s="143"/>
      <c r="N619" s="143"/>
      <c r="O619" s="143"/>
      <c r="P619" s="143"/>
      <c r="Q619" s="143"/>
      <c r="R619" s="143"/>
      <c r="S619" s="143"/>
      <c r="T619" s="143"/>
      <c r="U619" s="143"/>
      <c r="V619" s="143"/>
      <c r="W619" s="143"/>
    </row>
    <row r="620" spans="1:23" ht="32.25" customHeight="1" x14ac:dyDescent="0.35">
      <c r="A620" s="143"/>
      <c r="B620" s="143"/>
      <c r="C620" s="143"/>
      <c r="D620" s="143"/>
      <c r="E620" s="143"/>
      <c r="F620" s="143"/>
      <c r="G620" s="143"/>
      <c r="H620" s="143"/>
      <c r="I620" s="143"/>
      <c r="J620" s="143"/>
      <c r="K620" s="664"/>
      <c r="L620" s="143"/>
      <c r="M620" s="143"/>
      <c r="N620" s="143"/>
      <c r="O620" s="143"/>
      <c r="P620" s="143"/>
      <c r="Q620" s="143"/>
      <c r="R620" s="143"/>
      <c r="S620" s="143"/>
      <c r="T620" s="143"/>
      <c r="U620" s="143"/>
      <c r="V620" s="143"/>
      <c r="W620" s="143"/>
    </row>
    <row r="621" spans="1:23" ht="32.25" customHeight="1" x14ac:dyDescent="0.35">
      <c r="A621" s="143"/>
      <c r="B621" s="143"/>
      <c r="C621" s="143"/>
      <c r="D621" s="143"/>
      <c r="E621" s="143"/>
      <c r="F621" s="143"/>
      <c r="G621" s="143"/>
      <c r="H621" s="143"/>
      <c r="I621" s="143"/>
      <c r="J621" s="143"/>
      <c r="K621" s="664"/>
      <c r="L621" s="143"/>
      <c r="M621" s="143"/>
      <c r="N621" s="143"/>
      <c r="O621" s="143"/>
      <c r="P621" s="143"/>
      <c r="Q621" s="143"/>
      <c r="R621" s="143"/>
      <c r="S621" s="143"/>
      <c r="T621" s="143"/>
      <c r="U621" s="143"/>
      <c r="V621" s="143"/>
      <c r="W621" s="143"/>
    </row>
    <row r="622" spans="1:23" ht="32.25" customHeight="1" x14ac:dyDescent="0.35">
      <c r="A622" s="143"/>
      <c r="B622" s="143"/>
      <c r="C622" s="143"/>
      <c r="D622" s="143"/>
      <c r="E622" s="143"/>
      <c r="F622" s="143"/>
      <c r="G622" s="143"/>
      <c r="H622" s="143"/>
      <c r="I622" s="143"/>
      <c r="J622" s="143"/>
      <c r="K622" s="664"/>
      <c r="L622" s="143"/>
      <c r="M622" s="143"/>
      <c r="N622" s="143"/>
      <c r="O622" s="143"/>
      <c r="P622" s="143"/>
      <c r="Q622" s="143"/>
      <c r="R622" s="143"/>
      <c r="S622" s="143"/>
      <c r="T622" s="143"/>
      <c r="U622" s="143"/>
      <c r="V622" s="143"/>
      <c r="W622" s="143"/>
    </row>
    <row r="623" spans="1:23" ht="32.25" customHeight="1" x14ac:dyDescent="0.35">
      <c r="A623" s="143"/>
      <c r="B623" s="143"/>
      <c r="C623" s="143"/>
      <c r="D623" s="143"/>
      <c r="E623" s="143"/>
      <c r="F623" s="143"/>
      <c r="G623" s="143"/>
      <c r="H623" s="143"/>
      <c r="I623" s="143"/>
      <c r="J623" s="143"/>
      <c r="K623" s="664"/>
      <c r="L623" s="143"/>
      <c r="M623" s="143"/>
      <c r="N623" s="143"/>
      <c r="O623" s="143"/>
      <c r="P623" s="143"/>
      <c r="Q623" s="143"/>
      <c r="R623" s="143"/>
      <c r="S623" s="143"/>
      <c r="T623" s="143"/>
      <c r="U623" s="143"/>
      <c r="V623" s="143"/>
      <c r="W623" s="143"/>
    </row>
    <row r="624" spans="1:23" ht="32.25" customHeight="1" x14ac:dyDescent="0.35">
      <c r="A624" s="143"/>
      <c r="B624" s="143"/>
      <c r="C624" s="143"/>
      <c r="D624" s="143"/>
      <c r="E624" s="143"/>
      <c r="F624" s="143"/>
      <c r="G624" s="143"/>
      <c r="H624" s="143"/>
      <c r="I624" s="143"/>
      <c r="J624" s="143"/>
      <c r="K624" s="664"/>
      <c r="L624" s="143"/>
      <c r="M624" s="143"/>
      <c r="N624" s="143"/>
      <c r="O624" s="143"/>
      <c r="P624" s="143"/>
      <c r="Q624" s="143"/>
      <c r="R624" s="143"/>
      <c r="S624" s="143"/>
      <c r="T624" s="143"/>
      <c r="U624" s="143"/>
      <c r="V624" s="143"/>
      <c r="W624" s="143"/>
    </row>
    <row r="625" spans="1:23" ht="32.25" customHeight="1" x14ac:dyDescent="0.35">
      <c r="A625" s="143"/>
      <c r="B625" s="143"/>
      <c r="C625" s="143"/>
      <c r="D625" s="143"/>
      <c r="E625" s="143"/>
      <c r="F625" s="143"/>
      <c r="G625" s="143"/>
      <c r="H625" s="143"/>
      <c r="I625" s="143"/>
      <c r="J625" s="143"/>
      <c r="K625" s="664"/>
      <c r="L625" s="143"/>
      <c r="M625" s="143"/>
      <c r="N625" s="143"/>
      <c r="O625" s="143"/>
      <c r="P625" s="143"/>
      <c r="Q625" s="143"/>
      <c r="R625" s="143"/>
      <c r="S625" s="143"/>
      <c r="T625" s="143"/>
      <c r="U625" s="143"/>
      <c r="V625" s="143"/>
      <c r="W625" s="143"/>
    </row>
    <row r="626" spans="1:23" ht="32.25" customHeight="1" x14ac:dyDescent="0.35">
      <c r="A626" s="143"/>
      <c r="B626" s="143"/>
      <c r="C626" s="143"/>
      <c r="D626" s="143"/>
      <c r="E626" s="143"/>
      <c r="F626" s="143"/>
      <c r="G626" s="143"/>
      <c r="H626" s="143"/>
      <c r="I626" s="143"/>
      <c r="J626" s="143"/>
      <c r="K626" s="664"/>
      <c r="L626" s="143"/>
      <c r="M626" s="143"/>
      <c r="N626" s="143"/>
      <c r="O626" s="143"/>
      <c r="P626" s="143"/>
      <c r="Q626" s="143"/>
      <c r="R626" s="143"/>
      <c r="S626" s="143"/>
      <c r="T626" s="143"/>
      <c r="U626" s="143"/>
      <c r="V626" s="143"/>
      <c r="W626" s="143"/>
    </row>
    <row r="627" spans="1:23" ht="32.25" customHeight="1" x14ac:dyDescent="0.35">
      <c r="A627" s="143"/>
      <c r="B627" s="143"/>
      <c r="C627" s="143"/>
      <c r="D627" s="143"/>
      <c r="E627" s="143"/>
      <c r="F627" s="143"/>
      <c r="G627" s="143"/>
      <c r="H627" s="143"/>
      <c r="I627" s="143"/>
      <c r="J627" s="143"/>
      <c r="K627" s="664"/>
      <c r="L627" s="143"/>
      <c r="M627" s="143"/>
      <c r="N627" s="143"/>
      <c r="O627" s="143"/>
      <c r="P627" s="143"/>
      <c r="Q627" s="143"/>
      <c r="R627" s="143"/>
      <c r="S627" s="143"/>
      <c r="T627" s="143"/>
      <c r="U627" s="143"/>
      <c r="V627" s="143"/>
      <c r="W627" s="143"/>
    </row>
    <row r="628" spans="1:23" ht="32.25" customHeight="1" x14ac:dyDescent="0.35">
      <c r="A628" s="143"/>
      <c r="B628" s="143"/>
      <c r="C628" s="143"/>
      <c r="D628" s="143"/>
      <c r="E628" s="143"/>
      <c r="F628" s="143"/>
      <c r="G628" s="143"/>
      <c r="H628" s="143"/>
      <c r="I628" s="143"/>
      <c r="J628" s="143"/>
      <c r="K628" s="664"/>
      <c r="L628" s="143"/>
      <c r="M628" s="143"/>
      <c r="N628" s="143"/>
      <c r="O628" s="143"/>
      <c r="P628" s="143"/>
      <c r="Q628" s="143"/>
      <c r="R628" s="143"/>
      <c r="S628" s="143"/>
      <c r="T628" s="143"/>
      <c r="U628" s="143"/>
      <c r="V628" s="143"/>
      <c r="W628" s="143"/>
    </row>
    <row r="629" spans="1:23" ht="32.25" customHeight="1" x14ac:dyDescent="0.35">
      <c r="A629" s="143"/>
      <c r="B629" s="143"/>
      <c r="C629" s="143"/>
      <c r="D629" s="143"/>
      <c r="E629" s="143"/>
      <c r="F629" s="143"/>
      <c r="G629" s="143"/>
      <c r="H629" s="143"/>
      <c r="I629" s="143"/>
      <c r="J629" s="143"/>
      <c r="K629" s="664"/>
      <c r="L629" s="143"/>
      <c r="M629" s="143"/>
      <c r="N629" s="143"/>
      <c r="O629" s="143"/>
      <c r="P629" s="143"/>
      <c r="Q629" s="143"/>
      <c r="R629" s="143"/>
      <c r="S629" s="143"/>
      <c r="T629" s="143"/>
      <c r="U629" s="143"/>
      <c r="V629" s="143"/>
      <c r="W629" s="143"/>
    </row>
    <row r="630" spans="1:23" ht="32.25" customHeight="1" x14ac:dyDescent="0.35">
      <c r="A630" s="143"/>
      <c r="B630" s="143"/>
      <c r="C630" s="143"/>
      <c r="D630" s="143"/>
      <c r="E630" s="143"/>
      <c r="F630" s="143"/>
      <c r="G630" s="143"/>
      <c r="H630" s="143"/>
      <c r="I630" s="143"/>
      <c r="J630" s="143"/>
      <c r="K630" s="664"/>
      <c r="L630" s="143"/>
      <c r="M630" s="143"/>
      <c r="N630" s="143"/>
      <c r="O630" s="143"/>
      <c r="P630" s="143"/>
      <c r="Q630" s="143"/>
      <c r="R630" s="143"/>
      <c r="S630" s="143"/>
      <c r="T630" s="143"/>
      <c r="U630" s="143"/>
      <c r="V630" s="143"/>
      <c r="W630" s="143"/>
    </row>
    <row r="631" spans="1:23" ht="32.25" customHeight="1" x14ac:dyDescent="0.35">
      <c r="A631" s="143"/>
      <c r="B631" s="143"/>
      <c r="C631" s="143"/>
      <c r="D631" s="143"/>
      <c r="E631" s="143"/>
      <c r="F631" s="143"/>
      <c r="G631" s="143"/>
      <c r="H631" s="143"/>
      <c r="I631" s="143"/>
      <c r="J631" s="143"/>
      <c r="K631" s="664"/>
      <c r="L631" s="143"/>
      <c r="M631" s="143"/>
      <c r="N631" s="143"/>
      <c r="O631" s="143"/>
      <c r="P631" s="143"/>
      <c r="Q631" s="143"/>
      <c r="R631" s="143"/>
      <c r="S631" s="143"/>
      <c r="T631" s="143"/>
      <c r="U631" s="143"/>
      <c r="V631" s="143"/>
      <c r="W631" s="143"/>
    </row>
    <row r="632" spans="1:23" ht="32.25" customHeight="1" x14ac:dyDescent="0.35">
      <c r="A632" s="143"/>
      <c r="B632" s="143"/>
      <c r="C632" s="143"/>
      <c r="D632" s="143"/>
      <c r="E632" s="143"/>
      <c r="F632" s="143"/>
      <c r="G632" s="143"/>
      <c r="H632" s="143"/>
      <c r="I632" s="143"/>
      <c r="J632" s="143"/>
      <c r="K632" s="664"/>
      <c r="L632" s="143"/>
      <c r="M632" s="143"/>
      <c r="N632" s="143"/>
      <c r="O632" s="143"/>
      <c r="P632" s="143"/>
      <c r="Q632" s="143"/>
      <c r="R632" s="143"/>
      <c r="S632" s="143"/>
      <c r="T632" s="143"/>
      <c r="U632" s="143"/>
      <c r="V632" s="143"/>
      <c r="W632" s="143"/>
    </row>
    <row r="633" spans="1:23" ht="32.25" customHeight="1" x14ac:dyDescent="0.35">
      <c r="A633" s="143"/>
      <c r="B633" s="143"/>
      <c r="C633" s="143"/>
      <c r="D633" s="143"/>
      <c r="E633" s="143"/>
      <c r="F633" s="143"/>
      <c r="G633" s="143"/>
      <c r="H633" s="143"/>
      <c r="I633" s="143"/>
      <c r="J633" s="143"/>
      <c r="K633" s="664"/>
      <c r="L633" s="143"/>
      <c r="M633" s="143"/>
      <c r="N633" s="143"/>
      <c r="O633" s="143"/>
      <c r="P633" s="143"/>
      <c r="Q633" s="143"/>
      <c r="R633" s="143"/>
      <c r="S633" s="143"/>
      <c r="T633" s="143"/>
      <c r="U633" s="143"/>
      <c r="V633" s="143"/>
      <c r="W633" s="143"/>
    </row>
    <row r="634" spans="1:23" ht="32.25" customHeight="1" x14ac:dyDescent="0.35">
      <c r="A634" s="143"/>
      <c r="B634" s="143"/>
      <c r="C634" s="143"/>
      <c r="D634" s="143"/>
      <c r="E634" s="143"/>
      <c r="F634" s="143"/>
      <c r="G634" s="143"/>
      <c r="H634" s="143"/>
      <c r="I634" s="143"/>
      <c r="J634" s="143"/>
      <c r="K634" s="664"/>
      <c r="L634" s="143"/>
      <c r="M634" s="143"/>
      <c r="N634" s="143"/>
      <c r="O634" s="143"/>
      <c r="P634" s="143"/>
      <c r="Q634" s="143"/>
      <c r="R634" s="143"/>
      <c r="S634" s="143"/>
      <c r="T634" s="143"/>
      <c r="U634" s="143"/>
      <c r="V634" s="143"/>
      <c r="W634" s="143"/>
    </row>
    <row r="635" spans="1:23" ht="32.25" customHeight="1" x14ac:dyDescent="0.35">
      <c r="A635" s="143"/>
      <c r="B635" s="143"/>
      <c r="C635" s="143"/>
      <c r="D635" s="143"/>
      <c r="E635" s="143"/>
      <c r="F635" s="143"/>
      <c r="G635" s="143"/>
      <c r="H635" s="143"/>
      <c r="I635" s="143"/>
      <c r="J635" s="143"/>
      <c r="K635" s="664"/>
      <c r="L635" s="143"/>
      <c r="M635" s="143"/>
      <c r="N635" s="143"/>
      <c r="O635" s="143"/>
      <c r="P635" s="143"/>
      <c r="Q635" s="143"/>
      <c r="R635" s="143"/>
      <c r="S635" s="143"/>
      <c r="T635" s="143"/>
      <c r="U635" s="143"/>
      <c r="V635" s="143"/>
      <c r="W635" s="143"/>
    </row>
    <row r="636" spans="1:23" ht="32.25" customHeight="1" x14ac:dyDescent="0.35">
      <c r="A636" s="143"/>
      <c r="B636" s="143"/>
      <c r="C636" s="143"/>
      <c r="D636" s="143"/>
      <c r="E636" s="143"/>
      <c r="F636" s="143"/>
      <c r="G636" s="143"/>
      <c r="H636" s="143"/>
      <c r="I636" s="143"/>
      <c r="J636" s="143"/>
      <c r="K636" s="664"/>
      <c r="L636" s="143"/>
      <c r="M636" s="143"/>
      <c r="N636" s="143"/>
      <c r="O636" s="143"/>
      <c r="P636" s="143"/>
      <c r="Q636" s="143"/>
      <c r="R636" s="143"/>
      <c r="S636" s="143"/>
      <c r="T636" s="143"/>
      <c r="U636" s="143"/>
      <c r="V636" s="143"/>
      <c r="W636" s="143"/>
    </row>
    <row r="637" spans="1:23" ht="32.25" customHeight="1" x14ac:dyDescent="0.35">
      <c r="A637" s="143"/>
      <c r="B637" s="143"/>
      <c r="C637" s="143"/>
      <c r="D637" s="143"/>
      <c r="E637" s="143"/>
      <c r="F637" s="143"/>
      <c r="G637" s="143"/>
      <c r="H637" s="143"/>
      <c r="I637" s="143"/>
      <c r="J637" s="143"/>
      <c r="K637" s="664"/>
      <c r="L637" s="143"/>
      <c r="M637" s="143"/>
      <c r="N637" s="143"/>
      <c r="O637" s="143"/>
      <c r="P637" s="143"/>
      <c r="Q637" s="143"/>
      <c r="R637" s="143"/>
      <c r="S637" s="143"/>
      <c r="T637" s="143"/>
      <c r="U637" s="143"/>
      <c r="V637" s="143"/>
      <c r="W637" s="143"/>
    </row>
    <row r="638" spans="1:23" ht="32.25" customHeight="1" x14ac:dyDescent="0.35">
      <c r="A638" s="143"/>
      <c r="B638" s="143"/>
      <c r="C638" s="143"/>
      <c r="D638" s="143"/>
      <c r="E638" s="143"/>
      <c r="F638" s="143"/>
      <c r="G638" s="143"/>
      <c r="H638" s="143"/>
      <c r="I638" s="143"/>
      <c r="J638" s="143"/>
      <c r="K638" s="664"/>
      <c r="L638" s="143"/>
      <c r="M638" s="143"/>
      <c r="N638" s="143"/>
      <c r="O638" s="143"/>
      <c r="P638" s="143"/>
      <c r="Q638" s="143"/>
      <c r="R638" s="143"/>
      <c r="S638" s="143"/>
      <c r="T638" s="143"/>
      <c r="U638" s="143"/>
      <c r="V638" s="143"/>
      <c r="W638" s="143"/>
    </row>
    <row r="639" spans="1:23" ht="32.25" customHeight="1" x14ac:dyDescent="0.35">
      <c r="A639" s="143"/>
      <c r="B639" s="143"/>
      <c r="C639" s="143"/>
      <c r="D639" s="143"/>
      <c r="E639" s="143"/>
      <c r="F639" s="143"/>
      <c r="G639" s="143"/>
      <c r="H639" s="143"/>
      <c r="I639" s="143"/>
      <c r="J639" s="143"/>
      <c r="K639" s="664"/>
      <c r="L639" s="143"/>
      <c r="M639" s="143"/>
      <c r="N639" s="143"/>
      <c r="O639" s="143"/>
      <c r="P639" s="143"/>
      <c r="Q639" s="143"/>
      <c r="R639" s="143"/>
      <c r="S639" s="143"/>
      <c r="T639" s="143"/>
      <c r="U639" s="143"/>
      <c r="V639" s="143"/>
      <c r="W639" s="143"/>
    </row>
    <row r="640" spans="1:23" ht="32.25" customHeight="1" x14ac:dyDescent="0.35">
      <c r="A640" s="143"/>
      <c r="B640" s="143"/>
      <c r="C640" s="143"/>
      <c r="D640" s="143"/>
      <c r="E640" s="143"/>
      <c r="F640" s="143"/>
      <c r="G640" s="143"/>
      <c r="H640" s="143"/>
      <c r="I640" s="143"/>
      <c r="J640" s="143"/>
      <c r="K640" s="664"/>
      <c r="L640" s="143"/>
      <c r="M640" s="143"/>
      <c r="N640" s="143"/>
      <c r="O640" s="143"/>
      <c r="P640" s="143"/>
      <c r="Q640" s="143"/>
      <c r="R640" s="143"/>
      <c r="S640" s="143"/>
      <c r="T640" s="143"/>
      <c r="U640" s="143"/>
      <c r="V640" s="143"/>
      <c r="W640" s="143"/>
    </row>
    <row r="641" spans="1:23" ht="32.25" customHeight="1" x14ac:dyDescent="0.35">
      <c r="A641" s="143"/>
      <c r="B641" s="143"/>
      <c r="C641" s="143"/>
      <c r="D641" s="143"/>
      <c r="E641" s="143"/>
      <c r="F641" s="143"/>
      <c r="G641" s="143"/>
      <c r="H641" s="143"/>
      <c r="I641" s="143"/>
      <c r="J641" s="143"/>
      <c r="K641" s="664"/>
      <c r="L641" s="143"/>
      <c r="M641" s="143"/>
      <c r="N641" s="143"/>
      <c r="O641" s="143"/>
      <c r="P641" s="143"/>
      <c r="Q641" s="143"/>
      <c r="R641" s="143"/>
      <c r="S641" s="143"/>
      <c r="T641" s="143"/>
      <c r="U641" s="143"/>
      <c r="V641" s="143"/>
      <c r="W641" s="143"/>
    </row>
    <row r="642" spans="1:23" ht="32.25" customHeight="1" x14ac:dyDescent="0.35">
      <c r="A642" s="143"/>
      <c r="B642" s="143"/>
      <c r="C642" s="143"/>
      <c r="D642" s="143"/>
      <c r="E642" s="143"/>
      <c r="F642" s="143"/>
      <c r="G642" s="143"/>
      <c r="H642" s="143"/>
      <c r="I642" s="143"/>
      <c r="J642" s="143"/>
      <c r="K642" s="664"/>
      <c r="L642" s="143"/>
      <c r="M642" s="143"/>
      <c r="N642" s="143"/>
      <c r="O642" s="143"/>
      <c r="P642" s="143"/>
      <c r="Q642" s="143"/>
      <c r="R642" s="143"/>
      <c r="S642" s="143"/>
      <c r="T642" s="143"/>
      <c r="U642" s="143"/>
      <c r="V642" s="143"/>
      <c r="W642" s="143"/>
    </row>
    <row r="643" spans="1:23" ht="32.25" customHeight="1" x14ac:dyDescent="0.35">
      <c r="A643" s="143"/>
      <c r="B643" s="143"/>
      <c r="C643" s="143"/>
      <c r="D643" s="143"/>
      <c r="E643" s="143"/>
      <c r="F643" s="143"/>
      <c r="G643" s="143"/>
      <c r="H643" s="143"/>
      <c r="I643" s="143"/>
      <c r="J643" s="143"/>
      <c r="K643" s="664"/>
      <c r="L643" s="143"/>
      <c r="M643" s="143"/>
      <c r="N643" s="143"/>
      <c r="O643" s="143"/>
      <c r="P643" s="143"/>
      <c r="Q643" s="143"/>
      <c r="R643" s="143"/>
      <c r="S643" s="143"/>
      <c r="T643" s="143"/>
      <c r="U643" s="143"/>
      <c r="V643" s="143"/>
      <c r="W643" s="143"/>
    </row>
    <row r="644" spans="1:23" ht="32.25" customHeight="1" x14ac:dyDescent="0.35">
      <c r="A644" s="143"/>
      <c r="B644" s="143"/>
      <c r="C644" s="143"/>
      <c r="D644" s="143"/>
      <c r="E644" s="143"/>
      <c r="F644" s="143"/>
      <c r="G644" s="143"/>
      <c r="H644" s="143"/>
      <c r="I644" s="143"/>
      <c r="J644" s="143"/>
      <c r="K644" s="664"/>
      <c r="L644" s="143"/>
      <c r="M644" s="143"/>
      <c r="N644" s="143"/>
      <c r="O644" s="143"/>
      <c r="P644" s="143"/>
      <c r="Q644" s="143"/>
      <c r="R644" s="143"/>
      <c r="S644" s="143"/>
      <c r="T644" s="143"/>
      <c r="U644" s="143"/>
      <c r="V644" s="143"/>
      <c r="W644" s="143"/>
    </row>
    <row r="645" spans="1:23" ht="32.25" customHeight="1" x14ac:dyDescent="0.35">
      <c r="A645" s="143"/>
      <c r="B645" s="143"/>
      <c r="C645" s="143"/>
      <c r="D645" s="143"/>
      <c r="E645" s="143"/>
      <c r="F645" s="143"/>
      <c r="G645" s="143"/>
      <c r="H645" s="143"/>
      <c r="I645" s="143"/>
      <c r="J645" s="143"/>
      <c r="K645" s="664"/>
      <c r="L645" s="143"/>
      <c r="M645" s="143"/>
      <c r="N645" s="143"/>
      <c r="O645" s="143"/>
      <c r="P645" s="143"/>
      <c r="Q645" s="143"/>
      <c r="R645" s="143"/>
      <c r="S645" s="143"/>
      <c r="T645" s="143"/>
      <c r="U645" s="143"/>
      <c r="V645" s="143"/>
      <c r="W645" s="143"/>
    </row>
    <row r="646" spans="1:23" ht="32.25" customHeight="1" x14ac:dyDescent="0.35">
      <c r="A646" s="143"/>
      <c r="B646" s="143"/>
      <c r="C646" s="143"/>
      <c r="D646" s="143"/>
      <c r="E646" s="143"/>
      <c r="F646" s="143"/>
      <c r="G646" s="143"/>
      <c r="H646" s="143"/>
      <c r="I646" s="143"/>
      <c r="J646" s="143"/>
      <c r="K646" s="664"/>
      <c r="L646" s="143"/>
      <c r="M646" s="143"/>
      <c r="N646" s="143"/>
      <c r="O646" s="143"/>
      <c r="P646" s="143"/>
      <c r="Q646" s="143"/>
      <c r="R646" s="143"/>
      <c r="S646" s="143"/>
      <c r="T646" s="143"/>
      <c r="U646" s="143"/>
      <c r="V646" s="143"/>
      <c r="W646" s="143"/>
    </row>
    <row r="647" spans="1:23" ht="32.25" customHeight="1" x14ac:dyDescent="0.35">
      <c r="A647" s="143"/>
      <c r="B647" s="143"/>
      <c r="C647" s="143"/>
      <c r="D647" s="143"/>
      <c r="E647" s="143"/>
      <c r="F647" s="143"/>
      <c r="G647" s="143"/>
      <c r="H647" s="143"/>
      <c r="I647" s="143"/>
      <c r="J647" s="143"/>
      <c r="K647" s="664"/>
      <c r="L647" s="143"/>
      <c r="M647" s="143"/>
      <c r="N647" s="143"/>
      <c r="O647" s="143"/>
      <c r="P647" s="143"/>
      <c r="Q647" s="143"/>
      <c r="R647" s="143"/>
      <c r="S647" s="143"/>
      <c r="T647" s="143"/>
      <c r="U647" s="143"/>
      <c r="V647" s="143"/>
      <c r="W647" s="143"/>
    </row>
    <row r="648" spans="1:23" ht="32.25" customHeight="1" x14ac:dyDescent="0.35">
      <c r="A648" s="143"/>
      <c r="B648" s="143"/>
      <c r="C648" s="143"/>
      <c r="D648" s="143"/>
      <c r="E648" s="143"/>
      <c r="F648" s="143"/>
      <c r="G648" s="143"/>
      <c r="H648" s="143"/>
      <c r="I648" s="143"/>
      <c r="J648" s="143"/>
      <c r="K648" s="664"/>
      <c r="L648" s="143"/>
      <c r="M648" s="143"/>
      <c r="N648" s="143"/>
      <c r="O648" s="143"/>
      <c r="P648" s="143"/>
      <c r="Q648" s="143"/>
      <c r="R648" s="143"/>
      <c r="S648" s="143"/>
      <c r="T648" s="143"/>
      <c r="U648" s="143"/>
      <c r="V648" s="143"/>
      <c r="W648" s="143"/>
    </row>
    <row r="649" spans="1:23" ht="32.25" customHeight="1" x14ac:dyDescent="0.35">
      <c r="A649" s="143"/>
      <c r="B649" s="143"/>
      <c r="C649" s="143"/>
      <c r="D649" s="143"/>
      <c r="E649" s="143"/>
      <c r="F649" s="143"/>
      <c r="G649" s="143"/>
      <c r="H649" s="143"/>
      <c r="I649" s="143"/>
      <c r="J649" s="143"/>
      <c r="K649" s="664"/>
      <c r="L649" s="143"/>
      <c r="M649" s="143"/>
      <c r="N649" s="143"/>
      <c r="O649" s="143"/>
      <c r="P649" s="143"/>
      <c r="Q649" s="143"/>
      <c r="R649" s="143"/>
      <c r="S649" s="143"/>
      <c r="T649" s="143"/>
      <c r="U649" s="143"/>
      <c r="V649" s="143"/>
      <c r="W649" s="143"/>
    </row>
    <row r="650" spans="1:23" ht="32.25" customHeight="1" x14ac:dyDescent="0.35">
      <c r="A650" s="143"/>
      <c r="B650" s="143"/>
      <c r="C650" s="143"/>
      <c r="D650" s="143"/>
      <c r="E650" s="143"/>
      <c r="F650" s="143"/>
      <c r="G650" s="143"/>
      <c r="H650" s="143"/>
      <c r="I650" s="143"/>
      <c r="J650" s="143"/>
      <c r="K650" s="664"/>
      <c r="L650" s="143"/>
      <c r="M650" s="143"/>
      <c r="N650" s="143"/>
      <c r="O650" s="143"/>
      <c r="P650" s="143"/>
      <c r="Q650" s="143"/>
      <c r="R650" s="143"/>
      <c r="S650" s="143"/>
      <c r="T650" s="143"/>
      <c r="U650" s="143"/>
      <c r="V650" s="143"/>
      <c r="W650" s="143"/>
    </row>
    <row r="651" spans="1:23" ht="32.25" customHeight="1" x14ac:dyDescent="0.35">
      <c r="A651" s="143"/>
      <c r="B651" s="143"/>
      <c r="C651" s="143"/>
      <c r="D651" s="143"/>
      <c r="E651" s="143"/>
      <c r="F651" s="143"/>
      <c r="G651" s="143"/>
      <c r="H651" s="143"/>
      <c r="I651" s="143"/>
      <c r="J651" s="143"/>
      <c r="K651" s="664"/>
      <c r="L651" s="143"/>
      <c r="M651" s="143"/>
      <c r="N651" s="143"/>
      <c r="O651" s="143"/>
      <c r="P651" s="143"/>
      <c r="Q651" s="143"/>
      <c r="R651" s="143"/>
      <c r="S651" s="143"/>
      <c r="T651" s="143"/>
      <c r="U651" s="143"/>
      <c r="V651" s="143"/>
      <c r="W651" s="143"/>
    </row>
    <row r="652" spans="1:23" ht="32.25" customHeight="1" x14ac:dyDescent="0.35">
      <c r="A652" s="143"/>
      <c r="B652" s="143"/>
      <c r="C652" s="143"/>
      <c r="D652" s="143"/>
      <c r="E652" s="143"/>
      <c r="F652" s="143"/>
      <c r="G652" s="143"/>
      <c r="H652" s="143"/>
      <c r="I652" s="143"/>
      <c r="J652" s="143"/>
      <c r="K652" s="664"/>
      <c r="L652" s="143"/>
      <c r="M652" s="143"/>
      <c r="N652" s="143"/>
      <c r="O652" s="143"/>
      <c r="P652" s="143"/>
      <c r="Q652" s="143"/>
      <c r="R652" s="143"/>
      <c r="S652" s="143"/>
      <c r="T652" s="143"/>
      <c r="U652" s="143"/>
      <c r="V652" s="143"/>
      <c r="W652" s="143"/>
    </row>
    <row r="653" spans="1:23" ht="32.25" customHeight="1" x14ac:dyDescent="0.35">
      <c r="A653" s="143"/>
      <c r="B653" s="143"/>
      <c r="C653" s="143"/>
      <c r="D653" s="143"/>
      <c r="E653" s="143"/>
      <c r="F653" s="143"/>
      <c r="G653" s="143"/>
      <c r="H653" s="143"/>
      <c r="I653" s="143"/>
      <c r="J653" s="143"/>
      <c r="K653" s="664"/>
      <c r="L653" s="143"/>
      <c r="M653" s="143"/>
      <c r="N653" s="143"/>
      <c r="O653" s="143"/>
      <c r="P653" s="143"/>
      <c r="Q653" s="143"/>
      <c r="R653" s="143"/>
      <c r="S653" s="143"/>
      <c r="T653" s="143"/>
      <c r="U653" s="143"/>
      <c r="V653" s="143"/>
      <c r="W653" s="143"/>
    </row>
    <row r="654" spans="1:23" ht="32.25" customHeight="1" x14ac:dyDescent="0.35">
      <c r="A654" s="143"/>
      <c r="B654" s="143"/>
      <c r="C654" s="143"/>
      <c r="D654" s="143"/>
      <c r="E654" s="143"/>
      <c r="F654" s="143"/>
      <c r="G654" s="143"/>
      <c r="H654" s="143"/>
      <c r="I654" s="143"/>
      <c r="J654" s="143"/>
      <c r="K654" s="664"/>
      <c r="L654" s="143"/>
      <c r="M654" s="143"/>
      <c r="N654" s="143"/>
      <c r="O654" s="143"/>
      <c r="P654" s="143"/>
      <c r="Q654" s="143"/>
      <c r="R654" s="143"/>
      <c r="S654" s="143"/>
      <c r="T654" s="143"/>
      <c r="U654" s="143"/>
      <c r="V654" s="143"/>
      <c r="W654" s="143"/>
    </row>
    <row r="655" spans="1:23" ht="32.25" customHeight="1" x14ac:dyDescent="0.35">
      <c r="A655" s="143"/>
      <c r="B655" s="143"/>
      <c r="C655" s="143"/>
      <c r="D655" s="143"/>
      <c r="E655" s="143"/>
      <c r="F655" s="143"/>
      <c r="G655" s="143"/>
      <c r="H655" s="143"/>
      <c r="I655" s="143"/>
      <c r="J655" s="143"/>
      <c r="K655" s="664"/>
      <c r="L655" s="143"/>
      <c r="M655" s="143"/>
      <c r="N655" s="143"/>
      <c r="O655" s="143"/>
      <c r="P655" s="143"/>
      <c r="Q655" s="143"/>
      <c r="R655" s="143"/>
      <c r="S655" s="143"/>
      <c r="T655" s="143"/>
      <c r="U655" s="143"/>
      <c r="V655" s="143"/>
      <c r="W655" s="143"/>
    </row>
    <row r="656" spans="1:23" ht="32.25" customHeight="1" x14ac:dyDescent="0.35">
      <c r="A656" s="143"/>
      <c r="B656" s="143"/>
      <c r="C656" s="143"/>
      <c r="D656" s="143"/>
      <c r="E656" s="143"/>
      <c r="F656" s="143"/>
      <c r="G656" s="143"/>
      <c r="H656" s="143"/>
      <c r="I656" s="143"/>
      <c r="J656" s="143"/>
      <c r="K656" s="664"/>
      <c r="L656" s="143"/>
      <c r="M656" s="143"/>
      <c r="N656" s="143"/>
      <c r="O656" s="143"/>
      <c r="P656" s="143"/>
      <c r="Q656" s="143"/>
      <c r="R656" s="143"/>
      <c r="S656" s="143"/>
      <c r="T656" s="143"/>
      <c r="U656" s="143"/>
      <c r="V656" s="143"/>
      <c r="W656" s="143"/>
    </row>
    <row r="657" spans="1:23" ht="32.25" customHeight="1" x14ac:dyDescent="0.35">
      <c r="A657" s="143"/>
      <c r="B657" s="143"/>
      <c r="C657" s="143"/>
      <c r="D657" s="143"/>
      <c r="E657" s="143"/>
      <c r="F657" s="143"/>
      <c r="G657" s="143"/>
      <c r="H657" s="143"/>
      <c r="I657" s="143"/>
      <c r="J657" s="143"/>
      <c r="K657" s="664"/>
      <c r="L657" s="143"/>
      <c r="M657" s="143"/>
      <c r="N657" s="143"/>
      <c r="O657" s="143"/>
      <c r="P657" s="143"/>
      <c r="Q657" s="143"/>
      <c r="R657" s="143"/>
      <c r="S657" s="143"/>
      <c r="T657" s="143"/>
      <c r="U657" s="143"/>
      <c r="V657" s="143"/>
      <c r="W657" s="143"/>
    </row>
    <row r="658" spans="1:23" ht="32.25" customHeight="1" x14ac:dyDescent="0.35">
      <c r="A658" s="143"/>
      <c r="B658" s="143"/>
      <c r="C658" s="143"/>
      <c r="D658" s="143"/>
      <c r="E658" s="143"/>
      <c r="F658" s="143"/>
      <c r="G658" s="143"/>
      <c r="H658" s="143"/>
      <c r="I658" s="143"/>
      <c r="J658" s="143"/>
      <c r="K658" s="664"/>
      <c r="L658" s="143"/>
      <c r="M658" s="143"/>
      <c r="N658" s="143"/>
      <c r="O658" s="143"/>
      <c r="P658" s="143"/>
      <c r="Q658" s="143"/>
      <c r="R658" s="143"/>
      <c r="S658" s="143"/>
      <c r="T658" s="143"/>
      <c r="U658" s="143"/>
      <c r="V658" s="143"/>
      <c r="W658" s="143"/>
    </row>
    <row r="659" spans="1:23" ht="32.25" customHeight="1" x14ac:dyDescent="0.35">
      <c r="A659" s="143"/>
      <c r="B659" s="143"/>
      <c r="C659" s="143"/>
      <c r="D659" s="143"/>
      <c r="E659" s="143"/>
      <c r="F659" s="143"/>
      <c r="G659" s="143"/>
      <c r="H659" s="143"/>
      <c r="I659" s="143"/>
      <c r="J659" s="143"/>
      <c r="K659" s="664"/>
      <c r="L659" s="143"/>
      <c r="M659" s="143"/>
      <c r="N659" s="143"/>
      <c r="O659" s="143"/>
      <c r="P659" s="143"/>
      <c r="Q659" s="143"/>
      <c r="R659" s="143"/>
      <c r="S659" s="143"/>
      <c r="T659" s="143"/>
      <c r="U659" s="143"/>
      <c r="V659" s="143"/>
      <c r="W659" s="143"/>
    </row>
    <row r="660" spans="1:23" ht="32.25" customHeight="1" x14ac:dyDescent="0.35">
      <c r="A660" s="143"/>
      <c r="B660" s="143"/>
      <c r="C660" s="143"/>
      <c r="D660" s="143"/>
      <c r="E660" s="143"/>
      <c r="F660" s="143"/>
      <c r="G660" s="143"/>
      <c r="H660" s="143"/>
      <c r="I660" s="143"/>
      <c r="J660" s="143"/>
      <c r="K660" s="664"/>
      <c r="L660" s="143"/>
      <c r="M660" s="143"/>
      <c r="N660" s="143"/>
      <c r="O660" s="143"/>
      <c r="P660" s="143"/>
      <c r="Q660" s="143"/>
      <c r="R660" s="143"/>
      <c r="S660" s="143"/>
      <c r="T660" s="143"/>
      <c r="U660" s="143"/>
      <c r="V660" s="143"/>
      <c r="W660" s="143"/>
    </row>
    <row r="661" spans="1:23" ht="32.25" customHeight="1" x14ac:dyDescent="0.35">
      <c r="A661" s="143"/>
      <c r="B661" s="143"/>
      <c r="C661" s="143"/>
      <c r="D661" s="143"/>
      <c r="E661" s="143"/>
      <c r="F661" s="143"/>
      <c r="G661" s="143"/>
      <c r="H661" s="143"/>
      <c r="I661" s="143"/>
      <c r="J661" s="143"/>
      <c r="K661" s="664"/>
      <c r="L661" s="143"/>
      <c r="M661" s="143"/>
      <c r="N661" s="143"/>
      <c r="O661" s="143"/>
      <c r="P661" s="143"/>
      <c r="Q661" s="143"/>
      <c r="R661" s="143"/>
      <c r="S661" s="143"/>
      <c r="T661" s="143"/>
      <c r="U661" s="143"/>
      <c r="V661" s="143"/>
      <c r="W661" s="143"/>
    </row>
    <row r="662" spans="1:23" ht="32.25" customHeight="1" x14ac:dyDescent="0.35">
      <c r="A662" s="143"/>
      <c r="B662" s="143"/>
      <c r="C662" s="143"/>
      <c r="D662" s="143"/>
      <c r="E662" s="143"/>
      <c r="F662" s="143"/>
      <c r="G662" s="143"/>
      <c r="H662" s="143"/>
      <c r="I662" s="143"/>
      <c r="J662" s="143"/>
      <c r="K662" s="664"/>
      <c r="L662" s="143"/>
      <c r="M662" s="143"/>
      <c r="N662" s="143"/>
      <c r="O662" s="143"/>
      <c r="P662" s="143"/>
      <c r="Q662" s="143"/>
      <c r="R662" s="143"/>
      <c r="S662" s="143"/>
      <c r="T662" s="143"/>
      <c r="U662" s="143"/>
      <c r="V662" s="143"/>
      <c r="W662" s="143"/>
    </row>
    <row r="663" spans="1:23" ht="32.25" customHeight="1" x14ac:dyDescent="0.35">
      <c r="A663" s="143"/>
      <c r="B663" s="143"/>
      <c r="C663" s="143"/>
      <c r="D663" s="143"/>
      <c r="E663" s="143"/>
      <c r="F663" s="143"/>
      <c r="G663" s="143"/>
      <c r="H663" s="143"/>
      <c r="I663" s="143"/>
      <c r="J663" s="143"/>
      <c r="K663" s="664"/>
      <c r="L663" s="143"/>
      <c r="M663" s="143"/>
      <c r="N663" s="143"/>
      <c r="O663" s="143"/>
      <c r="P663" s="143"/>
      <c r="Q663" s="143"/>
      <c r="R663" s="143"/>
      <c r="S663" s="143"/>
      <c r="T663" s="143"/>
      <c r="U663" s="143"/>
      <c r="V663" s="143"/>
      <c r="W663" s="143"/>
    </row>
    <row r="664" spans="1:23" ht="32.25" customHeight="1" x14ac:dyDescent="0.35">
      <c r="A664" s="143"/>
      <c r="B664" s="143"/>
      <c r="C664" s="143"/>
      <c r="D664" s="143"/>
      <c r="E664" s="143"/>
      <c r="F664" s="143"/>
      <c r="G664" s="143"/>
      <c r="H664" s="143"/>
      <c r="I664" s="143"/>
      <c r="J664" s="143"/>
      <c r="K664" s="664"/>
      <c r="L664" s="143"/>
      <c r="M664" s="143"/>
      <c r="N664" s="143"/>
      <c r="O664" s="143"/>
      <c r="P664" s="143"/>
      <c r="Q664" s="143"/>
      <c r="R664" s="143"/>
      <c r="S664" s="143"/>
      <c r="T664" s="143"/>
      <c r="U664" s="143"/>
      <c r="V664" s="143"/>
      <c r="W664" s="143"/>
    </row>
    <row r="665" spans="1:23" ht="32.25" customHeight="1" x14ac:dyDescent="0.35">
      <c r="A665" s="143"/>
      <c r="B665" s="143"/>
      <c r="C665" s="143"/>
      <c r="D665" s="143"/>
      <c r="E665" s="143"/>
      <c r="F665" s="143"/>
      <c r="G665" s="143"/>
      <c r="H665" s="143"/>
      <c r="I665" s="143"/>
      <c r="J665" s="143"/>
      <c r="K665" s="664"/>
      <c r="L665" s="143"/>
      <c r="M665" s="143"/>
      <c r="N665" s="143"/>
      <c r="O665" s="143"/>
      <c r="P665" s="143"/>
      <c r="Q665" s="143"/>
      <c r="R665" s="143"/>
      <c r="S665" s="143"/>
      <c r="T665" s="143"/>
      <c r="U665" s="143"/>
      <c r="V665" s="143"/>
      <c r="W665" s="143"/>
    </row>
    <row r="666" spans="1:23" ht="32.25" customHeight="1" x14ac:dyDescent="0.35">
      <c r="A666" s="143"/>
      <c r="B666" s="143"/>
      <c r="C666" s="143"/>
      <c r="D666" s="143"/>
      <c r="E666" s="143"/>
      <c r="F666" s="143"/>
      <c r="G666" s="143"/>
      <c r="H666" s="143"/>
      <c r="I666" s="143"/>
      <c r="J666" s="143"/>
      <c r="K666" s="664"/>
      <c r="L666" s="143"/>
      <c r="M666" s="143"/>
      <c r="N666" s="143"/>
      <c r="O666" s="143"/>
      <c r="P666" s="143"/>
      <c r="Q666" s="143"/>
      <c r="R666" s="143"/>
      <c r="S666" s="143"/>
      <c r="T666" s="143"/>
      <c r="U666" s="143"/>
      <c r="V666" s="143"/>
      <c r="W666" s="143"/>
    </row>
    <row r="667" spans="1:23" ht="32.25" customHeight="1" x14ac:dyDescent="0.35">
      <c r="A667" s="143"/>
      <c r="B667" s="143"/>
      <c r="C667" s="143"/>
      <c r="D667" s="143"/>
      <c r="E667" s="143"/>
      <c r="F667" s="143"/>
      <c r="G667" s="143"/>
      <c r="H667" s="143"/>
      <c r="I667" s="143"/>
      <c r="J667" s="143"/>
      <c r="K667" s="664"/>
      <c r="L667" s="143"/>
      <c r="M667" s="143"/>
      <c r="N667" s="143"/>
      <c r="O667" s="143"/>
      <c r="P667" s="143"/>
      <c r="Q667" s="143"/>
      <c r="R667" s="143"/>
      <c r="S667" s="143"/>
      <c r="T667" s="143"/>
      <c r="U667" s="143"/>
      <c r="V667" s="143"/>
      <c r="W667" s="143"/>
    </row>
    <row r="668" spans="1:23" ht="32.25" customHeight="1" x14ac:dyDescent="0.35">
      <c r="A668" s="143"/>
      <c r="B668" s="143"/>
      <c r="C668" s="143"/>
      <c r="D668" s="143"/>
      <c r="E668" s="143"/>
      <c r="F668" s="143"/>
      <c r="G668" s="143"/>
      <c r="H668" s="143"/>
      <c r="I668" s="143"/>
      <c r="J668" s="143"/>
      <c r="K668" s="664"/>
      <c r="L668" s="143"/>
      <c r="M668" s="143"/>
      <c r="N668" s="143"/>
      <c r="O668" s="143"/>
      <c r="P668" s="143"/>
      <c r="Q668" s="143"/>
      <c r="R668" s="143"/>
      <c r="S668" s="143"/>
      <c r="T668" s="143"/>
      <c r="U668" s="143"/>
      <c r="V668" s="143"/>
      <c r="W668" s="143"/>
    </row>
    <row r="669" spans="1:23" ht="32.25" customHeight="1" x14ac:dyDescent="0.35">
      <c r="A669" s="143"/>
      <c r="B669" s="143"/>
      <c r="C669" s="143"/>
      <c r="D669" s="143"/>
      <c r="E669" s="143"/>
      <c r="F669" s="143"/>
      <c r="G669" s="143"/>
      <c r="H669" s="143"/>
      <c r="I669" s="143"/>
      <c r="J669" s="143"/>
      <c r="K669" s="664"/>
      <c r="L669" s="143"/>
      <c r="M669" s="143"/>
      <c r="N669" s="143"/>
      <c r="O669" s="143"/>
      <c r="P669" s="143"/>
      <c r="Q669" s="143"/>
      <c r="R669" s="143"/>
      <c r="S669" s="143"/>
      <c r="T669" s="143"/>
      <c r="U669" s="143"/>
      <c r="V669" s="143"/>
      <c r="W669" s="143"/>
    </row>
    <row r="670" spans="1:23" ht="32.25" customHeight="1" x14ac:dyDescent="0.35">
      <c r="A670" s="143"/>
      <c r="B670" s="143"/>
      <c r="C670" s="143"/>
      <c r="D670" s="143"/>
      <c r="E670" s="143"/>
      <c r="F670" s="143"/>
      <c r="G670" s="143"/>
      <c r="H670" s="143"/>
      <c r="I670" s="143"/>
      <c r="J670" s="143"/>
      <c r="K670" s="664"/>
      <c r="L670" s="143"/>
      <c r="M670" s="143"/>
      <c r="N670" s="143"/>
      <c r="O670" s="143"/>
      <c r="P670" s="143"/>
      <c r="Q670" s="143"/>
      <c r="R670" s="143"/>
      <c r="S670" s="143"/>
      <c r="T670" s="143"/>
      <c r="U670" s="143"/>
      <c r="V670" s="143"/>
      <c r="W670" s="143"/>
    </row>
    <row r="671" spans="1:23" ht="32.25" customHeight="1" x14ac:dyDescent="0.35">
      <c r="A671" s="143"/>
      <c r="B671" s="143"/>
      <c r="C671" s="143"/>
      <c r="D671" s="143"/>
      <c r="E671" s="143"/>
      <c r="F671" s="143"/>
      <c r="G671" s="143"/>
      <c r="H671" s="143"/>
      <c r="I671" s="143"/>
      <c r="J671" s="143"/>
      <c r="K671" s="664"/>
      <c r="L671" s="143"/>
      <c r="M671" s="143"/>
      <c r="N671" s="143"/>
      <c r="O671" s="143"/>
      <c r="P671" s="143"/>
      <c r="Q671" s="143"/>
      <c r="R671" s="143"/>
      <c r="S671" s="143"/>
      <c r="T671" s="143"/>
      <c r="U671" s="143"/>
      <c r="V671" s="143"/>
      <c r="W671" s="143"/>
    </row>
    <row r="672" spans="1:23" ht="32.25" customHeight="1" x14ac:dyDescent="0.35">
      <c r="A672" s="143"/>
      <c r="B672" s="143"/>
      <c r="C672" s="143"/>
      <c r="D672" s="143"/>
      <c r="E672" s="143"/>
      <c r="F672" s="143"/>
      <c r="G672" s="143"/>
      <c r="H672" s="143"/>
      <c r="I672" s="143"/>
      <c r="J672" s="143"/>
      <c r="K672" s="664"/>
      <c r="L672" s="143"/>
      <c r="M672" s="143"/>
      <c r="N672" s="143"/>
      <c r="O672" s="143"/>
      <c r="P672" s="143"/>
      <c r="Q672" s="143"/>
      <c r="R672" s="143"/>
      <c r="S672" s="143"/>
      <c r="T672" s="143"/>
      <c r="U672" s="143"/>
      <c r="V672" s="143"/>
      <c r="W672" s="143"/>
    </row>
    <row r="673" spans="1:23" ht="32.25" customHeight="1" x14ac:dyDescent="0.35">
      <c r="A673" s="143"/>
      <c r="B673" s="143"/>
      <c r="C673" s="143"/>
      <c r="D673" s="143"/>
      <c r="E673" s="143"/>
      <c r="F673" s="143"/>
      <c r="G673" s="143"/>
      <c r="H673" s="143"/>
      <c r="I673" s="143"/>
      <c r="J673" s="143"/>
      <c r="K673" s="664"/>
      <c r="L673" s="143"/>
      <c r="M673" s="143"/>
      <c r="N673" s="143"/>
      <c r="O673" s="143"/>
      <c r="P673" s="143"/>
      <c r="Q673" s="143"/>
      <c r="R673" s="143"/>
      <c r="S673" s="143"/>
      <c r="T673" s="143"/>
      <c r="U673" s="143"/>
      <c r="V673" s="143"/>
      <c r="W673" s="143"/>
    </row>
    <row r="674" spans="1:23" ht="32.25" customHeight="1" x14ac:dyDescent="0.35">
      <c r="A674" s="143"/>
      <c r="B674" s="143"/>
      <c r="C674" s="143"/>
      <c r="D674" s="143"/>
      <c r="E674" s="143"/>
      <c r="F674" s="143"/>
      <c r="G674" s="143"/>
      <c r="H674" s="143"/>
      <c r="I674" s="143"/>
      <c r="J674" s="143"/>
      <c r="K674" s="664"/>
      <c r="L674" s="143"/>
      <c r="M674" s="143"/>
      <c r="N674" s="143"/>
      <c r="O674" s="143"/>
      <c r="P674" s="143"/>
      <c r="Q674" s="143"/>
      <c r="R674" s="143"/>
      <c r="S674" s="143"/>
      <c r="T674" s="143"/>
      <c r="U674" s="143"/>
      <c r="V674" s="143"/>
      <c r="W674" s="143"/>
    </row>
    <row r="675" spans="1:23" ht="32.25" customHeight="1" x14ac:dyDescent="0.35">
      <c r="A675" s="143"/>
      <c r="B675" s="143"/>
      <c r="C675" s="143"/>
      <c r="D675" s="143"/>
      <c r="E675" s="143"/>
      <c r="F675" s="143"/>
      <c r="G675" s="143"/>
      <c r="H675" s="143"/>
      <c r="I675" s="143"/>
      <c r="J675" s="143"/>
      <c r="K675" s="664"/>
      <c r="L675" s="143"/>
      <c r="M675" s="143"/>
      <c r="N675" s="143"/>
      <c r="O675" s="143"/>
      <c r="P675" s="143"/>
      <c r="Q675" s="143"/>
      <c r="R675" s="143"/>
      <c r="S675" s="143"/>
      <c r="T675" s="143"/>
      <c r="U675" s="143"/>
      <c r="V675" s="143"/>
      <c r="W675" s="143"/>
    </row>
    <row r="676" spans="1:23" ht="32.25" customHeight="1" x14ac:dyDescent="0.35">
      <c r="A676" s="143"/>
      <c r="B676" s="143"/>
      <c r="C676" s="143"/>
      <c r="D676" s="143"/>
      <c r="E676" s="143"/>
      <c r="F676" s="143"/>
      <c r="G676" s="143"/>
      <c r="H676" s="143"/>
      <c r="I676" s="143"/>
      <c r="J676" s="143"/>
      <c r="K676" s="664"/>
      <c r="L676" s="143"/>
      <c r="M676" s="143"/>
      <c r="N676" s="143"/>
      <c r="O676" s="143"/>
      <c r="P676" s="143"/>
      <c r="Q676" s="143"/>
      <c r="R676" s="143"/>
      <c r="S676" s="143"/>
      <c r="T676" s="143"/>
      <c r="U676" s="143"/>
      <c r="V676" s="143"/>
      <c r="W676" s="143"/>
    </row>
    <row r="677" spans="1:23" ht="32.25" customHeight="1" x14ac:dyDescent="0.35">
      <c r="A677" s="143"/>
      <c r="B677" s="143"/>
      <c r="C677" s="143"/>
      <c r="D677" s="143"/>
      <c r="E677" s="143"/>
      <c r="F677" s="143"/>
      <c r="G677" s="143"/>
      <c r="H677" s="143"/>
      <c r="I677" s="143"/>
      <c r="J677" s="143"/>
      <c r="K677" s="664"/>
      <c r="L677" s="143"/>
      <c r="M677" s="143"/>
      <c r="N677" s="143"/>
      <c r="O677" s="143"/>
      <c r="P677" s="143"/>
      <c r="Q677" s="143"/>
      <c r="R677" s="143"/>
      <c r="S677" s="143"/>
      <c r="T677" s="143"/>
      <c r="U677" s="143"/>
      <c r="V677" s="143"/>
      <c r="W677" s="143"/>
    </row>
    <row r="678" spans="1:23" ht="32.25" customHeight="1" x14ac:dyDescent="0.35">
      <c r="A678" s="143"/>
      <c r="B678" s="143"/>
      <c r="C678" s="143"/>
      <c r="D678" s="143"/>
      <c r="E678" s="143"/>
      <c r="F678" s="143"/>
      <c r="G678" s="143"/>
      <c r="H678" s="143"/>
      <c r="I678" s="143"/>
      <c r="J678" s="143"/>
      <c r="K678" s="664"/>
      <c r="L678" s="143"/>
      <c r="M678" s="143"/>
      <c r="N678" s="143"/>
      <c r="O678" s="143"/>
      <c r="P678" s="143"/>
      <c r="Q678" s="143"/>
      <c r="R678" s="143"/>
      <c r="S678" s="143"/>
      <c r="T678" s="143"/>
      <c r="U678" s="143"/>
      <c r="V678" s="143"/>
      <c r="W678" s="143"/>
    </row>
    <row r="679" spans="1:23" ht="32.25" customHeight="1" x14ac:dyDescent="0.35">
      <c r="A679" s="143"/>
      <c r="B679" s="143"/>
      <c r="C679" s="143"/>
      <c r="D679" s="143"/>
      <c r="E679" s="143"/>
      <c r="F679" s="143"/>
      <c r="G679" s="143"/>
      <c r="H679" s="143"/>
      <c r="I679" s="143"/>
      <c r="J679" s="143"/>
      <c r="K679" s="664"/>
      <c r="L679" s="143"/>
      <c r="M679" s="143"/>
      <c r="N679" s="143"/>
      <c r="O679" s="143"/>
      <c r="P679" s="143"/>
      <c r="Q679" s="143"/>
      <c r="R679" s="143"/>
      <c r="S679" s="143"/>
      <c r="T679" s="143"/>
      <c r="U679" s="143"/>
      <c r="V679" s="143"/>
      <c r="W679" s="143"/>
    </row>
    <row r="680" spans="1:23" ht="32.25" customHeight="1" x14ac:dyDescent="0.35">
      <c r="A680" s="143"/>
      <c r="B680" s="143"/>
      <c r="C680" s="143"/>
      <c r="D680" s="143"/>
      <c r="E680" s="143"/>
      <c r="F680" s="143"/>
      <c r="G680" s="143"/>
      <c r="H680" s="143"/>
      <c r="I680" s="143"/>
      <c r="J680" s="143"/>
      <c r="K680" s="664"/>
      <c r="L680" s="143"/>
      <c r="M680" s="143"/>
      <c r="N680" s="143"/>
      <c r="O680" s="143"/>
      <c r="P680" s="143"/>
      <c r="Q680" s="143"/>
      <c r="R680" s="143"/>
      <c r="S680" s="143"/>
      <c r="T680" s="143"/>
      <c r="U680" s="143"/>
      <c r="V680" s="143"/>
      <c r="W680" s="143"/>
    </row>
    <row r="681" spans="1:23" ht="32.25" customHeight="1" x14ac:dyDescent="0.35">
      <c r="A681" s="143"/>
      <c r="B681" s="143"/>
      <c r="C681" s="143"/>
      <c r="D681" s="143"/>
      <c r="E681" s="143"/>
      <c r="F681" s="143"/>
      <c r="G681" s="143"/>
      <c r="H681" s="143"/>
      <c r="I681" s="143"/>
      <c r="J681" s="143"/>
      <c r="K681" s="664"/>
      <c r="L681" s="143"/>
      <c r="M681" s="143"/>
      <c r="N681" s="143"/>
      <c r="O681" s="143"/>
      <c r="P681" s="143"/>
      <c r="Q681" s="143"/>
      <c r="R681" s="143"/>
      <c r="S681" s="143"/>
      <c r="T681" s="143"/>
      <c r="U681" s="143"/>
      <c r="V681" s="143"/>
      <c r="W681" s="143"/>
    </row>
    <row r="682" spans="1:23" ht="32.25" customHeight="1" x14ac:dyDescent="0.35">
      <c r="A682" s="143"/>
      <c r="B682" s="143"/>
      <c r="C682" s="143"/>
      <c r="D682" s="143"/>
      <c r="E682" s="143"/>
      <c r="F682" s="143"/>
      <c r="G682" s="143"/>
      <c r="H682" s="143"/>
      <c r="I682" s="143"/>
      <c r="J682" s="143"/>
      <c r="K682" s="664"/>
      <c r="L682" s="143"/>
      <c r="M682" s="143"/>
      <c r="N682" s="143"/>
      <c r="O682" s="143"/>
      <c r="P682" s="143"/>
      <c r="Q682" s="143"/>
      <c r="R682" s="143"/>
      <c r="S682" s="143"/>
      <c r="T682" s="143"/>
      <c r="U682" s="143"/>
      <c r="V682" s="143"/>
      <c r="W682" s="143"/>
    </row>
    <row r="683" spans="1:23" ht="32.25" customHeight="1" x14ac:dyDescent="0.35">
      <c r="A683" s="143"/>
      <c r="B683" s="143"/>
      <c r="C683" s="143"/>
      <c r="D683" s="143"/>
      <c r="E683" s="143"/>
      <c r="F683" s="143"/>
      <c r="G683" s="143"/>
      <c r="H683" s="143"/>
      <c r="I683" s="143"/>
      <c r="J683" s="143"/>
      <c r="K683" s="664"/>
      <c r="L683" s="143"/>
      <c r="M683" s="143"/>
      <c r="N683" s="143"/>
      <c r="O683" s="143"/>
      <c r="P683" s="143"/>
      <c r="Q683" s="143"/>
      <c r="R683" s="143"/>
      <c r="S683" s="143"/>
      <c r="T683" s="143"/>
      <c r="U683" s="143"/>
      <c r="V683" s="143"/>
      <c r="W683" s="143"/>
    </row>
    <row r="684" spans="1:23" ht="32.25" customHeight="1" x14ac:dyDescent="0.35">
      <c r="A684" s="143"/>
      <c r="B684" s="143"/>
      <c r="C684" s="143"/>
      <c r="D684" s="143"/>
      <c r="E684" s="143"/>
      <c r="F684" s="143"/>
      <c r="G684" s="143"/>
      <c r="H684" s="143"/>
      <c r="I684" s="143"/>
      <c r="J684" s="143"/>
      <c r="K684" s="664"/>
      <c r="L684" s="143"/>
      <c r="M684" s="143"/>
      <c r="N684" s="143"/>
      <c r="O684" s="143"/>
      <c r="P684" s="143"/>
      <c r="Q684" s="143"/>
      <c r="R684" s="143"/>
      <c r="S684" s="143"/>
      <c r="T684" s="143"/>
      <c r="U684" s="143"/>
      <c r="V684" s="143"/>
      <c r="W684" s="143"/>
    </row>
    <row r="685" spans="1:23" ht="32.25" customHeight="1" x14ac:dyDescent="0.35">
      <c r="A685" s="143"/>
      <c r="B685" s="143"/>
      <c r="C685" s="143"/>
      <c r="D685" s="143"/>
      <c r="E685" s="143"/>
      <c r="F685" s="143"/>
      <c r="G685" s="143"/>
      <c r="H685" s="143"/>
      <c r="I685" s="143"/>
      <c r="J685" s="143"/>
      <c r="K685" s="664"/>
      <c r="L685" s="143"/>
      <c r="M685" s="143"/>
      <c r="N685" s="143"/>
      <c r="O685" s="143"/>
      <c r="P685" s="143"/>
      <c r="Q685" s="143"/>
      <c r="R685" s="143"/>
      <c r="S685" s="143"/>
      <c r="T685" s="143"/>
      <c r="U685" s="143"/>
      <c r="V685" s="143"/>
      <c r="W685" s="143"/>
    </row>
    <row r="686" spans="1:23" ht="32.25" customHeight="1" x14ac:dyDescent="0.35">
      <c r="A686" s="143"/>
      <c r="B686" s="143"/>
      <c r="C686" s="143"/>
      <c r="D686" s="143"/>
      <c r="E686" s="143"/>
      <c r="F686" s="143"/>
      <c r="G686" s="143"/>
      <c r="H686" s="143"/>
      <c r="I686" s="143"/>
      <c r="J686" s="143"/>
      <c r="K686" s="664"/>
      <c r="L686" s="143"/>
      <c r="M686" s="143"/>
      <c r="N686" s="143"/>
      <c r="O686" s="143"/>
      <c r="P686" s="143"/>
      <c r="Q686" s="143"/>
      <c r="R686" s="143"/>
      <c r="S686" s="143"/>
      <c r="T686" s="143"/>
      <c r="U686" s="143"/>
      <c r="V686" s="143"/>
      <c r="W686" s="143"/>
    </row>
    <row r="687" spans="1:23" ht="32.25" customHeight="1" x14ac:dyDescent="0.35">
      <c r="A687" s="143"/>
      <c r="B687" s="143"/>
      <c r="C687" s="143"/>
      <c r="D687" s="143"/>
      <c r="E687" s="143"/>
      <c r="F687" s="143"/>
      <c r="G687" s="143"/>
      <c r="H687" s="143"/>
      <c r="I687" s="143"/>
      <c r="J687" s="143"/>
      <c r="K687" s="664"/>
      <c r="L687" s="143"/>
      <c r="M687" s="143"/>
      <c r="N687" s="143"/>
      <c r="O687" s="143"/>
      <c r="P687" s="143"/>
      <c r="Q687" s="143"/>
      <c r="R687" s="143"/>
      <c r="S687" s="143"/>
      <c r="T687" s="143"/>
      <c r="U687" s="143"/>
      <c r="V687" s="143"/>
      <c r="W687" s="143"/>
    </row>
    <row r="688" spans="1:23" ht="32.25" customHeight="1" x14ac:dyDescent="0.35">
      <c r="A688" s="143"/>
      <c r="B688" s="143"/>
      <c r="C688" s="143"/>
      <c r="D688" s="143"/>
      <c r="E688" s="143"/>
      <c r="F688" s="143"/>
      <c r="G688" s="143"/>
      <c r="H688" s="143"/>
      <c r="I688" s="143"/>
      <c r="J688" s="143"/>
      <c r="K688" s="664"/>
      <c r="L688" s="143"/>
      <c r="M688" s="143"/>
      <c r="N688" s="143"/>
      <c r="O688" s="143"/>
      <c r="P688" s="143"/>
      <c r="Q688" s="143"/>
      <c r="R688" s="143"/>
      <c r="S688" s="143"/>
      <c r="T688" s="143"/>
      <c r="U688" s="143"/>
      <c r="V688" s="143"/>
      <c r="W688" s="143"/>
    </row>
    <row r="689" spans="1:23" ht="32.25" customHeight="1" x14ac:dyDescent="0.35">
      <c r="A689" s="143"/>
      <c r="B689" s="143"/>
      <c r="C689" s="143"/>
      <c r="D689" s="143"/>
      <c r="E689" s="143"/>
      <c r="F689" s="143"/>
      <c r="G689" s="143"/>
      <c r="H689" s="143"/>
      <c r="I689" s="143"/>
      <c r="J689" s="143"/>
      <c r="K689" s="664"/>
      <c r="L689" s="143"/>
      <c r="M689" s="143"/>
      <c r="N689" s="143"/>
      <c r="O689" s="143"/>
      <c r="P689" s="143"/>
      <c r="Q689" s="143"/>
      <c r="R689" s="143"/>
      <c r="S689" s="143"/>
      <c r="T689" s="143"/>
      <c r="U689" s="143"/>
      <c r="V689" s="143"/>
      <c r="W689" s="143"/>
    </row>
    <row r="690" spans="1:23" ht="32.25" customHeight="1" x14ac:dyDescent="0.35">
      <c r="A690" s="143"/>
      <c r="B690" s="143"/>
      <c r="C690" s="143"/>
      <c r="D690" s="143"/>
      <c r="E690" s="143"/>
      <c r="F690" s="143"/>
      <c r="G690" s="143"/>
      <c r="H690" s="143"/>
      <c r="I690" s="143"/>
      <c r="J690" s="143"/>
      <c r="K690" s="664"/>
      <c r="L690" s="143"/>
      <c r="M690" s="143"/>
      <c r="N690" s="143"/>
      <c r="O690" s="143"/>
      <c r="P690" s="143"/>
      <c r="Q690" s="143"/>
      <c r="R690" s="143"/>
      <c r="S690" s="143"/>
      <c r="T690" s="143"/>
      <c r="U690" s="143"/>
      <c r="V690" s="143"/>
      <c r="W690" s="143"/>
    </row>
    <row r="691" spans="1:23" ht="32.25" customHeight="1" x14ac:dyDescent="0.35">
      <c r="A691" s="143"/>
      <c r="B691" s="143"/>
      <c r="C691" s="143"/>
      <c r="D691" s="143"/>
      <c r="E691" s="143"/>
      <c r="F691" s="143"/>
      <c r="G691" s="143"/>
      <c r="H691" s="143"/>
      <c r="I691" s="143"/>
      <c r="J691" s="143"/>
      <c r="K691" s="664"/>
      <c r="L691" s="143"/>
      <c r="M691" s="143"/>
      <c r="N691" s="143"/>
      <c r="O691" s="143"/>
      <c r="P691" s="143"/>
      <c r="Q691" s="143"/>
      <c r="R691" s="143"/>
      <c r="S691" s="143"/>
      <c r="T691" s="143"/>
      <c r="U691" s="143"/>
      <c r="V691" s="143"/>
      <c r="W691" s="143"/>
    </row>
    <row r="692" spans="1:23" ht="32.25" customHeight="1" x14ac:dyDescent="0.35">
      <c r="A692" s="143"/>
      <c r="B692" s="143"/>
      <c r="C692" s="143"/>
      <c r="D692" s="143"/>
      <c r="E692" s="143"/>
      <c r="F692" s="143"/>
      <c r="G692" s="143"/>
      <c r="H692" s="143"/>
      <c r="I692" s="143"/>
      <c r="J692" s="143"/>
      <c r="K692" s="664"/>
      <c r="L692" s="143"/>
      <c r="M692" s="143"/>
      <c r="N692" s="143"/>
      <c r="O692" s="143"/>
      <c r="P692" s="143"/>
      <c r="Q692" s="143"/>
      <c r="R692" s="143"/>
      <c r="S692" s="143"/>
      <c r="T692" s="143"/>
      <c r="U692" s="143"/>
      <c r="V692" s="143"/>
      <c r="W692" s="143"/>
    </row>
    <row r="693" spans="1:23" ht="32.25" customHeight="1" x14ac:dyDescent="0.35">
      <c r="A693" s="143"/>
      <c r="B693" s="143"/>
      <c r="C693" s="143"/>
      <c r="D693" s="143"/>
      <c r="E693" s="143"/>
      <c r="F693" s="143"/>
      <c r="G693" s="143"/>
      <c r="H693" s="143"/>
      <c r="I693" s="143"/>
      <c r="J693" s="143"/>
      <c r="K693" s="664"/>
      <c r="L693" s="143"/>
      <c r="M693" s="143"/>
      <c r="N693" s="143"/>
      <c r="O693" s="143"/>
      <c r="P693" s="143"/>
      <c r="Q693" s="143"/>
      <c r="R693" s="143"/>
      <c r="S693" s="143"/>
      <c r="T693" s="143"/>
      <c r="U693" s="143"/>
      <c r="V693" s="143"/>
      <c r="W693" s="143"/>
    </row>
    <row r="694" spans="1:23" ht="32.25" customHeight="1" x14ac:dyDescent="0.35">
      <c r="A694" s="143"/>
      <c r="B694" s="143"/>
      <c r="C694" s="143"/>
      <c r="D694" s="143"/>
      <c r="E694" s="143"/>
      <c r="F694" s="143"/>
      <c r="G694" s="143"/>
      <c r="H694" s="143"/>
      <c r="I694" s="143"/>
      <c r="J694" s="143"/>
      <c r="K694" s="664"/>
      <c r="L694" s="143"/>
      <c r="M694" s="143"/>
      <c r="N694" s="143"/>
      <c r="O694" s="143"/>
      <c r="P694" s="143"/>
      <c r="Q694" s="143"/>
      <c r="R694" s="143"/>
      <c r="S694" s="143"/>
      <c r="T694" s="143"/>
      <c r="U694" s="143"/>
      <c r="V694" s="143"/>
      <c r="W694" s="143"/>
    </row>
    <row r="695" spans="1:23" ht="32.25" customHeight="1" x14ac:dyDescent="0.35">
      <c r="A695" s="143"/>
      <c r="B695" s="143"/>
      <c r="C695" s="143"/>
      <c r="D695" s="143"/>
      <c r="E695" s="143"/>
      <c r="F695" s="143"/>
      <c r="G695" s="143"/>
      <c r="H695" s="143"/>
      <c r="I695" s="143"/>
      <c r="J695" s="143"/>
      <c r="K695" s="664"/>
      <c r="L695" s="143"/>
      <c r="M695" s="143"/>
      <c r="N695" s="143"/>
      <c r="O695" s="143"/>
      <c r="P695" s="143"/>
      <c r="Q695" s="143"/>
      <c r="R695" s="143"/>
      <c r="S695" s="143"/>
      <c r="T695" s="143"/>
      <c r="U695" s="143"/>
      <c r="V695" s="143"/>
      <c r="W695" s="143"/>
    </row>
    <row r="696" spans="1:23" ht="32.25" customHeight="1" x14ac:dyDescent="0.35">
      <c r="A696" s="143"/>
      <c r="B696" s="143"/>
      <c r="C696" s="143"/>
      <c r="D696" s="143"/>
      <c r="E696" s="143"/>
      <c r="F696" s="143"/>
      <c r="G696" s="143"/>
      <c r="H696" s="143"/>
      <c r="I696" s="143"/>
      <c r="J696" s="143"/>
      <c r="K696" s="664"/>
      <c r="L696" s="143"/>
      <c r="M696" s="143"/>
      <c r="N696" s="143"/>
      <c r="O696" s="143"/>
      <c r="P696" s="143"/>
      <c r="Q696" s="143"/>
      <c r="R696" s="143"/>
      <c r="S696" s="143"/>
      <c r="T696" s="143"/>
      <c r="U696" s="143"/>
      <c r="V696" s="143"/>
      <c r="W696" s="143"/>
    </row>
    <row r="697" spans="1:23" ht="32.25" customHeight="1" x14ac:dyDescent="0.35">
      <c r="A697" s="143"/>
      <c r="B697" s="143"/>
      <c r="C697" s="143"/>
      <c r="D697" s="143"/>
      <c r="E697" s="143"/>
      <c r="F697" s="143"/>
      <c r="G697" s="143"/>
      <c r="H697" s="143"/>
      <c r="I697" s="143"/>
      <c r="J697" s="143"/>
      <c r="K697" s="664"/>
      <c r="L697" s="143"/>
      <c r="M697" s="143"/>
      <c r="N697" s="143"/>
      <c r="O697" s="143"/>
      <c r="P697" s="143"/>
      <c r="Q697" s="143"/>
      <c r="R697" s="143"/>
      <c r="S697" s="143"/>
      <c r="T697" s="143"/>
      <c r="U697" s="143"/>
      <c r="V697" s="143"/>
      <c r="W697" s="143"/>
    </row>
    <row r="698" spans="1:23" ht="32.25" customHeight="1" x14ac:dyDescent="0.35">
      <c r="A698" s="143"/>
      <c r="B698" s="143"/>
      <c r="C698" s="143"/>
      <c r="D698" s="143"/>
      <c r="E698" s="143"/>
      <c r="F698" s="143"/>
      <c r="G698" s="143"/>
      <c r="H698" s="143"/>
      <c r="I698" s="143"/>
      <c r="J698" s="143"/>
      <c r="K698" s="664"/>
      <c r="L698" s="143"/>
      <c r="M698" s="143"/>
      <c r="N698" s="143"/>
      <c r="O698" s="143"/>
      <c r="P698" s="143"/>
      <c r="Q698" s="143"/>
      <c r="R698" s="143"/>
      <c r="S698" s="143"/>
      <c r="T698" s="143"/>
      <c r="U698" s="143"/>
      <c r="V698" s="143"/>
      <c r="W698" s="143"/>
    </row>
    <row r="699" spans="1:23" ht="32.25" customHeight="1" x14ac:dyDescent="0.35">
      <c r="A699" s="143"/>
      <c r="B699" s="143"/>
      <c r="C699" s="143"/>
      <c r="D699" s="143"/>
      <c r="E699" s="143"/>
      <c r="F699" s="143"/>
      <c r="G699" s="143"/>
      <c r="H699" s="143"/>
      <c r="I699" s="143"/>
      <c r="J699" s="143"/>
      <c r="K699" s="664"/>
      <c r="L699" s="143"/>
      <c r="M699" s="143"/>
      <c r="N699" s="143"/>
      <c r="O699" s="143"/>
      <c r="P699" s="143"/>
      <c r="Q699" s="143"/>
      <c r="R699" s="143"/>
      <c r="S699" s="143"/>
      <c r="T699" s="143"/>
      <c r="U699" s="143"/>
      <c r="V699" s="143"/>
      <c r="W699" s="143"/>
    </row>
    <row r="700" spans="1:23" ht="32.25" customHeight="1" x14ac:dyDescent="0.35">
      <c r="A700" s="143"/>
      <c r="B700" s="143"/>
      <c r="C700" s="143"/>
      <c r="D700" s="143"/>
      <c r="E700" s="143"/>
      <c r="F700" s="143"/>
      <c r="G700" s="143"/>
      <c r="H700" s="143"/>
      <c r="I700" s="143"/>
      <c r="J700" s="143"/>
      <c r="K700" s="664"/>
      <c r="L700" s="143"/>
      <c r="M700" s="143"/>
      <c r="N700" s="143"/>
      <c r="O700" s="143"/>
      <c r="P700" s="143"/>
      <c r="Q700" s="143"/>
      <c r="R700" s="143"/>
      <c r="S700" s="143"/>
      <c r="T700" s="143"/>
      <c r="U700" s="143"/>
      <c r="V700" s="143"/>
      <c r="W700" s="143"/>
    </row>
    <row r="701" spans="1:23" ht="32.25" customHeight="1" x14ac:dyDescent="0.35">
      <c r="A701" s="143"/>
      <c r="B701" s="143"/>
      <c r="C701" s="143"/>
      <c r="D701" s="143"/>
      <c r="E701" s="143"/>
      <c r="F701" s="143"/>
      <c r="G701" s="143"/>
      <c r="H701" s="143"/>
      <c r="I701" s="143"/>
      <c r="J701" s="143"/>
      <c r="K701" s="664"/>
      <c r="L701" s="143"/>
      <c r="M701" s="143"/>
      <c r="N701" s="143"/>
      <c r="O701" s="143"/>
      <c r="P701" s="143"/>
      <c r="Q701" s="143"/>
      <c r="R701" s="143"/>
      <c r="S701" s="143"/>
      <c r="T701" s="143"/>
      <c r="U701" s="143"/>
      <c r="V701" s="143"/>
      <c r="W701" s="143"/>
    </row>
    <row r="702" spans="1:23" ht="32.25" customHeight="1" x14ac:dyDescent="0.35">
      <c r="A702" s="143"/>
      <c r="B702" s="143"/>
      <c r="C702" s="143"/>
      <c r="D702" s="143"/>
      <c r="E702" s="143"/>
      <c r="F702" s="143"/>
      <c r="G702" s="143"/>
      <c r="H702" s="143"/>
      <c r="I702" s="143"/>
      <c r="J702" s="143"/>
      <c r="K702" s="664"/>
      <c r="L702" s="143"/>
      <c r="M702" s="143"/>
      <c r="N702" s="143"/>
      <c r="O702" s="143"/>
      <c r="P702" s="143"/>
      <c r="Q702" s="143"/>
      <c r="R702" s="143"/>
      <c r="S702" s="143"/>
      <c r="T702" s="143"/>
      <c r="U702" s="143"/>
      <c r="V702" s="143"/>
      <c r="W702" s="143"/>
    </row>
    <row r="703" spans="1:23" ht="32.25" customHeight="1" x14ac:dyDescent="0.35">
      <c r="A703" s="143"/>
      <c r="B703" s="143"/>
      <c r="C703" s="143"/>
      <c r="D703" s="143"/>
      <c r="E703" s="143"/>
      <c r="F703" s="143"/>
      <c r="G703" s="143"/>
      <c r="H703" s="143"/>
      <c r="I703" s="143"/>
      <c r="J703" s="143"/>
      <c r="K703" s="664"/>
      <c r="L703" s="143"/>
      <c r="M703" s="143"/>
      <c r="N703" s="143"/>
      <c r="O703" s="143"/>
      <c r="P703" s="143"/>
      <c r="Q703" s="143"/>
      <c r="R703" s="143"/>
      <c r="S703" s="143"/>
      <c r="T703" s="143"/>
      <c r="U703" s="143"/>
      <c r="V703" s="143"/>
      <c r="W703" s="143"/>
    </row>
    <row r="704" spans="1:23" ht="32.25" customHeight="1" x14ac:dyDescent="0.35">
      <c r="A704" s="143"/>
      <c r="B704" s="143"/>
      <c r="C704" s="143"/>
      <c r="D704" s="143"/>
      <c r="E704" s="143"/>
      <c r="F704" s="143"/>
      <c r="G704" s="143"/>
      <c r="H704" s="143"/>
      <c r="I704" s="143"/>
      <c r="J704" s="143"/>
      <c r="K704" s="664"/>
      <c r="L704" s="143"/>
      <c r="M704" s="143"/>
      <c r="N704" s="143"/>
      <c r="O704" s="143"/>
      <c r="P704" s="143"/>
      <c r="Q704" s="143"/>
      <c r="R704" s="143"/>
      <c r="S704" s="143"/>
      <c r="T704" s="143"/>
      <c r="U704" s="143"/>
      <c r="V704" s="143"/>
      <c r="W704" s="143"/>
    </row>
    <row r="705" spans="1:23" ht="32.25" customHeight="1" x14ac:dyDescent="0.35">
      <c r="A705" s="143"/>
      <c r="B705" s="143"/>
      <c r="C705" s="143"/>
      <c r="D705" s="143"/>
      <c r="E705" s="143"/>
      <c r="F705" s="143"/>
      <c r="G705" s="143"/>
      <c r="H705" s="143"/>
      <c r="I705" s="143"/>
      <c r="J705" s="143"/>
      <c r="K705" s="664"/>
      <c r="L705" s="143"/>
      <c r="M705" s="143"/>
      <c r="N705" s="143"/>
      <c r="O705" s="143"/>
      <c r="P705" s="143"/>
      <c r="Q705" s="143"/>
      <c r="R705" s="143"/>
      <c r="S705" s="143"/>
      <c r="T705" s="143"/>
      <c r="U705" s="143"/>
      <c r="V705" s="143"/>
      <c r="W705" s="143"/>
    </row>
    <row r="706" spans="1:23" ht="32.25" customHeight="1" x14ac:dyDescent="0.35">
      <c r="A706" s="143"/>
      <c r="B706" s="143"/>
      <c r="C706" s="143"/>
      <c r="D706" s="143"/>
      <c r="E706" s="143"/>
      <c r="F706" s="143"/>
      <c r="G706" s="143"/>
      <c r="H706" s="143"/>
      <c r="I706" s="143"/>
      <c r="J706" s="143"/>
      <c r="K706" s="664"/>
      <c r="L706" s="143"/>
      <c r="M706" s="143"/>
      <c r="N706" s="143"/>
      <c r="O706" s="143"/>
      <c r="P706" s="143"/>
      <c r="Q706" s="143"/>
      <c r="R706" s="143"/>
      <c r="S706" s="143"/>
      <c r="T706" s="143"/>
      <c r="U706" s="143"/>
      <c r="V706" s="143"/>
      <c r="W706" s="143"/>
    </row>
    <row r="707" spans="1:23" ht="32.25" customHeight="1" x14ac:dyDescent="0.35">
      <c r="A707" s="143"/>
      <c r="B707" s="143"/>
      <c r="C707" s="143"/>
      <c r="D707" s="143"/>
      <c r="E707" s="143"/>
      <c r="F707" s="143"/>
      <c r="G707" s="143"/>
      <c r="H707" s="143"/>
      <c r="I707" s="143"/>
      <c r="J707" s="143"/>
      <c r="K707" s="664"/>
      <c r="L707" s="143"/>
      <c r="M707" s="143"/>
      <c r="N707" s="143"/>
      <c r="O707" s="143"/>
      <c r="P707" s="143"/>
      <c r="Q707" s="143"/>
      <c r="R707" s="143"/>
      <c r="S707" s="143"/>
      <c r="T707" s="143"/>
      <c r="U707" s="143"/>
      <c r="V707" s="143"/>
      <c r="W707" s="143"/>
    </row>
    <row r="708" spans="1:23" ht="32.25" customHeight="1" x14ac:dyDescent="0.35">
      <c r="A708" s="143"/>
      <c r="B708" s="143"/>
      <c r="C708" s="143"/>
      <c r="D708" s="143"/>
      <c r="E708" s="143"/>
      <c r="F708" s="143"/>
      <c r="G708" s="143"/>
      <c r="H708" s="143"/>
      <c r="I708" s="143"/>
      <c r="J708" s="143"/>
      <c r="K708" s="664"/>
      <c r="L708" s="143"/>
      <c r="M708" s="143"/>
      <c r="N708" s="143"/>
      <c r="O708" s="143"/>
      <c r="P708" s="143"/>
      <c r="Q708" s="143"/>
      <c r="R708" s="143"/>
      <c r="S708" s="143"/>
      <c r="T708" s="143"/>
      <c r="U708" s="143"/>
      <c r="V708" s="143"/>
      <c r="W708" s="143"/>
    </row>
    <row r="709" spans="1:23" ht="32.25" customHeight="1" x14ac:dyDescent="0.35">
      <c r="A709" s="143"/>
      <c r="B709" s="143"/>
      <c r="C709" s="143"/>
      <c r="D709" s="143"/>
      <c r="E709" s="143"/>
      <c r="F709" s="143"/>
      <c r="G709" s="143"/>
      <c r="H709" s="143"/>
      <c r="I709" s="143"/>
      <c r="J709" s="143"/>
      <c r="K709" s="664"/>
      <c r="L709" s="143"/>
      <c r="M709" s="143"/>
      <c r="N709" s="143"/>
      <c r="O709" s="143"/>
      <c r="P709" s="143"/>
      <c r="Q709" s="143"/>
      <c r="R709" s="143"/>
      <c r="S709" s="143"/>
      <c r="T709" s="143"/>
      <c r="U709" s="143"/>
      <c r="V709" s="143"/>
      <c r="W709" s="143"/>
    </row>
    <row r="710" spans="1:23" ht="32.25" customHeight="1" x14ac:dyDescent="0.35">
      <c r="A710" s="143"/>
      <c r="B710" s="143"/>
      <c r="C710" s="143"/>
      <c r="D710" s="143"/>
      <c r="E710" s="143"/>
      <c r="F710" s="143"/>
      <c r="G710" s="143"/>
      <c r="H710" s="143"/>
      <c r="I710" s="143"/>
      <c r="J710" s="143"/>
      <c r="K710" s="664"/>
      <c r="L710" s="143"/>
      <c r="M710" s="143"/>
      <c r="N710" s="143"/>
      <c r="O710" s="143"/>
      <c r="P710" s="143"/>
      <c r="Q710" s="143"/>
      <c r="R710" s="143"/>
      <c r="S710" s="143"/>
      <c r="T710" s="143"/>
      <c r="U710" s="143"/>
      <c r="V710" s="143"/>
      <c r="W710" s="143"/>
    </row>
    <row r="711" spans="1:23" ht="32.25" customHeight="1" x14ac:dyDescent="0.35">
      <c r="A711" s="143"/>
      <c r="B711" s="143"/>
      <c r="C711" s="143"/>
      <c r="D711" s="143"/>
      <c r="E711" s="143"/>
      <c r="F711" s="143"/>
      <c r="G711" s="143"/>
      <c r="H711" s="143"/>
      <c r="I711" s="143"/>
      <c r="J711" s="143"/>
      <c r="K711" s="664"/>
      <c r="L711" s="143"/>
      <c r="M711" s="143"/>
      <c r="N711" s="143"/>
      <c r="O711" s="143"/>
      <c r="P711" s="143"/>
      <c r="Q711" s="143"/>
      <c r="R711" s="143"/>
      <c r="S711" s="143"/>
      <c r="T711" s="143"/>
      <c r="U711" s="143"/>
      <c r="V711" s="143"/>
      <c r="W711" s="143"/>
    </row>
    <row r="712" spans="1:23" ht="32.25" customHeight="1" x14ac:dyDescent="0.35">
      <c r="A712" s="143"/>
      <c r="B712" s="143"/>
      <c r="C712" s="143"/>
      <c r="D712" s="143"/>
      <c r="E712" s="143"/>
      <c r="F712" s="143"/>
      <c r="G712" s="143"/>
      <c r="H712" s="143"/>
      <c r="I712" s="143"/>
      <c r="J712" s="143"/>
      <c r="K712" s="664"/>
      <c r="L712" s="143"/>
      <c r="M712" s="143"/>
      <c r="N712" s="143"/>
      <c r="O712" s="143"/>
      <c r="P712" s="143"/>
      <c r="Q712" s="143"/>
      <c r="R712" s="143"/>
      <c r="S712" s="143"/>
      <c r="T712" s="143"/>
      <c r="U712" s="143"/>
      <c r="V712" s="143"/>
      <c r="W712" s="143"/>
    </row>
    <row r="713" spans="1:23" ht="32.25" customHeight="1" x14ac:dyDescent="0.35">
      <c r="A713" s="143"/>
      <c r="B713" s="143"/>
      <c r="C713" s="143"/>
      <c r="D713" s="143"/>
      <c r="E713" s="143"/>
      <c r="F713" s="143"/>
      <c r="G713" s="143"/>
      <c r="H713" s="143"/>
      <c r="I713" s="143"/>
      <c r="J713" s="143"/>
      <c r="K713" s="664"/>
      <c r="L713" s="143"/>
      <c r="M713" s="143"/>
      <c r="N713" s="143"/>
      <c r="O713" s="143"/>
      <c r="P713" s="143"/>
      <c r="Q713" s="143"/>
      <c r="R713" s="143"/>
      <c r="S713" s="143"/>
      <c r="T713" s="143"/>
      <c r="U713" s="143"/>
      <c r="V713" s="143"/>
      <c r="W713" s="143"/>
    </row>
    <row r="714" spans="1:23" ht="32.25" customHeight="1" x14ac:dyDescent="0.35">
      <c r="A714" s="143"/>
      <c r="B714" s="143"/>
      <c r="C714" s="143"/>
      <c r="D714" s="143"/>
      <c r="E714" s="143"/>
      <c r="F714" s="143"/>
      <c r="G714" s="143"/>
      <c r="H714" s="143"/>
      <c r="I714" s="143"/>
      <c r="J714" s="143"/>
      <c r="K714" s="664"/>
      <c r="L714" s="143"/>
      <c r="M714" s="143"/>
      <c r="N714" s="143"/>
      <c r="O714" s="143"/>
      <c r="P714" s="143"/>
      <c r="Q714" s="143"/>
      <c r="R714" s="143"/>
      <c r="S714" s="143"/>
      <c r="T714" s="143"/>
      <c r="U714" s="143"/>
      <c r="V714" s="143"/>
      <c r="W714" s="143"/>
    </row>
    <row r="715" spans="1:23" ht="32.25" customHeight="1" x14ac:dyDescent="0.35">
      <c r="A715" s="143"/>
      <c r="B715" s="143"/>
      <c r="C715" s="143"/>
      <c r="D715" s="143"/>
      <c r="E715" s="143"/>
      <c r="F715" s="143"/>
      <c r="G715" s="143"/>
      <c r="H715" s="143"/>
      <c r="I715" s="143"/>
      <c r="J715" s="143"/>
      <c r="K715" s="664"/>
      <c r="L715" s="143"/>
      <c r="M715" s="143"/>
      <c r="N715" s="143"/>
      <c r="O715" s="143"/>
      <c r="P715" s="143"/>
      <c r="Q715" s="143"/>
      <c r="R715" s="143"/>
      <c r="S715" s="143"/>
      <c r="T715" s="143"/>
      <c r="U715" s="143"/>
      <c r="V715" s="143"/>
      <c r="W715" s="143"/>
    </row>
    <row r="716" spans="1:23" ht="32.25" customHeight="1" x14ac:dyDescent="0.35">
      <c r="A716" s="143"/>
      <c r="B716" s="143"/>
      <c r="C716" s="143"/>
      <c r="D716" s="143"/>
      <c r="E716" s="143"/>
      <c r="F716" s="143"/>
      <c r="G716" s="143"/>
      <c r="H716" s="143"/>
      <c r="I716" s="143"/>
      <c r="J716" s="143"/>
      <c r="K716" s="664"/>
      <c r="L716" s="143"/>
      <c r="M716" s="143"/>
      <c r="N716" s="143"/>
      <c r="O716" s="143"/>
      <c r="P716" s="143"/>
      <c r="Q716" s="143"/>
      <c r="R716" s="143"/>
      <c r="S716" s="143"/>
      <c r="T716" s="143"/>
      <c r="U716" s="143"/>
      <c r="V716" s="143"/>
      <c r="W716" s="143"/>
    </row>
    <row r="717" spans="1:23" ht="32.25" customHeight="1" x14ac:dyDescent="0.35">
      <c r="A717" s="143"/>
      <c r="B717" s="143"/>
      <c r="C717" s="143"/>
      <c r="D717" s="143"/>
      <c r="E717" s="143"/>
      <c r="F717" s="143"/>
      <c r="G717" s="143"/>
      <c r="H717" s="143"/>
      <c r="I717" s="143"/>
      <c r="J717" s="143"/>
      <c r="K717" s="664"/>
      <c r="L717" s="143"/>
      <c r="M717" s="143"/>
      <c r="N717" s="143"/>
      <c r="O717" s="143"/>
      <c r="P717" s="143"/>
      <c r="Q717" s="143"/>
      <c r="R717" s="143"/>
      <c r="S717" s="143"/>
      <c r="T717" s="143"/>
      <c r="U717" s="143"/>
      <c r="V717" s="143"/>
      <c r="W717" s="143"/>
    </row>
    <row r="718" spans="1:23" ht="32.25" customHeight="1" x14ac:dyDescent="0.35">
      <c r="A718" s="143"/>
      <c r="B718" s="143"/>
      <c r="C718" s="143"/>
      <c r="D718" s="143"/>
      <c r="E718" s="143"/>
      <c r="F718" s="143"/>
      <c r="G718" s="143"/>
      <c r="H718" s="143"/>
      <c r="I718" s="143"/>
      <c r="J718" s="143"/>
      <c r="K718" s="664"/>
      <c r="L718" s="143"/>
      <c r="M718" s="143"/>
      <c r="N718" s="143"/>
      <c r="O718" s="143"/>
      <c r="P718" s="143"/>
      <c r="Q718" s="143"/>
      <c r="R718" s="143"/>
      <c r="S718" s="143"/>
      <c r="T718" s="143"/>
      <c r="U718" s="143"/>
      <c r="V718" s="143"/>
      <c r="W718" s="143"/>
    </row>
    <row r="719" spans="1:23" ht="32.25" customHeight="1" x14ac:dyDescent="0.35">
      <c r="A719" s="143"/>
      <c r="B719" s="143"/>
      <c r="C719" s="143"/>
      <c r="D719" s="143"/>
      <c r="E719" s="143"/>
      <c r="F719" s="143"/>
      <c r="G719" s="143"/>
      <c r="H719" s="143"/>
      <c r="I719" s="143"/>
      <c r="J719" s="143"/>
      <c r="K719" s="664"/>
      <c r="L719" s="143"/>
      <c r="M719" s="143"/>
      <c r="N719" s="143"/>
      <c r="O719" s="143"/>
      <c r="P719" s="143"/>
      <c r="Q719" s="143"/>
      <c r="R719" s="143"/>
      <c r="S719" s="143"/>
      <c r="T719" s="143"/>
      <c r="U719" s="143"/>
      <c r="V719" s="143"/>
      <c r="W719" s="143"/>
    </row>
    <row r="720" spans="1:23" ht="32.25" customHeight="1" x14ac:dyDescent="0.35">
      <c r="A720" s="143"/>
      <c r="B720" s="143"/>
      <c r="C720" s="143"/>
      <c r="D720" s="143"/>
      <c r="E720" s="143"/>
      <c r="F720" s="143"/>
      <c r="G720" s="143"/>
      <c r="H720" s="143"/>
      <c r="I720" s="143"/>
      <c r="J720" s="143"/>
      <c r="K720" s="664"/>
      <c r="L720" s="143"/>
      <c r="M720" s="143"/>
      <c r="N720" s="143"/>
      <c r="O720" s="143"/>
      <c r="P720" s="143"/>
      <c r="Q720" s="143"/>
      <c r="R720" s="143"/>
      <c r="S720" s="143"/>
      <c r="T720" s="143"/>
      <c r="U720" s="143"/>
      <c r="V720" s="143"/>
      <c r="W720" s="143"/>
    </row>
    <row r="721" spans="1:23" ht="32.25" customHeight="1" x14ac:dyDescent="0.35">
      <c r="A721" s="143"/>
      <c r="B721" s="143"/>
      <c r="C721" s="143"/>
      <c r="D721" s="143"/>
      <c r="E721" s="143"/>
      <c r="F721" s="143"/>
      <c r="G721" s="143"/>
      <c r="H721" s="143"/>
      <c r="I721" s="143"/>
      <c r="J721" s="143"/>
      <c r="K721" s="664"/>
      <c r="L721" s="143"/>
      <c r="M721" s="143"/>
      <c r="N721" s="143"/>
      <c r="O721" s="143"/>
      <c r="P721" s="143"/>
      <c r="Q721" s="143"/>
      <c r="R721" s="143"/>
      <c r="S721" s="143"/>
      <c r="T721" s="143"/>
      <c r="U721" s="143"/>
      <c r="V721" s="143"/>
      <c r="W721" s="143"/>
    </row>
    <row r="722" spans="1:23" ht="32.25" customHeight="1" x14ac:dyDescent="0.35">
      <c r="A722" s="143"/>
      <c r="B722" s="143"/>
      <c r="C722" s="143"/>
      <c r="D722" s="143"/>
      <c r="E722" s="143"/>
      <c r="F722" s="143"/>
      <c r="G722" s="143"/>
      <c r="H722" s="143"/>
      <c r="I722" s="143"/>
      <c r="J722" s="143"/>
      <c r="K722" s="664"/>
      <c r="L722" s="143"/>
      <c r="M722" s="143"/>
      <c r="N722" s="143"/>
      <c r="O722" s="143"/>
      <c r="P722" s="143"/>
      <c r="Q722" s="143"/>
      <c r="R722" s="143"/>
      <c r="S722" s="143"/>
      <c r="T722" s="143"/>
      <c r="U722" s="143"/>
      <c r="V722" s="143"/>
      <c r="W722" s="143"/>
    </row>
    <row r="723" spans="1:23" ht="32.25" customHeight="1" x14ac:dyDescent="0.35">
      <c r="A723" s="143"/>
      <c r="B723" s="143"/>
      <c r="C723" s="143"/>
      <c r="D723" s="143"/>
      <c r="E723" s="143"/>
      <c r="F723" s="143"/>
      <c r="G723" s="143"/>
      <c r="H723" s="143"/>
      <c r="I723" s="143"/>
      <c r="J723" s="143"/>
      <c r="K723" s="664"/>
      <c r="L723" s="143"/>
      <c r="M723" s="143"/>
      <c r="N723" s="143"/>
      <c r="O723" s="143"/>
      <c r="P723" s="143"/>
      <c r="Q723" s="143"/>
      <c r="R723" s="143"/>
      <c r="S723" s="143"/>
      <c r="T723" s="143"/>
      <c r="U723" s="143"/>
      <c r="V723" s="143"/>
      <c r="W723" s="143"/>
    </row>
    <row r="724" spans="1:23" ht="32.25" customHeight="1" x14ac:dyDescent="0.35">
      <c r="A724" s="143"/>
      <c r="B724" s="143"/>
      <c r="C724" s="143"/>
      <c r="D724" s="143"/>
      <c r="E724" s="143"/>
      <c r="F724" s="143"/>
      <c r="G724" s="143"/>
      <c r="H724" s="143"/>
      <c r="I724" s="143"/>
      <c r="J724" s="143"/>
      <c r="K724" s="664"/>
      <c r="L724" s="143"/>
      <c r="M724" s="143"/>
      <c r="N724" s="143"/>
      <c r="O724" s="143"/>
      <c r="P724" s="143"/>
      <c r="Q724" s="143"/>
      <c r="R724" s="143"/>
      <c r="S724" s="143"/>
      <c r="T724" s="143"/>
      <c r="U724" s="143"/>
      <c r="V724" s="143"/>
      <c r="W724" s="143"/>
    </row>
    <row r="725" spans="1:23" ht="32.25" customHeight="1" x14ac:dyDescent="0.35">
      <c r="A725" s="143"/>
      <c r="B725" s="143"/>
      <c r="C725" s="143"/>
      <c r="D725" s="143"/>
      <c r="E725" s="143"/>
      <c r="F725" s="143"/>
      <c r="G725" s="143"/>
      <c r="H725" s="143"/>
      <c r="I725" s="143"/>
      <c r="J725" s="143"/>
      <c r="K725" s="664"/>
      <c r="L725" s="143"/>
      <c r="M725" s="143"/>
      <c r="N725" s="143"/>
      <c r="O725" s="143"/>
      <c r="P725" s="143"/>
      <c r="Q725" s="143"/>
      <c r="R725" s="143"/>
      <c r="S725" s="143"/>
      <c r="T725" s="143"/>
      <c r="U725" s="143"/>
      <c r="V725" s="143"/>
      <c r="W725" s="143"/>
    </row>
    <row r="726" spans="1:23" ht="32.25" customHeight="1" x14ac:dyDescent="0.35">
      <c r="A726" s="143"/>
      <c r="B726" s="143"/>
      <c r="C726" s="143"/>
      <c r="D726" s="143"/>
      <c r="E726" s="143"/>
      <c r="F726" s="143"/>
      <c r="G726" s="143"/>
      <c r="H726" s="143"/>
      <c r="I726" s="143"/>
      <c r="J726" s="143"/>
      <c r="K726" s="664"/>
      <c r="L726" s="143"/>
      <c r="M726" s="143"/>
      <c r="N726" s="143"/>
      <c r="O726" s="143"/>
      <c r="P726" s="143"/>
      <c r="Q726" s="143"/>
      <c r="R726" s="143"/>
      <c r="S726" s="143"/>
      <c r="T726" s="143"/>
      <c r="U726" s="143"/>
      <c r="V726" s="143"/>
      <c r="W726" s="143"/>
    </row>
    <row r="727" spans="1:23" ht="32.25" customHeight="1" x14ac:dyDescent="0.35">
      <c r="A727" s="143"/>
      <c r="B727" s="143"/>
      <c r="C727" s="143"/>
      <c r="D727" s="143"/>
      <c r="E727" s="143"/>
      <c r="F727" s="143"/>
      <c r="G727" s="143"/>
      <c r="H727" s="143"/>
      <c r="I727" s="143"/>
      <c r="J727" s="143"/>
      <c r="K727" s="664"/>
      <c r="L727" s="143"/>
      <c r="M727" s="143"/>
      <c r="N727" s="143"/>
      <c r="O727" s="143"/>
      <c r="P727" s="143"/>
      <c r="Q727" s="143"/>
      <c r="R727" s="143"/>
      <c r="S727" s="143"/>
      <c r="T727" s="143"/>
      <c r="U727" s="143"/>
      <c r="V727" s="143"/>
      <c r="W727" s="143"/>
    </row>
    <row r="728" spans="1:23" ht="32.25" customHeight="1" x14ac:dyDescent="0.35">
      <c r="A728" s="143"/>
      <c r="B728" s="143"/>
      <c r="C728" s="143"/>
      <c r="D728" s="143"/>
      <c r="E728" s="143"/>
      <c r="F728" s="143"/>
      <c r="G728" s="143"/>
      <c r="H728" s="143"/>
      <c r="I728" s="143"/>
      <c r="J728" s="143"/>
      <c r="K728" s="664"/>
      <c r="L728" s="143"/>
      <c r="M728" s="143"/>
      <c r="N728" s="143"/>
      <c r="O728" s="143"/>
      <c r="P728" s="143"/>
      <c r="Q728" s="143"/>
      <c r="R728" s="143"/>
      <c r="S728" s="143"/>
      <c r="T728" s="143"/>
      <c r="U728" s="143"/>
      <c r="V728" s="143"/>
      <c r="W728" s="143"/>
    </row>
    <row r="729" spans="1:23" ht="32.25" customHeight="1" x14ac:dyDescent="0.35">
      <c r="A729" s="143"/>
      <c r="B729" s="143"/>
      <c r="C729" s="143"/>
      <c r="D729" s="143"/>
      <c r="E729" s="143"/>
      <c r="F729" s="143"/>
      <c r="G729" s="143"/>
      <c r="H729" s="143"/>
      <c r="I729" s="143"/>
      <c r="J729" s="143"/>
      <c r="K729" s="664"/>
      <c r="L729" s="143"/>
      <c r="M729" s="143"/>
      <c r="N729" s="143"/>
      <c r="O729" s="143"/>
      <c r="P729" s="143"/>
      <c r="Q729" s="143"/>
      <c r="R729" s="143"/>
      <c r="S729" s="143"/>
      <c r="T729" s="143"/>
      <c r="U729" s="143"/>
      <c r="V729" s="143"/>
      <c r="W729" s="143"/>
    </row>
    <row r="730" spans="1:23" ht="32.25" customHeight="1" x14ac:dyDescent="0.35">
      <c r="A730" s="143"/>
      <c r="B730" s="143"/>
      <c r="C730" s="143"/>
      <c r="D730" s="143"/>
      <c r="E730" s="143"/>
      <c r="F730" s="143"/>
      <c r="G730" s="143"/>
      <c r="H730" s="143"/>
      <c r="I730" s="143"/>
      <c r="J730" s="143"/>
      <c r="K730" s="664"/>
      <c r="L730" s="143"/>
      <c r="M730" s="143"/>
      <c r="N730" s="143"/>
      <c r="O730" s="143"/>
      <c r="P730" s="143"/>
      <c r="Q730" s="143"/>
      <c r="R730" s="143"/>
      <c r="S730" s="143"/>
      <c r="T730" s="143"/>
      <c r="U730" s="143"/>
      <c r="V730" s="143"/>
      <c r="W730" s="143"/>
    </row>
    <row r="731" spans="1:23" ht="32.25" customHeight="1" x14ac:dyDescent="0.35">
      <c r="A731" s="143"/>
      <c r="B731" s="143"/>
      <c r="C731" s="143"/>
      <c r="D731" s="143"/>
      <c r="E731" s="143"/>
      <c r="F731" s="143"/>
      <c r="G731" s="143"/>
      <c r="H731" s="143"/>
      <c r="I731" s="143"/>
      <c r="J731" s="143"/>
      <c r="K731" s="664"/>
      <c r="L731" s="143"/>
      <c r="M731" s="143"/>
      <c r="N731" s="143"/>
      <c r="O731" s="143"/>
      <c r="P731" s="143"/>
      <c r="Q731" s="143"/>
      <c r="R731" s="143"/>
      <c r="S731" s="143"/>
      <c r="T731" s="143"/>
      <c r="U731" s="143"/>
      <c r="V731" s="143"/>
      <c r="W731" s="143"/>
    </row>
    <row r="732" spans="1:23" ht="32.25" customHeight="1" x14ac:dyDescent="0.35">
      <c r="A732" s="143"/>
      <c r="B732" s="143"/>
      <c r="C732" s="143"/>
      <c r="D732" s="143"/>
      <c r="E732" s="143"/>
      <c r="F732" s="143"/>
      <c r="G732" s="143"/>
      <c r="H732" s="143"/>
      <c r="I732" s="143"/>
      <c r="J732" s="143"/>
      <c r="K732" s="664"/>
      <c r="L732" s="143"/>
      <c r="M732" s="143"/>
      <c r="N732" s="143"/>
      <c r="O732" s="143"/>
      <c r="P732" s="143"/>
      <c r="Q732" s="143"/>
      <c r="R732" s="143"/>
      <c r="S732" s="143"/>
      <c r="T732" s="143"/>
      <c r="U732" s="143"/>
      <c r="V732" s="143"/>
      <c r="W732" s="143"/>
    </row>
    <row r="733" spans="1:23" ht="32.25" customHeight="1" x14ac:dyDescent="0.35">
      <c r="A733" s="143"/>
      <c r="B733" s="143"/>
      <c r="C733" s="143"/>
      <c r="D733" s="143"/>
      <c r="E733" s="143"/>
      <c r="F733" s="143"/>
      <c r="G733" s="143"/>
      <c r="H733" s="143"/>
      <c r="I733" s="143"/>
      <c r="J733" s="143"/>
      <c r="K733" s="664"/>
      <c r="L733" s="143"/>
      <c r="M733" s="143"/>
      <c r="N733" s="143"/>
      <c r="O733" s="143"/>
      <c r="P733" s="143"/>
      <c r="Q733" s="143"/>
      <c r="R733" s="143"/>
      <c r="S733" s="143"/>
      <c r="T733" s="143"/>
      <c r="U733" s="143"/>
      <c r="V733" s="143"/>
      <c r="W733" s="143"/>
    </row>
    <row r="734" spans="1:23" ht="32.25" customHeight="1" x14ac:dyDescent="0.35">
      <c r="A734" s="143"/>
      <c r="B734" s="143"/>
      <c r="C734" s="143"/>
      <c r="D734" s="143"/>
      <c r="E734" s="143"/>
      <c r="F734" s="143"/>
      <c r="G734" s="143"/>
      <c r="H734" s="143"/>
      <c r="I734" s="143"/>
      <c r="J734" s="143"/>
      <c r="K734" s="664"/>
      <c r="L734" s="143"/>
      <c r="M734" s="143"/>
      <c r="N734" s="143"/>
      <c r="O734" s="143"/>
      <c r="P734" s="143"/>
      <c r="Q734" s="143"/>
      <c r="R734" s="143"/>
      <c r="S734" s="143"/>
      <c r="T734" s="143"/>
      <c r="U734" s="143"/>
      <c r="V734" s="143"/>
      <c r="W734" s="143"/>
    </row>
    <row r="735" spans="1:23" ht="32.25" customHeight="1" x14ac:dyDescent="0.35">
      <c r="A735" s="143"/>
      <c r="B735" s="143"/>
      <c r="C735" s="143"/>
      <c r="D735" s="143"/>
      <c r="E735" s="143"/>
      <c r="F735" s="143"/>
      <c r="G735" s="143"/>
      <c r="H735" s="143"/>
      <c r="I735" s="143"/>
      <c r="J735" s="143"/>
      <c r="K735" s="664"/>
      <c r="L735" s="143"/>
      <c r="M735" s="143"/>
      <c r="N735" s="143"/>
      <c r="O735" s="143"/>
      <c r="P735" s="143"/>
      <c r="Q735" s="143"/>
      <c r="R735" s="143"/>
      <c r="S735" s="143"/>
      <c r="T735" s="143"/>
      <c r="U735" s="143"/>
      <c r="V735" s="143"/>
      <c r="W735" s="143"/>
    </row>
    <row r="736" spans="1:23" ht="32.25" customHeight="1" x14ac:dyDescent="0.35">
      <c r="A736" s="143"/>
      <c r="B736" s="143"/>
      <c r="C736" s="143"/>
      <c r="D736" s="143"/>
      <c r="E736" s="143"/>
      <c r="F736" s="143"/>
      <c r="G736" s="143"/>
      <c r="H736" s="143"/>
      <c r="I736" s="143"/>
      <c r="J736" s="143"/>
      <c r="K736" s="664"/>
      <c r="L736" s="143"/>
      <c r="M736" s="143"/>
      <c r="N736" s="143"/>
      <c r="O736" s="143"/>
      <c r="P736" s="143"/>
      <c r="Q736" s="143"/>
      <c r="R736" s="143"/>
      <c r="S736" s="143"/>
      <c r="T736" s="143"/>
      <c r="U736" s="143"/>
      <c r="V736" s="143"/>
      <c r="W736" s="143"/>
    </row>
    <row r="737" spans="1:23" ht="32.25" customHeight="1" x14ac:dyDescent="0.35">
      <c r="A737" s="143"/>
      <c r="B737" s="143"/>
      <c r="C737" s="143"/>
      <c r="D737" s="143"/>
      <c r="E737" s="143"/>
      <c r="F737" s="143"/>
      <c r="G737" s="143"/>
      <c r="H737" s="143"/>
      <c r="I737" s="143"/>
      <c r="J737" s="143"/>
      <c r="K737" s="664"/>
      <c r="L737" s="143"/>
      <c r="M737" s="143"/>
      <c r="N737" s="143"/>
      <c r="O737" s="143"/>
      <c r="P737" s="143"/>
      <c r="Q737" s="143"/>
      <c r="R737" s="143"/>
      <c r="S737" s="143"/>
      <c r="T737" s="143"/>
      <c r="U737" s="143"/>
      <c r="V737" s="143"/>
      <c r="W737" s="143"/>
    </row>
    <row r="738" spans="1:23" ht="32.25" customHeight="1" x14ac:dyDescent="0.35">
      <c r="A738" s="143"/>
      <c r="B738" s="143"/>
      <c r="C738" s="143"/>
      <c r="D738" s="143"/>
      <c r="E738" s="143"/>
      <c r="F738" s="143"/>
      <c r="G738" s="143"/>
      <c r="H738" s="143"/>
      <c r="I738" s="143"/>
      <c r="J738" s="143"/>
      <c r="K738" s="664"/>
      <c r="L738" s="143"/>
      <c r="M738" s="143"/>
      <c r="N738" s="143"/>
      <c r="O738" s="143"/>
      <c r="P738" s="143"/>
      <c r="Q738" s="143"/>
      <c r="R738" s="143"/>
      <c r="S738" s="143"/>
      <c r="T738" s="143"/>
      <c r="U738" s="143"/>
      <c r="V738" s="143"/>
      <c r="W738" s="143"/>
    </row>
    <row r="739" spans="1:23" ht="32.25" customHeight="1" x14ac:dyDescent="0.35">
      <c r="A739" s="143"/>
      <c r="B739" s="143"/>
      <c r="C739" s="143"/>
      <c r="D739" s="143"/>
      <c r="E739" s="143"/>
      <c r="F739" s="143"/>
      <c r="G739" s="143"/>
      <c r="H739" s="143"/>
      <c r="I739" s="143"/>
      <c r="J739" s="143"/>
      <c r="K739" s="664"/>
      <c r="L739" s="143"/>
      <c r="M739" s="143"/>
      <c r="N739" s="143"/>
      <c r="O739" s="143"/>
      <c r="P739" s="143"/>
      <c r="Q739" s="143"/>
      <c r="R739" s="143"/>
      <c r="S739" s="143"/>
      <c r="T739" s="143"/>
      <c r="U739" s="143"/>
      <c r="V739" s="143"/>
      <c r="W739" s="143"/>
    </row>
    <row r="740" spans="1:23" ht="32.25" customHeight="1" x14ac:dyDescent="0.35">
      <c r="A740" s="143"/>
      <c r="B740" s="143"/>
      <c r="C740" s="143"/>
      <c r="D740" s="143"/>
      <c r="E740" s="143"/>
      <c r="F740" s="143"/>
      <c r="G740" s="143"/>
      <c r="H740" s="143"/>
      <c r="I740" s="143"/>
      <c r="J740" s="143"/>
      <c r="K740" s="664"/>
      <c r="L740" s="143"/>
      <c r="M740" s="143"/>
      <c r="N740" s="143"/>
      <c r="O740" s="143"/>
      <c r="P740" s="143"/>
      <c r="Q740" s="143"/>
      <c r="R740" s="143"/>
      <c r="S740" s="143"/>
      <c r="T740" s="143"/>
      <c r="U740" s="143"/>
      <c r="V740" s="143"/>
      <c r="W740" s="143"/>
    </row>
    <row r="741" spans="1:23" ht="32.25" customHeight="1" x14ac:dyDescent="0.35">
      <c r="A741" s="143"/>
      <c r="B741" s="143"/>
      <c r="C741" s="143"/>
      <c r="D741" s="143"/>
      <c r="E741" s="143"/>
      <c r="F741" s="143"/>
      <c r="G741" s="143"/>
      <c r="H741" s="143"/>
      <c r="I741" s="143"/>
      <c r="J741" s="143"/>
      <c r="K741" s="664"/>
      <c r="L741" s="143"/>
      <c r="M741" s="143"/>
      <c r="N741" s="143"/>
      <c r="O741" s="143"/>
      <c r="P741" s="143"/>
      <c r="Q741" s="143"/>
      <c r="R741" s="143"/>
      <c r="S741" s="143"/>
      <c r="T741" s="143"/>
      <c r="U741" s="143"/>
      <c r="V741" s="143"/>
      <c r="W741" s="143"/>
    </row>
    <row r="742" spans="1:23" ht="32.25" customHeight="1" x14ac:dyDescent="0.35">
      <c r="A742" s="143"/>
      <c r="B742" s="143"/>
      <c r="C742" s="143"/>
      <c r="D742" s="143"/>
      <c r="E742" s="143"/>
      <c r="F742" s="143"/>
      <c r="G742" s="143"/>
      <c r="H742" s="143"/>
      <c r="I742" s="143"/>
      <c r="J742" s="143"/>
      <c r="K742" s="664"/>
      <c r="L742" s="143"/>
      <c r="M742" s="143"/>
      <c r="N742" s="143"/>
      <c r="O742" s="143"/>
      <c r="P742" s="143"/>
      <c r="Q742" s="143"/>
      <c r="R742" s="143"/>
      <c r="S742" s="143"/>
      <c r="T742" s="143"/>
      <c r="U742" s="143"/>
      <c r="V742" s="143"/>
      <c r="W742" s="143"/>
    </row>
    <row r="743" spans="1:23" ht="32.25" customHeight="1" x14ac:dyDescent="0.35">
      <c r="A743" s="143"/>
      <c r="B743" s="143"/>
      <c r="C743" s="143"/>
      <c r="D743" s="143"/>
      <c r="E743" s="143"/>
      <c r="F743" s="143"/>
      <c r="G743" s="143"/>
      <c r="H743" s="143"/>
      <c r="I743" s="143"/>
      <c r="J743" s="143"/>
      <c r="K743" s="664"/>
      <c r="L743" s="143"/>
      <c r="M743" s="143"/>
      <c r="N743" s="143"/>
      <c r="O743" s="143"/>
      <c r="P743" s="143"/>
      <c r="Q743" s="143"/>
      <c r="R743" s="143"/>
      <c r="S743" s="143"/>
      <c r="T743" s="143"/>
      <c r="U743" s="143"/>
      <c r="V743" s="143"/>
      <c r="W743" s="143"/>
    </row>
    <row r="744" spans="1:23" ht="32.25" customHeight="1" x14ac:dyDescent="0.35">
      <c r="A744" s="143"/>
      <c r="B744" s="143"/>
      <c r="C744" s="143"/>
      <c r="D744" s="143"/>
      <c r="E744" s="143"/>
      <c r="F744" s="143"/>
      <c r="G744" s="143"/>
      <c r="H744" s="143"/>
      <c r="I744" s="143"/>
      <c r="J744" s="143"/>
      <c r="K744" s="664"/>
      <c r="L744" s="143"/>
      <c r="M744" s="143"/>
      <c r="N744" s="143"/>
      <c r="O744" s="143"/>
      <c r="P744" s="143"/>
      <c r="Q744" s="143"/>
      <c r="R744" s="143"/>
      <c r="S744" s="143"/>
      <c r="T744" s="143"/>
      <c r="U744" s="143"/>
      <c r="V744" s="143"/>
      <c r="W744" s="143"/>
    </row>
    <row r="745" spans="1:23" ht="32.25" customHeight="1" x14ac:dyDescent="0.35">
      <c r="A745" s="143"/>
      <c r="B745" s="143"/>
      <c r="C745" s="143"/>
      <c r="D745" s="143"/>
      <c r="E745" s="143"/>
      <c r="F745" s="143"/>
      <c r="G745" s="143"/>
      <c r="H745" s="143"/>
      <c r="I745" s="143"/>
      <c r="J745" s="143"/>
      <c r="K745" s="664"/>
      <c r="L745" s="143"/>
      <c r="M745" s="143"/>
      <c r="N745" s="143"/>
      <c r="O745" s="143"/>
      <c r="P745" s="143"/>
      <c r="Q745" s="143"/>
      <c r="R745" s="143"/>
      <c r="S745" s="143"/>
      <c r="T745" s="143"/>
      <c r="U745" s="143"/>
      <c r="V745" s="143"/>
      <c r="W745" s="143"/>
    </row>
    <row r="746" spans="1:23" ht="32.25" customHeight="1" x14ac:dyDescent="0.35">
      <c r="A746" s="143"/>
      <c r="B746" s="143"/>
      <c r="C746" s="143"/>
      <c r="D746" s="143"/>
      <c r="E746" s="143"/>
      <c r="F746" s="143"/>
      <c r="G746" s="143"/>
      <c r="H746" s="143"/>
      <c r="I746" s="143"/>
      <c r="J746" s="143"/>
      <c r="K746" s="664"/>
      <c r="L746" s="143"/>
      <c r="M746" s="143"/>
      <c r="N746" s="143"/>
      <c r="O746" s="143"/>
      <c r="P746" s="143"/>
      <c r="Q746" s="143"/>
      <c r="R746" s="143"/>
      <c r="S746" s="143"/>
      <c r="T746" s="143"/>
      <c r="U746" s="143"/>
      <c r="V746" s="143"/>
      <c r="W746" s="143"/>
    </row>
    <row r="747" spans="1:23" ht="32.25" customHeight="1" x14ac:dyDescent="0.35">
      <c r="A747" s="143"/>
      <c r="B747" s="143"/>
      <c r="C747" s="143"/>
      <c r="D747" s="143"/>
      <c r="E747" s="143"/>
      <c r="F747" s="143"/>
      <c r="G747" s="143"/>
      <c r="H747" s="143"/>
      <c r="I747" s="143"/>
      <c r="J747" s="143"/>
      <c r="K747" s="664"/>
      <c r="L747" s="143"/>
      <c r="M747" s="143"/>
      <c r="N747" s="143"/>
      <c r="O747" s="143"/>
      <c r="P747" s="143"/>
      <c r="Q747" s="143"/>
      <c r="R747" s="143"/>
      <c r="S747" s="143"/>
      <c r="T747" s="143"/>
      <c r="U747" s="143"/>
      <c r="V747" s="143"/>
      <c r="W747" s="143"/>
    </row>
    <row r="748" spans="1:23" ht="32.25" customHeight="1" x14ac:dyDescent="0.35">
      <c r="A748" s="143"/>
      <c r="B748" s="143"/>
      <c r="C748" s="143"/>
      <c r="D748" s="143"/>
      <c r="E748" s="143"/>
      <c r="F748" s="143"/>
      <c r="G748" s="143"/>
      <c r="H748" s="143"/>
      <c r="I748" s="143"/>
      <c r="J748" s="143"/>
      <c r="K748" s="664"/>
      <c r="L748" s="143"/>
      <c r="M748" s="143"/>
      <c r="N748" s="143"/>
      <c r="O748" s="143"/>
      <c r="P748" s="143"/>
      <c r="Q748" s="143"/>
      <c r="R748" s="143"/>
      <c r="S748" s="143"/>
      <c r="T748" s="143"/>
      <c r="U748" s="143"/>
      <c r="V748" s="143"/>
      <c r="W748" s="143"/>
    </row>
    <row r="749" spans="1:23" ht="32.25" customHeight="1" x14ac:dyDescent="0.35">
      <c r="A749" s="143"/>
      <c r="B749" s="143"/>
      <c r="C749" s="143"/>
      <c r="D749" s="143"/>
      <c r="E749" s="143"/>
      <c r="F749" s="143"/>
      <c r="G749" s="143"/>
      <c r="H749" s="143"/>
      <c r="I749" s="143"/>
      <c r="J749" s="143"/>
      <c r="K749" s="664"/>
      <c r="L749" s="143"/>
      <c r="M749" s="143"/>
      <c r="N749" s="143"/>
      <c r="O749" s="143"/>
      <c r="P749" s="143"/>
      <c r="Q749" s="143"/>
      <c r="R749" s="143"/>
      <c r="S749" s="143"/>
      <c r="T749" s="143"/>
      <c r="U749" s="143"/>
      <c r="V749" s="143"/>
      <c r="W749" s="143"/>
    </row>
    <row r="750" spans="1:23" ht="32.25" customHeight="1" x14ac:dyDescent="0.35">
      <c r="A750" s="143"/>
      <c r="B750" s="143"/>
      <c r="C750" s="143"/>
      <c r="D750" s="143"/>
      <c r="E750" s="143"/>
      <c r="F750" s="143"/>
      <c r="G750" s="143"/>
      <c r="H750" s="143"/>
      <c r="I750" s="143"/>
      <c r="J750" s="143"/>
      <c r="K750" s="664"/>
      <c r="L750" s="143"/>
      <c r="M750" s="143"/>
      <c r="N750" s="143"/>
      <c r="O750" s="143"/>
      <c r="P750" s="143"/>
      <c r="Q750" s="143"/>
      <c r="R750" s="143"/>
      <c r="S750" s="143"/>
      <c r="T750" s="143"/>
      <c r="U750" s="143"/>
      <c r="V750" s="143"/>
      <c r="W750" s="143"/>
    </row>
    <row r="751" spans="1:23" ht="32.25" customHeight="1" x14ac:dyDescent="0.35">
      <c r="A751" s="143"/>
      <c r="B751" s="143"/>
      <c r="C751" s="143"/>
      <c r="D751" s="143"/>
      <c r="E751" s="143"/>
      <c r="F751" s="143"/>
      <c r="G751" s="143"/>
      <c r="H751" s="143"/>
      <c r="I751" s="143"/>
      <c r="J751" s="143"/>
      <c r="K751" s="664"/>
      <c r="L751" s="143"/>
      <c r="M751" s="143"/>
      <c r="N751" s="143"/>
      <c r="O751" s="143"/>
      <c r="P751" s="143"/>
      <c r="Q751" s="143"/>
      <c r="R751" s="143"/>
      <c r="S751" s="143"/>
      <c r="T751" s="143"/>
      <c r="U751" s="143"/>
      <c r="V751" s="143"/>
      <c r="W751" s="143"/>
    </row>
    <row r="752" spans="1:23" ht="32.25" customHeight="1" x14ac:dyDescent="0.35">
      <c r="A752" s="143"/>
      <c r="B752" s="143"/>
      <c r="C752" s="143"/>
      <c r="D752" s="143"/>
      <c r="E752" s="143"/>
      <c r="F752" s="143"/>
      <c r="G752" s="143"/>
      <c r="H752" s="143"/>
      <c r="I752" s="143"/>
      <c r="J752" s="143"/>
      <c r="K752" s="664"/>
      <c r="L752" s="143"/>
      <c r="M752" s="143"/>
      <c r="N752" s="143"/>
      <c r="O752" s="143"/>
      <c r="P752" s="143"/>
      <c r="Q752" s="143"/>
      <c r="R752" s="143"/>
      <c r="S752" s="143"/>
      <c r="T752" s="143"/>
      <c r="U752" s="143"/>
      <c r="V752" s="143"/>
      <c r="W752" s="143"/>
    </row>
    <row r="753" spans="1:23" ht="32.25" customHeight="1" x14ac:dyDescent="0.35">
      <c r="A753" s="143"/>
      <c r="B753" s="143"/>
      <c r="C753" s="143"/>
      <c r="D753" s="143"/>
      <c r="E753" s="143"/>
      <c r="F753" s="143"/>
      <c r="G753" s="143"/>
      <c r="H753" s="143"/>
      <c r="I753" s="143"/>
      <c r="J753" s="143"/>
      <c r="K753" s="664"/>
      <c r="L753" s="143"/>
      <c r="M753" s="143"/>
      <c r="N753" s="143"/>
      <c r="O753" s="143"/>
      <c r="P753" s="143"/>
      <c r="Q753" s="143"/>
      <c r="R753" s="143"/>
      <c r="S753" s="143"/>
      <c r="T753" s="143"/>
      <c r="U753" s="143"/>
      <c r="V753" s="143"/>
      <c r="W753" s="143"/>
    </row>
    <row r="754" spans="1:23" ht="32.25" customHeight="1" x14ac:dyDescent="0.35">
      <c r="A754" s="143"/>
      <c r="B754" s="143"/>
      <c r="C754" s="143"/>
      <c r="D754" s="143"/>
      <c r="E754" s="143"/>
      <c r="F754" s="143"/>
      <c r="G754" s="143"/>
      <c r="H754" s="143"/>
      <c r="I754" s="143"/>
      <c r="J754" s="143"/>
      <c r="K754" s="664"/>
      <c r="L754" s="143"/>
      <c r="M754" s="143"/>
      <c r="N754" s="143"/>
      <c r="O754" s="143"/>
      <c r="P754" s="143"/>
      <c r="Q754" s="143"/>
      <c r="R754" s="143"/>
      <c r="S754" s="143"/>
      <c r="T754" s="143"/>
      <c r="U754" s="143"/>
      <c r="V754" s="143"/>
      <c r="W754" s="143"/>
    </row>
    <row r="755" spans="1:23" ht="32.25" customHeight="1" x14ac:dyDescent="0.35">
      <c r="A755" s="143"/>
      <c r="B755" s="143"/>
      <c r="C755" s="143"/>
      <c r="D755" s="143"/>
      <c r="E755" s="143"/>
      <c r="F755" s="143"/>
      <c r="G755" s="143"/>
      <c r="H755" s="143"/>
      <c r="I755" s="143"/>
      <c r="J755" s="143"/>
      <c r="K755" s="664"/>
      <c r="L755" s="143"/>
      <c r="M755" s="143"/>
      <c r="N755" s="143"/>
      <c r="O755" s="143"/>
      <c r="P755" s="143"/>
      <c r="Q755" s="143"/>
      <c r="R755" s="143"/>
      <c r="S755" s="143"/>
      <c r="T755" s="143"/>
      <c r="U755" s="143"/>
      <c r="V755" s="143"/>
      <c r="W755" s="143"/>
    </row>
    <row r="756" spans="1:23" ht="32.25" customHeight="1" x14ac:dyDescent="0.35">
      <c r="A756" s="143"/>
      <c r="B756" s="143"/>
      <c r="C756" s="143"/>
      <c r="D756" s="143"/>
      <c r="E756" s="143"/>
      <c r="F756" s="143"/>
      <c r="G756" s="143"/>
      <c r="H756" s="143"/>
      <c r="I756" s="143"/>
      <c r="J756" s="143"/>
      <c r="K756" s="664"/>
      <c r="L756" s="143"/>
      <c r="M756" s="143"/>
      <c r="N756" s="143"/>
      <c r="O756" s="143"/>
      <c r="P756" s="143"/>
      <c r="Q756" s="143"/>
      <c r="R756" s="143"/>
      <c r="S756" s="143"/>
      <c r="T756" s="143"/>
      <c r="U756" s="143"/>
      <c r="V756" s="143"/>
      <c r="W756" s="143"/>
    </row>
    <row r="757" spans="1:23" ht="32.25" customHeight="1" x14ac:dyDescent="0.35">
      <c r="A757" s="143"/>
      <c r="B757" s="143"/>
      <c r="C757" s="143"/>
      <c r="D757" s="143"/>
      <c r="E757" s="143"/>
      <c r="F757" s="143"/>
      <c r="G757" s="143"/>
      <c r="H757" s="143"/>
      <c r="I757" s="143"/>
      <c r="J757" s="143"/>
      <c r="K757" s="664"/>
      <c r="L757" s="143"/>
      <c r="M757" s="143"/>
      <c r="N757" s="143"/>
      <c r="O757" s="143"/>
      <c r="P757" s="143"/>
      <c r="Q757" s="143"/>
      <c r="R757" s="143"/>
      <c r="S757" s="143"/>
      <c r="T757" s="143"/>
      <c r="U757" s="143"/>
      <c r="V757" s="143"/>
      <c r="W757" s="143"/>
    </row>
    <row r="758" spans="1:23" ht="32.25" customHeight="1" x14ac:dyDescent="0.35">
      <c r="A758" s="143"/>
      <c r="B758" s="143"/>
      <c r="C758" s="143"/>
      <c r="D758" s="143"/>
      <c r="E758" s="143"/>
      <c r="F758" s="143"/>
      <c r="G758" s="143"/>
      <c r="H758" s="143"/>
      <c r="I758" s="143"/>
      <c r="J758" s="143"/>
      <c r="K758" s="664"/>
      <c r="L758" s="143"/>
      <c r="M758" s="143"/>
      <c r="N758" s="143"/>
      <c r="O758" s="143"/>
      <c r="P758" s="143"/>
      <c r="Q758" s="143"/>
      <c r="R758" s="143"/>
      <c r="S758" s="143"/>
      <c r="T758" s="143"/>
      <c r="U758" s="143"/>
      <c r="V758" s="143"/>
      <c r="W758" s="143"/>
    </row>
    <row r="759" spans="1:23" ht="32.25" customHeight="1" x14ac:dyDescent="0.35">
      <c r="A759" s="143"/>
      <c r="B759" s="143"/>
      <c r="C759" s="143"/>
      <c r="D759" s="143"/>
      <c r="E759" s="143"/>
      <c r="F759" s="143"/>
      <c r="G759" s="143"/>
      <c r="H759" s="143"/>
      <c r="I759" s="143"/>
      <c r="J759" s="143"/>
      <c r="K759" s="664"/>
      <c r="L759" s="143"/>
      <c r="M759" s="143"/>
      <c r="N759" s="143"/>
      <c r="O759" s="143"/>
      <c r="P759" s="143"/>
      <c r="Q759" s="143"/>
      <c r="R759" s="143"/>
      <c r="S759" s="143"/>
      <c r="T759" s="143"/>
      <c r="U759" s="143"/>
      <c r="V759" s="143"/>
      <c r="W759" s="143"/>
    </row>
    <row r="760" spans="1:23" ht="32.25" customHeight="1" x14ac:dyDescent="0.35">
      <c r="A760" s="143"/>
      <c r="B760" s="143"/>
      <c r="C760" s="143"/>
      <c r="D760" s="143"/>
      <c r="E760" s="143"/>
      <c r="F760" s="143"/>
      <c r="G760" s="143"/>
      <c r="H760" s="143"/>
      <c r="I760" s="143"/>
      <c r="J760" s="143"/>
      <c r="K760" s="664"/>
      <c r="L760" s="143"/>
      <c r="M760" s="143"/>
      <c r="N760" s="143"/>
      <c r="O760" s="143"/>
      <c r="P760" s="143"/>
      <c r="Q760" s="143"/>
      <c r="R760" s="143"/>
      <c r="S760" s="143"/>
      <c r="T760" s="143"/>
      <c r="U760" s="143"/>
      <c r="V760" s="143"/>
      <c r="W760" s="143"/>
    </row>
    <row r="761" spans="1:23" ht="32.25" customHeight="1" x14ac:dyDescent="0.35">
      <c r="A761" s="143"/>
      <c r="B761" s="143"/>
      <c r="C761" s="143"/>
      <c r="D761" s="143"/>
      <c r="E761" s="143"/>
      <c r="F761" s="143"/>
      <c r="G761" s="143"/>
      <c r="H761" s="143"/>
      <c r="I761" s="143"/>
      <c r="J761" s="143"/>
      <c r="K761" s="664"/>
      <c r="L761" s="143"/>
      <c r="M761" s="143"/>
      <c r="N761" s="143"/>
      <c r="O761" s="143"/>
      <c r="P761" s="143"/>
      <c r="Q761" s="143"/>
      <c r="R761" s="143"/>
      <c r="S761" s="143"/>
      <c r="T761" s="143"/>
      <c r="U761" s="143"/>
      <c r="V761" s="143"/>
      <c r="W761" s="143"/>
    </row>
    <row r="762" spans="1:23" ht="32.25" customHeight="1" x14ac:dyDescent="0.35">
      <c r="A762" s="143"/>
      <c r="B762" s="143"/>
      <c r="C762" s="143"/>
      <c r="D762" s="143"/>
      <c r="E762" s="143"/>
      <c r="F762" s="143"/>
      <c r="G762" s="143"/>
      <c r="H762" s="143"/>
      <c r="I762" s="143"/>
      <c r="J762" s="143"/>
      <c r="K762" s="664"/>
      <c r="L762" s="143"/>
      <c r="M762" s="143"/>
      <c r="N762" s="143"/>
      <c r="O762" s="143"/>
      <c r="P762" s="143"/>
      <c r="Q762" s="143"/>
      <c r="R762" s="143"/>
      <c r="S762" s="143"/>
      <c r="T762" s="143"/>
      <c r="U762" s="143"/>
      <c r="V762" s="143"/>
      <c r="W762" s="143"/>
    </row>
    <row r="763" spans="1:23" ht="32.25" customHeight="1" x14ac:dyDescent="0.35">
      <c r="A763" s="143"/>
      <c r="B763" s="143"/>
      <c r="C763" s="143"/>
      <c r="D763" s="143"/>
      <c r="E763" s="143"/>
      <c r="F763" s="143"/>
      <c r="G763" s="143"/>
      <c r="H763" s="143"/>
      <c r="I763" s="143"/>
      <c r="J763" s="143"/>
      <c r="K763" s="664"/>
      <c r="L763" s="143"/>
      <c r="M763" s="143"/>
      <c r="N763" s="143"/>
      <c r="O763" s="143"/>
      <c r="P763" s="143"/>
      <c r="Q763" s="143"/>
      <c r="R763" s="143"/>
      <c r="S763" s="143"/>
      <c r="T763" s="143"/>
      <c r="U763" s="143"/>
      <c r="V763" s="143"/>
      <c r="W763" s="143"/>
    </row>
    <row r="764" spans="1:23" ht="32.25" customHeight="1" x14ac:dyDescent="0.35">
      <c r="A764" s="143"/>
      <c r="B764" s="143"/>
      <c r="C764" s="143"/>
      <c r="D764" s="143"/>
      <c r="E764" s="143"/>
      <c r="F764" s="143"/>
      <c r="G764" s="143"/>
      <c r="H764" s="143"/>
      <c r="I764" s="143"/>
      <c r="J764" s="143"/>
      <c r="K764" s="664"/>
      <c r="L764" s="143"/>
      <c r="M764" s="143"/>
      <c r="N764" s="143"/>
      <c r="O764" s="143"/>
      <c r="P764" s="143"/>
      <c r="Q764" s="143"/>
      <c r="R764" s="143"/>
      <c r="S764" s="143"/>
      <c r="T764" s="143"/>
      <c r="U764" s="143"/>
      <c r="V764" s="143"/>
      <c r="W764" s="143"/>
    </row>
    <row r="765" spans="1:23" ht="32.25" customHeight="1" x14ac:dyDescent="0.35">
      <c r="A765" s="143"/>
      <c r="B765" s="143"/>
      <c r="C765" s="143"/>
      <c r="D765" s="143"/>
      <c r="E765" s="143"/>
      <c r="F765" s="143"/>
      <c r="G765" s="143"/>
      <c r="H765" s="143"/>
      <c r="I765" s="143"/>
      <c r="J765" s="143"/>
      <c r="K765" s="664"/>
      <c r="L765" s="143"/>
      <c r="M765" s="143"/>
      <c r="N765" s="143"/>
      <c r="O765" s="143"/>
      <c r="P765" s="143"/>
      <c r="Q765" s="143"/>
      <c r="R765" s="143"/>
      <c r="S765" s="143"/>
      <c r="T765" s="143"/>
      <c r="U765" s="143"/>
      <c r="V765" s="143"/>
      <c r="W765" s="143"/>
    </row>
    <row r="766" spans="1:23" ht="32.25" customHeight="1" x14ac:dyDescent="0.35">
      <c r="A766" s="143"/>
      <c r="B766" s="143"/>
      <c r="C766" s="143"/>
      <c r="D766" s="143"/>
      <c r="E766" s="143"/>
      <c r="F766" s="143"/>
      <c r="G766" s="143"/>
      <c r="H766" s="143"/>
      <c r="I766" s="143"/>
      <c r="J766" s="143"/>
      <c r="K766" s="664"/>
      <c r="L766" s="143"/>
      <c r="M766" s="143"/>
      <c r="N766" s="143"/>
      <c r="O766" s="143"/>
      <c r="P766" s="143"/>
      <c r="Q766" s="143"/>
      <c r="R766" s="143"/>
      <c r="S766" s="143"/>
      <c r="T766" s="143"/>
      <c r="U766" s="143"/>
      <c r="V766" s="143"/>
      <c r="W766" s="143"/>
    </row>
    <row r="767" spans="1:23" ht="32.25" customHeight="1" x14ac:dyDescent="0.35">
      <c r="A767" s="143"/>
      <c r="B767" s="143"/>
      <c r="C767" s="143"/>
      <c r="D767" s="143"/>
      <c r="E767" s="143"/>
      <c r="F767" s="143"/>
      <c r="G767" s="143"/>
      <c r="H767" s="143"/>
      <c r="I767" s="143"/>
      <c r="J767" s="143"/>
      <c r="K767" s="664"/>
      <c r="L767" s="143"/>
      <c r="M767" s="143"/>
      <c r="N767" s="143"/>
      <c r="O767" s="143"/>
      <c r="P767" s="143"/>
      <c r="Q767" s="143"/>
      <c r="R767" s="143"/>
      <c r="S767" s="143"/>
      <c r="T767" s="143"/>
      <c r="U767" s="143"/>
      <c r="V767" s="143"/>
      <c r="W767" s="143"/>
    </row>
    <row r="768" spans="1:23" ht="32.25" customHeight="1" x14ac:dyDescent="0.35">
      <c r="A768" s="143"/>
      <c r="B768" s="143"/>
      <c r="C768" s="143"/>
      <c r="D768" s="143"/>
      <c r="E768" s="143"/>
      <c r="F768" s="143"/>
      <c r="G768" s="143"/>
      <c r="H768" s="143"/>
      <c r="I768" s="143"/>
      <c r="J768" s="143"/>
      <c r="K768" s="664"/>
      <c r="L768" s="143"/>
      <c r="M768" s="143"/>
      <c r="N768" s="143"/>
      <c r="O768" s="143"/>
      <c r="P768" s="143"/>
      <c r="Q768" s="143"/>
      <c r="R768" s="143"/>
      <c r="S768" s="143"/>
      <c r="T768" s="143"/>
      <c r="U768" s="143"/>
      <c r="V768" s="143"/>
      <c r="W768" s="143"/>
    </row>
    <row r="769" spans="1:23" ht="32.25" customHeight="1" x14ac:dyDescent="0.35">
      <c r="A769" s="143"/>
      <c r="B769" s="143"/>
      <c r="C769" s="143"/>
      <c r="D769" s="143"/>
      <c r="E769" s="143"/>
      <c r="F769" s="143"/>
      <c r="G769" s="143"/>
      <c r="H769" s="143"/>
      <c r="I769" s="143"/>
      <c r="J769" s="143"/>
      <c r="K769" s="664"/>
      <c r="L769" s="143"/>
      <c r="M769" s="143"/>
      <c r="N769" s="143"/>
      <c r="O769" s="143"/>
      <c r="P769" s="143"/>
      <c r="Q769" s="143"/>
      <c r="R769" s="143"/>
      <c r="S769" s="143"/>
      <c r="T769" s="143"/>
      <c r="U769" s="143"/>
      <c r="V769" s="143"/>
      <c r="W769" s="143"/>
    </row>
    <row r="770" spans="1:23" ht="32.25" customHeight="1" x14ac:dyDescent="0.35">
      <c r="A770" s="143"/>
      <c r="B770" s="143"/>
      <c r="C770" s="143"/>
      <c r="D770" s="143"/>
      <c r="E770" s="143"/>
      <c r="F770" s="143"/>
      <c r="G770" s="143"/>
      <c r="H770" s="143"/>
      <c r="I770" s="143"/>
      <c r="J770" s="143"/>
      <c r="K770" s="664"/>
      <c r="L770" s="143"/>
      <c r="M770" s="143"/>
      <c r="N770" s="143"/>
      <c r="O770" s="143"/>
      <c r="P770" s="143"/>
      <c r="Q770" s="143"/>
      <c r="R770" s="143"/>
      <c r="S770" s="143"/>
      <c r="T770" s="143"/>
      <c r="U770" s="143"/>
      <c r="V770" s="143"/>
      <c r="W770" s="143"/>
    </row>
    <row r="771" spans="1:23" ht="32.25" customHeight="1" x14ac:dyDescent="0.35">
      <c r="A771" s="143"/>
      <c r="B771" s="143"/>
      <c r="C771" s="143"/>
      <c r="D771" s="143"/>
      <c r="E771" s="143"/>
      <c r="F771" s="143"/>
      <c r="G771" s="143"/>
      <c r="H771" s="143"/>
      <c r="I771" s="143"/>
      <c r="J771" s="143"/>
      <c r="K771" s="664"/>
      <c r="L771" s="143"/>
      <c r="M771" s="143"/>
      <c r="N771" s="143"/>
      <c r="O771" s="143"/>
      <c r="P771" s="143"/>
      <c r="Q771" s="143"/>
      <c r="R771" s="143"/>
      <c r="S771" s="143"/>
      <c r="T771" s="143"/>
      <c r="U771" s="143"/>
      <c r="V771" s="143"/>
      <c r="W771" s="143"/>
    </row>
    <row r="772" spans="1:23" ht="32.25" customHeight="1" x14ac:dyDescent="0.35">
      <c r="A772" s="143"/>
      <c r="B772" s="143"/>
      <c r="C772" s="143"/>
      <c r="D772" s="143"/>
      <c r="E772" s="143"/>
      <c r="F772" s="143"/>
      <c r="G772" s="143"/>
      <c r="H772" s="143"/>
      <c r="I772" s="143"/>
      <c r="J772" s="143"/>
      <c r="K772" s="664"/>
      <c r="L772" s="143"/>
      <c r="M772" s="143"/>
      <c r="N772" s="143"/>
      <c r="O772" s="143"/>
      <c r="P772" s="143"/>
      <c r="Q772" s="143"/>
      <c r="R772" s="143"/>
      <c r="S772" s="143"/>
      <c r="T772" s="143"/>
      <c r="U772" s="143"/>
      <c r="V772" s="143"/>
      <c r="W772" s="143"/>
    </row>
    <row r="773" spans="1:23" ht="32.25" customHeight="1" x14ac:dyDescent="0.35">
      <c r="A773" s="143"/>
      <c r="B773" s="143"/>
      <c r="C773" s="143"/>
      <c r="D773" s="143"/>
      <c r="E773" s="143"/>
      <c r="F773" s="143"/>
      <c r="G773" s="143"/>
      <c r="H773" s="143"/>
      <c r="I773" s="143"/>
      <c r="J773" s="143"/>
      <c r="K773" s="664"/>
      <c r="L773" s="143"/>
      <c r="M773" s="143"/>
      <c r="N773" s="143"/>
      <c r="O773" s="143"/>
      <c r="P773" s="143"/>
      <c r="Q773" s="143"/>
      <c r="R773" s="143"/>
      <c r="S773" s="143"/>
      <c r="T773" s="143"/>
      <c r="U773" s="143"/>
      <c r="V773" s="143"/>
      <c r="W773" s="143"/>
    </row>
    <row r="774" spans="1:23" ht="32.25" customHeight="1" x14ac:dyDescent="0.35">
      <c r="A774" s="143"/>
      <c r="B774" s="143"/>
      <c r="C774" s="143"/>
      <c r="D774" s="143"/>
      <c r="E774" s="143"/>
      <c r="F774" s="143"/>
      <c r="G774" s="143"/>
      <c r="H774" s="143"/>
      <c r="I774" s="143"/>
      <c r="J774" s="143"/>
      <c r="K774" s="664"/>
      <c r="L774" s="143"/>
      <c r="M774" s="143"/>
      <c r="N774" s="143"/>
      <c r="O774" s="143"/>
      <c r="P774" s="143"/>
      <c r="Q774" s="143"/>
      <c r="R774" s="143"/>
      <c r="S774" s="143"/>
      <c r="T774" s="143"/>
      <c r="U774" s="143"/>
      <c r="V774" s="143"/>
      <c r="W774" s="143"/>
    </row>
    <row r="775" spans="1:23" ht="32.25" customHeight="1" x14ac:dyDescent="0.35">
      <c r="A775" s="143"/>
      <c r="B775" s="143"/>
      <c r="C775" s="143"/>
      <c r="D775" s="143"/>
      <c r="E775" s="143"/>
      <c r="F775" s="143"/>
      <c r="G775" s="143"/>
      <c r="H775" s="143"/>
      <c r="I775" s="143"/>
      <c r="J775" s="143"/>
      <c r="K775" s="664"/>
      <c r="L775" s="143"/>
      <c r="M775" s="143"/>
      <c r="N775" s="143"/>
      <c r="O775" s="143"/>
      <c r="P775" s="143"/>
      <c r="Q775" s="143"/>
      <c r="R775" s="143"/>
      <c r="S775" s="143"/>
      <c r="T775" s="143"/>
      <c r="U775" s="143"/>
      <c r="V775" s="143"/>
      <c r="W775" s="143"/>
    </row>
    <row r="776" spans="1:23" ht="32.25" customHeight="1" x14ac:dyDescent="0.35">
      <c r="A776" s="143"/>
      <c r="B776" s="143"/>
      <c r="C776" s="143"/>
      <c r="D776" s="143"/>
      <c r="E776" s="143"/>
      <c r="F776" s="143"/>
      <c r="G776" s="143"/>
      <c r="H776" s="143"/>
      <c r="I776" s="143"/>
      <c r="J776" s="143"/>
      <c r="K776" s="664"/>
      <c r="L776" s="143"/>
      <c r="M776" s="143"/>
      <c r="N776" s="143"/>
      <c r="O776" s="143"/>
      <c r="P776" s="143"/>
      <c r="Q776" s="143"/>
      <c r="R776" s="143"/>
      <c r="S776" s="143"/>
      <c r="T776" s="143"/>
      <c r="U776" s="143"/>
      <c r="V776" s="143"/>
      <c r="W776" s="143"/>
    </row>
    <row r="777" spans="1:23" ht="32.25" customHeight="1" x14ac:dyDescent="0.35">
      <c r="A777" s="143"/>
      <c r="B777" s="143"/>
      <c r="C777" s="143"/>
      <c r="D777" s="143"/>
      <c r="E777" s="143"/>
      <c r="F777" s="143"/>
      <c r="G777" s="143"/>
      <c r="H777" s="143"/>
      <c r="I777" s="143"/>
      <c r="J777" s="143"/>
      <c r="K777" s="664"/>
      <c r="L777" s="143"/>
      <c r="M777" s="143"/>
      <c r="N777" s="143"/>
      <c r="O777" s="143"/>
      <c r="P777" s="143"/>
      <c r="Q777" s="143"/>
      <c r="R777" s="143"/>
      <c r="S777" s="143"/>
      <c r="T777" s="143"/>
      <c r="U777" s="143"/>
      <c r="V777" s="143"/>
      <c r="W777" s="143"/>
    </row>
    <row r="778" spans="1:23" ht="32.25" customHeight="1" x14ac:dyDescent="0.35">
      <c r="A778" s="143"/>
      <c r="B778" s="143"/>
      <c r="C778" s="143"/>
      <c r="D778" s="143"/>
      <c r="E778" s="143"/>
      <c r="F778" s="143"/>
      <c r="G778" s="143"/>
      <c r="H778" s="143"/>
      <c r="I778" s="143"/>
      <c r="J778" s="143"/>
      <c r="K778" s="664"/>
      <c r="L778" s="143"/>
      <c r="M778" s="143"/>
      <c r="N778" s="143"/>
      <c r="O778" s="143"/>
      <c r="P778" s="143"/>
      <c r="Q778" s="143"/>
      <c r="R778" s="143"/>
      <c r="S778" s="143"/>
      <c r="T778" s="143"/>
      <c r="U778" s="143"/>
      <c r="V778" s="143"/>
      <c r="W778" s="143"/>
    </row>
    <row r="779" spans="1:23" ht="32.25" customHeight="1" x14ac:dyDescent="0.35">
      <c r="A779" s="143"/>
      <c r="B779" s="143"/>
      <c r="C779" s="143"/>
      <c r="D779" s="143"/>
      <c r="E779" s="143"/>
      <c r="F779" s="143"/>
      <c r="G779" s="143"/>
      <c r="H779" s="143"/>
      <c r="I779" s="143"/>
      <c r="J779" s="143"/>
      <c r="K779" s="664"/>
      <c r="L779" s="143"/>
      <c r="M779" s="143"/>
      <c r="N779" s="143"/>
      <c r="O779" s="143"/>
      <c r="P779" s="143"/>
      <c r="Q779" s="143"/>
      <c r="R779" s="143"/>
      <c r="S779" s="143"/>
      <c r="T779" s="143"/>
      <c r="U779" s="143"/>
      <c r="V779" s="143"/>
      <c r="W779" s="143"/>
    </row>
    <row r="780" spans="1:23" ht="32.25" customHeight="1" x14ac:dyDescent="0.35">
      <c r="A780" s="143"/>
      <c r="B780" s="143"/>
      <c r="C780" s="143"/>
      <c r="D780" s="143"/>
      <c r="E780" s="143"/>
      <c r="F780" s="143"/>
      <c r="G780" s="143"/>
      <c r="H780" s="143"/>
      <c r="I780" s="143"/>
      <c r="J780" s="143"/>
      <c r="K780" s="664"/>
      <c r="L780" s="143"/>
      <c r="M780" s="143"/>
      <c r="N780" s="143"/>
      <c r="O780" s="143"/>
      <c r="P780" s="143"/>
      <c r="Q780" s="143"/>
      <c r="R780" s="143"/>
      <c r="S780" s="143"/>
      <c r="T780" s="143"/>
      <c r="U780" s="143"/>
      <c r="V780" s="143"/>
      <c r="W780" s="143"/>
    </row>
    <row r="781" spans="1:23" ht="32.25" customHeight="1" x14ac:dyDescent="0.35">
      <c r="A781" s="143"/>
      <c r="B781" s="143"/>
      <c r="C781" s="143"/>
      <c r="D781" s="143"/>
      <c r="E781" s="143"/>
      <c r="F781" s="143"/>
      <c r="G781" s="143"/>
      <c r="H781" s="143"/>
      <c r="I781" s="143"/>
      <c r="J781" s="143"/>
      <c r="K781" s="664"/>
      <c r="L781" s="143"/>
      <c r="M781" s="143"/>
      <c r="N781" s="143"/>
      <c r="O781" s="143"/>
      <c r="P781" s="143"/>
      <c r="Q781" s="143"/>
      <c r="R781" s="143"/>
      <c r="S781" s="143"/>
      <c r="T781" s="143"/>
      <c r="U781" s="143"/>
      <c r="V781" s="143"/>
      <c r="W781" s="143"/>
    </row>
    <row r="782" spans="1:23" ht="32.25" customHeight="1" x14ac:dyDescent="0.35">
      <c r="A782" s="143"/>
      <c r="B782" s="143"/>
      <c r="C782" s="143"/>
      <c r="D782" s="143"/>
      <c r="E782" s="143"/>
      <c r="F782" s="143"/>
      <c r="G782" s="143"/>
      <c r="H782" s="143"/>
      <c r="I782" s="143"/>
      <c r="J782" s="143"/>
      <c r="K782" s="664"/>
      <c r="L782" s="143"/>
      <c r="M782" s="143"/>
      <c r="N782" s="143"/>
      <c r="O782" s="143"/>
      <c r="P782" s="143"/>
      <c r="Q782" s="143"/>
      <c r="R782" s="143"/>
      <c r="S782" s="143"/>
      <c r="T782" s="143"/>
      <c r="U782" s="143"/>
      <c r="V782" s="143"/>
      <c r="W782" s="143"/>
    </row>
    <row r="783" spans="1:23" ht="32.25" customHeight="1" x14ac:dyDescent="0.35">
      <c r="A783" s="143"/>
      <c r="B783" s="143"/>
      <c r="C783" s="143"/>
      <c r="D783" s="143"/>
      <c r="E783" s="143"/>
      <c r="F783" s="143"/>
      <c r="G783" s="143"/>
      <c r="H783" s="143"/>
      <c r="I783" s="143"/>
      <c r="J783" s="143"/>
      <c r="K783" s="664"/>
      <c r="L783" s="143"/>
      <c r="M783" s="143"/>
      <c r="N783" s="143"/>
      <c r="O783" s="143"/>
      <c r="P783" s="143"/>
      <c r="Q783" s="143"/>
      <c r="R783" s="143"/>
      <c r="S783" s="143"/>
      <c r="T783" s="143"/>
      <c r="U783" s="143"/>
      <c r="V783" s="143"/>
      <c r="W783" s="143"/>
    </row>
    <row r="784" spans="1:23" ht="32.25" customHeight="1" x14ac:dyDescent="0.35">
      <c r="A784" s="143"/>
      <c r="B784" s="143"/>
      <c r="C784" s="143"/>
      <c r="D784" s="143"/>
      <c r="E784" s="143"/>
      <c r="F784" s="143"/>
      <c r="G784" s="143"/>
      <c r="H784" s="143"/>
      <c r="I784" s="143"/>
      <c r="J784" s="143"/>
      <c r="K784" s="664"/>
      <c r="L784" s="143"/>
      <c r="M784" s="143"/>
      <c r="N784" s="143"/>
      <c r="O784" s="143"/>
      <c r="P784" s="143"/>
      <c r="Q784" s="143"/>
      <c r="R784" s="143"/>
      <c r="S784" s="143"/>
      <c r="T784" s="143"/>
      <c r="U784" s="143"/>
      <c r="V784" s="143"/>
      <c r="W784" s="143"/>
    </row>
    <row r="785" spans="1:23" ht="32.25" customHeight="1" x14ac:dyDescent="0.35">
      <c r="A785" s="143"/>
      <c r="B785" s="143"/>
      <c r="C785" s="143"/>
      <c r="D785" s="143"/>
      <c r="E785" s="143"/>
      <c r="F785" s="143"/>
      <c r="G785" s="143"/>
      <c r="H785" s="143"/>
      <c r="I785" s="143"/>
      <c r="J785" s="143"/>
      <c r="K785" s="664"/>
      <c r="L785" s="143"/>
      <c r="M785" s="143"/>
      <c r="N785" s="143"/>
      <c r="O785" s="143"/>
      <c r="P785" s="143"/>
      <c r="Q785" s="143"/>
      <c r="R785" s="143"/>
      <c r="S785" s="143"/>
      <c r="T785" s="143"/>
      <c r="U785" s="143"/>
      <c r="V785" s="143"/>
      <c r="W785" s="143"/>
    </row>
    <row r="786" spans="1:23" ht="32.25" customHeight="1" x14ac:dyDescent="0.35">
      <c r="A786" s="143"/>
      <c r="B786" s="143"/>
      <c r="C786" s="143"/>
      <c r="D786" s="143"/>
      <c r="E786" s="143"/>
      <c r="F786" s="143"/>
      <c r="G786" s="143"/>
      <c r="H786" s="143"/>
      <c r="I786" s="143"/>
      <c r="J786" s="143"/>
      <c r="K786" s="664"/>
      <c r="L786" s="143"/>
      <c r="M786" s="143"/>
      <c r="N786" s="143"/>
      <c r="O786" s="143"/>
      <c r="P786" s="143"/>
      <c r="Q786" s="143"/>
      <c r="R786" s="143"/>
      <c r="S786" s="143"/>
      <c r="T786" s="143"/>
      <c r="U786" s="143"/>
      <c r="V786" s="143"/>
      <c r="W786" s="143"/>
    </row>
    <row r="787" spans="1:23" ht="32.25" customHeight="1" x14ac:dyDescent="0.35">
      <c r="A787" s="143"/>
      <c r="B787" s="143"/>
      <c r="C787" s="143"/>
      <c r="D787" s="143"/>
      <c r="E787" s="143"/>
      <c r="F787" s="143"/>
      <c r="G787" s="143"/>
      <c r="H787" s="143"/>
      <c r="I787" s="143"/>
      <c r="J787" s="143"/>
      <c r="K787" s="664"/>
      <c r="L787" s="143"/>
      <c r="M787" s="143"/>
      <c r="N787" s="143"/>
      <c r="O787" s="143"/>
      <c r="P787" s="143"/>
      <c r="Q787" s="143"/>
      <c r="R787" s="143"/>
      <c r="S787" s="143"/>
      <c r="T787" s="143"/>
      <c r="U787" s="143"/>
      <c r="V787" s="143"/>
      <c r="W787" s="143"/>
    </row>
    <row r="788" spans="1:23" ht="32.25" customHeight="1" x14ac:dyDescent="0.35">
      <c r="A788" s="143"/>
      <c r="B788" s="143"/>
      <c r="C788" s="143"/>
      <c r="D788" s="143"/>
      <c r="E788" s="143"/>
      <c r="F788" s="143"/>
      <c r="G788" s="143"/>
      <c r="H788" s="143"/>
      <c r="I788" s="143"/>
      <c r="J788" s="143"/>
      <c r="K788" s="664"/>
      <c r="L788" s="143"/>
      <c r="M788" s="143"/>
      <c r="N788" s="143"/>
      <c r="O788" s="143"/>
      <c r="P788" s="143"/>
      <c r="Q788" s="143"/>
      <c r="R788" s="143"/>
      <c r="S788" s="143"/>
      <c r="T788" s="143"/>
      <c r="U788" s="143"/>
      <c r="V788" s="143"/>
      <c r="W788" s="143"/>
    </row>
    <row r="789" spans="1:23" ht="32.25" customHeight="1" x14ac:dyDescent="0.35">
      <c r="A789" s="143"/>
      <c r="B789" s="143"/>
      <c r="C789" s="143"/>
      <c r="D789" s="143"/>
      <c r="E789" s="143"/>
      <c r="F789" s="143"/>
      <c r="G789" s="143"/>
      <c r="H789" s="143"/>
      <c r="I789" s="143"/>
      <c r="J789" s="143"/>
      <c r="K789" s="664"/>
      <c r="L789" s="143"/>
      <c r="M789" s="143"/>
      <c r="N789" s="143"/>
      <c r="O789" s="143"/>
      <c r="P789" s="143"/>
      <c r="Q789" s="143"/>
      <c r="R789" s="143"/>
      <c r="S789" s="143"/>
      <c r="T789" s="143"/>
      <c r="U789" s="143"/>
      <c r="V789" s="143"/>
      <c r="W789" s="143"/>
    </row>
    <row r="790" spans="1:23" ht="32.25" customHeight="1" x14ac:dyDescent="0.35">
      <c r="A790" s="143"/>
      <c r="B790" s="143"/>
      <c r="C790" s="143"/>
      <c r="D790" s="143"/>
      <c r="E790" s="143"/>
      <c r="F790" s="143"/>
      <c r="G790" s="143"/>
      <c r="H790" s="143"/>
      <c r="I790" s="143"/>
      <c r="J790" s="143"/>
      <c r="K790" s="664"/>
      <c r="L790" s="143"/>
      <c r="M790" s="143"/>
      <c r="N790" s="143"/>
      <c r="O790" s="143"/>
      <c r="P790" s="143"/>
      <c r="Q790" s="143"/>
      <c r="R790" s="143"/>
      <c r="S790" s="143"/>
      <c r="T790" s="143"/>
      <c r="U790" s="143"/>
      <c r="V790" s="143"/>
      <c r="W790" s="143"/>
    </row>
    <row r="791" spans="1:23" ht="32.25" customHeight="1" x14ac:dyDescent="0.35">
      <c r="A791" s="143"/>
      <c r="B791" s="143"/>
      <c r="C791" s="143"/>
      <c r="D791" s="143"/>
      <c r="E791" s="143"/>
      <c r="F791" s="143"/>
      <c r="G791" s="143"/>
      <c r="H791" s="143"/>
      <c r="I791" s="143"/>
      <c r="J791" s="143"/>
      <c r="K791" s="664"/>
      <c r="L791" s="143"/>
      <c r="M791" s="143"/>
      <c r="N791" s="143"/>
      <c r="O791" s="143"/>
      <c r="P791" s="143"/>
      <c r="Q791" s="143"/>
      <c r="R791" s="143"/>
      <c r="S791" s="143"/>
      <c r="T791" s="143"/>
      <c r="U791" s="143"/>
      <c r="V791" s="143"/>
      <c r="W791" s="143"/>
    </row>
    <row r="792" spans="1:23" ht="32.25" customHeight="1" x14ac:dyDescent="0.35">
      <c r="A792" s="143"/>
      <c r="B792" s="143"/>
      <c r="C792" s="143"/>
      <c r="D792" s="143"/>
      <c r="E792" s="143"/>
      <c r="F792" s="143"/>
      <c r="G792" s="143"/>
      <c r="H792" s="143"/>
      <c r="I792" s="143"/>
      <c r="J792" s="143"/>
      <c r="K792" s="664"/>
      <c r="L792" s="143"/>
      <c r="M792" s="143"/>
      <c r="N792" s="143"/>
      <c r="O792" s="143"/>
      <c r="P792" s="143"/>
      <c r="Q792" s="143"/>
      <c r="R792" s="143"/>
      <c r="S792" s="143"/>
      <c r="T792" s="143"/>
      <c r="U792" s="143"/>
      <c r="V792" s="143"/>
      <c r="W792" s="143"/>
    </row>
    <row r="793" spans="1:23" ht="32.25" customHeight="1" x14ac:dyDescent="0.35">
      <c r="A793" s="143"/>
      <c r="B793" s="143"/>
      <c r="C793" s="143"/>
      <c r="D793" s="143"/>
      <c r="E793" s="143"/>
      <c r="F793" s="143"/>
      <c r="G793" s="143"/>
      <c r="H793" s="143"/>
      <c r="I793" s="143"/>
      <c r="J793" s="143"/>
      <c r="K793" s="664"/>
      <c r="L793" s="143"/>
      <c r="M793" s="143"/>
      <c r="N793" s="143"/>
      <c r="O793" s="143"/>
      <c r="P793" s="143"/>
      <c r="Q793" s="143"/>
      <c r="R793" s="143"/>
      <c r="S793" s="143"/>
      <c r="T793" s="143"/>
      <c r="U793" s="143"/>
      <c r="V793" s="143"/>
      <c r="W793" s="143"/>
    </row>
    <row r="794" spans="1:23" ht="32.25" customHeight="1" x14ac:dyDescent="0.35">
      <c r="A794" s="143"/>
      <c r="B794" s="143"/>
      <c r="C794" s="143"/>
      <c r="D794" s="143"/>
      <c r="E794" s="143"/>
      <c r="F794" s="143"/>
      <c r="G794" s="143"/>
      <c r="H794" s="143"/>
      <c r="I794" s="143"/>
      <c r="J794" s="143"/>
      <c r="K794" s="664"/>
      <c r="L794" s="143"/>
      <c r="M794" s="143"/>
      <c r="N794" s="143"/>
      <c r="O794" s="143"/>
      <c r="P794" s="143"/>
      <c r="Q794" s="143"/>
      <c r="R794" s="143"/>
      <c r="S794" s="143"/>
      <c r="T794" s="143"/>
      <c r="U794" s="143"/>
      <c r="V794" s="143"/>
      <c r="W794" s="143"/>
    </row>
    <row r="795" spans="1:23" ht="32.25" customHeight="1" x14ac:dyDescent="0.35">
      <c r="A795" s="143"/>
      <c r="B795" s="143"/>
      <c r="C795" s="143"/>
      <c r="D795" s="143"/>
      <c r="E795" s="143"/>
      <c r="F795" s="143"/>
      <c r="G795" s="143"/>
      <c r="H795" s="143"/>
      <c r="I795" s="143"/>
      <c r="J795" s="143"/>
      <c r="K795" s="664"/>
      <c r="L795" s="143"/>
      <c r="M795" s="143"/>
      <c r="N795" s="143"/>
      <c r="O795" s="143"/>
      <c r="P795" s="143"/>
      <c r="Q795" s="143"/>
      <c r="R795" s="143"/>
      <c r="S795" s="143"/>
      <c r="T795" s="143"/>
      <c r="U795" s="143"/>
      <c r="V795" s="143"/>
      <c r="W795" s="143"/>
    </row>
    <row r="796" spans="1:23" ht="32.25" customHeight="1" x14ac:dyDescent="0.35">
      <c r="A796" s="143"/>
      <c r="B796" s="143"/>
      <c r="C796" s="143"/>
      <c r="D796" s="143"/>
      <c r="E796" s="143"/>
      <c r="F796" s="143"/>
      <c r="G796" s="143"/>
      <c r="H796" s="143"/>
      <c r="I796" s="143"/>
      <c r="J796" s="143"/>
      <c r="K796" s="664"/>
      <c r="L796" s="143"/>
      <c r="M796" s="143"/>
      <c r="N796" s="143"/>
      <c r="O796" s="143"/>
      <c r="P796" s="143"/>
      <c r="Q796" s="143"/>
      <c r="R796" s="143"/>
      <c r="S796" s="143"/>
      <c r="T796" s="143"/>
      <c r="U796" s="143"/>
      <c r="V796" s="143"/>
      <c r="W796" s="143"/>
    </row>
    <row r="797" spans="1:23" ht="32.25" customHeight="1" x14ac:dyDescent="0.35">
      <c r="A797" s="143"/>
      <c r="B797" s="143"/>
      <c r="C797" s="143"/>
      <c r="D797" s="143"/>
      <c r="E797" s="143"/>
      <c r="F797" s="143"/>
      <c r="G797" s="143"/>
      <c r="H797" s="143"/>
      <c r="I797" s="143"/>
      <c r="J797" s="143"/>
      <c r="K797" s="664"/>
      <c r="L797" s="143"/>
      <c r="M797" s="143"/>
      <c r="N797" s="143"/>
      <c r="O797" s="143"/>
      <c r="P797" s="143"/>
      <c r="Q797" s="143"/>
      <c r="R797" s="143"/>
      <c r="S797" s="143"/>
      <c r="T797" s="143"/>
      <c r="U797" s="143"/>
      <c r="V797" s="143"/>
      <c r="W797" s="143"/>
    </row>
    <row r="798" spans="1:23" ht="32.25" customHeight="1" x14ac:dyDescent="0.35">
      <c r="A798" s="143"/>
      <c r="B798" s="143"/>
      <c r="C798" s="143"/>
      <c r="D798" s="143"/>
      <c r="E798" s="143"/>
      <c r="F798" s="143"/>
      <c r="G798" s="143"/>
      <c r="H798" s="143"/>
      <c r="I798" s="143"/>
      <c r="J798" s="143"/>
      <c r="K798" s="664"/>
      <c r="L798" s="143"/>
      <c r="M798" s="143"/>
      <c r="N798" s="143"/>
      <c r="O798" s="143"/>
      <c r="P798" s="143"/>
      <c r="Q798" s="143"/>
      <c r="R798" s="143"/>
      <c r="S798" s="143"/>
      <c r="T798" s="143"/>
      <c r="U798" s="143"/>
      <c r="V798" s="143"/>
      <c r="W798" s="143"/>
    </row>
    <row r="799" spans="1:23" ht="32.25" customHeight="1" x14ac:dyDescent="0.35">
      <c r="A799" s="143"/>
      <c r="B799" s="143"/>
      <c r="C799" s="143"/>
      <c r="D799" s="143"/>
      <c r="E799" s="143"/>
      <c r="F799" s="143"/>
      <c r="G799" s="143"/>
      <c r="H799" s="143"/>
      <c r="I799" s="143"/>
      <c r="J799" s="143"/>
      <c r="K799" s="664"/>
      <c r="L799" s="143"/>
      <c r="M799" s="143"/>
      <c r="N799" s="143"/>
      <c r="O799" s="143"/>
      <c r="P799" s="143"/>
      <c r="Q799" s="143"/>
      <c r="R799" s="143"/>
      <c r="S799" s="143"/>
      <c r="T799" s="143"/>
      <c r="U799" s="143"/>
      <c r="V799" s="143"/>
      <c r="W799" s="143"/>
    </row>
    <row r="800" spans="1:23" ht="32.25" customHeight="1" x14ac:dyDescent="0.35">
      <c r="A800" s="143"/>
      <c r="B800" s="143"/>
      <c r="C800" s="143"/>
      <c r="D800" s="143"/>
      <c r="E800" s="143"/>
      <c r="F800" s="143"/>
      <c r="G800" s="143"/>
      <c r="H800" s="143"/>
      <c r="I800" s="143"/>
      <c r="J800" s="143"/>
      <c r="K800" s="664"/>
      <c r="L800" s="143"/>
      <c r="M800" s="143"/>
      <c r="N800" s="143"/>
      <c r="O800" s="143"/>
      <c r="P800" s="143"/>
      <c r="Q800" s="143"/>
      <c r="R800" s="143"/>
      <c r="S800" s="143"/>
      <c r="T800" s="143"/>
      <c r="U800" s="143"/>
      <c r="V800" s="143"/>
      <c r="W800" s="143"/>
    </row>
    <row r="801" spans="1:23" ht="32.25" customHeight="1" x14ac:dyDescent="0.35">
      <c r="A801" s="143"/>
      <c r="B801" s="143"/>
      <c r="C801" s="143"/>
      <c r="D801" s="143"/>
      <c r="E801" s="143"/>
      <c r="F801" s="143"/>
      <c r="G801" s="143"/>
      <c r="H801" s="143"/>
      <c r="I801" s="143"/>
      <c r="J801" s="143"/>
      <c r="K801" s="664"/>
      <c r="L801" s="143"/>
      <c r="M801" s="143"/>
      <c r="N801" s="143"/>
      <c r="O801" s="143"/>
      <c r="P801" s="143"/>
      <c r="Q801" s="143"/>
      <c r="R801" s="143"/>
      <c r="S801" s="143"/>
      <c r="T801" s="143"/>
      <c r="U801" s="143"/>
      <c r="V801" s="143"/>
      <c r="W801" s="143"/>
    </row>
    <row r="802" spans="1:23" ht="32.25" customHeight="1" x14ac:dyDescent="0.35">
      <c r="A802" s="143"/>
      <c r="B802" s="143"/>
      <c r="C802" s="143"/>
      <c r="D802" s="143"/>
      <c r="E802" s="143"/>
      <c r="F802" s="143"/>
      <c r="G802" s="143"/>
      <c r="H802" s="143"/>
      <c r="I802" s="143"/>
      <c r="J802" s="143"/>
      <c r="K802" s="664"/>
      <c r="L802" s="143"/>
      <c r="M802" s="143"/>
      <c r="N802" s="143"/>
      <c r="O802" s="143"/>
      <c r="P802" s="143"/>
      <c r="Q802" s="143"/>
      <c r="R802" s="143"/>
      <c r="S802" s="143"/>
      <c r="T802" s="143"/>
      <c r="U802" s="143"/>
      <c r="V802" s="143"/>
      <c r="W802" s="143"/>
    </row>
    <row r="803" spans="1:23" ht="32.25" customHeight="1" x14ac:dyDescent="0.35">
      <c r="A803" s="143"/>
      <c r="B803" s="143"/>
      <c r="C803" s="143"/>
      <c r="D803" s="143"/>
      <c r="E803" s="143"/>
      <c r="F803" s="143"/>
      <c r="G803" s="143"/>
      <c r="H803" s="143"/>
      <c r="I803" s="143"/>
      <c r="J803" s="143"/>
      <c r="K803" s="664"/>
      <c r="L803" s="143"/>
      <c r="M803" s="143"/>
      <c r="N803" s="143"/>
      <c r="O803" s="143"/>
      <c r="P803" s="143"/>
      <c r="Q803" s="143"/>
      <c r="R803" s="143"/>
      <c r="S803" s="143"/>
      <c r="T803" s="143"/>
      <c r="U803" s="143"/>
      <c r="V803" s="143"/>
      <c r="W803" s="143"/>
    </row>
    <row r="804" spans="1:23" ht="32.25" customHeight="1" x14ac:dyDescent="0.35">
      <c r="A804" s="143"/>
      <c r="B804" s="143"/>
      <c r="C804" s="143"/>
      <c r="D804" s="143"/>
      <c r="E804" s="143"/>
      <c r="F804" s="143"/>
      <c r="G804" s="143"/>
      <c r="H804" s="143"/>
      <c r="I804" s="143"/>
      <c r="J804" s="143"/>
      <c r="K804" s="664"/>
      <c r="L804" s="143"/>
      <c r="M804" s="143"/>
      <c r="N804" s="143"/>
      <c r="O804" s="143"/>
      <c r="P804" s="143"/>
      <c r="Q804" s="143"/>
      <c r="R804" s="143"/>
      <c r="S804" s="143"/>
      <c r="T804" s="143"/>
      <c r="U804" s="143"/>
      <c r="V804" s="143"/>
      <c r="W804" s="143"/>
    </row>
    <row r="805" spans="1:23" ht="32.25" customHeight="1" x14ac:dyDescent="0.35">
      <c r="A805" s="143"/>
      <c r="B805" s="143"/>
      <c r="C805" s="143"/>
      <c r="D805" s="143"/>
      <c r="E805" s="143"/>
      <c r="F805" s="143"/>
      <c r="G805" s="143"/>
      <c r="H805" s="143"/>
      <c r="I805" s="143"/>
      <c r="J805" s="143"/>
      <c r="K805" s="664"/>
      <c r="L805" s="143"/>
      <c r="M805" s="143"/>
      <c r="N805" s="143"/>
      <c r="O805" s="143"/>
      <c r="P805" s="143"/>
      <c r="Q805" s="143"/>
      <c r="R805" s="143"/>
      <c r="S805" s="143"/>
      <c r="T805" s="143"/>
      <c r="U805" s="143"/>
      <c r="V805" s="143"/>
      <c r="W805" s="143"/>
    </row>
    <row r="806" spans="1:23" ht="32.25" customHeight="1" x14ac:dyDescent="0.35">
      <c r="A806" s="143"/>
      <c r="B806" s="143"/>
      <c r="C806" s="143"/>
      <c r="D806" s="143"/>
      <c r="E806" s="143"/>
      <c r="F806" s="143"/>
      <c r="G806" s="143"/>
      <c r="H806" s="143"/>
      <c r="I806" s="143"/>
      <c r="J806" s="143"/>
      <c r="K806" s="664"/>
      <c r="L806" s="143"/>
      <c r="M806" s="143"/>
      <c r="N806" s="143"/>
      <c r="O806" s="143"/>
      <c r="P806" s="143"/>
      <c r="Q806" s="143"/>
      <c r="R806" s="143"/>
      <c r="S806" s="143"/>
      <c r="T806" s="143"/>
      <c r="U806" s="143"/>
      <c r="V806" s="143"/>
      <c r="W806" s="143"/>
    </row>
    <row r="807" spans="1:23" ht="32.25" customHeight="1" x14ac:dyDescent="0.35">
      <c r="A807" s="143"/>
      <c r="B807" s="143"/>
      <c r="C807" s="143"/>
      <c r="D807" s="143"/>
      <c r="E807" s="143"/>
      <c r="F807" s="143"/>
      <c r="G807" s="143"/>
      <c r="H807" s="143"/>
      <c r="I807" s="143"/>
      <c r="J807" s="143"/>
      <c r="K807" s="664"/>
      <c r="L807" s="143"/>
      <c r="M807" s="143"/>
      <c r="N807" s="143"/>
      <c r="O807" s="143"/>
      <c r="P807" s="143"/>
      <c r="Q807" s="143"/>
      <c r="R807" s="143"/>
      <c r="S807" s="143"/>
      <c r="T807" s="143"/>
      <c r="U807" s="143"/>
      <c r="V807" s="143"/>
      <c r="W807" s="143"/>
    </row>
    <row r="808" spans="1:23" ht="32.25" customHeight="1" x14ac:dyDescent="0.35">
      <c r="A808" s="143"/>
      <c r="B808" s="143"/>
      <c r="C808" s="143"/>
      <c r="D808" s="143"/>
      <c r="E808" s="143"/>
      <c r="F808" s="143"/>
      <c r="G808" s="143"/>
      <c r="H808" s="143"/>
      <c r="I808" s="143"/>
      <c r="J808" s="143"/>
      <c r="K808" s="664"/>
      <c r="L808" s="143"/>
      <c r="M808" s="143"/>
      <c r="N808" s="143"/>
      <c r="O808" s="143"/>
      <c r="P808" s="143"/>
      <c r="Q808" s="143"/>
      <c r="R808" s="143"/>
      <c r="S808" s="143"/>
      <c r="T808" s="143"/>
      <c r="U808" s="143"/>
      <c r="V808" s="143"/>
      <c r="W808" s="143"/>
    </row>
    <row r="809" spans="1:23" ht="32.25" customHeight="1" x14ac:dyDescent="0.35">
      <c r="A809" s="143"/>
      <c r="B809" s="143"/>
      <c r="C809" s="143"/>
      <c r="D809" s="143"/>
      <c r="E809" s="143"/>
      <c r="F809" s="143"/>
      <c r="G809" s="143"/>
      <c r="H809" s="143"/>
      <c r="I809" s="143"/>
      <c r="J809" s="143"/>
      <c r="K809" s="664"/>
      <c r="L809" s="143"/>
      <c r="M809" s="143"/>
      <c r="N809" s="143"/>
      <c r="O809" s="143"/>
      <c r="P809" s="143"/>
      <c r="Q809" s="143"/>
      <c r="R809" s="143"/>
      <c r="S809" s="143"/>
      <c r="T809" s="143"/>
      <c r="U809" s="143"/>
      <c r="V809" s="143"/>
      <c r="W809" s="143"/>
    </row>
    <row r="810" spans="1:23" ht="32.25" customHeight="1" x14ac:dyDescent="0.35">
      <c r="A810" s="143"/>
      <c r="B810" s="143"/>
      <c r="C810" s="143"/>
      <c r="D810" s="143"/>
      <c r="E810" s="143"/>
      <c r="F810" s="143"/>
      <c r="G810" s="143"/>
      <c r="H810" s="143"/>
      <c r="I810" s="143"/>
      <c r="J810" s="143"/>
      <c r="K810" s="664"/>
      <c r="L810" s="143"/>
      <c r="M810" s="143"/>
      <c r="N810" s="143"/>
      <c r="O810" s="143"/>
      <c r="P810" s="143"/>
      <c r="Q810" s="143"/>
      <c r="R810" s="143"/>
      <c r="S810" s="143"/>
      <c r="T810" s="143"/>
      <c r="U810" s="143"/>
      <c r="V810" s="143"/>
      <c r="W810" s="143"/>
    </row>
    <row r="811" spans="1:23" ht="32.25" customHeight="1" x14ac:dyDescent="0.35">
      <c r="A811" s="143"/>
      <c r="B811" s="143"/>
      <c r="C811" s="143"/>
      <c r="D811" s="143"/>
      <c r="E811" s="143"/>
      <c r="F811" s="143"/>
      <c r="G811" s="143"/>
      <c r="H811" s="143"/>
      <c r="I811" s="143"/>
      <c r="J811" s="143"/>
      <c r="K811" s="664"/>
      <c r="L811" s="143"/>
      <c r="M811" s="143"/>
      <c r="N811" s="143"/>
      <c r="O811" s="143"/>
      <c r="P811" s="143"/>
      <c r="Q811" s="143"/>
      <c r="R811" s="143"/>
      <c r="S811" s="143"/>
      <c r="T811" s="143"/>
      <c r="U811" s="143"/>
      <c r="V811" s="143"/>
      <c r="W811" s="143"/>
    </row>
    <row r="812" spans="1:23" ht="32.25" customHeight="1" x14ac:dyDescent="0.35">
      <c r="A812" s="143"/>
      <c r="B812" s="143"/>
      <c r="C812" s="143"/>
      <c r="D812" s="143"/>
      <c r="E812" s="143"/>
      <c r="F812" s="143"/>
      <c r="G812" s="143"/>
      <c r="H812" s="143"/>
      <c r="I812" s="143"/>
      <c r="J812" s="143"/>
      <c r="K812" s="664"/>
      <c r="L812" s="143"/>
      <c r="M812" s="143"/>
      <c r="N812" s="143"/>
      <c r="O812" s="143"/>
      <c r="P812" s="143"/>
      <c r="Q812" s="143"/>
      <c r="R812" s="143"/>
      <c r="S812" s="143"/>
      <c r="T812" s="143"/>
      <c r="U812" s="143"/>
      <c r="V812" s="143"/>
      <c r="W812" s="143"/>
    </row>
    <row r="813" spans="1:23" ht="32.25" customHeight="1" x14ac:dyDescent="0.35">
      <c r="A813" s="143"/>
      <c r="B813" s="143"/>
      <c r="C813" s="143"/>
      <c r="D813" s="143"/>
      <c r="E813" s="143"/>
      <c r="F813" s="143"/>
      <c r="G813" s="143"/>
      <c r="H813" s="143"/>
      <c r="I813" s="143"/>
      <c r="J813" s="143"/>
      <c r="K813" s="664"/>
      <c r="L813" s="143"/>
      <c r="M813" s="143"/>
      <c r="N813" s="143"/>
      <c r="O813" s="143"/>
      <c r="P813" s="143"/>
      <c r="Q813" s="143"/>
      <c r="R813" s="143"/>
      <c r="S813" s="143"/>
      <c r="T813" s="143"/>
      <c r="U813" s="143"/>
      <c r="V813" s="143"/>
      <c r="W813" s="143"/>
    </row>
    <row r="814" spans="1:23" ht="32.25" customHeight="1" x14ac:dyDescent="0.35">
      <c r="A814" s="143"/>
      <c r="B814" s="143"/>
      <c r="C814" s="143"/>
      <c r="D814" s="143"/>
      <c r="E814" s="143"/>
      <c r="F814" s="143"/>
      <c r="G814" s="143"/>
      <c r="H814" s="143"/>
      <c r="I814" s="143"/>
      <c r="J814" s="143"/>
      <c r="K814" s="664"/>
      <c r="L814" s="143"/>
      <c r="M814" s="143"/>
      <c r="N814" s="143"/>
      <c r="O814" s="143"/>
      <c r="P814" s="143"/>
      <c r="Q814" s="143"/>
      <c r="R814" s="143"/>
      <c r="S814" s="143"/>
      <c r="T814" s="143"/>
      <c r="U814" s="143"/>
      <c r="V814" s="143"/>
      <c r="W814" s="143"/>
    </row>
    <row r="815" spans="1:23" ht="32.25" customHeight="1" x14ac:dyDescent="0.35">
      <c r="A815" s="143"/>
      <c r="B815" s="143"/>
      <c r="C815" s="143"/>
      <c r="D815" s="143"/>
      <c r="E815" s="143"/>
      <c r="F815" s="143"/>
      <c r="G815" s="143"/>
      <c r="H815" s="143"/>
      <c r="I815" s="143"/>
      <c r="J815" s="143"/>
      <c r="K815" s="664"/>
      <c r="L815" s="143"/>
      <c r="M815" s="143"/>
      <c r="N815" s="143"/>
      <c r="O815" s="143"/>
      <c r="P815" s="143"/>
      <c r="Q815" s="143"/>
      <c r="R815" s="143"/>
      <c r="S815" s="143"/>
      <c r="T815" s="143"/>
      <c r="U815" s="143"/>
      <c r="V815" s="143"/>
      <c r="W815" s="143"/>
    </row>
    <row r="816" spans="1:23" ht="32.25" customHeight="1" x14ac:dyDescent="0.35">
      <c r="A816" s="143"/>
      <c r="B816" s="143"/>
      <c r="C816" s="143"/>
      <c r="D816" s="143"/>
      <c r="E816" s="143"/>
      <c r="F816" s="143"/>
      <c r="G816" s="143"/>
      <c r="H816" s="143"/>
      <c r="I816" s="143"/>
      <c r="J816" s="143"/>
      <c r="K816" s="664"/>
      <c r="L816" s="143"/>
      <c r="M816" s="143"/>
      <c r="N816" s="143"/>
      <c r="O816" s="143"/>
      <c r="P816" s="143"/>
      <c r="Q816" s="143"/>
      <c r="R816" s="143"/>
      <c r="S816" s="143"/>
      <c r="T816" s="143"/>
      <c r="U816" s="143"/>
      <c r="V816" s="143"/>
      <c r="W816" s="143"/>
    </row>
    <row r="817" spans="1:23" ht="32.25" customHeight="1" x14ac:dyDescent="0.35">
      <c r="A817" s="143"/>
      <c r="B817" s="143"/>
      <c r="C817" s="143"/>
      <c r="D817" s="143"/>
      <c r="E817" s="143"/>
      <c r="F817" s="143"/>
      <c r="G817" s="143"/>
      <c r="H817" s="143"/>
      <c r="I817" s="143"/>
      <c r="J817" s="143"/>
      <c r="K817" s="664"/>
      <c r="L817" s="143"/>
      <c r="M817" s="143"/>
      <c r="N817" s="143"/>
      <c r="O817" s="143"/>
      <c r="P817" s="143"/>
      <c r="Q817" s="143"/>
      <c r="R817" s="143"/>
      <c r="S817" s="143"/>
      <c r="T817" s="143"/>
      <c r="U817" s="143"/>
      <c r="V817" s="143"/>
      <c r="W817" s="143"/>
    </row>
    <row r="818" spans="1:23" ht="32.25" customHeight="1" x14ac:dyDescent="0.35">
      <c r="A818" s="143"/>
      <c r="B818" s="143"/>
      <c r="C818" s="143"/>
      <c r="D818" s="143"/>
      <c r="E818" s="143"/>
      <c r="F818" s="143"/>
      <c r="G818" s="143"/>
      <c r="H818" s="143"/>
      <c r="I818" s="143"/>
      <c r="J818" s="143"/>
      <c r="K818" s="664"/>
      <c r="L818" s="143"/>
      <c r="M818" s="143"/>
      <c r="N818" s="143"/>
      <c r="O818" s="143"/>
      <c r="P818" s="143"/>
      <c r="Q818" s="143"/>
      <c r="R818" s="143"/>
      <c r="S818" s="143"/>
      <c r="T818" s="143"/>
      <c r="U818" s="143"/>
      <c r="V818" s="143"/>
      <c r="W818" s="143"/>
    </row>
    <row r="819" spans="1:23" ht="32.25" customHeight="1" x14ac:dyDescent="0.35">
      <c r="A819" s="143"/>
      <c r="B819" s="143"/>
      <c r="C819" s="143"/>
      <c r="D819" s="143"/>
      <c r="E819" s="143"/>
      <c r="F819" s="143"/>
      <c r="G819" s="143"/>
      <c r="H819" s="143"/>
      <c r="I819" s="143"/>
      <c r="J819" s="143"/>
      <c r="K819" s="664"/>
      <c r="L819" s="143"/>
      <c r="M819" s="143"/>
      <c r="N819" s="143"/>
      <c r="O819" s="143"/>
      <c r="P819" s="143"/>
      <c r="Q819" s="143"/>
      <c r="R819" s="143"/>
      <c r="S819" s="143"/>
      <c r="T819" s="143"/>
      <c r="U819" s="143"/>
      <c r="V819" s="143"/>
      <c r="W819" s="143"/>
    </row>
    <row r="820" spans="1:23" ht="32.25" customHeight="1" x14ac:dyDescent="0.35">
      <c r="A820" s="143"/>
      <c r="B820" s="143"/>
      <c r="C820" s="143"/>
      <c r="D820" s="143"/>
      <c r="E820" s="143"/>
      <c r="F820" s="143"/>
      <c r="G820" s="143"/>
      <c r="H820" s="143"/>
      <c r="I820" s="143"/>
      <c r="J820" s="143"/>
      <c r="K820" s="664"/>
      <c r="L820" s="143"/>
      <c r="M820" s="143"/>
      <c r="N820" s="143"/>
      <c r="O820" s="143"/>
      <c r="P820" s="143"/>
      <c r="Q820" s="143"/>
      <c r="R820" s="143"/>
      <c r="S820" s="143"/>
      <c r="T820" s="143"/>
      <c r="U820" s="143"/>
      <c r="V820" s="143"/>
      <c r="W820" s="143"/>
    </row>
    <row r="821" spans="1:23" ht="32.25" customHeight="1" x14ac:dyDescent="0.35">
      <c r="A821" s="143"/>
      <c r="B821" s="143"/>
      <c r="C821" s="143"/>
      <c r="D821" s="143"/>
      <c r="E821" s="143"/>
      <c r="F821" s="143"/>
      <c r="G821" s="143"/>
      <c r="H821" s="143"/>
      <c r="I821" s="143"/>
      <c r="J821" s="143"/>
      <c r="K821" s="664"/>
      <c r="L821" s="143"/>
      <c r="M821" s="143"/>
      <c r="N821" s="143"/>
      <c r="O821" s="143"/>
      <c r="P821" s="143"/>
      <c r="Q821" s="143"/>
      <c r="R821" s="143"/>
      <c r="S821" s="143"/>
      <c r="T821" s="143"/>
      <c r="U821" s="143"/>
      <c r="V821" s="143"/>
      <c r="W821" s="143"/>
    </row>
    <row r="822" spans="1:23" ht="32.25" customHeight="1" x14ac:dyDescent="0.35">
      <c r="A822" s="143"/>
      <c r="B822" s="143"/>
      <c r="C822" s="143"/>
      <c r="D822" s="143"/>
      <c r="E822" s="143"/>
      <c r="F822" s="143"/>
      <c r="G822" s="143"/>
      <c r="H822" s="143"/>
      <c r="I822" s="143"/>
      <c r="J822" s="143"/>
      <c r="K822" s="664"/>
      <c r="L822" s="143"/>
      <c r="M822" s="143"/>
      <c r="N822" s="143"/>
      <c r="O822" s="143"/>
      <c r="P822" s="143"/>
      <c r="Q822" s="143"/>
      <c r="R822" s="143"/>
      <c r="S822" s="143"/>
      <c r="T822" s="143"/>
      <c r="U822" s="143"/>
      <c r="V822" s="143"/>
      <c r="W822" s="143"/>
    </row>
    <row r="823" spans="1:23" ht="32.25" customHeight="1" x14ac:dyDescent="0.35">
      <c r="A823" s="143"/>
      <c r="B823" s="143"/>
      <c r="C823" s="143"/>
      <c r="D823" s="143"/>
      <c r="E823" s="143"/>
      <c r="F823" s="143"/>
      <c r="G823" s="143"/>
      <c r="H823" s="143"/>
      <c r="I823" s="143"/>
      <c r="J823" s="143"/>
      <c r="K823" s="664"/>
      <c r="L823" s="143"/>
      <c r="M823" s="143"/>
      <c r="N823" s="143"/>
      <c r="O823" s="143"/>
      <c r="P823" s="143"/>
      <c r="Q823" s="143"/>
      <c r="R823" s="143"/>
      <c r="S823" s="143"/>
      <c r="T823" s="143"/>
      <c r="U823" s="143"/>
      <c r="V823" s="143"/>
      <c r="W823" s="143"/>
    </row>
    <row r="824" spans="1:23" ht="32.25" customHeight="1" x14ac:dyDescent="0.35">
      <c r="A824" s="143"/>
      <c r="B824" s="143"/>
      <c r="C824" s="143"/>
      <c r="D824" s="143"/>
      <c r="E824" s="143"/>
      <c r="F824" s="143"/>
      <c r="G824" s="143"/>
      <c r="H824" s="143"/>
      <c r="I824" s="143"/>
      <c r="J824" s="143"/>
      <c r="K824" s="664"/>
      <c r="L824" s="143"/>
      <c r="M824" s="143"/>
      <c r="N824" s="143"/>
      <c r="O824" s="143"/>
      <c r="P824" s="143"/>
      <c r="Q824" s="143"/>
      <c r="R824" s="143"/>
      <c r="S824" s="143"/>
      <c r="T824" s="143"/>
      <c r="U824" s="143"/>
      <c r="V824" s="143"/>
      <c r="W824" s="143"/>
    </row>
    <row r="825" spans="1:23" ht="32.25" customHeight="1" x14ac:dyDescent="0.35">
      <c r="A825" s="143"/>
      <c r="B825" s="143"/>
      <c r="C825" s="143"/>
      <c r="D825" s="143"/>
      <c r="E825" s="143"/>
      <c r="F825" s="143"/>
      <c r="G825" s="143"/>
      <c r="H825" s="143"/>
      <c r="I825" s="143"/>
      <c r="J825" s="143"/>
      <c r="K825" s="664"/>
      <c r="L825" s="143"/>
      <c r="M825" s="143"/>
      <c r="N825" s="143"/>
      <c r="O825" s="143"/>
      <c r="P825" s="143"/>
      <c r="Q825" s="143"/>
      <c r="R825" s="143"/>
      <c r="S825" s="143"/>
      <c r="T825" s="143"/>
      <c r="U825" s="143"/>
      <c r="V825" s="143"/>
      <c r="W825" s="143"/>
    </row>
    <row r="826" spans="1:23" ht="32.25" customHeight="1" x14ac:dyDescent="0.35">
      <c r="A826" s="143"/>
      <c r="B826" s="143"/>
      <c r="C826" s="143"/>
      <c r="D826" s="143"/>
      <c r="E826" s="143"/>
      <c r="F826" s="143"/>
      <c r="G826" s="143"/>
      <c r="H826" s="143"/>
      <c r="I826" s="143"/>
      <c r="J826" s="143"/>
      <c r="K826" s="664"/>
      <c r="L826" s="143"/>
      <c r="M826" s="143"/>
      <c r="N826" s="143"/>
      <c r="O826" s="143"/>
      <c r="P826" s="143"/>
      <c r="Q826" s="143"/>
      <c r="R826" s="143"/>
      <c r="S826" s="143"/>
      <c r="T826" s="143"/>
      <c r="U826" s="143"/>
      <c r="V826" s="143"/>
      <c r="W826" s="143"/>
    </row>
    <row r="827" spans="1:23" ht="32.25" customHeight="1" x14ac:dyDescent="0.35">
      <c r="A827" s="143"/>
      <c r="B827" s="143"/>
      <c r="C827" s="143"/>
      <c r="D827" s="143"/>
      <c r="E827" s="143"/>
      <c r="F827" s="143"/>
      <c r="G827" s="143"/>
      <c r="H827" s="143"/>
      <c r="I827" s="143"/>
      <c r="J827" s="143"/>
      <c r="K827" s="664"/>
      <c r="L827" s="143"/>
      <c r="M827" s="143"/>
      <c r="N827" s="143"/>
      <c r="O827" s="143"/>
      <c r="P827" s="143"/>
      <c r="Q827" s="143"/>
      <c r="R827" s="143"/>
      <c r="S827" s="143"/>
      <c r="T827" s="143"/>
      <c r="U827" s="143"/>
      <c r="V827" s="143"/>
      <c r="W827" s="143"/>
    </row>
    <row r="828" spans="1:23" ht="32.25" customHeight="1" x14ac:dyDescent="0.35">
      <c r="A828" s="143"/>
      <c r="B828" s="143"/>
      <c r="C828" s="143"/>
      <c r="D828" s="143"/>
      <c r="E828" s="143"/>
      <c r="F828" s="143"/>
      <c r="G828" s="143"/>
      <c r="H828" s="143"/>
      <c r="I828" s="143"/>
      <c r="J828" s="143"/>
      <c r="K828" s="664"/>
      <c r="L828" s="143"/>
      <c r="M828" s="143"/>
      <c r="N828" s="143"/>
      <c r="O828" s="143"/>
      <c r="P828" s="143"/>
      <c r="Q828" s="143"/>
      <c r="R828" s="143"/>
      <c r="S828" s="143"/>
      <c r="T828" s="143"/>
      <c r="U828" s="143"/>
      <c r="V828" s="143"/>
      <c r="W828" s="143"/>
    </row>
    <row r="829" spans="1:23" ht="32.25" customHeight="1" x14ac:dyDescent="0.35">
      <c r="A829" s="143"/>
      <c r="B829" s="143"/>
      <c r="C829" s="143"/>
      <c r="D829" s="143"/>
      <c r="E829" s="143"/>
      <c r="F829" s="143"/>
      <c r="G829" s="143"/>
      <c r="H829" s="143"/>
      <c r="I829" s="143"/>
      <c r="J829" s="143"/>
      <c r="K829" s="664"/>
      <c r="L829" s="143"/>
      <c r="M829" s="143"/>
      <c r="N829" s="143"/>
      <c r="O829" s="143"/>
      <c r="P829" s="143"/>
      <c r="Q829" s="143"/>
      <c r="R829" s="143"/>
      <c r="S829" s="143"/>
      <c r="T829" s="143"/>
      <c r="U829" s="143"/>
      <c r="V829" s="143"/>
      <c r="W829" s="143"/>
    </row>
    <row r="830" spans="1:23" ht="32.25" customHeight="1" x14ac:dyDescent="0.35">
      <c r="A830" s="143"/>
      <c r="B830" s="143"/>
      <c r="C830" s="143"/>
      <c r="D830" s="143"/>
      <c r="E830" s="143"/>
      <c r="F830" s="143"/>
      <c r="G830" s="143"/>
      <c r="H830" s="143"/>
      <c r="I830" s="143"/>
      <c r="J830" s="143"/>
      <c r="K830" s="664"/>
      <c r="L830" s="143"/>
      <c r="M830" s="143"/>
      <c r="N830" s="143"/>
      <c r="O830" s="143"/>
      <c r="P830" s="143"/>
      <c r="Q830" s="143"/>
      <c r="R830" s="143"/>
      <c r="S830" s="143"/>
      <c r="T830" s="143"/>
      <c r="U830" s="143"/>
      <c r="V830" s="143"/>
      <c r="W830" s="143"/>
    </row>
    <row r="831" spans="1:23" ht="32.25" customHeight="1" x14ac:dyDescent="0.35">
      <c r="A831" s="143"/>
      <c r="B831" s="143"/>
      <c r="C831" s="143"/>
      <c r="D831" s="143"/>
      <c r="E831" s="143"/>
      <c r="F831" s="143"/>
      <c r="G831" s="143"/>
      <c r="H831" s="143"/>
      <c r="I831" s="143"/>
      <c r="J831" s="143"/>
      <c r="K831" s="664"/>
      <c r="L831" s="143"/>
      <c r="M831" s="143"/>
      <c r="N831" s="143"/>
      <c r="O831" s="143"/>
      <c r="P831" s="143"/>
      <c r="Q831" s="143"/>
      <c r="R831" s="143"/>
      <c r="S831" s="143"/>
      <c r="T831" s="143"/>
      <c r="U831" s="143"/>
      <c r="V831" s="143"/>
      <c r="W831" s="143"/>
    </row>
    <row r="832" spans="1:23" ht="32.25" customHeight="1" x14ac:dyDescent="0.35">
      <c r="A832" s="143"/>
      <c r="B832" s="143"/>
      <c r="C832" s="143"/>
      <c r="D832" s="143"/>
      <c r="E832" s="143"/>
      <c r="F832" s="143"/>
      <c r="G832" s="143"/>
      <c r="H832" s="143"/>
      <c r="I832" s="143"/>
      <c r="J832" s="143"/>
      <c r="K832" s="664"/>
      <c r="L832" s="143"/>
      <c r="M832" s="143"/>
      <c r="N832" s="143"/>
      <c r="O832" s="143"/>
      <c r="P832" s="143"/>
      <c r="Q832" s="143"/>
      <c r="R832" s="143"/>
      <c r="S832" s="143"/>
      <c r="T832" s="143"/>
      <c r="U832" s="143"/>
      <c r="V832" s="143"/>
      <c r="W832" s="143"/>
    </row>
    <row r="833" spans="1:23" ht="32.25" customHeight="1" x14ac:dyDescent="0.35">
      <c r="A833" s="143"/>
      <c r="B833" s="143"/>
      <c r="C833" s="143"/>
      <c r="D833" s="143"/>
      <c r="E833" s="143"/>
      <c r="F833" s="143"/>
      <c r="G833" s="143"/>
      <c r="H833" s="143"/>
      <c r="I833" s="143"/>
      <c r="J833" s="143"/>
      <c r="K833" s="664"/>
      <c r="L833" s="143"/>
      <c r="M833" s="143"/>
      <c r="N833" s="143"/>
      <c r="O833" s="143"/>
      <c r="P833" s="143"/>
      <c r="Q833" s="143"/>
      <c r="R833" s="143"/>
      <c r="S833" s="143"/>
      <c r="T833" s="143"/>
      <c r="U833" s="143"/>
      <c r="V833" s="143"/>
      <c r="W833" s="143"/>
    </row>
    <row r="834" spans="1:23" ht="32.25" customHeight="1" x14ac:dyDescent="0.35">
      <c r="A834" s="143"/>
      <c r="B834" s="143"/>
      <c r="C834" s="143"/>
      <c r="D834" s="143"/>
      <c r="E834" s="143"/>
      <c r="F834" s="143"/>
      <c r="G834" s="143"/>
      <c r="H834" s="143"/>
      <c r="I834" s="143"/>
      <c r="J834" s="143"/>
      <c r="K834" s="664"/>
      <c r="L834" s="143"/>
      <c r="M834" s="143"/>
      <c r="N834" s="143"/>
      <c r="O834" s="143"/>
      <c r="P834" s="143"/>
      <c r="Q834" s="143"/>
      <c r="R834" s="143"/>
      <c r="S834" s="143"/>
      <c r="T834" s="143"/>
      <c r="U834" s="143"/>
      <c r="V834" s="143"/>
      <c r="W834" s="143"/>
    </row>
    <row r="835" spans="1:23" ht="32.25" customHeight="1" x14ac:dyDescent="0.35">
      <c r="A835" s="143"/>
      <c r="B835" s="143"/>
      <c r="C835" s="143"/>
      <c r="D835" s="143"/>
      <c r="E835" s="143"/>
      <c r="F835" s="143"/>
      <c r="G835" s="143"/>
      <c r="H835" s="143"/>
      <c r="I835" s="143"/>
      <c r="J835" s="143"/>
      <c r="K835" s="664"/>
      <c r="L835" s="143"/>
      <c r="M835" s="143"/>
      <c r="N835" s="143"/>
      <c r="O835" s="143"/>
      <c r="P835" s="143"/>
      <c r="Q835" s="143"/>
      <c r="R835" s="143"/>
      <c r="S835" s="143"/>
      <c r="T835" s="143"/>
      <c r="U835" s="143"/>
      <c r="V835" s="143"/>
      <c r="W835" s="143"/>
    </row>
    <row r="836" spans="1:23" ht="32.25" customHeight="1" x14ac:dyDescent="0.35">
      <c r="A836" s="143"/>
      <c r="B836" s="143"/>
      <c r="C836" s="143"/>
      <c r="D836" s="143"/>
      <c r="E836" s="143"/>
      <c r="F836" s="143"/>
      <c r="G836" s="143"/>
      <c r="H836" s="143"/>
      <c r="I836" s="143"/>
      <c r="J836" s="143"/>
      <c r="K836" s="664"/>
      <c r="L836" s="143"/>
      <c r="M836" s="143"/>
      <c r="N836" s="143"/>
      <c r="O836" s="143"/>
      <c r="P836" s="143"/>
      <c r="Q836" s="143"/>
      <c r="R836" s="143"/>
      <c r="S836" s="143"/>
      <c r="T836" s="143"/>
      <c r="U836" s="143"/>
      <c r="V836" s="143"/>
      <c r="W836" s="143"/>
    </row>
    <row r="837" spans="1:23" ht="32.25" customHeight="1" x14ac:dyDescent="0.35">
      <c r="A837" s="143"/>
      <c r="B837" s="143"/>
      <c r="C837" s="143"/>
      <c r="D837" s="143"/>
      <c r="E837" s="143"/>
      <c r="F837" s="143"/>
      <c r="G837" s="143"/>
      <c r="H837" s="143"/>
      <c r="I837" s="143"/>
      <c r="J837" s="143"/>
      <c r="K837" s="664"/>
      <c r="L837" s="143"/>
      <c r="M837" s="143"/>
      <c r="N837" s="143"/>
      <c r="O837" s="143"/>
      <c r="P837" s="143"/>
      <c r="Q837" s="143"/>
      <c r="R837" s="143"/>
      <c r="S837" s="143"/>
      <c r="T837" s="143"/>
      <c r="U837" s="143"/>
      <c r="V837" s="143"/>
      <c r="W837" s="143"/>
    </row>
    <row r="838" spans="1:23" ht="32.25" customHeight="1" x14ac:dyDescent="0.35">
      <c r="A838" s="143"/>
      <c r="B838" s="143"/>
      <c r="C838" s="143"/>
      <c r="D838" s="143"/>
      <c r="E838" s="143"/>
      <c r="F838" s="143"/>
      <c r="G838" s="143"/>
      <c r="H838" s="143"/>
      <c r="I838" s="143"/>
      <c r="J838" s="143"/>
      <c r="K838" s="664"/>
      <c r="L838" s="143"/>
      <c r="M838" s="143"/>
      <c r="N838" s="143"/>
      <c r="O838" s="143"/>
      <c r="P838" s="143"/>
      <c r="Q838" s="143"/>
      <c r="R838" s="143"/>
      <c r="S838" s="143"/>
      <c r="T838" s="143"/>
      <c r="U838" s="143"/>
      <c r="V838" s="143"/>
      <c r="W838" s="143"/>
    </row>
    <row r="839" spans="1:23" ht="32.25" customHeight="1" x14ac:dyDescent="0.35">
      <c r="A839" s="143"/>
      <c r="B839" s="143"/>
      <c r="C839" s="143"/>
      <c r="D839" s="143"/>
      <c r="E839" s="143"/>
      <c r="F839" s="143"/>
      <c r="G839" s="143"/>
      <c r="H839" s="143"/>
      <c r="I839" s="143"/>
      <c r="J839" s="143"/>
      <c r="K839" s="664"/>
      <c r="L839" s="143"/>
      <c r="M839" s="143"/>
      <c r="N839" s="143"/>
      <c r="O839" s="143"/>
      <c r="P839" s="143"/>
      <c r="Q839" s="143"/>
      <c r="R839" s="143"/>
      <c r="S839" s="143"/>
      <c r="T839" s="143"/>
      <c r="U839" s="143"/>
      <c r="V839" s="143"/>
      <c r="W839" s="143"/>
    </row>
    <row r="840" spans="1:23" ht="32.25" customHeight="1" x14ac:dyDescent="0.35">
      <c r="A840" s="143"/>
      <c r="B840" s="143"/>
      <c r="C840" s="143"/>
      <c r="D840" s="143"/>
      <c r="E840" s="143"/>
      <c r="F840" s="143"/>
      <c r="G840" s="143"/>
      <c r="H840" s="143"/>
      <c r="I840" s="143"/>
      <c r="J840" s="143"/>
      <c r="K840" s="664"/>
      <c r="L840" s="143"/>
      <c r="M840" s="143"/>
      <c r="N840" s="143"/>
      <c r="O840" s="143"/>
      <c r="P840" s="143"/>
      <c r="Q840" s="143"/>
      <c r="R840" s="143"/>
      <c r="S840" s="143"/>
      <c r="T840" s="143"/>
      <c r="U840" s="143"/>
      <c r="V840" s="143"/>
      <c r="W840" s="143"/>
    </row>
    <row r="841" spans="1:23" ht="32.25" customHeight="1" x14ac:dyDescent="0.35">
      <c r="A841" s="143"/>
      <c r="B841" s="143"/>
      <c r="C841" s="143"/>
      <c r="D841" s="143"/>
      <c r="E841" s="143"/>
      <c r="F841" s="143"/>
      <c r="G841" s="143"/>
      <c r="H841" s="143"/>
      <c r="I841" s="143"/>
      <c r="J841" s="143"/>
      <c r="K841" s="664"/>
      <c r="L841" s="143"/>
      <c r="M841" s="143"/>
      <c r="N841" s="143"/>
      <c r="O841" s="143"/>
      <c r="P841" s="143"/>
      <c r="Q841" s="143"/>
      <c r="R841" s="143"/>
      <c r="S841" s="143"/>
      <c r="T841" s="143"/>
      <c r="U841" s="143"/>
      <c r="V841" s="143"/>
      <c r="W841" s="143"/>
    </row>
    <row r="842" spans="1:23" ht="32.25" customHeight="1" x14ac:dyDescent="0.35">
      <c r="A842" s="143"/>
      <c r="B842" s="143"/>
      <c r="C842" s="143"/>
      <c r="D842" s="143"/>
      <c r="E842" s="143"/>
      <c r="F842" s="143"/>
      <c r="G842" s="143"/>
      <c r="H842" s="143"/>
      <c r="I842" s="143"/>
      <c r="J842" s="143"/>
      <c r="K842" s="664"/>
      <c r="L842" s="143"/>
      <c r="M842" s="143"/>
      <c r="N842" s="143"/>
      <c r="O842" s="143"/>
      <c r="P842" s="143"/>
      <c r="Q842" s="143"/>
      <c r="R842" s="143"/>
      <c r="S842" s="143"/>
      <c r="T842" s="143"/>
      <c r="U842" s="143"/>
      <c r="V842" s="143"/>
      <c r="W842" s="143"/>
    </row>
    <row r="843" spans="1:23" ht="32.25" customHeight="1" x14ac:dyDescent="0.35">
      <c r="A843" s="143"/>
      <c r="B843" s="143"/>
      <c r="C843" s="143"/>
      <c r="D843" s="143"/>
      <c r="E843" s="143"/>
      <c r="F843" s="143"/>
      <c r="G843" s="143"/>
      <c r="H843" s="143"/>
      <c r="I843" s="143"/>
      <c r="J843" s="143"/>
      <c r="K843" s="664"/>
      <c r="L843" s="143"/>
      <c r="M843" s="143"/>
      <c r="N843" s="143"/>
      <c r="O843" s="143"/>
      <c r="P843" s="143"/>
      <c r="Q843" s="143"/>
      <c r="R843" s="143"/>
      <c r="S843" s="143"/>
      <c r="T843" s="143"/>
      <c r="U843" s="143"/>
      <c r="V843" s="143"/>
      <c r="W843" s="143"/>
    </row>
    <row r="844" spans="1:23" ht="32.25" customHeight="1" x14ac:dyDescent="0.35">
      <c r="A844" s="143"/>
      <c r="B844" s="143"/>
      <c r="C844" s="143"/>
      <c r="D844" s="143"/>
      <c r="E844" s="143"/>
      <c r="F844" s="143"/>
      <c r="G844" s="143"/>
      <c r="H844" s="143"/>
      <c r="I844" s="143"/>
      <c r="J844" s="143"/>
      <c r="K844" s="664"/>
      <c r="L844" s="143"/>
      <c r="M844" s="143"/>
      <c r="N844" s="143"/>
      <c r="O844" s="143"/>
      <c r="P844" s="143"/>
      <c r="Q844" s="143"/>
      <c r="R844" s="143"/>
      <c r="S844" s="143"/>
      <c r="T844" s="143"/>
      <c r="U844" s="143"/>
      <c r="V844" s="143"/>
      <c r="W844" s="143"/>
    </row>
    <row r="845" spans="1:23" ht="32.25" customHeight="1" x14ac:dyDescent="0.35">
      <c r="A845" s="143"/>
      <c r="B845" s="143"/>
      <c r="C845" s="143"/>
      <c r="D845" s="143"/>
      <c r="E845" s="143"/>
      <c r="F845" s="143"/>
      <c r="G845" s="143"/>
      <c r="H845" s="143"/>
      <c r="I845" s="143"/>
      <c r="J845" s="143"/>
      <c r="K845" s="664"/>
      <c r="L845" s="143"/>
      <c r="M845" s="143"/>
      <c r="N845" s="143"/>
      <c r="O845" s="143"/>
      <c r="P845" s="143"/>
      <c r="Q845" s="143"/>
      <c r="R845" s="143"/>
      <c r="S845" s="143"/>
      <c r="T845" s="143"/>
      <c r="U845" s="143"/>
      <c r="V845" s="143"/>
      <c r="W845" s="143"/>
    </row>
    <row r="846" spans="1:23" ht="32.25" customHeight="1" x14ac:dyDescent="0.35">
      <c r="A846" s="143"/>
      <c r="B846" s="143"/>
      <c r="C846" s="143"/>
      <c r="D846" s="143"/>
      <c r="E846" s="143"/>
      <c r="F846" s="143"/>
      <c r="G846" s="143"/>
      <c r="H846" s="143"/>
      <c r="I846" s="143"/>
      <c r="J846" s="143"/>
      <c r="K846" s="664"/>
      <c r="L846" s="143"/>
      <c r="M846" s="143"/>
      <c r="N846" s="143"/>
      <c r="O846" s="143"/>
      <c r="P846" s="143"/>
      <c r="Q846" s="143"/>
      <c r="R846" s="143"/>
      <c r="S846" s="143"/>
      <c r="T846" s="143"/>
      <c r="U846" s="143"/>
      <c r="V846" s="143"/>
      <c r="W846" s="143"/>
    </row>
    <row r="847" spans="1:23" ht="32.25" customHeight="1" x14ac:dyDescent="0.35">
      <c r="A847" s="143"/>
      <c r="B847" s="143"/>
      <c r="C847" s="143"/>
      <c r="D847" s="143"/>
      <c r="E847" s="143"/>
      <c r="F847" s="143"/>
      <c r="G847" s="143"/>
      <c r="H847" s="143"/>
      <c r="I847" s="143"/>
      <c r="J847" s="143"/>
      <c r="K847" s="664"/>
      <c r="L847" s="143"/>
      <c r="M847" s="143"/>
      <c r="N847" s="143"/>
      <c r="O847" s="143"/>
      <c r="P847" s="143"/>
      <c r="Q847" s="143"/>
      <c r="R847" s="143"/>
      <c r="S847" s="143"/>
      <c r="T847" s="143"/>
      <c r="U847" s="143"/>
      <c r="V847" s="143"/>
      <c r="W847" s="143"/>
    </row>
    <row r="848" spans="1:23" ht="32.25" customHeight="1" x14ac:dyDescent="0.35">
      <c r="A848" s="143"/>
      <c r="B848" s="143"/>
      <c r="C848" s="143"/>
      <c r="D848" s="143"/>
      <c r="E848" s="143"/>
      <c r="F848" s="143"/>
      <c r="G848" s="143"/>
      <c r="H848" s="143"/>
      <c r="I848" s="143"/>
      <c r="J848" s="143"/>
      <c r="K848" s="664"/>
      <c r="L848" s="143"/>
      <c r="M848" s="143"/>
      <c r="N848" s="143"/>
      <c r="O848" s="143"/>
      <c r="P848" s="143"/>
      <c r="Q848" s="143"/>
      <c r="R848" s="143"/>
      <c r="S848" s="143"/>
      <c r="T848" s="143"/>
      <c r="U848" s="143"/>
      <c r="V848" s="143"/>
      <c r="W848" s="143"/>
    </row>
    <row r="849" spans="1:23" ht="32.25" customHeight="1" x14ac:dyDescent="0.35">
      <c r="A849" s="143"/>
      <c r="B849" s="143"/>
      <c r="C849" s="143"/>
      <c r="D849" s="143"/>
      <c r="E849" s="143"/>
      <c r="F849" s="143"/>
      <c r="G849" s="143"/>
      <c r="H849" s="143"/>
      <c r="I849" s="143"/>
      <c r="J849" s="143"/>
      <c r="K849" s="664"/>
      <c r="L849" s="143"/>
      <c r="M849" s="143"/>
      <c r="N849" s="143"/>
      <c r="O849" s="143"/>
      <c r="P849" s="143"/>
      <c r="Q849" s="143"/>
      <c r="R849" s="143"/>
      <c r="S849" s="143"/>
      <c r="T849" s="143"/>
      <c r="U849" s="143"/>
      <c r="V849" s="143"/>
      <c r="W849" s="143"/>
    </row>
    <row r="850" spans="1:23" ht="32.25" customHeight="1" x14ac:dyDescent="0.35">
      <c r="A850" s="143"/>
      <c r="B850" s="143"/>
      <c r="C850" s="143"/>
      <c r="D850" s="143"/>
      <c r="E850" s="143"/>
      <c r="F850" s="143"/>
      <c r="G850" s="143"/>
      <c r="H850" s="143"/>
      <c r="I850" s="143"/>
      <c r="J850" s="143"/>
      <c r="K850" s="664"/>
      <c r="L850" s="143"/>
      <c r="M850" s="143"/>
      <c r="N850" s="143"/>
      <c r="O850" s="143"/>
      <c r="P850" s="143"/>
      <c r="Q850" s="143"/>
      <c r="R850" s="143"/>
      <c r="S850" s="143"/>
      <c r="T850" s="143"/>
      <c r="U850" s="143"/>
      <c r="V850" s="143"/>
      <c r="W850" s="143"/>
    </row>
    <row r="851" spans="1:23" ht="32.25" customHeight="1" x14ac:dyDescent="0.35">
      <c r="A851" s="143"/>
      <c r="B851" s="143"/>
      <c r="C851" s="143"/>
      <c r="D851" s="143"/>
      <c r="E851" s="143"/>
      <c r="F851" s="143"/>
      <c r="G851" s="143"/>
      <c r="H851" s="143"/>
      <c r="I851" s="143"/>
      <c r="J851" s="143"/>
      <c r="K851" s="664"/>
      <c r="L851" s="143"/>
      <c r="M851" s="143"/>
      <c r="N851" s="143"/>
      <c r="O851" s="143"/>
      <c r="P851" s="143"/>
      <c r="Q851" s="143"/>
      <c r="R851" s="143"/>
      <c r="S851" s="143"/>
      <c r="T851" s="143"/>
      <c r="U851" s="143"/>
      <c r="V851" s="143"/>
      <c r="W851" s="143"/>
    </row>
    <row r="852" spans="1:23" ht="32.25" customHeight="1" x14ac:dyDescent="0.35">
      <c r="A852" s="143"/>
      <c r="B852" s="143"/>
      <c r="C852" s="143"/>
      <c r="D852" s="143"/>
      <c r="E852" s="143"/>
      <c r="F852" s="143"/>
      <c r="G852" s="143"/>
      <c r="H852" s="143"/>
      <c r="I852" s="143"/>
      <c r="J852" s="143"/>
      <c r="K852" s="664"/>
      <c r="L852" s="143"/>
      <c r="M852" s="143"/>
      <c r="N852" s="143"/>
      <c r="O852" s="143"/>
      <c r="P852" s="143"/>
      <c r="Q852" s="143"/>
      <c r="R852" s="143"/>
      <c r="S852" s="143"/>
      <c r="T852" s="143"/>
      <c r="U852" s="143"/>
      <c r="V852" s="143"/>
      <c r="W852" s="143"/>
    </row>
    <row r="853" spans="1:23" ht="32.25" customHeight="1" x14ac:dyDescent="0.35">
      <c r="A853" s="143"/>
      <c r="B853" s="143"/>
      <c r="C853" s="143"/>
      <c r="D853" s="143"/>
      <c r="E853" s="143"/>
      <c r="F853" s="143"/>
      <c r="G853" s="143"/>
      <c r="H853" s="143"/>
      <c r="I853" s="143"/>
      <c r="J853" s="143"/>
      <c r="K853" s="664"/>
      <c r="L853" s="143"/>
      <c r="M853" s="143"/>
      <c r="N853" s="143"/>
      <c r="O853" s="143"/>
      <c r="P853" s="143"/>
      <c r="Q853" s="143"/>
      <c r="R853" s="143"/>
      <c r="S853" s="143"/>
      <c r="T853" s="143"/>
      <c r="U853" s="143"/>
      <c r="V853" s="143"/>
      <c r="W853" s="143"/>
    </row>
    <row r="854" spans="1:23" ht="32.25" customHeight="1" x14ac:dyDescent="0.35">
      <c r="A854" s="143"/>
      <c r="B854" s="143"/>
      <c r="C854" s="143"/>
      <c r="D854" s="143"/>
      <c r="E854" s="143"/>
      <c r="F854" s="143"/>
      <c r="G854" s="143"/>
      <c r="H854" s="143"/>
      <c r="I854" s="143"/>
      <c r="J854" s="143"/>
      <c r="K854" s="664"/>
      <c r="L854" s="143"/>
      <c r="M854" s="143"/>
      <c r="N854" s="143"/>
      <c r="O854" s="143"/>
      <c r="P854" s="143"/>
      <c r="Q854" s="143"/>
      <c r="R854" s="143"/>
      <c r="S854" s="143"/>
      <c r="T854" s="143"/>
      <c r="U854" s="143"/>
      <c r="V854" s="143"/>
      <c r="W854" s="143"/>
    </row>
    <row r="855" spans="1:23" ht="32.25" customHeight="1" x14ac:dyDescent="0.35">
      <c r="A855" s="143"/>
      <c r="B855" s="143"/>
      <c r="C855" s="143"/>
      <c r="D855" s="143"/>
      <c r="E855" s="143"/>
      <c r="F855" s="143"/>
      <c r="G855" s="143"/>
      <c r="H855" s="143"/>
      <c r="I855" s="143"/>
      <c r="J855" s="143"/>
      <c r="K855" s="664"/>
      <c r="L855" s="143"/>
      <c r="M855" s="143"/>
      <c r="N855" s="143"/>
      <c r="O855" s="143"/>
      <c r="P855" s="143"/>
      <c r="Q855" s="143"/>
      <c r="R855" s="143"/>
      <c r="S855" s="143"/>
      <c r="T855" s="143"/>
      <c r="U855" s="143"/>
      <c r="V855" s="143"/>
      <c r="W855" s="143"/>
    </row>
    <row r="856" spans="1:23" ht="32.25" customHeight="1" x14ac:dyDescent="0.35">
      <c r="A856" s="143"/>
      <c r="B856" s="143"/>
      <c r="C856" s="143"/>
      <c r="D856" s="143"/>
      <c r="E856" s="143"/>
      <c r="F856" s="143"/>
      <c r="G856" s="143"/>
      <c r="H856" s="143"/>
      <c r="I856" s="143"/>
      <c r="J856" s="143"/>
      <c r="K856" s="664"/>
      <c r="L856" s="143"/>
      <c r="M856" s="143"/>
      <c r="N856" s="143"/>
      <c r="O856" s="143"/>
      <c r="P856" s="143"/>
      <c r="Q856" s="143"/>
      <c r="R856" s="143"/>
      <c r="S856" s="143"/>
      <c r="T856" s="143"/>
      <c r="U856" s="143"/>
      <c r="V856" s="143"/>
      <c r="W856" s="143"/>
    </row>
    <row r="857" spans="1:23" ht="32.25" customHeight="1" x14ac:dyDescent="0.35">
      <c r="A857" s="143"/>
      <c r="B857" s="143"/>
      <c r="C857" s="143"/>
      <c r="D857" s="143"/>
      <c r="E857" s="143"/>
      <c r="F857" s="143"/>
      <c r="G857" s="143"/>
      <c r="H857" s="143"/>
      <c r="I857" s="143"/>
      <c r="J857" s="143"/>
      <c r="K857" s="664"/>
      <c r="L857" s="143"/>
      <c r="M857" s="143"/>
      <c r="N857" s="143"/>
      <c r="O857" s="143"/>
      <c r="P857" s="143"/>
      <c r="Q857" s="143"/>
      <c r="R857" s="143"/>
      <c r="S857" s="143"/>
      <c r="T857" s="143"/>
      <c r="U857" s="143"/>
      <c r="V857" s="143"/>
      <c r="W857" s="143"/>
    </row>
    <row r="858" spans="1:23" ht="32.25" customHeight="1" x14ac:dyDescent="0.35">
      <c r="A858" s="143"/>
      <c r="B858" s="143"/>
      <c r="C858" s="143"/>
      <c r="D858" s="143"/>
      <c r="E858" s="143"/>
      <c r="F858" s="143"/>
      <c r="G858" s="143"/>
      <c r="H858" s="143"/>
      <c r="I858" s="143"/>
      <c r="J858" s="143"/>
      <c r="K858" s="664"/>
      <c r="L858" s="143"/>
      <c r="M858" s="143"/>
      <c r="N858" s="143"/>
      <c r="O858" s="143"/>
      <c r="P858" s="143"/>
      <c r="Q858" s="143"/>
      <c r="R858" s="143"/>
      <c r="S858" s="143"/>
      <c r="T858" s="143"/>
      <c r="U858" s="143"/>
      <c r="V858" s="143"/>
      <c r="W858" s="143"/>
    </row>
    <row r="859" spans="1:23" ht="32.25" customHeight="1" x14ac:dyDescent="0.35">
      <c r="A859" s="143"/>
      <c r="B859" s="143"/>
      <c r="C859" s="143"/>
      <c r="D859" s="143"/>
      <c r="E859" s="143"/>
      <c r="F859" s="143"/>
      <c r="G859" s="143"/>
      <c r="H859" s="143"/>
      <c r="I859" s="143"/>
      <c r="J859" s="143"/>
      <c r="K859" s="664"/>
      <c r="L859" s="143"/>
      <c r="M859" s="143"/>
      <c r="N859" s="143"/>
      <c r="O859" s="143"/>
      <c r="P859" s="143"/>
      <c r="Q859" s="143"/>
      <c r="R859" s="143"/>
      <c r="S859" s="143"/>
      <c r="T859" s="143"/>
      <c r="U859" s="143"/>
      <c r="V859" s="143"/>
      <c r="W859" s="143"/>
    </row>
    <row r="860" spans="1:23" ht="32.25" customHeight="1" x14ac:dyDescent="0.35">
      <c r="A860" s="143"/>
      <c r="B860" s="143"/>
      <c r="C860" s="143"/>
      <c r="D860" s="143"/>
      <c r="E860" s="143"/>
      <c r="F860" s="143"/>
      <c r="G860" s="143"/>
      <c r="H860" s="143"/>
      <c r="I860" s="143"/>
      <c r="J860" s="143"/>
      <c r="K860" s="664"/>
      <c r="L860" s="143"/>
      <c r="M860" s="143"/>
      <c r="N860" s="143"/>
      <c r="O860" s="143"/>
      <c r="P860" s="143"/>
      <c r="Q860" s="143"/>
      <c r="R860" s="143"/>
      <c r="S860" s="143"/>
      <c r="T860" s="143"/>
      <c r="U860" s="143"/>
      <c r="V860" s="143"/>
      <c r="W860" s="143"/>
    </row>
    <row r="861" spans="1:23" ht="32.25" customHeight="1" x14ac:dyDescent="0.35">
      <c r="A861" s="143"/>
      <c r="B861" s="143"/>
      <c r="C861" s="143"/>
      <c r="D861" s="143"/>
      <c r="E861" s="143"/>
      <c r="F861" s="143"/>
      <c r="G861" s="143"/>
      <c r="H861" s="143"/>
      <c r="I861" s="143"/>
      <c r="J861" s="143"/>
      <c r="K861" s="664"/>
      <c r="L861" s="143"/>
      <c r="M861" s="143"/>
      <c r="N861" s="143"/>
      <c r="O861" s="143"/>
      <c r="P861" s="143"/>
      <c r="Q861" s="143"/>
      <c r="R861" s="143"/>
      <c r="S861" s="143"/>
      <c r="T861" s="143"/>
      <c r="U861" s="143"/>
      <c r="V861" s="143"/>
      <c r="W861" s="143"/>
    </row>
    <row r="862" spans="1:23" ht="32.25" customHeight="1" x14ac:dyDescent="0.35">
      <c r="A862" s="143"/>
      <c r="B862" s="143"/>
      <c r="C862" s="143"/>
      <c r="D862" s="143"/>
      <c r="E862" s="143"/>
      <c r="F862" s="143"/>
      <c r="G862" s="143"/>
      <c r="H862" s="143"/>
      <c r="I862" s="143"/>
      <c r="J862" s="143"/>
      <c r="K862" s="664"/>
      <c r="L862" s="143"/>
      <c r="M862" s="143"/>
      <c r="N862" s="143"/>
      <c r="O862" s="143"/>
      <c r="P862" s="143"/>
      <c r="Q862" s="143"/>
      <c r="R862" s="143"/>
      <c r="S862" s="143"/>
      <c r="T862" s="143"/>
      <c r="U862" s="143"/>
      <c r="V862" s="143"/>
      <c r="W862" s="143"/>
    </row>
    <row r="863" spans="1:23" ht="32.25" customHeight="1" x14ac:dyDescent="0.35">
      <c r="A863" s="143"/>
      <c r="B863" s="143"/>
      <c r="C863" s="143"/>
      <c r="D863" s="143"/>
      <c r="E863" s="143"/>
      <c r="F863" s="143"/>
      <c r="G863" s="143"/>
      <c r="H863" s="143"/>
      <c r="I863" s="143"/>
      <c r="J863" s="143"/>
      <c r="K863" s="664"/>
      <c r="L863" s="143"/>
      <c r="M863" s="143"/>
      <c r="N863" s="143"/>
      <c r="O863" s="143"/>
      <c r="P863" s="143"/>
      <c r="Q863" s="143"/>
      <c r="R863" s="143"/>
      <c r="S863" s="143"/>
      <c r="T863" s="143"/>
      <c r="U863" s="143"/>
      <c r="V863" s="143"/>
      <c r="W863" s="143"/>
    </row>
    <row r="864" spans="1:23" ht="32.25" customHeight="1" x14ac:dyDescent="0.35">
      <c r="A864" s="143"/>
      <c r="B864" s="143"/>
      <c r="C864" s="143"/>
      <c r="D864" s="143"/>
      <c r="E864" s="143"/>
      <c r="F864" s="143"/>
      <c r="G864" s="143"/>
      <c r="H864" s="143"/>
      <c r="I864" s="143"/>
      <c r="J864" s="143"/>
      <c r="K864" s="664"/>
      <c r="L864" s="143"/>
      <c r="M864" s="143"/>
      <c r="N864" s="143"/>
      <c r="O864" s="143"/>
      <c r="P864" s="143"/>
      <c r="Q864" s="143"/>
      <c r="R864" s="143"/>
      <c r="S864" s="143"/>
      <c r="T864" s="143"/>
      <c r="U864" s="143"/>
      <c r="V864" s="143"/>
      <c r="W864" s="143"/>
    </row>
    <row r="865" spans="1:23" ht="32.25" customHeight="1" x14ac:dyDescent="0.35">
      <c r="A865" s="143"/>
      <c r="B865" s="143"/>
      <c r="C865" s="143"/>
      <c r="D865" s="143"/>
      <c r="E865" s="143"/>
      <c r="F865" s="143"/>
      <c r="G865" s="143"/>
      <c r="H865" s="143"/>
      <c r="I865" s="143"/>
      <c r="J865" s="143"/>
      <c r="K865" s="664"/>
      <c r="L865" s="143"/>
      <c r="M865" s="143"/>
      <c r="N865" s="143"/>
      <c r="O865" s="143"/>
      <c r="P865" s="143"/>
      <c r="Q865" s="143"/>
      <c r="R865" s="143"/>
      <c r="S865" s="143"/>
      <c r="T865" s="143"/>
      <c r="U865" s="143"/>
      <c r="V865" s="143"/>
      <c r="W865" s="143"/>
    </row>
    <row r="866" spans="1:23" ht="32.25" customHeight="1" x14ac:dyDescent="0.35">
      <c r="A866" s="143"/>
      <c r="B866" s="143"/>
      <c r="C866" s="143"/>
      <c r="D866" s="143"/>
      <c r="E866" s="143"/>
      <c r="F866" s="143"/>
      <c r="G866" s="143"/>
      <c r="H866" s="143"/>
      <c r="I866" s="143"/>
      <c r="J866" s="143"/>
      <c r="K866" s="664"/>
      <c r="L866" s="143"/>
      <c r="M866" s="143"/>
      <c r="N866" s="143"/>
      <c r="O866" s="143"/>
      <c r="P866" s="143"/>
      <c r="Q866" s="143"/>
      <c r="R866" s="143"/>
      <c r="S866" s="143"/>
      <c r="T866" s="143"/>
      <c r="U866" s="143"/>
      <c r="V866" s="143"/>
      <c r="W866" s="143"/>
    </row>
    <row r="867" spans="1:23" ht="32.25" customHeight="1" x14ac:dyDescent="0.35">
      <c r="A867" s="143"/>
      <c r="B867" s="143"/>
      <c r="C867" s="143"/>
      <c r="D867" s="143"/>
      <c r="E867" s="143"/>
      <c r="F867" s="143"/>
      <c r="G867" s="143"/>
      <c r="H867" s="143"/>
      <c r="I867" s="143"/>
      <c r="J867" s="143"/>
      <c r="K867" s="664"/>
      <c r="L867" s="143"/>
      <c r="M867" s="143"/>
      <c r="N867" s="143"/>
      <c r="O867" s="143"/>
      <c r="P867" s="143"/>
      <c r="Q867" s="143"/>
      <c r="R867" s="143"/>
      <c r="S867" s="143"/>
      <c r="T867" s="143"/>
      <c r="U867" s="143"/>
      <c r="V867" s="143"/>
      <c r="W867" s="143"/>
    </row>
    <row r="868" spans="1:23" ht="32.25" customHeight="1" x14ac:dyDescent="0.35">
      <c r="A868" s="143"/>
      <c r="B868" s="143"/>
      <c r="C868" s="143"/>
      <c r="D868" s="143"/>
      <c r="E868" s="143"/>
      <c r="F868" s="143"/>
      <c r="G868" s="143"/>
      <c r="H868" s="143"/>
      <c r="I868" s="143"/>
      <c r="J868" s="143"/>
      <c r="K868" s="664"/>
      <c r="L868" s="143"/>
      <c r="M868" s="143"/>
      <c r="N868" s="143"/>
      <c r="O868" s="143"/>
      <c r="P868" s="143"/>
      <c r="Q868" s="143"/>
      <c r="R868" s="143"/>
      <c r="S868" s="143"/>
      <c r="T868" s="143"/>
      <c r="U868" s="143"/>
      <c r="V868" s="143"/>
      <c r="W868" s="143"/>
    </row>
    <row r="869" spans="1:23" ht="32.25" customHeight="1" x14ac:dyDescent="0.35">
      <c r="A869" s="143"/>
      <c r="B869" s="143"/>
      <c r="C869" s="143"/>
      <c r="D869" s="143"/>
      <c r="E869" s="143"/>
      <c r="F869" s="143"/>
      <c r="G869" s="143"/>
      <c r="H869" s="143"/>
      <c r="I869" s="143"/>
      <c r="J869" s="143"/>
      <c r="K869" s="664"/>
      <c r="L869" s="143"/>
      <c r="M869" s="143"/>
      <c r="N869" s="143"/>
      <c r="O869" s="143"/>
      <c r="P869" s="143"/>
      <c r="Q869" s="143"/>
      <c r="R869" s="143"/>
      <c r="S869" s="143"/>
      <c r="T869" s="143"/>
      <c r="U869" s="143"/>
      <c r="V869" s="143"/>
      <c r="W869" s="143"/>
    </row>
    <row r="870" spans="1:23" ht="32.25" customHeight="1" x14ac:dyDescent="0.35">
      <c r="A870" s="143"/>
      <c r="B870" s="143"/>
      <c r="C870" s="143"/>
      <c r="D870" s="143"/>
      <c r="E870" s="143"/>
      <c r="F870" s="143"/>
      <c r="G870" s="143"/>
      <c r="H870" s="143"/>
      <c r="I870" s="143"/>
      <c r="J870" s="143"/>
      <c r="K870" s="664"/>
      <c r="L870" s="143"/>
      <c r="M870" s="143"/>
      <c r="N870" s="143"/>
      <c r="O870" s="143"/>
      <c r="P870" s="143"/>
      <c r="Q870" s="143"/>
      <c r="R870" s="143"/>
      <c r="S870" s="143"/>
      <c r="T870" s="143"/>
      <c r="U870" s="143"/>
      <c r="V870" s="143"/>
      <c r="W870" s="143"/>
    </row>
    <row r="871" spans="1:23" ht="32.25" customHeight="1" x14ac:dyDescent="0.35">
      <c r="A871" s="143"/>
      <c r="B871" s="143"/>
      <c r="C871" s="143"/>
      <c r="D871" s="143"/>
      <c r="E871" s="143"/>
      <c r="F871" s="143"/>
      <c r="G871" s="143"/>
      <c r="H871" s="143"/>
      <c r="I871" s="143"/>
      <c r="J871" s="143"/>
      <c r="K871" s="664"/>
      <c r="L871" s="143"/>
      <c r="M871" s="143"/>
      <c r="N871" s="143"/>
      <c r="O871" s="143"/>
      <c r="P871" s="143"/>
      <c r="Q871" s="143"/>
      <c r="R871" s="143"/>
      <c r="S871" s="143"/>
      <c r="T871" s="143"/>
      <c r="U871" s="143"/>
      <c r="V871" s="143"/>
      <c r="W871" s="143"/>
    </row>
    <row r="872" spans="1:23" ht="32.25" customHeight="1" x14ac:dyDescent="0.35">
      <c r="A872" s="143"/>
      <c r="B872" s="143"/>
      <c r="C872" s="143"/>
      <c r="D872" s="143"/>
      <c r="E872" s="143"/>
      <c r="F872" s="143"/>
      <c r="G872" s="143"/>
      <c r="H872" s="143"/>
      <c r="I872" s="143"/>
      <c r="J872" s="143"/>
      <c r="K872" s="664"/>
      <c r="L872" s="143"/>
      <c r="M872" s="143"/>
      <c r="N872" s="143"/>
      <c r="O872" s="143"/>
      <c r="P872" s="143"/>
      <c r="Q872" s="143"/>
      <c r="R872" s="143"/>
      <c r="S872" s="143"/>
      <c r="T872" s="143"/>
      <c r="U872" s="143"/>
      <c r="V872" s="143"/>
      <c r="W872" s="143"/>
    </row>
    <row r="873" spans="1:23" ht="32.25" customHeight="1" x14ac:dyDescent="0.35">
      <c r="A873" s="143"/>
      <c r="B873" s="143"/>
      <c r="C873" s="143"/>
      <c r="D873" s="143"/>
      <c r="E873" s="143"/>
      <c r="F873" s="143"/>
      <c r="G873" s="143"/>
      <c r="H873" s="143"/>
      <c r="I873" s="143"/>
      <c r="J873" s="143"/>
      <c r="K873" s="664"/>
      <c r="L873" s="143"/>
      <c r="M873" s="143"/>
      <c r="N873" s="143"/>
      <c r="O873" s="143"/>
      <c r="P873" s="143"/>
      <c r="Q873" s="143"/>
      <c r="R873" s="143"/>
      <c r="S873" s="143"/>
      <c r="T873" s="143"/>
      <c r="U873" s="143"/>
      <c r="V873" s="143"/>
      <c r="W873" s="143"/>
    </row>
    <row r="874" spans="1:23" ht="32.25" customHeight="1" x14ac:dyDescent="0.35">
      <c r="A874" s="143"/>
      <c r="B874" s="143"/>
      <c r="C874" s="143"/>
      <c r="D874" s="143"/>
      <c r="E874" s="143"/>
      <c r="F874" s="143"/>
      <c r="G874" s="143"/>
      <c r="H874" s="143"/>
      <c r="I874" s="143"/>
      <c r="J874" s="143"/>
      <c r="K874" s="664"/>
      <c r="L874" s="143"/>
      <c r="M874" s="143"/>
      <c r="N874" s="143"/>
      <c r="O874" s="143"/>
      <c r="P874" s="143"/>
      <c r="Q874" s="143"/>
      <c r="R874" s="143"/>
      <c r="S874" s="143"/>
      <c r="T874" s="143"/>
      <c r="U874" s="143"/>
      <c r="V874" s="143"/>
      <c r="W874" s="143"/>
    </row>
    <row r="875" spans="1:23" ht="32.25" customHeight="1" x14ac:dyDescent="0.35">
      <c r="A875" s="143"/>
      <c r="B875" s="143"/>
      <c r="C875" s="143"/>
      <c r="D875" s="143"/>
      <c r="E875" s="143"/>
      <c r="F875" s="143"/>
      <c r="G875" s="143"/>
      <c r="H875" s="143"/>
      <c r="I875" s="143"/>
      <c r="J875" s="143"/>
      <c r="K875" s="664"/>
      <c r="L875" s="143"/>
      <c r="M875" s="143"/>
      <c r="N875" s="143"/>
      <c r="O875" s="143"/>
      <c r="P875" s="143"/>
      <c r="Q875" s="143"/>
      <c r="R875" s="143"/>
      <c r="S875" s="143"/>
      <c r="T875" s="143"/>
      <c r="U875" s="143"/>
      <c r="V875" s="143"/>
      <c r="W875" s="143"/>
    </row>
    <row r="876" spans="1:23" ht="32.25" customHeight="1" x14ac:dyDescent="0.35">
      <c r="A876" s="143"/>
      <c r="B876" s="143"/>
      <c r="C876" s="143"/>
      <c r="D876" s="143"/>
      <c r="E876" s="143"/>
      <c r="F876" s="143"/>
      <c r="G876" s="143"/>
      <c r="H876" s="143"/>
      <c r="I876" s="143"/>
      <c r="J876" s="143"/>
      <c r="K876" s="664"/>
      <c r="L876" s="143"/>
      <c r="M876" s="143"/>
      <c r="N876" s="143"/>
      <c r="O876" s="143"/>
      <c r="P876" s="143"/>
      <c r="Q876" s="143"/>
      <c r="R876" s="143"/>
      <c r="S876" s="143"/>
      <c r="T876" s="143"/>
      <c r="U876" s="143"/>
      <c r="V876" s="143"/>
      <c r="W876" s="143"/>
    </row>
    <row r="877" spans="1:23" ht="32.25" customHeight="1" x14ac:dyDescent="0.35">
      <c r="A877" s="143"/>
      <c r="B877" s="143"/>
      <c r="C877" s="143"/>
      <c r="D877" s="143"/>
      <c r="E877" s="143"/>
      <c r="F877" s="143"/>
      <c r="G877" s="143"/>
      <c r="H877" s="143"/>
      <c r="I877" s="143"/>
      <c r="J877" s="143"/>
      <c r="K877" s="664"/>
      <c r="L877" s="143"/>
      <c r="M877" s="143"/>
      <c r="N877" s="143"/>
      <c r="O877" s="143"/>
      <c r="P877" s="143"/>
      <c r="Q877" s="143"/>
      <c r="R877" s="143"/>
      <c r="S877" s="143"/>
      <c r="T877" s="143"/>
      <c r="U877" s="143"/>
      <c r="V877" s="143"/>
      <c r="W877" s="143"/>
    </row>
    <row r="878" spans="1:23" ht="32.25" customHeight="1" x14ac:dyDescent="0.35">
      <c r="A878" s="143"/>
      <c r="B878" s="143"/>
      <c r="C878" s="143"/>
      <c r="D878" s="143"/>
      <c r="E878" s="143"/>
      <c r="F878" s="143"/>
      <c r="G878" s="143"/>
      <c r="H878" s="143"/>
      <c r="I878" s="143"/>
      <c r="J878" s="143"/>
      <c r="K878" s="664"/>
      <c r="L878" s="143"/>
      <c r="M878" s="143"/>
      <c r="N878" s="143"/>
      <c r="O878" s="143"/>
      <c r="P878" s="143"/>
      <c r="Q878" s="143"/>
      <c r="R878" s="143"/>
      <c r="S878" s="143"/>
      <c r="T878" s="143"/>
      <c r="U878" s="143"/>
      <c r="V878" s="143"/>
      <c r="W878" s="143"/>
    </row>
    <row r="879" spans="1:23" ht="32.25" customHeight="1" x14ac:dyDescent="0.35">
      <c r="A879" s="143"/>
      <c r="B879" s="143"/>
      <c r="C879" s="143"/>
      <c r="D879" s="143"/>
      <c r="E879" s="143"/>
      <c r="F879" s="143"/>
      <c r="G879" s="143"/>
      <c r="H879" s="143"/>
      <c r="I879" s="143"/>
      <c r="J879" s="143"/>
      <c r="K879" s="664"/>
      <c r="L879" s="143"/>
      <c r="M879" s="143"/>
      <c r="N879" s="143"/>
      <c r="O879" s="143"/>
      <c r="P879" s="143"/>
      <c r="Q879" s="143"/>
      <c r="R879" s="143"/>
      <c r="S879" s="143"/>
      <c r="T879" s="143"/>
      <c r="U879" s="143"/>
      <c r="V879" s="143"/>
      <c r="W879" s="143"/>
    </row>
    <row r="880" spans="1:23" ht="32.25" customHeight="1" x14ac:dyDescent="0.35">
      <c r="A880" s="143"/>
      <c r="B880" s="143"/>
      <c r="C880" s="143"/>
      <c r="D880" s="143"/>
      <c r="E880" s="143"/>
      <c r="F880" s="143"/>
      <c r="G880" s="143"/>
      <c r="H880" s="143"/>
      <c r="I880" s="143"/>
      <c r="J880" s="143"/>
      <c r="K880" s="664"/>
      <c r="L880" s="143"/>
      <c r="M880" s="143"/>
      <c r="N880" s="143"/>
      <c r="O880" s="143"/>
      <c r="P880" s="143"/>
      <c r="Q880" s="143"/>
      <c r="R880" s="143"/>
      <c r="S880" s="143"/>
      <c r="T880" s="143"/>
      <c r="U880" s="143"/>
      <c r="V880" s="143"/>
      <c r="W880" s="143"/>
    </row>
    <row r="881" spans="1:23" ht="32.25" customHeight="1" x14ac:dyDescent="0.35">
      <c r="A881" s="143"/>
      <c r="B881" s="143"/>
      <c r="C881" s="143"/>
      <c r="D881" s="143"/>
      <c r="E881" s="143"/>
      <c r="F881" s="143"/>
      <c r="G881" s="143"/>
      <c r="H881" s="143"/>
      <c r="I881" s="143"/>
      <c r="J881" s="143"/>
      <c r="K881" s="664"/>
      <c r="L881" s="143"/>
      <c r="M881" s="143"/>
      <c r="N881" s="143"/>
      <c r="O881" s="143"/>
      <c r="P881" s="143"/>
      <c r="Q881" s="143"/>
      <c r="R881" s="143"/>
      <c r="S881" s="143"/>
      <c r="T881" s="143"/>
      <c r="U881" s="143"/>
      <c r="V881" s="143"/>
      <c r="W881" s="143"/>
    </row>
    <row r="882" spans="1:23" ht="32.25" customHeight="1" x14ac:dyDescent="0.35">
      <c r="A882" s="143"/>
      <c r="B882" s="143"/>
      <c r="C882" s="143"/>
      <c r="D882" s="143"/>
      <c r="E882" s="143"/>
      <c r="F882" s="143"/>
      <c r="G882" s="143"/>
      <c r="H882" s="143"/>
      <c r="I882" s="143"/>
      <c r="J882" s="143"/>
      <c r="K882" s="664"/>
      <c r="L882" s="143"/>
      <c r="M882" s="143"/>
      <c r="N882" s="143"/>
      <c r="O882" s="143"/>
      <c r="P882" s="143"/>
      <c r="Q882" s="143"/>
      <c r="R882" s="143"/>
      <c r="S882" s="143"/>
      <c r="T882" s="143"/>
      <c r="U882" s="143"/>
      <c r="V882" s="143"/>
      <c r="W882" s="143"/>
    </row>
    <row r="883" spans="1:23" ht="32.25" customHeight="1" x14ac:dyDescent="0.35">
      <c r="A883" s="143"/>
      <c r="B883" s="143"/>
      <c r="C883" s="143"/>
      <c r="D883" s="143"/>
      <c r="E883" s="143"/>
      <c r="F883" s="143"/>
      <c r="G883" s="143"/>
      <c r="H883" s="143"/>
      <c r="I883" s="143"/>
      <c r="J883" s="143"/>
      <c r="K883" s="664"/>
      <c r="L883" s="143"/>
      <c r="M883" s="143"/>
      <c r="N883" s="143"/>
      <c r="O883" s="143"/>
      <c r="P883" s="143"/>
      <c r="Q883" s="143"/>
      <c r="R883" s="143"/>
      <c r="S883" s="143"/>
      <c r="T883" s="143"/>
      <c r="U883" s="143"/>
      <c r="V883" s="143"/>
      <c r="W883" s="143"/>
    </row>
    <row r="884" spans="1:23" ht="32.25" customHeight="1" x14ac:dyDescent="0.35">
      <c r="A884" s="143"/>
      <c r="B884" s="143"/>
      <c r="C884" s="143"/>
      <c r="D884" s="143"/>
      <c r="E884" s="143"/>
      <c r="F884" s="143"/>
      <c r="G884" s="143"/>
      <c r="H884" s="143"/>
      <c r="I884" s="143"/>
      <c r="J884" s="143"/>
      <c r="K884" s="664"/>
      <c r="L884" s="143"/>
      <c r="M884" s="143"/>
      <c r="N884" s="143"/>
      <c r="O884" s="143"/>
      <c r="P884" s="143"/>
      <c r="Q884" s="143"/>
      <c r="R884" s="143"/>
      <c r="S884" s="143"/>
      <c r="T884" s="143"/>
      <c r="U884" s="143"/>
      <c r="V884" s="143"/>
      <c r="W884" s="143"/>
    </row>
    <row r="885" spans="1:23" ht="32.25" customHeight="1" x14ac:dyDescent="0.35">
      <c r="A885" s="143"/>
      <c r="B885" s="143"/>
      <c r="C885" s="143"/>
      <c r="D885" s="143"/>
      <c r="E885" s="143"/>
      <c r="F885" s="143"/>
      <c r="G885" s="143"/>
      <c r="H885" s="143"/>
      <c r="I885" s="143"/>
      <c r="J885" s="143"/>
      <c r="K885" s="664"/>
      <c r="L885" s="143"/>
      <c r="M885" s="143"/>
      <c r="N885" s="143"/>
      <c r="O885" s="143"/>
      <c r="P885" s="143"/>
      <c r="Q885" s="143"/>
      <c r="R885" s="143"/>
      <c r="S885" s="143"/>
      <c r="T885" s="143"/>
      <c r="U885" s="143"/>
      <c r="V885" s="143"/>
      <c r="W885" s="143"/>
    </row>
    <row r="886" spans="1:23" ht="32.25" customHeight="1" x14ac:dyDescent="0.35">
      <c r="A886" s="143"/>
      <c r="B886" s="143"/>
      <c r="C886" s="143"/>
      <c r="D886" s="143"/>
      <c r="E886" s="143"/>
      <c r="F886" s="143"/>
      <c r="G886" s="143"/>
      <c r="H886" s="143"/>
      <c r="I886" s="143"/>
      <c r="J886" s="143"/>
      <c r="K886" s="664"/>
      <c r="L886" s="143"/>
      <c r="M886" s="143"/>
      <c r="N886" s="143"/>
      <c r="O886" s="143"/>
      <c r="P886" s="143"/>
      <c r="Q886" s="143"/>
      <c r="R886" s="143"/>
      <c r="S886" s="143"/>
      <c r="T886" s="143"/>
      <c r="U886" s="143"/>
      <c r="V886" s="143"/>
      <c r="W886" s="143"/>
    </row>
    <row r="887" spans="1:23" ht="32.25" customHeight="1" x14ac:dyDescent="0.35">
      <c r="A887" s="143"/>
      <c r="B887" s="143"/>
      <c r="C887" s="143"/>
      <c r="D887" s="143"/>
      <c r="E887" s="143"/>
      <c r="F887" s="143"/>
      <c r="G887" s="143"/>
      <c r="H887" s="143"/>
      <c r="I887" s="143"/>
      <c r="J887" s="143"/>
      <c r="K887" s="664"/>
      <c r="L887" s="143"/>
      <c r="M887" s="143"/>
      <c r="N887" s="143"/>
      <c r="O887" s="143"/>
      <c r="P887" s="143"/>
      <c r="Q887" s="143"/>
      <c r="R887" s="143"/>
      <c r="S887" s="143"/>
      <c r="T887" s="143"/>
      <c r="U887" s="143"/>
      <c r="V887" s="143"/>
      <c r="W887" s="143"/>
    </row>
    <row r="888" spans="1:23" ht="32.25" customHeight="1" x14ac:dyDescent="0.35">
      <c r="A888" s="143"/>
      <c r="B888" s="143"/>
      <c r="C888" s="143"/>
      <c r="D888" s="143"/>
      <c r="E888" s="143"/>
      <c r="F888" s="143"/>
      <c r="G888" s="143"/>
      <c r="H888" s="143"/>
      <c r="I888" s="143"/>
      <c r="J888" s="143"/>
      <c r="K888" s="664"/>
      <c r="L888" s="143"/>
      <c r="M888" s="143"/>
      <c r="N888" s="143"/>
      <c r="O888" s="143"/>
      <c r="P888" s="143"/>
      <c r="Q888" s="143"/>
      <c r="R888" s="143"/>
      <c r="S888" s="143"/>
      <c r="T888" s="143"/>
      <c r="U888" s="143"/>
      <c r="V888" s="143"/>
      <c r="W888" s="143"/>
    </row>
    <row r="889" spans="1:23" ht="32.25" customHeight="1" x14ac:dyDescent="0.35">
      <c r="A889" s="143"/>
      <c r="B889" s="143"/>
      <c r="C889" s="143"/>
      <c r="D889" s="143"/>
      <c r="E889" s="143"/>
      <c r="F889" s="143"/>
      <c r="G889" s="143"/>
      <c r="H889" s="143"/>
      <c r="I889" s="143"/>
      <c r="J889" s="143"/>
      <c r="K889" s="664"/>
      <c r="L889" s="143"/>
      <c r="M889" s="143"/>
      <c r="N889" s="143"/>
      <c r="O889" s="143"/>
      <c r="P889" s="143"/>
      <c r="Q889" s="143"/>
      <c r="R889" s="143"/>
      <c r="S889" s="143"/>
      <c r="T889" s="143"/>
      <c r="U889" s="143"/>
      <c r="V889" s="143"/>
      <c r="W889" s="143"/>
    </row>
    <row r="890" spans="1:23" ht="32.25" customHeight="1" x14ac:dyDescent="0.35">
      <c r="A890" s="143"/>
      <c r="B890" s="143"/>
      <c r="C890" s="143"/>
      <c r="D890" s="143"/>
      <c r="E890" s="143"/>
      <c r="F890" s="143"/>
      <c r="G890" s="143"/>
      <c r="H890" s="143"/>
      <c r="I890" s="143"/>
      <c r="J890" s="143"/>
      <c r="K890" s="664"/>
      <c r="L890" s="143"/>
      <c r="M890" s="143"/>
      <c r="N890" s="143"/>
      <c r="O890" s="143"/>
      <c r="P890" s="143"/>
      <c r="Q890" s="143"/>
      <c r="R890" s="143"/>
      <c r="S890" s="143"/>
      <c r="T890" s="143"/>
      <c r="U890" s="143"/>
      <c r="V890" s="143"/>
      <c r="W890" s="143"/>
    </row>
    <row r="891" spans="1:23" ht="32.25" customHeight="1" x14ac:dyDescent="0.35">
      <c r="A891" s="143"/>
      <c r="B891" s="143"/>
      <c r="C891" s="143"/>
      <c r="D891" s="143"/>
      <c r="E891" s="143"/>
      <c r="F891" s="143"/>
      <c r="G891" s="143"/>
      <c r="H891" s="143"/>
      <c r="I891" s="143"/>
      <c r="J891" s="143"/>
      <c r="K891" s="664"/>
      <c r="L891" s="143"/>
      <c r="M891" s="143"/>
      <c r="N891" s="143"/>
      <c r="O891" s="143"/>
      <c r="P891" s="143"/>
      <c r="Q891" s="143"/>
      <c r="R891" s="143"/>
      <c r="S891" s="143"/>
      <c r="T891" s="143"/>
      <c r="U891" s="143"/>
      <c r="V891" s="143"/>
      <c r="W891" s="143"/>
    </row>
    <row r="892" spans="1:23" ht="32.25" customHeight="1" x14ac:dyDescent="0.35">
      <c r="A892" s="143"/>
      <c r="B892" s="143"/>
      <c r="C892" s="143"/>
      <c r="D892" s="143"/>
      <c r="E892" s="143"/>
      <c r="F892" s="143"/>
      <c r="G892" s="143"/>
      <c r="H892" s="143"/>
      <c r="I892" s="143"/>
      <c r="J892" s="143"/>
      <c r="K892" s="664"/>
      <c r="L892" s="143"/>
      <c r="M892" s="143"/>
      <c r="N892" s="143"/>
      <c r="O892" s="143"/>
      <c r="P892" s="143"/>
      <c r="Q892" s="143"/>
      <c r="R892" s="143"/>
      <c r="S892" s="143"/>
      <c r="T892" s="143"/>
      <c r="U892" s="143"/>
      <c r="V892" s="143"/>
      <c r="W892" s="143"/>
    </row>
    <row r="893" spans="1:23" ht="32.25" customHeight="1" x14ac:dyDescent="0.35">
      <c r="A893" s="143"/>
      <c r="B893" s="143"/>
      <c r="C893" s="143"/>
      <c r="D893" s="143"/>
      <c r="E893" s="143"/>
      <c r="F893" s="143"/>
      <c r="G893" s="143"/>
      <c r="H893" s="143"/>
      <c r="I893" s="143"/>
      <c r="J893" s="143"/>
      <c r="K893" s="664"/>
      <c r="L893" s="143"/>
      <c r="M893" s="143"/>
      <c r="N893" s="143"/>
      <c r="O893" s="143"/>
      <c r="P893" s="143"/>
      <c r="Q893" s="143"/>
      <c r="R893" s="143"/>
      <c r="S893" s="143"/>
      <c r="T893" s="143"/>
      <c r="U893" s="143"/>
      <c r="V893" s="143"/>
      <c r="W893" s="143"/>
    </row>
    <row r="894" spans="1:23" ht="32.25" customHeight="1" x14ac:dyDescent="0.35">
      <c r="A894" s="143"/>
      <c r="B894" s="143"/>
      <c r="C894" s="143"/>
      <c r="D894" s="143"/>
      <c r="E894" s="143"/>
      <c r="F894" s="143"/>
      <c r="G894" s="143"/>
      <c r="H894" s="143"/>
      <c r="I894" s="143"/>
      <c r="J894" s="143"/>
      <c r="K894" s="664"/>
      <c r="L894" s="143"/>
      <c r="M894" s="143"/>
      <c r="N894" s="143"/>
      <c r="O894" s="143"/>
      <c r="P894" s="143"/>
      <c r="Q894" s="143"/>
      <c r="R894" s="143"/>
      <c r="S894" s="143"/>
      <c r="T894" s="143"/>
      <c r="U894" s="143"/>
      <c r="V894" s="143"/>
      <c r="W894" s="143"/>
    </row>
    <row r="895" spans="1:23" ht="32.25" customHeight="1" x14ac:dyDescent="0.35">
      <c r="A895" s="143"/>
      <c r="B895" s="143"/>
      <c r="C895" s="143"/>
      <c r="D895" s="143"/>
      <c r="E895" s="143"/>
      <c r="F895" s="143"/>
      <c r="G895" s="143"/>
      <c r="H895" s="143"/>
      <c r="I895" s="143"/>
      <c r="J895" s="143"/>
      <c r="K895" s="664"/>
      <c r="L895" s="143"/>
      <c r="M895" s="143"/>
      <c r="N895" s="143"/>
      <c r="O895" s="143"/>
      <c r="P895" s="143"/>
      <c r="Q895" s="143"/>
      <c r="R895" s="143"/>
      <c r="S895" s="143"/>
      <c r="T895" s="143"/>
      <c r="U895" s="143"/>
      <c r="V895" s="143"/>
      <c r="W895" s="143"/>
    </row>
    <row r="896" spans="1:23" ht="32.25" customHeight="1" x14ac:dyDescent="0.35">
      <c r="A896" s="143"/>
      <c r="B896" s="143"/>
      <c r="C896" s="143"/>
      <c r="D896" s="143"/>
      <c r="E896" s="143"/>
      <c r="F896" s="143"/>
      <c r="G896" s="143"/>
      <c r="H896" s="143"/>
      <c r="I896" s="143"/>
      <c r="J896" s="143"/>
      <c r="K896" s="664"/>
      <c r="L896" s="143"/>
      <c r="M896" s="143"/>
      <c r="N896" s="143"/>
      <c r="O896" s="143"/>
      <c r="P896" s="143"/>
      <c r="Q896" s="143"/>
      <c r="R896" s="143"/>
      <c r="S896" s="143"/>
      <c r="T896" s="143"/>
      <c r="U896" s="143"/>
      <c r="V896" s="143"/>
      <c r="W896" s="143"/>
    </row>
    <row r="897" spans="1:23" ht="32.25" customHeight="1" x14ac:dyDescent="0.35">
      <c r="A897" s="143"/>
      <c r="B897" s="143"/>
      <c r="C897" s="143"/>
      <c r="D897" s="143"/>
      <c r="E897" s="143"/>
      <c r="F897" s="143"/>
      <c r="G897" s="143"/>
      <c r="H897" s="143"/>
      <c r="I897" s="143"/>
      <c r="J897" s="143"/>
      <c r="K897" s="664"/>
      <c r="L897" s="143"/>
      <c r="M897" s="143"/>
      <c r="N897" s="143"/>
      <c r="O897" s="143"/>
      <c r="P897" s="143"/>
      <c r="Q897" s="143"/>
      <c r="R897" s="143"/>
      <c r="S897" s="143"/>
      <c r="T897" s="143"/>
      <c r="U897" s="143"/>
      <c r="V897" s="143"/>
      <c r="W897" s="143"/>
    </row>
    <row r="898" spans="1:23" ht="32.25" customHeight="1" x14ac:dyDescent="0.35">
      <c r="A898" s="143"/>
      <c r="B898" s="143"/>
      <c r="C898" s="143"/>
      <c r="D898" s="143"/>
      <c r="E898" s="143"/>
      <c r="F898" s="143"/>
      <c r="G898" s="143"/>
      <c r="H898" s="143"/>
      <c r="I898" s="143"/>
      <c r="J898" s="143"/>
      <c r="K898" s="664"/>
      <c r="L898" s="143"/>
      <c r="M898" s="143"/>
      <c r="N898" s="143"/>
      <c r="O898" s="143"/>
      <c r="P898" s="143"/>
      <c r="Q898" s="143"/>
      <c r="R898" s="143"/>
      <c r="S898" s="143"/>
      <c r="T898" s="143"/>
      <c r="U898" s="143"/>
      <c r="V898" s="143"/>
      <c r="W898" s="143"/>
    </row>
    <row r="899" spans="1:23" ht="32.25" customHeight="1" x14ac:dyDescent="0.35">
      <c r="A899" s="143"/>
      <c r="B899" s="143"/>
      <c r="C899" s="143"/>
      <c r="D899" s="143"/>
      <c r="E899" s="143"/>
      <c r="F899" s="143"/>
      <c r="G899" s="143"/>
      <c r="H899" s="143"/>
      <c r="I899" s="143"/>
      <c r="J899" s="143"/>
      <c r="K899" s="664"/>
      <c r="L899" s="143"/>
      <c r="M899" s="143"/>
      <c r="N899" s="143"/>
      <c r="O899" s="143"/>
      <c r="P899" s="143"/>
      <c r="Q899" s="143"/>
      <c r="R899" s="143"/>
      <c r="S899" s="143"/>
      <c r="T899" s="143"/>
      <c r="U899" s="143"/>
      <c r="V899" s="143"/>
      <c r="W899" s="143"/>
    </row>
    <row r="900" spans="1:23" ht="32.25" customHeight="1" x14ac:dyDescent="0.35">
      <c r="A900" s="143"/>
      <c r="B900" s="143"/>
      <c r="C900" s="143"/>
      <c r="D900" s="143"/>
      <c r="E900" s="143"/>
      <c r="F900" s="143"/>
      <c r="G900" s="143"/>
      <c r="H900" s="143"/>
      <c r="I900" s="143"/>
      <c r="J900" s="143"/>
      <c r="K900" s="664"/>
      <c r="L900" s="143"/>
      <c r="M900" s="143"/>
      <c r="N900" s="143"/>
      <c r="O900" s="143"/>
      <c r="P900" s="143"/>
      <c r="Q900" s="143"/>
      <c r="R900" s="143"/>
      <c r="S900" s="143"/>
      <c r="T900" s="143"/>
      <c r="U900" s="143"/>
      <c r="V900" s="143"/>
      <c r="W900" s="143"/>
    </row>
    <row r="901" spans="1:23" ht="32.25" customHeight="1" x14ac:dyDescent="0.35">
      <c r="A901" s="143"/>
      <c r="B901" s="143"/>
      <c r="C901" s="143"/>
      <c r="D901" s="143"/>
      <c r="E901" s="143"/>
      <c r="F901" s="143"/>
      <c r="G901" s="143"/>
      <c r="H901" s="143"/>
      <c r="I901" s="143"/>
      <c r="J901" s="143"/>
      <c r="K901" s="664"/>
      <c r="L901" s="143"/>
      <c r="M901" s="143"/>
      <c r="N901" s="143"/>
      <c r="O901" s="143"/>
      <c r="P901" s="143"/>
      <c r="Q901" s="143"/>
      <c r="R901" s="143"/>
      <c r="S901" s="143"/>
      <c r="T901" s="143"/>
      <c r="U901" s="143"/>
      <c r="V901" s="143"/>
      <c r="W901" s="143"/>
    </row>
    <row r="902" spans="1:23" ht="32.25" customHeight="1" x14ac:dyDescent="0.35">
      <c r="A902" s="143"/>
      <c r="B902" s="143"/>
      <c r="C902" s="143"/>
      <c r="D902" s="143"/>
      <c r="E902" s="143"/>
      <c r="F902" s="143"/>
      <c r="G902" s="143"/>
      <c r="H902" s="143"/>
      <c r="I902" s="143"/>
      <c r="J902" s="143"/>
      <c r="K902" s="664"/>
      <c r="L902" s="143"/>
      <c r="M902" s="143"/>
      <c r="N902" s="143"/>
      <c r="O902" s="143"/>
      <c r="P902" s="143"/>
      <c r="Q902" s="143"/>
      <c r="R902" s="143"/>
      <c r="S902" s="143"/>
      <c r="T902" s="143"/>
      <c r="U902" s="143"/>
      <c r="V902" s="143"/>
      <c r="W902" s="143"/>
    </row>
    <row r="903" spans="1:23" ht="32.25" customHeight="1" x14ac:dyDescent="0.35">
      <c r="A903" s="143"/>
      <c r="B903" s="143"/>
      <c r="C903" s="143"/>
      <c r="D903" s="143"/>
      <c r="E903" s="143"/>
      <c r="F903" s="143"/>
      <c r="G903" s="143"/>
      <c r="H903" s="143"/>
      <c r="I903" s="143"/>
      <c r="J903" s="143"/>
      <c r="K903" s="664"/>
      <c r="L903" s="143"/>
      <c r="M903" s="143"/>
      <c r="N903" s="143"/>
      <c r="O903" s="143"/>
      <c r="P903" s="143"/>
      <c r="Q903" s="143"/>
      <c r="R903" s="143"/>
      <c r="S903" s="143"/>
      <c r="T903" s="143"/>
      <c r="U903" s="143"/>
      <c r="V903" s="143"/>
      <c r="W903" s="143"/>
    </row>
    <row r="904" spans="1:23" ht="32.25" customHeight="1" x14ac:dyDescent="0.35">
      <c r="A904" s="143"/>
      <c r="B904" s="143"/>
      <c r="C904" s="143"/>
      <c r="D904" s="143"/>
      <c r="E904" s="143"/>
      <c r="F904" s="143"/>
      <c r="G904" s="143"/>
      <c r="H904" s="143"/>
      <c r="I904" s="143"/>
      <c r="J904" s="143"/>
      <c r="K904" s="664"/>
      <c r="L904" s="143"/>
      <c r="M904" s="143"/>
      <c r="N904" s="143"/>
      <c r="O904" s="143"/>
      <c r="P904" s="143"/>
      <c r="Q904" s="143"/>
      <c r="R904" s="143"/>
      <c r="S904" s="143"/>
      <c r="T904" s="143"/>
      <c r="U904" s="143"/>
      <c r="V904" s="143"/>
      <c r="W904" s="143"/>
    </row>
    <row r="905" spans="1:23" ht="32.25" customHeight="1" x14ac:dyDescent="0.35">
      <c r="A905" s="143"/>
      <c r="B905" s="143"/>
      <c r="C905" s="143"/>
      <c r="D905" s="143"/>
      <c r="E905" s="143"/>
      <c r="F905" s="143"/>
      <c r="G905" s="143"/>
      <c r="H905" s="143"/>
      <c r="I905" s="143"/>
      <c r="J905" s="143"/>
      <c r="K905" s="664"/>
      <c r="L905" s="143"/>
      <c r="M905" s="143"/>
      <c r="N905" s="143"/>
      <c r="O905" s="143"/>
      <c r="P905" s="143"/>
      <c r="Q905" s="143"/>
      <c r="R905" s="143"/>
      <c r="S905" s="143"/>
      <c r="T905" s="143"/>
      <c r="U905" s="143"/>
      <c r="V905" s="143"/>
      <c r="W905" s="143"/>
    </row>
    <row r="906" spans="1:23" ht="32.25" customHeight="1" x14ac:dyDescent="0.35">
      <c r="A906" s="143"/>
      <c r="B906" s="143"/>
      <c r="C906" s="143"/>
      <c r="D906" s="143"/>
      <c r="E906" s="143"/>
      <c r="F906" s="143"/>
      <c r="G906" s="143"/>
      <c r="H906" s="143"/>
      <c r="I906" s="143"/>
      <c r="J906" s="143"/>
      <c r="K906" s="664"/>
      <c r="L906" s="143"/>
      <c r="M906" s="143"/>
      <c r="N906" s="143"/>
      <c r="O906" s="143"/>
      <c r="P906" s="143"/>
      <c r="Q906" s="143"/>
      <c r="R906" s="143"/>
      <c r="S906" s="143"/>
      <c r="T906" s="143"/>
      <c r="U906" s="143"/>
      <c r="V906" s="143"/>
      <c r="W906" s="143"/>
    </row>
    <row r="907" spans="1:23" ht="32.25" customHeight="1" x14ac:dyDescent="0.35">
      <c r="A907" s="143"/>
      <c r="B907" s="143"/>
      <c r="C907" s="143"/>
      <c r="D907" s="143"/>
      <c r="E907" s="143"/>
      <c r="F907" s="143"/>
      <c r="G907" s="143"/>
      <c r="H907" s="143"/>
      <c r="I907" s="143"/>
      <c r="J907" s="143"/>
      <c r="K907" s="664"/>
      <c r="L907" s="143"/>
      <c r="M907" s="143"/>
      <c r="N907" s="143"/>
      <c r="O907" s="143"/>
      <c r="P907" s="143"/>
      <c r="Q907" s="143"/>
      <c r="R907" s="143"/>
      <c r="S907" s="143"/>
      <c r="T907" s="143"/>
      <c r="U907" s="143"/>
      <c r="V907" s="143"/>
      <c r="W907" s="143"/>
    </row>
    <row r="908" spans="1:23" ht="32.25" customHeight="1" x14ac:dyDescent="0.35">
      <c r="A908" s="143"/>
      <c r="B908" s="143"/>
      <c r="C908" s="143"/>
      <c r="D908" s="143"/>
      <c r="E908" s="143"/>
      <c r="F908" s="143"/>
      <c r="G908" s="143"/>
      <c r="H908" s="143"/>
      <c r="I908" s="143"/>
      <c r="J908" s="143"/>
      <c r="K908" s="664"/>
      <c r="L908" s="143"/>
      <c r="M908" s="143"/>
      <c r="N908" s="143"/>
      <c r="O908" s="143"/>
      <c r="P908" s="143"/>
      <c r="Q908" s="143"/>
      <c r="R908" s="143"/>
      <c r="S908" s="143"/>
      <c r="T908" s="143"/>
      <c r="U908" s="143"/>
      <c r="V908" s="143"/>
      <c r="W908" s="143"/>
    </row>
    <row r="909" spans="1:23" ht="32.25" customHeight="1" x14ac:dyDescent="0.35">
      <c r="A909" s="143"/>
      <c r="B909" s="143"/>
      <c r="C909" s="143"/>
      <c r="D909" s="143"/>
      <c r="E909" s="143"/>
      <c r="F909" s="143"/>
      <c r="G909" s="143"/>
      <c r="H909" s="143"/>
      <c r="I909" s="143"/>
      <c r="J909" s="143"/>
      <c r="K909" s="664"/>
      <c r="L909" s="143"/>
      <c r="M909" s="143"/>
      <c r="N909" s="143"/>
      <c r="O909" s="143"/>
      <c r="P909" s="143"/>
      <c r="Q909" s="143"/>
      <c r="R909" s="143"/>
      <c r="S909" s="143"/>
      <c r="T909" s="143"/>
      <c r="U909" s="143"/>
      <c r="V909" s="143"/>
      <c r="W909" s="143"/>
    </row>
    <row r="910" spans="1:23" ht="32.25" customHeight="1" x14ac:dyDescent="0.35">
      <c r="A910" s="143"/>
      <c r="B910" s="143"/>
      <c r="C910" s="143"/>
      <c r="D910" s="143"/>
      <c r="E910" s="143"/>
      <c r="F910" s="143"/>
      <c r="G910" s="143"/>
      <c r="H910" s="143"/>
      <c r="I910" s="143"/>
      <c r="J910" s="143"/>
      <c r="K910" s="664"/>
      <c r="L910" s="143"/>
      <c r="M910" s="143"/>
      <c r="N910" s="143"/>
      <c r="O910" s="143"/>
      <c r="P910" s="143"/>
      <c r="Q910" s="143"/>
      <c r="R910" s="143"/>
      <c r="S910" s="143"/>
      <c r="T910" s="143"/>
      <c r="U910" s="143"/>
      <c r="V910" s="143"/>
      <c r="W910" s="143"/>
    </row>
    <row r="911" spans="1:23" ht="32.25" customHeight="1" x14ac:dyDescent="0.35">
      <c r="A911" s="143"/>
      <c r="B911" s="143"/>
      <c r="C911" s="143"/>
      <c r="D911" s="143"/>
      <c r="E911" s="143"/>
      <c r="F911" s="143"/>
      <c r="G911" s="143"/>
      <c r="H911" s="143"/>
      <c r="I911" s="143"/>
      <c r="J911" s="143"/>
      <c r="K911" s="664"/>
      <c r="L911" s="143"/>
      <c r="M911" s="143"/>
      <c r="N911" s="143"/>
      <c r="O911" s="143"/>
      <c r="P911" s="143"/>
      <c r="Q911" s="143"/>
      <c r="R911" s="143"/>
      <c r="S911" s="143"/>
      <c r="T911" s="143"/>
      <c r="U911" s="143"/>
      <c r="V911" s="143"/>
      <c r="W911" s="143"/>
    </row>
    <row r="912" spans="1:23" ht="32.25" customHeight="1" x14ac:dyDescent="0.35">
      <c r="A912" s="143"/>
      <c r="B912" s="143"/>
      <c r="C912" s="143"/>
      <c r="D912" s="143"/>
      <c r="E912" s="143"/>
      <c r="F912" s="143"/>
      <c r="G912" s="143"/>
      <c r="H912" s="143"/>
      <c r="I912" s="143"/>
      <c r="J912" s="143"/>
      <c r="K912" s="664"/>
      <c r="L912" s="143"/>
      <c r="M912" s="143"/>
      <c r="N912" s="143"/>
      <c r="O912" s="143"/>
      <c r="P912" s="143"/>
      <c r="Q912" s="143"/>
      <c r="R912" s="143"/>
      <c r="S912" s="143"/>
      <c r="T912" s="143"/>
      <c r="U912" s="143"/>
      <c r="V912" s="143"/>
      <c r="W912" s="143"/>
    </row>
    <row r="913" spans="1:23" ht="32.25" customHeight="1" x14ac:dyDescent="0.35">
      <c r="A913" s="143"/>
      <c r="B913" s="143"/>
      <c r="C913" s="143"/>
      <c r="D913" s="143"/>
      <c r="E913" s="143"/>
      <c r="F913" s="143"/>
      <c r="G913" s="143"/>
      <c r="H913" s="143"/>
      <c r="I913" s="143"/>
      <c r="J913" s="143"/>
      <c r="K913" s="664"/>
      <c r="L913" s="143"/>
      <c r="M913" s="143"/>
      <c r="N913" s="143"/>
      <c r="O913" s="143"/>
      <c r="P913" s="143"/>
      <c r="Q913" s="143"/>
      <c r="R913" s="143"/>
      <c r="S913" s="143"/>
      <c r="T913" s="143"/>
      <c r="U913" s="143"/>
      <c r="V913" s="143"/>
      <c r="W913" s="143"/>
    </row>
    <row r="914" spans="1:23" ht="32.25" customHeight="1" x14ac:dyDescent="0.35">
      <c r="A914" s="143"/>
      <c r="B914" s="143"/>
      <c r="C914" s="143"/>
      <c r="D914" s="143"/>
      <c r="E914" s="143"/>
      <c r="F914" s="143"/>
      <c r="G914" s="143"/>
      <c r="H914" s="143"/>
      <c r="I914" s="143"/>
      <c r="J914" s="143"/>
      <c r="K914" s="664"/>
      <c r="L914" s="143"/>
      <c r="M914" s="143"/>
      <c r="N914" s="143"/>
      <c r="O914" s="143"/>
      <c r="P914" s="143"/>
      <c r="Q914" s="143"/>
      <c r="R914" s="143"/>
      <c r="S914" s="143"/>
      <c r="T914" s="143"/>
      <c r="U914" s="143"/>
      <c r="V914" s="143"/>
      <c r="W914" s="143"/>
    </row>
    <row r="915" spans="1:23" ht="32.25" customHeight="1" x14ac:dyDescent="0.35">
      <c r="A915" s="143"/>
      <c r="B915" s="143"/>
      <c r="C915" s="143"/>
      <c r="D915" s="143"/>
      <c r="E915" s="143"/>
      <c r="F915" s="143"/>
      <c r="G915" s="143"/>
      <c r="H915" s="143"/>
      <c r="I915" s="143"/>
      <c r="J915" s="143"/>
      <c r="K915" s="664"/>
      <c r="L915" s="143"/>
      <c r="M915" s="143"/>
      <c r="N915" s="143"/>
      <c r="O915" s="143"/>
      <c r="P915" s="143"/>
      <c r="Q915" s="143"/>
      <c r="R915" s="143"/>
      <c r="S915" s="143"/>
      <c r="T915" s="143"/>
      <c r="U915" s="143"/>
      <c r="V915" s="143"/>
      <c r="W915" s="143"/>
    </row>
    <row r="916" spans="1:23" ht="32.25" customHeight="1" x14ac:dyDescent="0.35">
      <c r="A916" s="143"/>
      <c r="B916" s="143"/>
      <c r="C916" s="143"/>
      <c r="D916" s="143"/>
      <c r="E916" s="143"/>
      <c r="F916" s="143"/>
      <c r="G916" s="143"/>
      <c r="H916" s="143"/>
      <c r="I916" s="143"/>
      <c r="J916" s="143"/>
      <c r="K916" s="664"/>
      <c r="L916" s="143"/>
      <c r="M916" s="143"/>
      <c r="N916" s="143"/>
      <c r="O916" s="143"/>
      <c r="P916" s="143"/>
      <c r="Q916" s="143"/>
      <c r="R916" s="143"/>
      <c r="S916" s="143"/>
      <c r="T916" s="143"/>
      <c r="U916" s="143"/>
      <c r="V916" s="143"/>
      <c r="W916" s="143"/>
    </row>
    <row r="917" spans="1:23" ht="32.25" customHeight="1" x14ac:dyDescent="0.35">
      <c r="A917" s="143"/>
      <c r="B917" s="143"/>
      <c r="C917" s="143"/>
      <c r="D917" s="143"/>
      <c r="E917" s="143"/>
      <c r="F917" s="143"/>
      <c r="G917" s="143"/>
      <c r="H917" s="143"/>
      <c r="I917" s="143"/>
      <c r="J917" s="143"/>
      <c r="K917" s="664"/>
      <c r="L917" s="143"/>
      <c r="M917" s="143"/>
      <c r="N917" s="143"/>
      <c r="O917" s="143"/>
      <c r="P917" s="143"/>
      <c r="Q917" s="143"/>
      <c r="R917" s="143"/>
      <c r="S917" s="143"/>
      <c r="T917" s="143"/>
      <c r="U917" s="143"/>
      <c r="V917" s="143"/>
      <c r="W917" s="143"/>
    </row>
    <row r="918" spans="1:23" ht="32.25" customHeight="1" x14ac:dyDescent="0.35">
      <c r="A918" s="143"/>
      <c r="B918" s="143"/>
      <c r="C918" s="143"/>
      <c r="D918" s="143"/>
      <c r="E918" s="143"/>
      <c r="F918" s="143"/>
      <c r="G918" s="143"/>
      <c r="H918" s="143"/>
      <c r="I918" s="143"/>
      <c r="J918" s="143"/>
      <c r="K918" s="664"/>
      <c r="L918" s="143"/>
      <c r="M918" s="143"/>
      <c r="N918" s="143"/>
      <c r="O918" s="143"/>
      <c r="P918" s="143"/>
      <c r="Q918" s="143"/>
      <c r="R918" s="143"/>
      <c r="S918" s="143"/>
      <c r="T918" s="143"/>
      <c r="U918" s="143"/>
      <c r="V918" s="143"/>
      <c r="W918" s="143"/>
    </row>
    <row r="919" spans="1:23" ht="32.25" customHeight="1" x14ac:dyDescent="0.35">
      <c r="A919" s="143"/>
      <c r="B919" s="143"/>
      <c r="C919" s="143"/>
      <c r="D919" s="143"/>
      <c r="E919" s="143"/>
      <c r="F919" s="143"/>
      <c r="G919" s="143"/>
      <c r="H919" s="143"/>
      <c r="I919" s="143"/>
      <c r="J919" s="143"/>
      <c r="K919" s="664"/>
      <c r="L919" s="143"/>
      <c r="M919" s="143"/>
      <c r="N919" s="143"/>
      <c r="O919" s="143"/>
      <c r="P919" s="143"/>
      <c r="Q919" s="143"/>
      <c r="R919" s="143"/>
      <c r="S919" s="143"/>
      <c r="T919" s="143"/>
      <c r="U919" s="143"/>
      <c r="V919" s="143"/>
      <c r="W919" s="143"/>
    </row>
    <row r="920" spans="1:23" ht="32.25" customHeight="1" x14ac:dyDescent="0.35">
      <c r="A920" s="143"/>
      <c r="B920" s="143"/>
      <c r="C920" s="143"/>
      <c r="D920" s="143"/>
      <c r="E920" s="143"/>
      <c r="F920" s="143"/>
      <c r="G920" s="143"/>
      <c r="H920" s="143"/>
      <c r="I920" s="143"/>
      <c r="J920" s="143"/>
      <c r="K920" s="664"/>
      <c r="L920" s="143"/>
      <c r="M920" s="143"/>
      <c r="N920" s="143"/>
      <c r="O920" s="143"/>
      <c r="P920" s="143"/>
      <c r="Q920" s="143"/>
      <c r="R920" s="143"/>
      <c r="S920" s="143"/>
      <c r="T920" s="143"/>
      <c r="U920" s="143"/>
      <c r="V920" s="143"/>
      <c r="W920" s="143"/>
    </row>
    <row r="921" spans="1:23" ht="32.25" customHeight="1" x14ac:dyDescent="0.35">
      <c r="A921" s="143"/>
      <c r="B921" s="143"/>
      <c r="C921" s="143"/>
      <c r="D921" s="143"/>
      <c r="E921" s="143"/>
      <c r="F921" s="143"/>
      <c r="G921" s="143"/>
      <c r="H921" s="143"/>
      <c r="I921" s="143"/>
      <c r="J921" s="143"/>
      <c r="K921" s="664"/>
      <c r="L921" s="143"/>
      <c r="M921" s="143"/>
      <c r="N921" s="143"/>
      <c r="O921" s="143"/>
      <c r="P921" s="143"/>
      <c r="Q921" s="143"/>
      <c r="R921" s="143"/>
      <c r="S921" s="143"/>
      <c r="T921" s="143"/>
      <c r="U921" s="143"/>
      <c r="V921" s="143"/>
      <c r="W921" s="143"/>
    </row>
    <row r="922" spans="1:23" ht="32.25" customHeight="1" x14ac:dyDescent="0.35">
      <c r="A922" s="143"/>
      <c r="B922" s="143"/>
      <c r="C922" s="143"/>
      <c r="D922" s="143"/>
      <c r="E922" s="143"/>
      <c r="F922" s="143"/>
      <c r="G922" s="143"/>
      <c r="H922" s="143"/>
      <c r="I922" s="143"/>
      <c r="J922" s="143"/>
      <c r="K922" s="664"/>
      <c r="L922" s="143"/>
      <c r="M922" s="143"/>
      <c r="N922" s="143"/>
      <c r="O922" s="143"/>
      <c r="P922" s="143"/>
      <c r="Q922" s="143"/>
      <c r="R922" s="143"/>
      <c r="S922" s="143"/>
      <c r="T922" s="143"/>
      <c r="U922" s="143"/>
      <c r="V922" s="143"/>
      <c r="W922" s="143"/>
    </row>
    <row r="923" spans="1:23" ht="32.25" customHeight="1" x14ac:dyDescent="0.35">
      <c r="A923" s="143"/>
      <c r="B923" s="143"/>
      <c r="C923" s="143"/>
      <c r="D923" s="143"/>
      <c r="E923" s="143"/>
      <c r="F923" s="143"/>
      <c r="G923" s="143"/>
      <c r="H923" s="143"/>
      <c r="I923" s="143"/>
      <c r="J923" s="143"/>
      <c r="K923" s="664"/>
      <c r="L923" s="143"/>
      <c r="M923" s="143"/>
      <c r="N923" s="143"/>
      <c r="O923" s="143"/>
      <c r="P923" s="143"/>
      <c r="Q923" s="143"/>
      <c r="R923" s="143"/>
      <c r="S923" s="143"/>
      <c r="T923" s="143"/>
      <c r="U923" s="143"/>
      <c r="V923" s="143"/>
      <c r="W923" s="143"/>
    </row>
    <row r="924" spans="1:23" ht="32.25" customHeight="1" x14ac:dyDescent="0.35">
      <c r="A924" s="143"/>
      <c r="B924" s="143"/>
      <c r="C924" s="143"/>
      <c r="D924" s="143"/>
      <c r="E924" s="143"/>
      <c r="F924" s="143"/>
      <c r="G924" s="143"/>
      <c r="H924" s="143"/>
      <c r="I924" s="143"/>
      <c r="J924" s="143"/>
      <c r="K924" s="664"/>
      <c r="L924" s="143"/>
      <c r="M924" s="143"/>
      <c r="N924" s="143"/>
      <c r="O924" s="143"/>
      <c r="P924" s="143"/>
      <c r="Q924" s="143"/>
      <c r="R924" s="143"/>
      <c r="S924" s="143"/>
      <c r="T924" s="143"/>
      <c r="U924" s="143"/>
      <c r="V924" s="143"/>
      <c r="W924" s="143"/>
    </row>
    <row r="925" spans="1:23" ht="32.25" customHeight="1" x14ac:dyDescent="0.35">
      <c r="A925" s="143"/>
      <c r="B925" s="143"/>
      <c r="C925" s="143"/>
      <c r="D925" s="143"/>
      <c r="E925" s="143"/>
      <c r="F925" s="143"/>
      <c r="G925" s="143"/>
      <c r="H925" s="143"/>
      <c r="I925" s="143"/>
      <c r="J925" s="143"/>
      <c r="K925" s="664"/>
      <c r="L925" s="143"/>
      <c r="M925" s="143"/>
      <c r="N925" s="143"/>
      <c r="O925" s="143"/>
      <c r="P925" s="143"/>
      <c r="Q925" s="143"/>
      <c r="R925" s="143"/>
      <c r="S925" s="143"/>
      <c r="T925" s="143"/>
      <c r="U925" s="143"/>
      <c r="V925" s="143"/>
      <c r="W925" s="143"/>
    </row>
    <row r="926" spans="1:23" ht="32.25" customHeight="1" x14ac:dyDescent="0.35">
      <c r="A926" s="143"/>
      <c r="B926" s="143"/>
      <c r="C926" s="143"/>
      <c r="D926" s="143"/>
      <c r="E926" s="143"/>
      <c r="F926" s="143"/>
      <c r="G926" s="143"/>
      <c r="H926" s="143"/>
      <c r="I926" s="143"/>
      <c r="J926" s="143"/>
      <c r="K926" s="664"/>
      <c r="L926" s="143"/>
      <c r="M926" s="143"/>
      <c r="N926" s="143"/>
      <c r="O926" s="143"/>
      <c r="P926" s="143"/>
      <c r="Q926" s="143"/>
      <c r="R926" s="143"/>
      <c r="S926" s="143"/>
      <c r="T926" s="143"/>
      <c r="U926" s="143"/>
      <c r="V926" s="143"/>
      <c r="W926" s="143"/>
    </row>
    <row r="927" spans="1:23" ht="32.25" customHeight="1" x14ac:dyDescent="0.35">
      <c r="A927" s="143"/>
      <c r="B927" s="143"/>
      <c r="C927" s="143"/>
      <c r="D927" s="143"/>
      <c r="E927" s="143"/>
      <c r="F927" s="143"/>
      <c r="G927" s="143"/>
      <c r="H927" s="143"/>
      <c r="I927" s="143"/>
      <c r="J927" s="143"/>
      <c r="K927" s="664"/>
      <c r="L927" s="143"/>
      <c r="M927" s="143"/>
      <c r="N927" s="143"/>
      <c r="O927" s="143"/>
      <c r="P927" s="143"/>
      <c r="Q927" s="143"/>
      <c r="R927" s="143"/>
      <c r="S927" s="143"/>
      <c r="T927" s="143"/>
      <c r="U927" s="143"/>
      <c r="V927" s="143"/>
      <c r="W927" s="143"/>
    </row>
    <row r="928" spans="1:23" ht="32.25" customHeight="1" x14ac:dyDescent="0.35">
      <c r="A928" s="143"/>
      <c r="B928" s="143"/>
      <c r="C928" s="143"/>
      <c r="D928" s="143"/>
      <c r="E928" s="143"/>
      <c r="F928" s="143"/>
      <c r="G928" s="143"/>
      <c r="H928" s="143"/>
      <c r="I928" s="143"/>
      <c r="J928" s="143"/>
      <c r="K928" s="664"/>
      <c r="L928" s="143"/>
      <c r="M928" s="143"/>
      <c r="N928" s="143"/>
      <c r="O928" s="143"/>
      <c r="P928" s="143"/>
      <c r="Q928" s="143"/>
      <c r="R928" s="143"/>
      <c r="S928" s="143"/>
      <c r="T928" s="143"/>
      <c r="U928" s="143"/>
      <c r="V928" s="143"/>
      <c r="W928" s="143"/>
    </row>
    <row r="929" spans="1:23" ht="32.25" customHeight="1" x14ac:dyDescent="0.35">
      <c r="A929" s="143"/>
      <c r="B929" s="143"/>
      <c r="C929" s="143"/>
      <c r="D929" s="143"/>
      <c r="E929" s="143"/>
      <c r="F929" s="143"/>
      <c r="G929" s="143"/>
      <c r="H929" s="143"/>
      <c r="I929" s="143"/>
      <c r="J929" s="143"/>
      <c r="K929" s="664"/>
      <c r="L929" s="143"/>
      <c r="M929" s="143"/>
      <c r="N929" s="143"/>
      <c r="O929" s="143"/>
      <c r="P929" s="143"/>
      <c r="Q929" s="143"/>
      <c r="R929" s="143"/>
      <c r="S929" s="143"/>
      <c r="T929" s="143"/>
      <c r="U929" s="143"/>
      <c r="V929" s="143"/>
      <c r="W929" s="143"/>
    </row>
    <row r="930" spans="1:23" ht="32.25" customHeight="1" x14ac:dyDescent="0.35">
      <c r="A930" s="143"/>
      <c r="B930" s="143"/>
      <c r="C930" s="143"/>
      <c r="D930" s="143"/>
      <c r="E930" s="143"/>
      <c r="F930" s="143"/>
      <c r="G930" s="143"/>
      <c r="H930" s="143"/>
      <c r="I930" s="143"/>
      <c r="J930" s="143"/>
      <c r="K930" s="664"/>
      <c r="L930" s="143"/>
      <c r="M930" s="143"/>
      <c r="N930" s="143"/>
      <c r="O930" s="143"/>
      <c r="P930" s="143"/>
      <c r="Q930" s="143"/>
      <c r="R930" s="143"/>
      <c r="S930" s="143"/>
      <c r="T930" s="143"/>
      <c r="U930" s="143"/>
      <c r="V930" s="143"/>
      <c r="W930" s="143"/>
    </row>
    <row r="931" spans="1:23" ht="32.25" customHeight="1" x14ac:dyDescent="0.35">
      <c r="A931" s="143"/>
      <c r="B931" s="143"/>
      <c r="C931" s="143"/>
      <c r="D931" s="143"/>
      <c r="E931" s="143"/>
      <c r="F931" s="143"/>
      <c r="G931" s="143"/>
      <c r="H931" s="143"/>
      <c r="I931" s="143"/>
      <c r="J931" s="143"/>
      <c r="K931" s="664"/>
      <c r="L931" s="143"/>
      <c r="M931" s="143"/>
      <c r="N931" s="143"/>
      <c r="O931" s="143"/>
      <c r="P931" s="143"/>
      <c r="Q931" s="143"/>
      <c r="R931" s="143"/>
      <c r="S931" s="143"/>
      <c r="T931" s="143"/>
      <c r="U931" s="143"/>
      <c r="V931" s="143"/>
      <c r="W931" s="143"/>
    </row>
    <row r="932" spans="1:23" ht="32.25" customHeight="1" x14ac:dyDescent="0.35">
      <c r="A932" s="143"/>
      <c r="B932" s="143"/>
      <c r="C932" s="143"/>
      <c r="D932" s="143"/>
      <c r="E932" s="143"/>
      <c r="F932" s="143"/>
      <c r="G932" s="143"/>
      <c r="H932" s="143"/>
      <c r="I932" s="143"/>
      <c r="J932" s="143"/>
      <c r="K932" s="664"/>
      <c r="L932" s="143"/>
      <c r="M932" s="143"/>
      <c r="N932" s="143"/>
      <c r="O932" s="143"/>
      <c r="P932" s="143"/>
      <c r="Q932" s="143"/>
      <c r="R932" s="143"/>
      <c r="S932" s="143"/>
      <c r="T932" s="143"/>
      <c r="U932" s="143"/>
      <c r="V932" s="143"/>
      <c r="W932" s="143"/>
    </row>
    <row r="933" spans="1:23" ht="32.25" customHeight="1" x14ac:dyDescent="0.35">
      <c r="A933" s="143"/>
      <c r="B933" s="143"/>
      <c r="C933" s="143"/>
      <c r="D933" s="143"/>
      <c r="E933" s="143"/>
      <c r="F933" s="143"/>
      <c r="G933" s="143"/>
      <c r="H933" s="143"/>
      <c r="I933" s="143"/>
      <c r="J933" s="143"/>
      <c r="K933" s="664"/>
      <c r="L933" s="143"/>
      <c r="M933" s="143"/>
      <c r="N933" s="143"/>
      <c r="O933" s="143"/>
      <c r="P933" s="143"/>
      <c r="Q933" s="143"/>
      <c r="R933" s="143"/>
      <c r="S933" s="143"/>
      <c r="T933" s="143"/>
      <c r="U933" s="143"/>
      <c r="V933" s="143"/>
      <c r="W933" s="143"/>
    </row>
    <row r="934" spans="1:23" ht="32.25" customHeight="1" x14ac:dyDescent="0.35">
      <c r="A934" s="143"/>
      <c r="B934" s="143"/>
      <c r="C934" s="143"/>
      <c r="D934" s="143"/>
      <c r="E934" s="143"/>
      <c r="F934" s="143"/>
      <c r="G934" s="143"/>
      <c r="H934" s="143"/>
      <c r="I934" s="143"/>
      <c r="J934" s="143"/>
      <c r="K934" s="664"/>
      <c r="L934" s="143"/>
      <c r="M934" s="143"/>
      <c r="N934" s="143"/>
      <c r="O934" s="143"/>
      <c r="P934" s="143"/>
      <c r="Q934" s="143"/>
      <c r="R934" s="143"/>
      <c r="S934" s="143"/>
      <c r="T934" s="143"/>
      <c r="U934" s="143"/>
      <c r="V934" s="143"/>
      <c r="W934" s="143"/>
    </row>
    <row r="935" spans="1:23" ht="32.25" customHeight="1" x14ac:dyDescent="0.35">
      <c r="A935" s="143"/>
      <c r="B935" s="143"/>
      <c r="C935" s="143"/>
      <c r="D935" s="143"/>
      <c r="E935" s="143"/>
      <c r="F935" s="143"/>
      <c r="G935" s="143"/>
      <c r="H935" s="143"/>
      <c r="I935" s="143"/>
      <c r="J935" s="143"/>
      <c r="K935" s="664"/>
      <c r="L935" s="143"/>
      <c r="M935" s="143"/>
      <c r="N935" s="143"/>
      <c r="O935" s="143"/>
      <c r="P935" s="143"/>
      <c r="Q935" s="143"/>
      <c r="R935" s="143"/>
      <c r="S935" s="143"/>
      <c r="T935" s="143"/>
      <c r="U935" s="143"/>
      <c r="V935" s="143"/>
      <c r="W935" s="143"/>
    </row>
    <row r="936" spans="1:23" ht="32.25" customHeight="1" x14ac:dyDescent="0.35">
      <c r="A936" s="143"/>
      <c r="B936" s="143"/>
      <c r="C936" s="143"/>
      <c r="D936" s="143"/>
      <c r="E936" s="143"/>
      <c r="F936" s="143"/>
      <c r="G936" s="143"/>
      <c r="H936" s="143"/>
      <c r="I936" s="143"/>
      <c r="J936" s="143"/>
      <c r="K936" s="664"/>
      <c r="L936" s="143"/>
      <c r="M936" s="143"/>
      <c r="N936" s="143"/>
      <c r="O936" s="143"/>
      <c r="P936" s="143"/>
      <c r="Q936" s="143"/>
      <c r="R936" s="143"/>
      <c r="S936" s="143"/>
      <c r="T936" s="143"/>
      <c r="U936" s="143"/>
      <c r="V936" s="143"/>
      <c r="W936" s="143"/>
    </row>
    <row r="937" spans="1:23" ht="32.25" customHeight="1" x14ac:dyDescent="0.35">
      <c r="A937" s="143"/>
      <c r="B937" s="143"/>
      <c r="C937" s="143"/>
      <c r="D937" s="143"/>
      <c r="E937" s="143"/>
      <c r="F937" s="143"/>
      <c r="G937" s="143"/>
      <c r="H937" s="143"/>
      <c r="I937" s="143"/>
      <c r="J937" s="143"/>
      <c r="K937" s="664"/>
      <c r="L937" s="143"/>
      <c r="M937" s="143"/>
      <c r="N937" s="143"/>
      <c r="O937" s="143"/>
      <c r="P937" s="143"/>
      <c r="Q937" s="143"/>
      <c r="R937" s="143"/>
      <c r="S937" s="143"/>
      <c r="T937" s="143"/>
      <c r="U937" s="143"/>
      <c r="V937" s="143"/>
      <c r="W937" s="143"/>
    </row>
    <row r="938" spans="1:23" ht="32.25" customHeight="1" x14ac:dyDescent="0.35">
      <c r="A938" s="143"/>
      <c r="B938" s="143"/>
      <c r="C938" s="143"/>
      <c r="D938" s="143"/>
      <c r="E938" s="143"/>
      <c r="F938" s="143"/>
      <c r="G938" s="143"/>
      <c r="H938" s="143"/>
      <c r="I938" s="143"/>
      <c r="J938" s="143"/>
      <c r="K938" s="664"/>
      <c r="L938" s="143"/>
      <c r="M938" s="143"/>
      <c r="N938" s="143"/>
      <c r="O938" s="143"/>
      <c r="P938" s="143"/>
      <c r="Q938" s="143"/>
      <c r="R938" s="143"/>
      <c r="S938" s="143"/>
      <c r="T938" s="143"/>
      <c r="U938" s="143"/>
      <c r="V938" s="143"/>
      <c r="W938" s="143"/>
    </row>
    <row r="939" spans="1:23" ht="32.25" customHeight="1" x14ac:dyDescent="0.35">
      <c r="A939" s="143"/>
      <c r="B939" s="143"/>
      <c r="C939" s="143"/>
      <c r="D939" s="143"/>
      <c r="E939" s="143"/>
      <c r="F939" s="143"/>
      <c r="G939" s="143"/>
      <c r="H939" s="143"/>
      <c r="I939" s="143"/>
      <c r="J939" s="143"/>
      <c r="K939" s="664"/>
      <c r="L939" s="143"/>
      <c r="M939" s="143"/>
      <c r="N939" s="143"/>
      <c r="O939" s="143"/>
      <c r="P939" s="143"/>
      <c r="Q939" s="143"/>
      <c r="R939" s="143"/>
      <c r="S939" s="143"/>
      <c r="T939" s="143"/>
      <c r="U939" s="143"/>
      <c r="V939" s="143"/>
      <c r="W939" s="143"/>
    </row>
    <row r="940" spans="1:23" ht="32.25" customHeight="1" x14ac:dyDescent="0.35">
      <c r="A940" s="143"/>
      <c r="B940" s="143"/>
      <c r="C940" s="143"/>
      <c r="D940" s="143"/>
      <c r="E940" s="143"/>
      <c r="F940" s="143"/>
      <c r="G940" s="143"/>
      <c r="H940" s="143"/>
      <c r="I940" s="143"/>
      <c r="J940" s="143"/>
      <c r="K940" s="664"/>
      <c r="L940" s="143"/>
      <c r="M940" s="143"/>
      <c r="N940" s="143"/>
      <c r="O940" s="143"/>
      <c r="P940" s="143"/>
      <c r="Q940" s="143"/>
      <c r="R940" s="143"/>
      <c r="S940" s="143"/>
      <c r="T940" s="143"/>
      <c r="U940" s="143"/>
      <c r="V940" s="143"/>
      <c r="W940" s="143"/>
    </row>
    <row r="941" spans="1:23" ht="32.25" customHeight="1" x14ac:dyDescent="0.35">
      <c r="A941" s="143"/>
      <c r="B941" s="143"/>
      <c r="C941" s="143"/>
      <c r="D941" s="143"/>
      <c r="E941" s="143"/>
      <c r="F941" s="143"/>
      <c r="G941" s="143"/>
      <c r="H941" s="143"/>
      <c r="I941" s="143"/>
      <c r="J941" s="143"/>
      <c r="K941" s="664"/>
      <c r="L941" s="143"/>
      <c r="M941" s="143"/>
      <c r="N941" s="143"/>
      <c r="O941" s="143"/>
      <c r="P941" s="143"/>
      <c r="Q941" s="143"/>
      <c r="R941" s="143"/>
      <c r="S941" s="143"/>
      <c r="T941" s="143"/>
      <c r="U941" s="143"/>
      <c r="V941" s="143"/>
      <c r="W941" s="143"/>
    </row>
    <row r="942" spans="1:23" ht="32.25" customHeight="1" x14ac:dyDescent="0.35">
      <c r="A942" s="143"/>
      <c r="B942" s="143"/>
      <c r="C942" s="143"/>
      <c r="D942" s="143"/>
      <c r="E942" s="143"/>
      <c r="F942" s="143"/>
      <c r="G942" s="143"/>
      <c r="H942" s="143"/>
      <c r="I942" s="143"/>
      <c r="J942" s="143"/>
      <c r="K942" s="664"/>
      <c r="L942" s="143"/>
      <c r="M942" s="143"/>
      <c r="N942" s="143"/>
      <c r="O942" s="143"/>
      <c r="P942" s="143"/>
      <c r="Q942" s="143"/>
      <c r="R942" s="143"/>
      <c r="S942" s="143"/>
      <c r="T942" s="143"/>
      <c r="U942" s="143"/>
      <c r="V942" s="143"/>
      <c r="W942" s="143"/>
    </row>
    <row r="943" spans="1:23" ht="32.25" customHeight="1" x14ac:dyDescent="0.35">
      <c r="A943" s="143"/>
      <c r="B943" s="143"/>
      <c r="C943" s="143"/>
      <c r="D943" s="143"/>
      <c r="E943" s="143"/>
      <c r="F943" s="143"/>
      <c r="G943" s="143"/>
      <c r="H943" s="143"/>
      <c r="I943" s="143"/>
      <c r="J943" s="143"/>
      <c r="K943" s="664"/>
      <c r="L943" s="143"/>
      <c r="M943" s="143"/>
      <c r="N943" s="143"/>
      <c r="O943" s="143"/>
      <c r="P943" s="143"/>
      <c r="Q943" s="143"/>
      <c r="R943" s="143"/>
      <c r="S943" s="143"/>
      <c r="T943" s="143"/>
      <c r="U943" s="143"/>
      <c r="V943" s="143"/>
      <c r="W943" s="143"/>
    </row>
    <row r="944" spans="1:23" ht="32.25" customHeight="1" x14ac:dyDescent="0.35">
      <c r="A944" s="143"/>
      <c r="B944" s="143"/>
      <c r="C944" s="143"/>
      <c r="D944" s="143"/>
      <c r="E944" s="143"/>
      <c r="F944" s="143"/>
      <c r="G944" s="143"/>
      <c r="H944" s="143"/>
      <c r="I944" s="143"/>
      <c r="J944" s="143"/>
      <c r="K944" s="664"/>
      <c r="L944" s="143"/>
      <c r="M944" s="143"/>
      <c r="N944" s="143"/>
      <c r="O944" s="143"/>
      <c r="P944" s="143"/>
      <c r="Q944" s="143"/>
      <c r="R944" s="143"/>
      <c r="S944" s="143"/>
      <c r="T944" s="143"/>
      <c r="U944" s="143"/>
      <c r="V944" s="143"/>
      <c r="W944" s="143"/>
    </row>
    <row r="945" spans="1:23" ht="32.25" customHeight="1" x14ac:dyDescent="0.35">
      <c r="A945" s="143"/>
      <c r="B945" s="143"/>
      <c r="C945" s="143"/>
      <c r="D945" s="143"/>
      <c r="E945" s="143"/>
      <c r="F945" s="143"/>
      <c r="G945" s="143"/>
      <c r="H945" s="143"/>
      <c r="I945" s="143"/>
      <c r="J945" s="143"/>
      <c r="K945" s="664"/>
      <c r="L945" s="143"/>
      <c r="M945" s="143"/>
      <c r="N945" s="143"/>
      <c r="O945" s="143"/>
      <c r="P945" s="143"/>
      <c r="Q945" s="143"/>
      <c r="R945" s="143"/>
      <c r="S945" s="143"/>
      <c r="T945" s="143"/>
      <c r="U945" s="143"/>
      <c r="V945" s="143"/>
      <c r="W945" s="143"/>
    </row>
    <row r="946" spans="1:23" ht="32.25" customHeight="1" x14ac:dyDescent="0.35">
      <c r="A946" s="143"/>
      <c r="B946" s="143"/>
      <c r="C946" s="143"/>
      <c r="D946" s="143"/>
      <c r="E946" s="143"/>
      <c r="F946" s="143"/>
      <c r="G946" s="143"/>
      <c r="H946" s="143"/>
      <c r="I946" s="143"/>
      <c r="J946" s="143"/>
      <c r="K946" s="664"/>
      <c r="L946" s="143"/>
      <c r="M946" s="143"/>
      <c r="N946" s="143"/>
      <c r="O946" s="143"/>
      <c r="P946" s="143"/>
      <c r="Q946" s="143"/>
      <c r="R946" s="143"/>
      <c r="S946" s="143"/>
      <c r="T946" s="143"/>
      <c r="U946" s="143"/>
      <c r="V946" s="143"/>
      <c r="W946" s="143"/>
    </row>
    <row r="947" spans="1:23" ht="32.25" customHeight="1" x14ac:dyDescent="0.35">
      <c r="A947" s="143"/>
      <c r="B947" s="143"/>
      <c r="C947" s="143"/>
      <c r="D947" s="143"/>
      <c r="E947" s="143"/>
      <c r="F947" s="143"/>
      <c r="G947" s="143"/>
      <c r="H947" s="143"/>
      <c r="I947" s="143"/>
      <c r="J947" s="143"/>
      <c r="K947" s="664"/>
      <c r="L947" s="143"/>
      <c r="M947" s="143"/>
      <c r="N947" s="143"/>
      <c r="O947" s="143"/>
      <c r="P947" s="143"/>
      <c r="Q947" s="143"/>
      <c r="R947" s="143"/>
      <c r="S947" s="143"/>
      <c r="T947" s="143"/>
      <c r="U947" s="143"/>
      <c r="V947" s="143"/>
      <c r="W947" s="143"/>
    </row>
    <row r="948" spans="1:23" ht="32.25" customHeight="1" x14ac:dyDescent="0.35">
      <c r="A948" s="143"/>
      <c r="B948" s="143"/>
      <c r="C948" s="143"/>
      <c r="D948" s="143"/>
      <c r="E948" s="143"/>
      <c r="F948" s="143"/>
      <c r="G948" s="143"/>
      <c r="H948" s="143"/>
      <c r="I948" s="143"/>
      <c r="J948" s="143"/>
      <c r="K948" s="664"/>
      <c r="L948" s="143"/>
      <c r="M948" s="143"/>
      <c r="N948" s="143"/>
      <c r="O948" s="143"/>
      <c r="P948" s="143"/>
      <c r="Q948" s="143"/>
      <c r="R948" s="143"/>
      <c r="S948" s="143"/>
      <c r="T948" s="143"/>
      <c r="U948" s="143"/>
      <c r="V948" s="143"/>
      <c r="W948" s="143"/>
    </row>
    <row r="949" spans="1:23" ht="32.25" customHeight="1" x14ac:dyDescent="0.35">
      <c r="A949" s="143"/>
      <c r="B949" s="143"/>
      <c r="C949" s="143"/>
      <c r="D949" s="143"/>
      <c r="E949" s="143"/>
      <c r="F949" s="143"/>
      <c r="G949" s="143"/>
      <c r="H949" s="143"/>
      <c r="I949" s="143"/>
      <c r="J949" s="143"/>
      <c r="K949" s="664"/>
      <c r="L949" s="143"/>
      <c r="M949" s="143"/>
      <c r="N949" s="143"/>
      <c r="O949" s="143"/>
      <c r="P949" s="143"/>
      <c r="Q949" s="143"/>
      <c r="R949" s="143"/>
      <c r="S949" s="143"/>
      <c r="T949" s="143"/>
      <c r="U949" s="143"/>
      <c r="V949" s="143"/>
      <c r="W949" s="143"/>
    </row>
    <row r="950" spans="1:23" ht="32.25" customHeight="1" x14ac:dyDescent="0.35">
      <c r="A950" s="143"/>
      <c r="B950" s="143"/>
      <c r="C950" s="143"/>
      <c r="D950" s="143"/>
      <c r="E950" s="143"/>
      <c r="F950" s="143"/>
      <c r="G950" s="143"/>
      <c r="H950" s="143"/>
      <c r="I950" s="143"/>
      <c r="J950" s="143"/>
      <c r="K950" s="664"/>
      <c r="L950" s="143"/>
      <c r="M950" s="143"/>
      <c r="N950" s="143"/>
      <c r="O950" s="143"/>
      <c r="P950" s="143"/>
      <c r="Q950" s="143"/>
      <c r="R950" s="143"/>
      <c r="S950" s="143"/>
      <c r="T950" s="143"/>
      <c r="U950" s="143"/>
      <c r="V950" s="143"/>
      <c r="W950" s="143"/>
    </row>
    <row r="951" spans="1:23" ht="32.25" customHeight="1" x14ac:dyDescent="0.35">
      <c r="A951" s="143"/>
      <c r="B951" s="143"/>
      <c r="C951" s="143"/>
      <c r="D951" s="143"/>
      <c r="E951" s="143"/>
      <c r="F951" s="143"/>
      <c r="G951" s="143"/>
      <c r="H951" s="143"/>
      <c r="I951" s="143"/>
      <c r="J951" s="143"/>
      <c r="K951" s="664"/>
      <c r="L951" s="143"/>
      <c r="M951" s="143"/>
      <c r="N951" s="143"/>
      <c r="O951" s="143"/>
      <c r="P951" s="143"/>
      <c r="Q951" s="143"/>
      <c r="R951" s="143"/>
      <c r="S951" s="143"/>
      <c r="T951" s="143"/>
      <c r="U951" s="143"/>
      <c r="V951" s="143"/>
      <c r="W951" s="143"/>
    </row>
    <row r="952" spans="1:23" ht="32.25" customHeight="1" x14ac:dyDescent="0.35">
      <c r="A952" s="143"/>
      <c r="B952" s="143"/>
      <c r="C952" s="143"/>
      <c r="D952" s="143"/>
      <c r="E952" s="143"/>
      <c r="F952" s="143"/>
      <c r="G952" s="143"/>
      <c r="H952" s="143"/>
      <c r="I952" s="143"/>
      <c r="J952" s="143"/>
      <c r="K952" s="664"/>
      <c r="L952" s="143"/>
      <c r="M952" s="143"/>
      <c r="N952" s="143"/>
      <c r="O952" s="143"/>
      <c r="P952" s="143"/>
      <c r="Q952" s="143"/>
      <c r="R952" s="143"/>
      <c r="S952" s="143"/>
      <c r="T952" s="143"/>
      <c r="U952" s="143"/>
      <c r="V952" s="143"/>
      <c r="W952" s="143"/>
    </row>
    <row r="953" spans="1:23" ht="32.25" customHeight="1" x14ac:dyDescent="0.35">
      <c r="A953" s="143"/>
      <c r="B953" s="143"/>
      <c r="C953" s="143"/>
      <c r="D953" s="143"/>
      <c r="E953" s="143"/>
      <c r="F953" s="143"/>
      <c r="G953" s="143"/>
      <c r="H953" s="143"/>
      <c r="I953" s="143"/>
      <c r="J953" s="143"/>
      <c r="K953" s="664"/>
      <c r="L953" s="143"/>
      <c r="M953" s="143"/>
      <c r="N953" s="143"/>
      <c r="O953" s="143"/>
      <c r="P953" s="143"/>
      <c r="Q953" s="143"/>
      <c r="R953" s="143"/>
      <c r="S953" s="143"/>
      <c r="T953" s="143"/>
      <c r="U953" s="143"/>
      <c r="V953" s="143"/>
      <c r="W953" s="143"/>
    </row>
    <row r="954" spans="1:23" ht="32.25" customHeight="1" x14ac:dyDescent="0.35">
      <c r="A954" s="143"/>
      <c r="B954" s="143"/>
      <c r="C954" s="143"/>
      <c r="D954" s="143"/>
      <c r="E954" s="143"/>
      <c r="F954" s="143"/>
      <c r="G954" s="143"/>
      <c r="H954" s="143"/>
      <c r="I954" s="143"/>
      <c r="J954" s="143"/>
      <c r="K954" s="664"/>
      <c r="L954" s="143"/>
      <c r="M954" s="143"/>
      <c r="N954" s="143"/>
      <c r="O954" s="143"/>
      <c r="P954" s="143"/>
      <c r="Q954" s="143"/>
      <c r="R954" s="143"/>
      <c r="S954" s="143"/>
      <c r="T954" s="143"/>
      <c r="U954" s="143"/>
      <c r="V954" s="143"/>
      <c r="W954" s="143"/>
    </row>
    <row r="955" spans="1:23" ht="32.25" customHeight="1" x14ac:dyDescent="0.35">
      <c r="A955" s="143"/>
      <c r="B955" s="143"/>
      <c r="C955" s="143"/>
      <c r="D955" s="143"/>
      <c r="E955" s="143"/>
      <c r="F955" s="143"/>
      <c r="G955" s="143"/>
      <c r="H955" s="143"/>
      <c r="I955" s="143"/>
      <c r="J955" s="143"/>
      <c r="K955" s="664"/>
      <c r="L955" s="143"/>
      <c r="M955" s="143"/>
      <c r="N955" s="143"/>
      <c r="O955" s="143"/>
      <c r="P955" s="143"/>
      <c r="Q955" s="143"/>
      <c r="R955" s="143"/>
      <c r="S955" s="143"/>
      <c r="T955" s="143"/>
      <c r="U955" s="143"/>
      <c r="V955" s="143"/>
      <c r="W955" s="143"/>
    </row>
    <row r="956" spans="1:23" ht="32.25" customHeight="1" x14ac:dyDescent="0.35">
      <c r="A956" s="143"/>
      <c r="B956" s="143"/>
      <c r="C956" s="143"/>
      <c r="D956" s="143"/>
      <c r="E956" s="143"/>
      <c r="F956" s="143"/>
      <c r="G956" s="143"/>
      <c r="H956" s="143"/>
      <c r="I956" s="143"/>
      <c r="J956" s="143"/>
      <c r="K956" s="664"/>
      <c r="L956" s="143"/>
      <c r="M956" s="143"/>
      <c r="N956" s="143"/>
      <c r="O956" s="143"/>
      <c r="P956" s="143"/>
      <c r="Q956" s="143"/>
      <c r="R956" s="143"/>
      <c r="S956" s="143"/>
      <c r="T956" s="143"/>
      <c r="U956" s="143"/>
      <c r="V956" s="143"/>
      <c r="W956" s="143"/>
    </row>
    <row r="957" spans="1:23" ht="32.25" customHeight="1" x14ac:dyDescent="0.35">
      <c r="A957" s="143"/>
      <c r="B957" s="143"/>
      <c r="C957" s="143"/>
      <c r="D957" s="143"/>
      <c r="E957" s="143"/>
      <c r="F957" s="143"/>
      <c r="G957" s="143"/>
      <c r="H957" s="143"/>
      <c r="I957" s="143"/>
      <c r="J957" s="143"/>
      <c r="K957" s="664"/>
      <c r="L957" s="143"/>
      <c r="M957" s="143"/>
      <c r="N957" s="143"/>
      <c r="O957" s="143"/>
      <c r="P957" s="143"/>
      <c r="Q957" s="143"/>
      <c r="R957" s="143"/>
      <c r="S957" s="143"/>
      <c r="T957" s="143"/>
      <c r="U957" s="143"/>
      <c r="V957" s="143"/>
      <c r="W957" s="143"/>
    </row>
    <row r="958" spans="1:23" ht="32.25" customHeight="1" x14ac:dyDescent="0.35">
      <c r="A958" s="143"/>
      <c r="B958" s="143"/>
      <c r="C958" s="143"/>
      <c r="D958" s="143"/>
      <c r="E958" s="143"/>
      <c r="F958" s="143"/>
      <c r="G958" s="143"/>
      <c r="H958" s="143"/>
      <c r="I958" s="143"/>
      <c r="J958" s="143"/>
      <c r="K958" s="664"/>
      <c r="L958" s="143"/>
      <c r="M958" s="143"/>
      <c r="N958" s="143"/>
      <c r="O958" s="143"/>
      <c r="P958" s="143"/>
      <c r="Q958" s="143"/>
      <c r="R958" s="143"/>
      <c r="S958" s="143"/>
      <c r="T958" s="143"/>
      <c r="U958" s="143"/>
      <c r="V958" s="143"/>
      <c r="W958" s="143"/>
    </row>
    <row r="959" spans="1:23" ht="32.25" customHeight="1" x14ac:dyDescent="0.35">
      <c r="A959" s="143"/>
      <c r="B959" s="143"/>
      <c r="C959" s="143"/>
      <c r="D959" s="143"/>
      <c r="E959" s="143"/>
      <c r="F959" s="143"/>
      <c r="G959" s="143"/>
      <c r="H959" s="143"/>
      <c r="I959" s="143"/>
      <c r="J959" s="143"/>
      <c r="K959" s="664"/>
      <c r="L959" s="143"/>
      <c r="M959" s="143"/>
      <c r="N959" s="143"/>
      <c r="O959" s="143"/>
      <c r="P959" s="143"/>
      <c r="Q959" s="143"/>
      <c r="R959" s="143"/>
      <c r="S959" s="143"/>
      <c r="T959" s="143"/>
      <c r="U959" s="143"/>
      <c r="V959" s="143"/>
      <c r="W959" s="143"/>
    </row>
    <row r="960" spans="1:23" ht="32.25" customHeight="1" x14ac:dyDescent="0.35">
      <c r="A960" s="143"/>
      <c r="B960" s="143"/>
      <c r="C960" s="143"/>
      <c r="D960" s="143"/>
      <c r="E960" s="143"/>
      <c r="F960" s="143"/>
      <c r="G960" s="143"/>
      <c r="H960" s="143"/>
      <c r="I960" s="143"/>
      <c r="J960" s="143"/>
      <c r="K960" s="664"/>
      <c r="L960" s="143"/>
      <c r="M960" s="143"/>
      <c r="N960" s="143"/>
      <c r="O960" s="143"/>
      <c r="P960" s="143"/>
      <c r="Q960" s="143"/>
      <c r="R960" s="143"/>
      <c r="S960" s="143"/>
      <c r="T960" s="143"/>
      <c r="U960" s="143"/>
      <c r="V960" s="143"/>
      <c r="W960" s="143"/>
    </row>
    <row r="961" spans="1:23" ht="32.25" customHeight="1" x14ac:dyDescent="0.35">
      <c r="A961" s="143"/>
      <c r="B961" s="143"/>
      <c r="C961" s="143"/>
      <c r="D961" s="143"/>
      <c r="E961" s="143"/>
      <c r="F961" s="143"/>
      <c r="G961" s="143"/>
      <c r="H961" s="143"/>
      <c r="I961" s="143"/>
      <c r="J961" s="143"/>
      <c r="K961" s="664"/>
      <c r="L961" s="143"/>
      <c r="M961" s="143"/>
      <c r="N961" s="143"/>
      <c r="O961" s="143"/>
      <c r="P961" s="143"/>
      <c r="Q961" s="143"/>
      <c r="R961" s="143"/>
      <c r="S961" s="143"/>
      <c r="T961" s="143"/>
      <c r="U961" s="143"/>
      <c r="V961" s="143"/>
      <c r="W961" s="143"/>
    </row>
    <row r="962" spans="1:23" ht="32.25" customHeight="1" x14ac:dyDescent="0.35">
      <c r="A962" s="143"/>
      <c r="B962" s="143"/>
      <c r="C962" s="143"/>
      <c r="D962" s="143"/>
      <c r="E962" s="143"/>
      <c r="F962" s="143"/>
      <c r="G962" s="143"/>
      <c r="H962" s="143"/>
      <c r="I962" s="143"/>
      <c r="J962" s="143"/>
      <c r="K962" s="664"/>
      <c r="L962" s="143"/>
      <c r="M962" s="143"/>
      <c r="N962" s="143"/>
      <c r="O962" s="143"/>
      <c r="P962" s="143"/>
      <c r="Q962" s="143"/>
      <c r="R962" s="143"/>
      <c r="S962" s="143"/>
      <c r="T962" s="143"/>
      <c r="U962" s="143"/>
      <c r="V962" s="143"/>
      <c r="W962" s="143"/>
    </row>
    <row r="963" spans="1:23" ht="32.25" customHeight="1" x14ac:dyDescent="0.35">
      <c r="A963" s="143"/>
      <c r="B963" s="143"/>
      <c r="C963" s="143"/>
      <c r="D963" s="143"/>
      <c r="E963" s="143"/>
      <c r="F963" s="143"/>
      <c r="G963" s="143"/>
      <c r="H963" s="143"/>
      <c r="I963" s="143"/>
      <c r="J963" s="143"/>
      <c r="K963" s="664"/>
      <c r="L963" s="143"/>
      <c r="M963" s="143"/>
      <c r="N963" s="143"/>
      <c r="O963" s="143"/>
      <c r="P963" s="143"/>
      <c r="Q963" s="143"/>
      <c r="R963" s="143"/>
      <c r="S963" s="143"/>
      <c r="T963" s="143"/>
      <c r="U963" s="143"/>
      <c r="V963" s="143"/>
      <c r="W963" s="143"/>
    </row>
    <row r="964" spans="1:23" ht="32.25" customHeight="1" x14ac:dyDescent="0.35">
      <c r="A964" s="143"/>
      <c r="B964" s="143"/>
      <c r="C964" s="143"/>
      <c r="D964" s="143"/>
      <c r="E964" s="143"/>
      <c r="F964" s="143"/>
      <c r="G964" s="143"/>
      <c r="H964" s="143"/>
      <c r="I964" s="143"/>
      <c r="J964" s="143"/>
      <c r="K964" s="664"/>
      <c r="L964" s="143"/>
      <c r="M964" s="143"/>
      <c r="N964" s="143"/>
      <c r="O964" s="143"/>
      <c r="P964" s="143"/>
      <c r="Q964" s="143"/>
      <c r="R964" s="143"/>
      <c r="S964" s="143"/>
      <c r="T964" s="143"/>
      <c r="U964" s="143"/>
      <c r="V964" s="143"/>
      <c r="W964" s="143"/>
    </row>
    <row r="965" spans="1:23" ht="32.25" customHeight="1" x14ac:dyDescent="0.35">
      <c r="A965" s="143"/>
      <c r="B965" s="143"/>
      <c r="C965" s="143"/>
      <c r="D965" s="143"/>
      <c r="E965" s="143"/>
      <c r="F965" s="143"/>
      <c r="G965" s="143"/>
      <c r="H965" s="143"/>
      <c r="I965" s="143"/>
      <c r="J965" s="143"/>
      <c r="K965" s="664"/>
      <c r="L965" s="143"/>
      <c r="M965" s="143"/>
      <c r="N965" s="143"/>
      <c r="O965" s="143"/>
      <c r="P965" s="143"/>
      <c r="Q965" s="143"/>
      <c r="R965" s="143"/>
      <c r="S965" s="143"/>
      <c r="T965" s="143"/>
      <c r="U965" s="143"/>
      <c r="V965" s="143"/>
      <c r="W965" s="143"/>
    </row>
    <row r="966" spans="1:23" ht="32.25" customHeight="1" x14ac:dyDescent="0.35">
      <c r="A966" s="143"/>
      <c r="B966" s="143"/>
      <c r="C966" s="143"/>
      <c r="D966" s="143"/>
      <c r="E966" s="143"/>
      <c r="F966" s="143"/>
      <c r="G966" s="143"/>
      <c r="H966" s="143"/>
      <c r="I966" s="143"/>
      <c r="J966" s="143"/>
      <c r="K966" s="664"/>
      <c r="L966" s="143"/>
      <c r="M966" s="143"/>
      <c r="N966" s="143"/>
      <c r="O966" s="143"/>
      <c r="P966" s="143"/>
      <c r="Q966" s="143"/>
      <c r="R966" s="143"/>
      <c r="S966" s="143"/>
      <c r="T966" s="143"/>
      <c r="U966" s="143"/>
      <c r="V966" s="143"/>
      <c r="W966" s="143"/>
    </row>
    <row r="967" spans="1:23" ht="32.25" customHeight="1" x14ac:dyDescent="0.35">
      <c r="A967" s="143"/>
      <c r="B967" s="143"/>
      <c r="C967" s="143"/>
      <c r="D967" s="143"/>
      <c r="E967" s="143"/>
      <c r="F967" s="143"/>
      <c r="G967" s="143"/>
      <c r="H967" s="143"/>
      <c r="I967" s="143"/>
      <c r="J967" s="143"/>
      <c r="K967" s="664"/>
      <c r="L967" s="143"/>
      <c r="M967" s="143"/>
      <c r="N967" s="143"/>
      <c r="O967" s="143"/>
      <c r="P967" s="143"/>
      <c r="Q967" s="143"/>
      <c r="R967" s="143"/>
      <c r="S967" s="143"/>
      <c r="T967" s="143"/>
      <c r="U967" s="143"/>
      <c r="V967" s="143"/>
      <c r="W967" s="143"/>
    </row>
    <row r="968" spans="1:23" ht="32.25" customHeight="1" x14ac:dyDescent="0.35">
      <c r="A968" s="143"/>
      <c r="B968" s="143"/>
      <c r="C968" s="143"/>
      <c r="D968" s="143"/>
      <c r="E968" s="143"/>
      <c r="F968" s="143"/>
      <c r="G968" s="143"/>
      <c r="H968" s="143"/>
      <c r="I968" s="143"/>
      <c r="J968" s="143"/>
      <c r="K968" s="664"/>
      <c r="L968" s="143"/>
      <c r="M968" s="143"/>
      <c r="N968" s="143"/>
      <c r="O968" s="143"/>
      <c r="P968" s="143"/>
      <c r="Q968" s="143"/>
      <c r="R968" s="143"/>
      <c r="S968" s="143"/>
      <c r="T968" s="143"/>
      <c r="U968" s="143"/>
      <c r="V968" s="143"/>
      <c r="W968" s="143"/>
    </row>
    <row r="969" spans="1:23" ht="32.25" customHeight="1" x14ac:dyDescent="0.35">
      <c r="A969" s="143"/>
      <c r="B969" s="143"/>
      <c r="C969" s="143"/>
      <c r="D969" s="143"/>
      <c r="E969" s="143"/>
      <c r="F969" s="143"/>
      <c r="G969" s="143"/>
      <c r="H969" s="143"/>
      <c r="I969" s="143"/>
      <c r="J969" s="143"/>
      <c r="K969" s="664"/>
      <c r="L969" s="143"/>
      <c r="M969" s="143"/>
      <c r="N969" s="143"/>
      <c r="O969" s="143"/>
      <c r="P969" s="143"/>
      <c r="Q969" s="143"/>
      <c r="R969" s="143"/>
      <c r="S969" s="143"/>
      <c r="T969" s="143"/>
      <c r="U969" s="143"/>
      <c r="V969" s="143"/>
      <c r="W969" s="143"/>
    </row>
    <row r="970" spans="1:23" ht="32.25" customHeight="1" x14ac:dyDescent="0.35">
      <c r="A970" s="143"/>
      <c r="B970" s="143"/>
      <c r="C970" s="143"/>
      <c r="D970" s="143"/>
      <c r="E970" s="143"/>
      <c r="F970" s="143"/>
      <c r="G970" s="143"/>
      <c r="H970" s="143"/>
      <c r="I970" s="143"/>
      <c r="J970" s="143"/>
      <c r="K970" s="664"/>
      <c r="L970" s="143"/>
      <c r="M970" s="143"/>
      <c r="N970" s="143"/>
      <c r="O970" s="143"/>
      <c r="P970" s="143"/>
      <c r="Q970" s="143"/>
      <c r="R970" s="143"/>
      <c r="S970" s="143"/>
      <c r="T970" s="143"/>
      <c r="U970" s="143"/>
      <c r="V970" s="143"/>
      <c r="W970" s="143"/>
    </row>
    <row r="971" spans="1:23" ht="32.25" customHeight="1" x14ac:dyDescent="0.35">
      <c r="A971" s="143"/>
      <c r="B971" s="143"/>
      <c r="C971" s="143"/>
      <c r="D971" s="143"/>
      <c r="E971" s="143"/>
      <c r="F971" s="143"/>
      <c r="G971" s="143"/>
      <c r="H971" s="143"/>
      <c r="I971" s="143"/>
      <c r="J971" s="143"/>
      <c r="K971" s="664"/>
      <c r="L971" s="143"/>
      <c r="M971" s="143"/>
      <c r="N971" s="143"/>
      <c r="O971" s="143"/>
      <c r="P971" s="143"/>
      <c r="Q971" s="143"/>
      <c r="R971" s="143"/>
      <c r="S971" s="143"/>
      <c r="T971" s="143"/>
      <c r="U971" s="143"/>
      <c r="V971" s="143"/>
      <c r="W971" s="143"/>
    </row>
    <row r="972" spans="1:23" ht="32.25" customHeight="1" x14ac:dyDescent="0.35">
      <c r="A972" s="143"/>
      <c r="B972" s="143"/>
      <c r="C972" s="143"/>
      <c r="D972" s="143"/>
      <c r="E972" s="143"/>
      <c r="F972" s="143"/>
      <c r="G972" s="143"/>
      <c r="H972" s="143"/>
      <c r="I972" s="143"/>
      <c r="J972" s="143"/>
      <c r="K972" s="664"/>
      <c r="L972" s="143"/>
      <c r="M972" s="143"/>
      <c r="N972" s="143"/>
      <c r="O972" s="143"/>
      <c r="P972" s="143"/>
      <c r="Q972" s="143"/>
      <c r="R972" s="143"/>
      <c r="S972" s="143"/>
      <c r="T972" s="143"/>
      <c r="U972" s="143"/>
      <c r="V972" s="143"/>
      <c r="W972" s="143"/>
    </row>
    <row r="973" spans="1:23" ht="32.25" customHeight="1" x14ac:dyDescent="0.35">
      <c r="A973" s="143"/>
      <c r="B973" s="143"/>
      <c r="C973" s="143"/>
      <c r="D973" s="143"/>
      <c r="E973" s="143"/>
      <c r="F973" s="143"/>
      <c r="G973" s="143"/>
      <c r="H973" s="143"/>
      <c r="I973" s="143"/>
      <c r="J973" s="143"/>
      <c r="K973" s="664"/>
      <c r="L973" s="143"/>
      <c r="M973" s="143"/>
      <c r="N973" s="143"/>
      <c r="O973" s="143"/>
      <c r="P973" s="143"/>
      <c r="Q973" s="143"/>
      <c r="R973" s="143"/>
      <c r="S973" s="143"/>
      <c r="T973" s="143"/>
      <c r="U973" s="143"/>
      <c r="V973" s="143"/>
      <c r="W973" s="143"/>
    </row>
    <row r="974" spans="1:23" ht="32.25" customHeight="1" x14ac:dyDescent="0.35">
      <c r="A974" s="143"/>
      <c r="B974" s="143"/>
      <c r="C974" s="143"/>
      <c r="D974" s="143"/>
      <c r="E974" s="143"/>
      <c r="F974" s="143"/>
      <c r="G974" s="143"/>
      <c r="H974" s="143"/>
      <c r="I974" s="143"/>
      <c r="J974" s="143"/>
      <c r="K974" s="664"/>
      <c r="L974" s="143"/>
      <c r="M974" s="143"/>
      <c r="N974" s="143"/>
      <c r="O974" s="143"/>
      <c r="P974" s="143"/>
      <c r="Q974" s="143"/>
      <c r="R974" s="143"/>
      <c r="S974" s="143"/>
      <c r="T974" s="143"/>
      <c r="U974" s="143"/>
      <c r="V974" s="143"/>
      <c r="W974" s="143"/>
    </row>
    <row r="975" spans="1:23" ht="32.25" customHeight="1" x14ac:dyDescent="0.35">
      <c r="A975" s="143"/>
      <c r="B975" s="143"/>
      <c r="C975" s="143"/>
      <c r="D975" s="143"/>
      <c r="E975" s="143"/>
      <c r="F975" s="143"/>
      <c r="G975" s="143"/>
      <c r="H975" s="143"/>
      <c r="I975" s="143"/>
      <c r="J975" s="143"/>
      <c r="K975" s="664"/>
      <c r="L975" s="143"/>
      <c r="M975" s="143"/>
      <c r="N975" s="143"/>
      <c r="O975" s="143"/>
      <c r="P975" s="143"/>
      <c r="Q975" s="143"/>
      <c r="R975" s="143"/>
      <c r="S975" s="143"/>
      <c r="T975" s="143"/>
      <c r="U975" s="143"/>
      <c r="V975" s="143"/>
      <c r="W975" s="143"/>
    </row>
    <row r="976" spans="1:23" ht="32.25" customHeight="1" x14ac:dyDescent="0.35">
      <c r="A976" s="143"/>
      <c r="B976" s="143"/>
      <c r="C976" s="143"/>
      <c r="D976" s="143"/>
      <c r="E976" s="143"/>
      <c r="F976" s="143"/>
      <c r="G976" s="143"/>
      <c r="H976" s="143"/>
      <c r="I976" s="143"/>
      <c r="J976" s="143"/>
      <c r="K976" s="664"/>
      <c r="L976" s="143"/>
      <c r="M976" s="143"/>
      <c r="N976" s="143"/>
      <c r="O976" s="143"/>
      <c r="P976" s="143"/>
      <c r="Q976" s="143"/>
      <c r="R976" s="143"/>
      <c r="S976" s="143"/>
      <c r="T976" s="143"/>
      <c r="U976" s="143"/>
      <c r="V976" s="143"/>
      <c r="W976" s="143"/>
    </row>
    <row r="977" spans="1:23" ht="32.25" customHeight="1" x14ac:dyDescent="0.35">
      <c r="A977" s="143"/>
      <c r="B977" s="143"/>
      <c r="C977" s="143"/>
      <c r="D977" s="143"/>
      <c r="E977" s="143"/>
      <c r="F977" s="143"/>
      <c r="G977" s="143"/>
      <c r="H977" s="143"/>
      <c r="I977" s="143"/>
      <c r="J977" s="143"/>
      <c r="K977" s="664"/>
      <c r="L977" s="143"/>
      <c r="M977" s="143"/>
      <c r="N977" s="143"/>
      <c r="O977" s="143"/>
      <c r="P977" s="143"/>
      <c r="Q977" s="143"/>
      <c r="R977" s="143"/>
      <c r="S977" s="143"/>
      <c r="T977" s="143"/>
      <c r="U977" s="143"/>
      <c r="V977" s="143"/>
      <c r="W977" s="143"/>
    </row>
    <row r="978" spans="1:23" ht="32.25" customHeight="1" x14ac:dyDescent="0.35">
      <c r="A978" s="143"/>
      <c r="B978" s="143"/>
      <c r="C978" s="143"/>
      <c r="D978" s="143"/>
      <c r="E978" s="143"/>
      <c r="F978" s="143"/>
      <c r="G978" s="143"/>
      <c r="H978" s="143"/>
      <c r="I978" s="143"/>
      <c r="J978" s="143"/>
      <c r="K978" s="664"/>
      <c r="L978" s="143"/>
      <c r="M978" s="143"/>
      <c r="N978" s="143"/>
      <c r="O978" s="143"/>
      <c r="P978" s="143"/>
      <c r="Q978" s="143"/>
      <c r="R978" s="143"/>
      <c r="S978" s="143"/>
      <c r="T978" s="143"/>
      <c r="U978" s="143"/>
      <c r="V978" s="143"/>
      <c r="W978" s="143"/>
    </row>
    <row r="979" spans="1:23" ht="32.25" customHeight="1" x14ac:dyDescent="0.35">
      <c r="A979" s="143"/>
      <c r="B979" s="143"/>
      <c r="C979" s="143"/>
      <c r="D979" s="143"/>
      <c r="E979" s="143"/>
      <c r="F979" s="143"/>
      <c r="G979" s="143"/>
      <c r="H979" s="143"/>
      <c r="I979" s="143"/>
      <c r="J979" s="143"/>
      <c r="K979" s="664"/>
      <c r="L979" s="143"/>
      <c r="M979" s="143"/>
      <c r="N979" s="143"/>
      <c r="O979" s="143"/>
      <c r="P979" s="143"/>
      <c r="Q979" s="143"/>
      <c r="R979" s="143"/>
      <c r="S979" s="143"/>
      <c r="T979" s="143"/>
      <c r="U979" s="143"/>
      <c r="V979" s="143"/>
      <c r="W979" s="143"/>
    </row>
    <row r="980" spans="1:23" ht="32.25" customHeight="1" x14ac:dyDescent="0.35">
      <c r="A980" s="143"/>
      <c r="B980" s="143"/>
      <c r="C980" s="143"/>
      <c r="D980" s="143"/>
      <c r="E980" s="143"/>
      <c r="F980" s="143"/>
      <c r="G980" s="143"/>
      <c r="H980" s="143"/>
      <c r="I980" s="143"/>
      <c r="J980" s="143"/>
      <c r="K980" s="664"/>
      <c r="L980" s="143"/>
      <c r="M980" s="143"/>
      <c r="N980" s="143"/>
      <c r="O980" s="143"/>
      <c r="P980" s="143"/>
      <c r="Q980" s="143"/>
      <c r="R980" s="143"/>
      <c r="S980" s="143"/>
      <c r="T980" s="143"/>
      <c r="U980" s="143"/>
      <c r="V980" s="143"/>
      <c r="W980" s="143"/>
    </row>
    <row r="981" spans="1:23" ht="32.25" customHeight="1" x14ac:dyDescent="0.35">
      <c r="A981" s="143"/>
      <c r="B981" s="143"/>
      <c r="C981" s="143"/>
      <c r="D981" s="143"/>
      <c r="E981" s="143"/>
      <c r="F981" s="143"/>
      <c r="G981" s="143"/>
      <c r="H981" s="143"/>
      <c r="I981" s="143"/>
      <c r="J981" s="143"/>
      <c r="K981" s="664"/>
      <c r="L981" s="143"/>
      <c r="M981" s="143"/>
      <c r="N981" s="143"/>
      <c r="O981" s="143"/>
      <c r="P981" s="143"/>
      <c r="Q981" s="143"/>
      <c r="R981" s="143"/>
      <c r="S981" s="143"/>
      <c r="T981" s="143"/>
      <c r="U981" s="143"/>
      <c r="V981" s="143"/>
      <c r="W981" s="143"/>
    </row>
    <row r="982" spans="1:23" ht="32.25" customHeight="1" x14ac:dyDescent="0.35">
      <c r="A982" s="143"/>
      <c r="B982" s="143"/>
      <c r="C982" s="143"/>
      <c r="D982" s="143"/>
      <c r="E982" s="143"/>
      <c r="F982" s="143"/>
      <c r="G982" s="143"/>
      <c r="H982" s="143"/>
      <c r="I982" s="143"/>
      <c r="J982" s="143"/>
      <c r="K982" s="664"/>
      <c r="L982" s="143"/>
      <c r="M982" s="143"/>
      <c r="N982" s="143"/>
      <c r="O982" s="143"/>
      <c r="P982" s="143"/>
      <c r="Q982" s="143"/>
      <c r="R982" s="143"/>
      <c r="S982" s="143"/>
      <c r="T982" s="143"/>
      <c r="U982" s="143"/>
      <c r="V982" s="143"/>
      <c r="W982" s="143"/>
    </row>
    <row r="983" spans="1:23" ht="32.25" customHeight="1" x14ac:dyDescent="0.35">
      <c r="A983" s="143"/>
      <c r="B983" s="143"/>
      <c r="C983" s="143"/>
      <c r="D983" s="143"/>
      <c r="E983" s="143"/>
      <c r="F983" s="143"/>
      <c r="G983" s="143"/>
      <c r="H983" s="143"/>
      <c r="I983" s="143"/>
      <c r="J983" s="143"/>
      <c r="K983" s="664"/>
      <c r="L983" s="143"/>
      <c r="M983" s="143"/>
      <c r="N983" s="143"/>
      <c r="O983" s="143"/>
      <c r="P983" s="143"/>
      <c r="Q983" s="143"/>
      <c r="R983" s="143"/>
      <c r="S983" s="143"/>
      <c r="T983" s="143"/>
      <c r="U983" s="143"/>
      <c r="V983" s="143"/>
      <c r="W983" s="143"/>
    </row>
    <row r="984" spans="1:23" ht="32.25" customHeight="1" x14ac:dyDescent="0.35">
      <c r="A984" s="143"/>
      <c r="B984" s="143"/>
      <c r="C984" s="143"/>
      <c r="D984" s="143"/>
      <c r="E984" s="143"/>
      <c r="F984" s="143"/>
      <c r="G984" s="143"/>
      <c r="H984" s="143"/>
      <c r="I984" s="143"/>
      <c r="J984" s="143"/>
      <c r="K984" s="664"/>
      <c r="L984" s="143"/>
      <c r="M984" s="143"/>
      <c r="N984" s="143"/>
      <c r="O984" s="143"/>
      <c r="P984" s="143"/>
      <c r="Q984" s="143"/>
      <c r="R984" s="143"/>
      <c r="S984" s="143"/>
      <c r="T984" s="143"/>
      <c r="U984" s="143"/>
      <c r="V984" s="143"/>
      <c r="W984" s="143"/>
    </row>
    <row r="985" spans="1:23" ht="32.25" customHeight="1" x14ac:dyDescent="0.35">
      <c r="A985" s="143"/>
      <c r="B985" s="143"/>
      <c r="C985" s="143"/>
      <c r="D985" s="143"/>
      <c r="E985" s="143"/>
      <c r="F985" s="143"/>
      <c r="G985" s="143"/>
      <c r="H985" s="143"/>
      <c r="I985" s="143"/>
      <c r="J985" s="143"/>
      <c r="K985" s="664"/>
      <c r="L985" s="143"/>
      <c r="M985" s="143"/>
      <c r="N985" s="143"/>
      <c r="O985" s="143"/>
      <c r="P985" s="143"/>
      <c r="Q985" s="143"/>
      <c r="R985" s="143"/>
      <c r="S985" s="143"/>
      <c r="T985" s="143"/>
      <c r="U985" s="143"/>
      <c r="V985" s="143"/>
      <c r="W985" s="143"/>
    </row>
    <row r="986" spans="1:23" ht="32.25" customHeight="1" x14ac:dyDescent="0.35">
      <c r="A986" s="143"/>
      <c r="B986" s="143"/>
      <c r="C986" s="143"/>
      <c r="D986" s="143"/>
      <c r="E986" s="143"/>
      <c r="F986" s="143"/>
      <c r="G986" s="143"/>
      <c r="H986" s="143"/>
      <c r="I986" s="143"/>
      <c r="J986" s="143"/>
      <c r="K986" s="664"/>
      <c r="L986" s="143"/>
      <c r="M986" s="143"/>
      <c r="N986" s="143"/>
      <c r="O986" s="143"/>
      <c r="P986" s="143"/>
      <c r="Q986" s="143"/>
      <c r="R986" s="143"/>
      <c r="S986" s="143"/>
      <c r="T986" s="143"/>
      <c r="U986" s="143"/>
      <c r="V986" s="143"/>
      <c r="W986" s="143"/>
    </row>
    <row r="987" spans="1:23" ht="32.25" customHeight="1" x14ac:dyDescent="0.35">
      <c r="A987" s="143"/>
      <c r="B987" s="143"/>
      <c r="C987" s="143"/>
      <c r="D987" s="143"/>
      <c r="E987" s="143"/>
      <c r="F987" s="143"/>
      <c r="G987" s="143"/>
      <c r="H987" s="143"/>
      <c r="I987" s="143"/>
      <c r="J987" s="143"/>
      <c r="K987" s="664"/>
      <c r="L987" s="143"/>
      <c r="M987" s="143"/>
      <c r="N987" s="143"/>
      <c r="O987" s="143"/>
      <c r="P987" s="143"/>
      <c r="Q987" s="143"/>
      <c r="R987" s="143"/>
      <c r="S987" s="143"/>
      <c r="T987" s="143"/>
      <c r="U987" s="143"/>
      <c r="V987" s="143"/>
      <c r="W987" s="143"/>
    </row>
    <row r="988" spans="1:23" ht="32.25" customHeight="1" x14ac:dyDescent="0.35">
      <c r="A988" s="143"/>
      <c r="B988" s="143"/>
      <c r="C988" s="143"/>
      <c r="D988" s="143"/>
      <c r="E988" s="143"/>
      <c r="F988" s="143"/>
      <c r="G988" s="143"/>
      <c r="H988" s="143"/>
      <c r="I988" s="143"/>
      <c r="J988" s="143"/>
      <c r="K988" s="664"/>
      <c r="L988" s="143"/>
      <c r="M988" s="143"/>
      <c r="N988" s="143"/>
      <c r="O988" s="143"/>
      <c r="P988" s="143"/>
      <c r="Q988" s="143"/>
      <c r="R988" s="143"/>
      <c r="S988" s="143"/>
      <c r="T988" s="143"/>
      <c r="U988" s="143"/>
      <c r="V988" s="143"/>
      <c r="W988" s="143"/>
    </row>
    <row r="989" spans="1:23" ht="32.25" customHeight="1" x14ac:dyDescent="0.35">
      <c r="A989" s="143"/>
      <c r="B989" s="143"/>
      <c r="C989" s="143"/>
      <c r="D989" s="143"/>
      <c r="E989" s="143"/>
      <c r="F989" s="143"/>
      <c r="G989" s="143"/>
      <c r="H989" s="143"/>
      <c r="I989" s="143"/>
      <c r="J989" s="143"/>
      <c r="K989" s="664"/>
      <c r="L989" s="143"/>
      <c r="M989" s="143"/>
      <c r="N989" s="143"/>
      <c r="O989" s="143"/>
      <c r="P989" s="143"/>
      <c r="Q989" s="143"/>
      <c r="R989" s="143"/>
      <c r="S989" s="143"/>
      <c r="T989" s="143"/>
      <c r="U989" s="143"/>
      <c r="V989" s="143"/>
      <c r="W989" s="143"/>
    </row>
    <row r="990" spans="1:23" ht="32.25" customHeight="1" x14ac:dyDescent="0.35">
      <c r="A990" s="143"/>
      <c r="B990" s="143"/>
      <c r="C990" s="143"/>
      <c r="D990" s="143"/>
      <c r="E990" s="143"/>
      <c r="F990" s="143"/>
      <c r="G990" s="143"/>
      <c r="H990" s="143"/>
      <c r="I990" s="143"/>
      <c r="J990" s="143"/>
      <c r="K990" s="664"/>
      <c r="L990" s="143"/>
      <c r="M990" s="143"/>
      <c r="N990" s="143"/>
      <c r="O990" s="143"/>
      <c r="P990" s="143"/>
      <c r="Q990" s="143"/>
      <c r="R990" s="143"/>
      <c r="S990" s="143"/>
      <c r="T990" s="143"/>
      <c r="U990" s="143"/>
      <c r="V990" s="143"/>
      <c r="W990" s="143"/>
    </row>
    <row r="991" spans="1:23" ht="32.25" customHeight="1" x14ac:dyDescent="0.35">
      <c r="A991" s="143"/>
      <c r="B991" s="143"/>
      <c r="C991" s="143"/>
      <c r="D991" s="143"/>
      <c r="E991" s="143"/>
      <c r="F991" s="143"/>
      <c r="G991" s="143"/>
      <c r="H991" s="143"/>
      <c r="I991" s="143"/>
      <c r="J991" s="143"/>
      <c r="K991" s="664"/>
      <c r="L991" s="143"/>
      <c r="M991" s="143"/>
      <c r="N991" s="143"/>
      <c r="O991" s="143"/>
      <c r="P991" s="143"/>
      <c r="Q991" s="143"/>
      <c r="R991" s="143"/>
      <c r="S991" s="143"/>
      <c r="T991" s="143"/>
      <c r="U991" s="143"/>
      <c r="V991" s="143"/>
      <c r="W991" s="143"/>
    </row>
    <row r="992" spans="1:23" ht="32.25" customHeight="1" x14ac:dyDescent="0.35">
      <c r="A992" s="143"/>
      <c r="B992" s="143"/>
      <c r="C992" s="143"/>
      <c r="D992" s="143"/>
      <c r="E992" s="143"/>
      <c r="F992" s="143"/>
      <c r="G992" s="143"/>
      <c r="H992" s="143"/>
      <c r="I992" s="143"/>
      <c r="J992" s="143"/>
      <c r="K992" s="664"/>
      <c r="L992" s="143"/>
      <c r="M992" s="143"/>
      <c r="N992" s="143"/>
      <c r="O992" s="143"/>
      <c r="P992" s="143"/>
      <c r="Q992" s="143"/>
      <c r="R992" s="143"/>
      <c r="S992" s="143"/>
      <c r="T992" s="143"/>
      <c r="U992" s="143"/>
      <c r="V992" s="143"/>
      <c r="W992" s="143"/>
    </row>
    <row r="993" spans="1:23" ht="32.25" customHeight="1" x14ac:dyDescent="0.35">
      <c r="A993" s="143"/>
      <c r="B993" s="143"/>
      <c r="C993" s="143"/>
      <c r="D993" s="143"/>
      <c r="E993" s="143"/>
      <c r="F993" s="143"/>
      <c r="G993" s="143"/>
      <c r="H993" s="143"/>
      <c r="I993" s="143"/>
      <c r="J993" s="143"/>
      <c r="K993" s="664"/>
      <c r="L993" s="143"/>
      <c r="M993" s="143"/>
      <c r="N993" s="143"/>
      <c r="O993" s="143"/>
      <c r="P993" s="143"/>
      <c r="Q993" s="143"/>
      <c r="R993" s="143"/>
      <c r="S993" s="143"/>
      <c r="T993" s="143"/>
      <c r="U993" s="143"/>
      <c r="V993" s="143"/>
      <c r="W993" s="143"/>
    </row>
    <row r="994" spans="1:23" ht="32.25" customHeight="1" x14ac:dyDescent="0.35">
      <c r="A994" s="143"/>
      <c r="B994" s="143"/>
      <c r="C994" s="143"/>
      <c r="D994" s="143"/>
      <c r="E994" s="143"/>
      <c r="F994" s="143"/>
      <c r="G994" s="143"/>
      <c r="H994" s="143"/>
      <c r="I994" s="143"/>
      <c r="J994" s="143"/>
      <c r="K994" s="664"/>
      <c r="L994" s="143"/>
      <c r="M994" s="143"/>
      <c r="N994" s="143"/>
      <c r="O994" s="143"/>
      <c r="P994" s="143"/>
      <c r="Q994" s="143"/>
      <c r="R994" s="143"/>
      <c r="S994" s="143"/>
      <c r="T994" s="143"/>
      <c r="U994" s="143"/>
      <c r="V994" s="143"/>
      <c r="W994" s="143"/>
    </row>
    <row r="995" spans="1:23" ht="32.25" customHeight="1" x14ac:dyDescent="0.35">
      <c r="A995" s="143"/>
      <c r="B995" s="143"/>
      <c r="C995" s="143"/>
      <c r="D995" s="143"/>
      <c r="E995" s="143"/>
      <c r="F995" s="143"/>
      <c r="G995" s="143"/>
      <c r="H995" s="143"/>
      <c r="I995" s="143"/>
      <c r="J995" s="143"/>
      <c r="K995" s="664"/>
      <c r="L995" s="143"/>
      <c r="M995" s="143"/>
      <c r="N995" s="143"/>
      <c r="O995" s="143"/>
      <c r="P995" s="143"/>
      <c r="Q995" s="143"/>
      <c r="R995" s="143"/>
      <c r="S995" s="143"/>
      <c r="T995" s="143"/>
      <c r="U995" s="143"/>
      <c r="V995" s="143"/>
      <c r="W995" s="143"/>
    </row>
    <row r="996" spans="1:23" ht="32.25" customHeight="1" x14ac:dyDescent="0.35">
      <c r="A996" s="143"/>
      <c r="B996" s="143"/>
      <c r="C996" s="143"/>
      <c r="D996" s="143"/>
      <c r="E996" s="143"/>
      <c r="F996" s="143"/>
      <c r="G996" s="143"/>
      <c r="H996" s="143"/>
      <c r="I996" s="143"/>
      <c r="J996" s="143"/>
      <c r="K996" s="664"/>
      <c r="L996" s="143"/>
      <c r="M996" s="143"/>
      <c r="N996" s="143"/>
      <c r="O996" s="143"/>
      <c r="P996" s="143"/>
      <c r="Q996" s="143"/>
      <c r="R996" s="143"/>
      <c r="S996" s="143"/>
      <c r="T996" s="143"/>
      <c r="U996" s="143"/>
      <c r="V996" s="143"/>
      <c r="W996" s="143"/>
    </row>
    <row r="997" spans="1:23" ht="32.25" customHeight="1" x14ac:dyDescent="0.35">
      <c r="A997" s="143"/>
      <c r="B997" s="143"/>
      <c r="C997" s="143"/>
      <c r="D997" s="143"/>
      <c r="E997" s="143"/>
      <c r="F997" s="143"/>
      <c r="G997" s="143"/>
      <c r="H997" s="143"/>
      <c r="I997" s="143"/>
      <c r="J997" s="143"/>
      <c r="K997" s="664"/>
      <c r="L997" s="143"/>
      <c r="M997" s="143"/>
      <c r="N997" s="143"/>
      <c r="O997" s="143"/>
      <c r="P997" s="143"/>
      <c r="Q997" s="143"/>
      <c r="R997" s="143"/>
      <c r="S997" s="143"/>
      <c r="T997" s="143"/>
      <c r="U997" s="143"/>
      <c r="V997" s="143"/>
      <c r="W997" s="143"/>
    </row>
  </sheetData>
  <autoFilter ref="A4:W82" xr:uid="{00000000-0009-0000-0000-000000000000}"/>
  <mergeCells count="1">
    <mergeCell ref="A2:F2"/>
  </mergeCells>
  <hyperlinks>
    <hyperlink ref="K5" r:id="rId1" xr:uid="{68EFE92B-2054-4EF0-B26B-B67F48EABC3C}"/>
    <hyperlink ref="K6" r:id="rId2" xr:uid="{41442141-446D-457F-9377-097C1BFEA62F}"/>
    <hyperlink ref="K7" r:id="rId3" xr:uid="{6A3D7552-9E88-4FC7-9EB9-3B8AFC2623DA}"/>
    <hyperlink ref="K8" r:id="rId4" xr:uid="{0427C456-D348-4337-92F0-EB493F524A90}"/>
    <hyperlink ref="K9" r:id="rId5" xr:uid="{741F6B1C-63F6-48D3-A29F-DD8D38531F1B}"/>
    <hyperlink ref="K10" r:id="rId6" xr:uid="{1C25D12C-704F-462C-9958-D255C2B34C2D}"/>
    <hyperlink ref="K11" r:id="rId7" xr:uid="{5A292440-16E6-4C3B-9F6F-FDCAE62979B6}"/>
    <hyperlink ref="K12" r:id="rId8" xr:uid="{C44B3563-A07B-4C9E-A2A1-3EE20D35789A}"/>
    <hyperlink ref="K13" r:id="rId9" xr:uid="{7DC35F38-34E6-47C5-94AD-51B73C6962C0}"/>
    <hyperlink ref="K14" r:id="rId10" xr:uid="{CF56CEEA-A288-4E89-B2CB-69E3DCCF0C1F}"/>
    <hyperlink ref="K15" r:id="rId11" xr:uid="{C5F22E9D-6E21-4AEC-BAB9-A03FAAFEDF8F}"/>
    <hyperlink ref="K16" r:id="rId12" xr:uid="{EFDCC26F-0185-46BC-B45C-7FB8F18B6EDA}"/>
    <hyperlink ref="K17" r:id="rId13" xr:uid="{62EDCD02-4064-432F-950A-ACA1C937D439}"/>
    <hyperlink ref="K18" r:id="rId14" xr:uid="{07F2078C-3518-416A-9969-8BF223D51828}"/>
    <hyperlink ref="K19" r:id="rId15" xr:uid="{594969A1-F9BB-4EF0-9D08-BBFE778376DA}"/>
    <hyperlink ref="K20" r:id="rId16" xr:uid="{55031C41-2C78-4D75-88F9-4CA9B5D94C66}"/>
    <hyperlink ref="K21" r:id="rId17" xr:uid="{32A1883F-860D-4E69-9CBB-585A19F55979}"/>
    <hyperlink ref="K23" r:id="rId18" xr:uid="{36591B3F-46C3-4261-A8C2-74C4C5805517}"/>
    <hyperlink ref="K25" r:id="rId19" xr:uid="{2753FAB4-5F8E-4629-8FE6-1DD32C29AAF3}"/>
    <hyperlink ref="K26" r:id="rId20" xr:uid="{4A28A417-C96E-4683-A575-E0C53E771B01}"/>
    <hyperlink ref="K27" r:id="rId21" xr:uid="{551FA958-4903-42D1-A6E4-C40F7E6DD03A}"/>
    <hyperlink ref="K30" r:id="rId22" xr:uid="{F8EAEB22-F4AA-41C3-816D-ADBDC6FDCCDC}"/>
    <hyperlink ref="K32" r:id="rId23" xr:uid="{3B309EF0-CBD7-4E29-807B-0F696CA64F76}"/>
    <hyperlink ref="K33" r:id="rId24" xr:uid="{3DB93587-3DA6-4112-AEF6-A34A28B2E3FC}"/>
    <hyperlink ref="K35" r:id="rId25" xr:uid="{09284C98-9923-4027-9F58-187D9AB56082}"/>
    <hyperlink ref="K36" r:id="rId26" xr:uid="{07FFBB7F-9D93-4962-800B-EF65A136C2FD}"/>
    <hyperlink ref="K37" r:id="rId27" xr:uid="{8C05C69F-D2A6-44EC-90A1-91F3CE80C063}"/>
    <hyperlink ref="K38" r:id="rId28" xr:uid="{33426745-57FD-49FB-B960-A1CDED731D48}"/>
    <hyperlink ref="K39" r:id="rId29" xr:uid="{73499FE9-8503-41CC-8171-C2D3A43A7A02}"/>
    <hyperlink ref="K40" r:id="rId30" xr:uid="{2D8ED581-65AD-4B3B-9EF1-54DA267B9C37}"/>
    <hyperlink ref="K41" r:id="rId31" xr:uid="{4F6D1D58-94AE-43F0-8157-55ED7DA8CB61}"/>
    <hyperlink ref="K42" r:id="rId32" xr:uid="{CEAEF5C7-2367-43A7-944B-BFB13AAF7F8C}"/>
    <hyperlink ref="K43" r:id="rId33" xr:uid="{6032EA28-9D1D-4634-9CAE-AAE2BB034E29}"/>
    <hyperlink ref="K44" r:id="rId34" xr:uid="{42114A0D-25C7-4065-91B8-254F70ACE88B}"/>
    <hyperlink ref="K45" r:id="rId35" xr:uid="{559A3059-9B40-4510-A74C-92D3B19CB2D7}"/>
    <hyperlink ref="K46" r:id="rId36" xr:uid="{9A85CB6B-9394-4989-9091-E6CF873C0D35}"/>
    <hyperlink ref="K47" r:id="rId37" xr:uid="{AED2B12B-61BE-44AB-9345-47CBF3C42A1F}"/>
    <hyperlink ref="K48" r:id="rId38" xr:uid="{31D245CF-26B4-481A-8C95-C94ED9A0666A}"/>
    <hyperlink ref="K49" r:id="rId39" xr:uid="{CFED7DE2-D595-46AF-A3AE-B43D55E595FB}"/>
    <hyperlink ref="K50" r:id="rId40" xr:uid="{CB6C8686-6F9A-459F-9BC8-EB35661D33E6}"/>
    <hyperlink ref="K51" r:id="rId41" xr:uid="{8C4486B2-3C26-476B-B857-CAF1DFD3B573}"/>
    <hyperlink ref="K52" r:id="rId42" xr:uid="{657EF9B1-9A28-4A7D-BF53-C23F9B1339E8}"/>
    <hyperlink ref="K53" r:id="rId43" xr:uid="{68BBCF84-54AA-4DBA-9CDD-6CEA3228F303}"/>
    <hyperlink ref="K54" r:id="rId44" xr:uid="{05BF8DCC-656C-4469-B4B1-DCDF95602F77}"/>
    <hyperlink ref="K55" r:id="rId45" xr:uid="{0B4842F0-2372-44A5-8067-1D7650337FE8}"/>
    <hyperlink ref="K56" r:id="rId46" xr:uid="{E230067D-37AD-4AA8-BA7E-A9F5185F60D6}"/>
    <hyperlink ref="K57" r:id="rId47" xr:uid="{47F2766A-8B76-4006-968D-6D94856F61ED}"/>
    <hyperlink ref="K58" r:id="rId48" xr:uid="{6F33397D-FC3E-4EF6-90FA-8C353E35F168}"/>
    <hyperlink ref="K59" r:id="rId49" xr:uid="{9A612A8E-CAEB-489A-8C08-5B8BF4A18A1A}"/>
    <hyperlink ref="K60" r:id="rId50" xr:uid="{4737EB48-C9C2-41F9-8E6A-CD28D6A26D3A}"/>
    <hyperlink ref="K61" r:id="rId51" xr:uid="{FF4213A0-12B5-4805-BF74-F25DC7BA68E0}"/>
    <hyperlink ref="K62" r:id="rId52" xr:uid="{8D5181C6-1895-498B-AB72-AD2F85F971FE}"/>
    <hyperlink ref="K63" r:id="rId53" xr:uid="{CAAD3B74-B4E3-44EC-B8C8-F3B1AE79AD8A}"/>
    <hyperlink ref="K64" r:id="rId54" xr:uid="{4AB093E6-FEA5-48D3-8A21-5EB0A1BDE819}"/>
    <hyperlink ref="K65" r:id="rId55" xr:uid="{D9E33619-01D2-4741-A61D-A5D2A9362233}"/>
    <hyperlink ref="K66" r:id="rId56" xr:uid="{4331BD66-8F89-4BFA-870D-9D911DD958B6}"/>
    <hyperlink ref="K67" r:id="rId57" xr:uid="{181DA783-730E-4072-8A3E-4EB96839005A}"/>
    <hyperlink ref="K68" r:id="rId58" xr:uid="{A47C98C1-8180-48A4-8CC5-B33BD8DC876B}"/>
    <hyperlink ref="K74" r:id="rId59" xr:uid="{36B264CE-5D97-4689-8D91-C81D49A911B1}"/>
    <hyperlink ref="K75" r:id="rId60" xr:uid="{CCD08D80-6430-406E-B48C-824C6154E0C1}"/>
    <hyperlink ref="K76" r:id="rId61" xr:uid="{8C826D69-3944-42D2-AF79-BDD2E3AF59F9}"/>
    <hyperlink ref="K77" r:id="rId62" xr:uid="{A6C29B09-D436-4C32-9865-7CE7872238E2}"/>
    <hyperlink ref="K78" r:id="rId63" xr:uid="{7290E52B-F966-44E7-B972-8A109AD78A89}"/>
    <hyperlink ref="K79" r:id="rId64" xr:uid="{DAA74940-3369-4142-82BF-D19764FD3BAD}"/>
    <hyperlink ref="K80" r:id="rId65" xr:uid="{2A0CAC25-1195-4B39-8354-523E6EC2155B}"/>
    <hyperlink ref="K81" r:id="rId66" xr:uid="{B547190B-89AA-49BC-BD5B-0C777207981B}"/>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4A60-C691-4934-AB35-E9BF9409E0E7}">
  <sheetPr>
    <tabColor theme="6"/>
  </sheetPr>
  <dimension ref="A1:Z898"/>
  <sheetViews>
    <sheetView zoomScale="30" zoomScaleNormal="30" workbookViewId="0">
      <selection activeCell="V127" sqref="V127"/>
    </sheetView>
  </sheetViews>
  <sheetFormatPr baseColWidth="10" defaultColWidth="12.453125" defaultRowHeight="15" customHeight="1" x14ac:dyDescent="0.3"/>
  <cols>
    <col min="1" max="1" width="12.26953125" style="615" customWidth="1"/>
    <col min="2" max="2" width="13" style="615" customWidth="1"/>
    <col min="3" max="4" width="29.26953125" style="615" customWidth="1"/>
    <col min="5" max="5" width="10.453125" style="615" customWidth="1"/>
    <col min="6" max="6" width="27.26953125" style="615" customWidth="1"/>
    <col min="7" max="7" width="40.453125" style="615" customWidth="1"/>
    <col min="8" max="8" width="19.453125" style="615" customWidth="1"/>
    <col min="9" max="10" width="32.26953125" style="615" customWidth="1"/>
    <col min="11" max="11" width="44.90625" style="615" customWidth="1"/>
    <col min="12" max="12" width="9.08984375" style="615" customWidth="1"/>
    <col min="13" max="13" width="17.90625" style="615" customWidth="1"/>
    <col min="14" max="21" width="9.08984375" style="615" customWidth="1"/>
    <col min="22" max="22" width="14.453125" style="615" customWidth="1"/>
    <col min="23" max="23" width="14" style="615" customWidth="1"/>
    <col min="24" max="26" width="9.08984375" style="615" customWidth="1"/>
    <col min="27" max="16384" width="12.453125" style="615"/>
  </cols>
  <sheetData>
    <row r="1" spans="1:26" ht="30" customHeight="1" x14ac:dyDescent="0.3">
      <c r="A1" s="614"/>
      <c r="B1" s="614"/>
      <c r="C1" s="656"/>
      <c r="D1" s="614"/>
      <c r="E1" s="614"/>
      <c r="F1" s="614"/>
      <c r="G1" s="614"/>
      <c r="H1" s="614"/>
      <c r="I1" s="656"/>
      <c r="J1" s="614"/>
      <c r="K1" s="656"/>
      <c r="L1" s="614"/>
      <c r="M1" s="614"/>
      <c r="N1" s="614"/>
      <c r="O1" s="614"/>
      <c r="P1" s="614"/>
      <c r="Q1" s="614"/>
      <c r="R1" s="614"/>
      <c r="S1" s="614"/>
      <c r="T1" s="614"/>
      <c r="U1" s="614"/>
      <c r="V1" s="614"/>
      <c r="W1" s="614"/>
      <c r="X1" s="614"/>
      <c r="Y1" s="614"/>
      <c r="Z1" s="614"/>
    </row>
    <row r="2" spans="1:26" ht="121.5" customHeight="1" x14ac:dyDescent="0.3">
      <c r="A2" s="1374" t="s">
        <v>0</v>
      </c>
      <c r="B2" s="1375"/>
      <c r="C2" s="1375"/>
      <c r="D2" s="1375"/>
      <c r="E2" s="1375"/>
      <c r="F2" s="1376"/>
      <c r="G2" s="614"/>
      <c r="H2" s="614"/>
      <c r="I2" s="656"/>
      <c r="J2" s="614"/>
      <c r="K2" s="656"/>
      <c r="L2" s="614"/>
      <c r="M2" s="614"/>
      <c r="N2" s="614"/>
      <c r="O2" s="614"/>
      <c r="P2" s="614"/>
      <c r="Q2" s="614"/>
      <c r="R2" s="614"/>
      <c r="S2" s="614"/>
      <c r="T2" s="614"/>
      <c r="U2" s="614"/>
      <c r="V2" s="614"/>
      <c r="W2" s="614"/>
      <c r="X2" s="614"/>
      <c r="Y2" s="614"/>
      <c r="Z2" s="614"/>
    </row>
    <row r="3" spans="1:26" ht="30" customHeight="1" x14ac:dyDescent="0.3">
      <c r="A3" s="614"/>
      <c r="B3" s="614"/>
      <c r="C3" s="656"/>
      <c r="D3" s="614"/>
      <c r="E3" s="614"/>
      <c r="F3" s="614"/>
      <c r="G3" s="614"/>
      <c r="H3" s="614"/>
      <c r="I3" s="656"/>
      <c r="J3" s="614"/>
      <c r="K3" s="656"/>
      <c r="L3" s="614"/>
      <c r="M3" s="614"/>
      <c r="N3" s="614"/>
      <c r="O3" s="614"/>
      <c r="P3" s="614"/>
      <c r="Q3" s="614"/>
      <c r="R3" s="614"/>
      <c r="S3" s="614"/>
      <c r="T3" s="614"/>
      <c r="U3" s="614"/>
      <c r="V3" s="614"/>
      <c r="W3" s="614"/>
      <c r="X3" s="614"/>
      <c r="Y3" s="614"/>
      <c r="Z3" s="614"/>
    </row>
    <row r="4" spans="1:26" ht="26.25" customHeight="1" x14ac:dyDescent="0.3">
      <c r="A4" s="657" t="s">
        <v>335</v>
      </c>
      <c r="B4" s="657" t="s">
        <v>336</v>
      </c>
      <c r="C4" s="658" t="s">
        <v>337</v>
      </c>
      <c r="D4" s="659" t="s">
        <v>4</v>
      </c>
      <c r="E4" s="660" t="s">
        <v>338</v>
      </c>
      <c r="F4" s="657" t="s">
        <v>6</v>
      </c>
      <c r="G4" s="657" t="s">
        <v>339</v>
      </c>
      <c r="H4" s="657" t="s">
        <v>8</v>
      </c>
      <c r="I4" s="658" t="s">
        <v>9</v>
      </c>
      <c r="J4" s="661" t="s">
        <v>340</v>
      </c>
      <c r="K4" s="662" t="s">
        <v>341</v>
      </c>
      <c r="L4" s="663" t="s">
        <v>12</v>
      </c>
      <c r="M4" s="663" t="s">
        <v>13</v>
      </c>
      <c r="N4" s="663" t="s">
        <v>14</v>
      </c>
      <c r="O4" s="663" t="s">
        <v>15</v>
      </c>
      <c r="P4" s="663" t="s">
        <v>16</v>
      </c>
      <c r="Q4" s="663" t="s">
        <v>17</v>
      </c>
      <c r="R4" s="663" t="s">
        <v>18</v>
      </c>
      <c r="S4" s="663" t="s">
        <v>19</v>
      </c>
      <c r="T4" s="663" t="s">
        <v>342</v>
      </c>
      <c r="U4" s="663" t="s">
        <v>343</v>
      </c>
      <c r="V4" s="663" t="s">
        <v>22</v>
      </c>
      <c r="W4" s="663" t="s">
        <v>23</v>
      </c>
      <c r="X4" s="614"/>
      <c r="Y4" s="614"/>
      <c r="Z4" s="614"/>
    </row>
    <row r="5" spans="1:26" ht="12" customHeight="1" x14ac:dyDescent="0.3">
      <c r="A5" s="616" t="s">
        <v>344</v>
      </c>
      <c r="B5" s="616">
        <v>28129</v>
      </c>
      <c r="C5" s="617" t="s">
        <v>345</v>
      </c>
      <c r="D5" s="616">
        <v>501</v>
      </c>
      <c r="E5" s="616">
        <v>2024</v>
      </c>
      <c r="F5" s="616" t="s">
        <v>346</v>
      </c>
      <c r="G5" s="616" t="s">
        <v>347</v>
      </c>
      <c r="H5" s="616" t="s">
        <v>348</v>
      </c>
      <c r="I5" s="617" t="s">
        <v>349</v>
      </c>
      <c r="J5" s="618" t="s">
        <v>350</v>
      </c>
      <c r="K5" s="619" t="s">
        <v>351</v>
      </c>
      <c r="L5" s="620" t="s">
        <v>352</v>
      </c>
      <c r="M5" s="621">
        <v>45728</v>
      </c>
      <c r="N5" s="620" t="s">
        <v>353</v>
      </c>
      <c r="O5" s="620">
        <v>157809292</v>
      </c>
      <c r="P5" s="620">
        <v>0</v>
      </c>
      <c r="Q5" s="620" t="s">
        <v>354</v>
      </c>
      <c r="R5" s="620">
        <v>157809292</v>
      </c>
      <c r="S5" s="620" t="s">
        <v>355</v>
      </c>
      <c r="T5" s="622">
        <v>1</v>
      </c>
      <c r="U5" s="622">
        <v>1</v>
      </c>
      <c r="V5" s="623">
        <v>46006</v>
      </c>
      <c r="W5" s="624">
        <v>46073</v>
      </c>
      <c r="X5" s="614"/>
      <c r="Y5" s="614"/>
      <c r="Z5" s="614"/>
    </row>
    <row r="6" spans="1:26" ht="12" customHeight="1" x14ac:dyDescent="0.3">
      <c r="A6" s="616" t="s">
        <v>344</v>
      </c>
      <c r="B6" s="616">
        <v>28403</v>
      </c>
      <c r="C6" s="617" t="s">
        <v>356</v>
      </c>
      <c r="D6" s="616">
        <v>2046</v>
      </c>
      <c r="E6" s="616">
        <v>2024</v>
      </c>
      <c r="F6" s="616" t="s">
        <v>357</v>
      </c>
      <c r="G6" s="616" t="s">
        <v>358</v>
      </c>
      <c r="H6" s="616" t="s">
        <v>359</v>
      </c>
      <c r="I6" s="617" t="s">
        <v>349</v>
      </c>
      <c r="J6" s="618" t="s">
        <v>360</v>
      </c>
      <c r="K6" s="619" t="s">
        <v>361</v>
      </c>
      <c r="L6" s="616" t="s">
        <v>362</v>
      </c>
      <c r="M6" s="625">
        <v>45737</v>
      </c>
      <c r="N6" s="616" t="s">
        <v>353</v>
      </c>
      <c r="O6" s="616">
        <v>229926663</v>
      </c>
      <c r="P6" s="616">
        <v>0</v>
      </c>
      <c r="Q6" s="616" t="s">
        <v>363</v>
      </c>
      <c r="R6" s="616">
        <v>229926663</v>
      </c>
      <c r="S6" s="616" t="s">
        <v>364</v>
      </c>
      <c r="T6" s="626">
        <v>0.8</v>
      </c>
      <c r="U6" s="626">
        <v>0</v>
      </c>
      <c r="V6" s="627">
        <v>46093</v>
      </c>
      <c r="W6" s="616" t="s">
        <v>2458</v>
      </c>
      <c r="X6" s="614"/>
      <c r="Y6" s="614"/>
      <c r="Z6" s="614"/>
    </row>
    <row r="7" spans="1:26" ht="12" customHeight="1" x14ac:dyDescent="0.3">
      <c r="A7" s="616" t="s">
        <v>344</v>
      </c>
      <c r="B7" s="616">
        <v>28733</v>
      </c>
      <c r="C7" s="617" t="s">
        <v>365</v>
      </c>
      <c r="D7" s="616">
        <v>2229</v>
      </c>
      <c r="E7" s="616">
        <v>2024</v>
      </c>
      <c r="F7" s="616" t="s">
        <v>366</v>
      </c>
      <c r="G7" s="616" t="s">
        <v>367</v>
      </c>
      <c r="H7" s="616" t="s">
        <v>368</v>
      </c>
      <c r="I7" s="617" t="s">
        <v>349</v>
      </c>
      <c r="J7" s="618" t="s">
        <v>369</v>
      </c>
      <c r="K7" s="619" t="s">
        <v>370</v>
      </c>
      <c r="L7" s="616" t="s">
        <v>371</v>
      </c>
      <c r="M7" s="625">
        <v>45615</v>
      </c>
      <c r="N7" s="616" t="s">
        <v>226</v>
      </c>
      <c r="O7" s="616">
        <v>113846736</v>
      </c>
      <c r="P7" s="616">
        <v>0</v>
      </c>
      <c r="Q7" s="616" t="s">
        <v>372</v>
      </c>
      <c r="R7" s="616">
        <v>113846736</v>
      </c>
      <c r="S7" s="616" t="s">
        <v>355</v>
      </c>
      <c r="T7" s="628">
        <v>0.98</v>
      </c>
      <c r="U7" s="626">
        <v>0</v>
      </c>
      <c r="V7" s="629">
        <v>46080</v>
      </c>
      <c r="W7" s="616" t="s">
        <v>2458</v>
      </c>
      <c r="X7" s="614"/>
      <c r="Y7" s="614"/>
      <c r="Z7" s="614"/>
    </row>
    <row r="8" spans="1:26" ht="12" customHeight="1" x14ac:dyDescent="0.3">
      <c r="A8" s="616" t="s">
        <v>344</v>
      </c>
      <c r="B8" s="616">
        <v>28888</v>
      </c>
      <c r="C8" s="617" t="s">
        <v>373</v>
      </c>
      <c r="D8" s="616">
        <v>559</v>
      </c>
      <c r="E8" s="616">
        <v>2024</v>
      </c>
      <c r="F8" s="616" t="s">
        <v>374</v>
      </c>
      <c r="G8" s="616" t="s">
        <v>375</v>
      </c>
      <c r="H8" s="616" t="s">
        <v>376</v>
      </c>
      <c r="I8" s="617" t="s">
        <v>377</v>
      </c>
      <c r="J8" s="618" t="s">
        <v>378</v>
      </c>
      <c r="K8" s="619" t="s">
        <v>379</v>
      </c>
      <c r="L8" s="616" t="s">
        <v>380</v>
      </c>
      <c r="M8" s="625">
        <v>45670</v>
      </c>
      <c r="N8" s="616" t="s">
        <v>381</v>
      </c>
      <c r="O8" s="616">
        <v>575150000</v>
      </c>
      <c r="P8" s="616">
        <v>0</v>
      </c>
      <c r="Q8" s="616" t="s">
        <v>382</v>
      </c>
      <c r="R8" s="616">
        <v>575150000</v>
      </c>
      <c r="S8" s="616" t="s">
        <v>364</v>
      </c>
      <c r="T8" s="626">
        <v>0.5</v>
      </c>
      <c r="U8" s="626">
        <v>0</v>
      </c>
      <c r="V8" s="627">
        <v>45940</v>
      </c>
      <c r="W8" s="616" t="s">
        <v>2458</v>
      </c>
      <c r="X8" s="614"/>
      <c r="Y8" s="614"/>
      <c r="Z8" s="614"/>
    </row>
    <row r="9" spans="1:26" ht="12" customHeight="1" x14ac:dyDescent="0.3">
      <c r="A9" s="616" t="s">
        <v>344</v>
      </c>
      <c r="B9" s="616">
        <v>29024</v>
      </c>
      <c r="C9" s="617" t="s">
        <v>383</v>
      </c>
      <c r="D9" s="616">
        <v>664</v>
      </c>
      <c r="E9" s="616">
        <v>2024</v>
      </c>
      <c r="F9" s="616" t="s">
        <v>384</v>
      </c>
      <c r="G9" s="616" t="s">
        <v>385</v>
      </c>
      <c r="H9" s="616" t="s">
        <v>386</v>
      </c>
      <c r="I9" s="617" t="s">
        <v>349</v>
      </c>
      <c r="J9" s="618" t="s">
        <v>387</v>
      </c>
      <c r="K9" s="619" t="s">
        <v>388</v>
      </c>
      <c r="L9" s="616" t="s">
        <v>389</v>
      </c>
      <c r="M9" s="625">
        <v>45679</v>
      </c>
      <c r="N9" s="616" t="s">
        <v>390</v>
      </c>
      <c r="O9" s="616">
        <v>141247907</v>
      </c>
      <c r="P9" s="616">
        <v>0</v>
      </c>
      <c r="Q9" s="616" t="s">
        <v>391</v>
      </c>
      <c r="R9" s="616">
        <v>141247907</v>
      </c>
      <c r="S9" s="616" t="s">
        <v>355</v>
      </c>
      <c r="T9" s="626">
        <v>1</v>
      </c>
      <c r="U9" s="626">
        <v>0.87</v>
      </c>
      <c r="V9" s="627">
        <v>45883</v>
      </c>
      <c r="W9" s="627">
        <v>46013</v>
      </c>
      <c r="X9" s="614"/>
      <c r="Y9" s="614"/>
      <c r="Z9" s="614"/>
    </row>
    <row r="10" spans="1:26" ht="12" customHeight="1" x14ac:dyDescent="0.3">
      <c r="A10" s="616" t="s">
        <v>344</v>
      </c>
      <c r="B10" s="616">
        <v>29176</v>
      </c>
      <c r="C10" s="617" t="s">
        <v>392</v>
      </c>
      <c r="D10" s="616">
        <v>973</v>
      </c>
      <c r="E10" s="616">
        <v>2024</v>
      </c>
      <c r="F10" s="616" t="s">
        <v>374</v>
      </c>
      <c r="G10" s="616" t="s">
        <v>375</v>
      </c>
      <c r="H10" s="616" t="s">
        <v>376</v>
      </c>
      <c r="I10" s="617" t="s">
        <v>377</v>
      </c>
      <c r="J10" s="618" t="s">
        <v>378</v>
      </c>
      <c r="K10" s="619" t="s">
        <v>379</v>
      </c>
      <c r="L10" s="616" t="s">
        <v>380</v>
      </c>
      <c r="M10" s="625">
        <v>45670</v>
      </c>
      <c r="N10" s="616" t="s">
        <v>381</v>
      </c>
      <c r="O10" s="616">
        <v>575150000</v>
      </c>
      <c r="P10" s="616">
        <v>0</v>
      </c>
      <c r="Q10" s="616" t="s">
        <v>382</v>
      </c>
      <c r="R10" s="616">
        <v>575150000</v>
      </c>
      <c r="S10" s="616" t="s">
        <v>364</v>
      </c>
      <c r="T10" s="616">
        <v>0.5</v>
      </c>
      <c r="U10" s="626">
        <v>0</v>
      </c>
      <c r="V10" s="616" t="s">
        <v>393</v>
      </c>
      <c r="W10" s="616" t="s">
        <v>2458</v>
      </c>
      <c r="X10" s="614"/>
      <c r="Y10" s="614"/>
      <c r="Z10" s="614"/>
    </row>
    <row r="11" spans="1:26" ht="12" customHeight="1" x14ac:dyDescent="0.3">
      <c r="A11" s="616" t="s">
        <v>344</v>
      </c>
      <c r="B11" s="616">
        <v>29199</v>
      </c>
      <c r="C11" s="617" t="s">
        <v>394</v>
      </c>
      <c r="D11" s="616">
        <v>418</v>
      </c>
      <c r="E11" s="616">
        <v>2024</v>
      </c>
      <c r="F11" s="616" t="s">
        <v>395</v>
      </c>
      <c r="G11" s="616" t="s">
        <v>396</v>
      </c>
      <c r="H11" s="616" t="s">
        <v>397</v>
      </c>
      <c r="I11" s="617" t="s">
        <v>398</v>
      </c>
      <c r="J11" s="618" t="s">
        <v>399</v>
      </c>
      <c r="K11" s="619" t="s">
        <v>400</v>
      </c>
      <c r="L11" s="616" t="s">
        <v>401</v>
      </c>
      <c r="M11" s="625">
        <v>45681</v>
      </c>
      <c r="N11" s="616" t="s">
        <v>212</v>
      </c>
      <c r="O11" s="616">
        <v>1140400000</v>
      </c>
      <c r="P11" s="616">
        <v>0</v>
      </c>
      <c r="Q11" s="616" t="s">
        <v>402</v>
      </c>
      <c r="R11" s="616">
        <v>1140400000</v>
      </c>
      <c r="S11" s="616" t="s">
        <v>355</v>
      </c>
      <c r="T11" s="626">
        <v>1</v>
      </c>
      <c r="U11" s="626">
        <v>0.9</v>
      </c>
      <c r="V11" s="616" t="s">
        <v>403</v>
      </c>
      <c r="W11" s="627">
        <v>46076</v>
      </c>
      <c r="X11" s="614"/>
      <c r="Y11" s="614"/>
      <c r="Z11" s="614"/>
    </row>
    <row r="12" spans="1:26" ht="12" customHeight="1" x14ac:dyDescent="0.3">
      <c r="A12" s="616" t="s">
        <v>344</v>
      </c>
      <c r="B12" s="616">
        <v>30067</v>
      </c>
      <c r="C12" s="617" t="s">
        <v>404</v>
      </c>
      <c r="D12" s="616">
        <v>1122</v>
      </c>
      <c r="E12" s="616">
        <v>2024</v>
      </c>
      <c r="F12" s="616" t="s">
        <v>346</v>
      </c>
      <c r="G12" s="616" t="s">
        <v>347</v>
      </c>
      <c r="H12" s="616" t="s">
        <v>348</v>
      </c>
      <c r="I12" s="617" t="s">
        <v>349</v>
      </c>
      <c r="J12" s="618" t="s">
        <v>350</v>
      </c>
      <c r="K12" s="619" t="s">
        <v>351</v>
      </c>
      <c r="L12" s="616" t="s">
        <v>352</v>
      </c>
      <c r="M12" s="625">
        <v>45728</v>
      </c>
      <c r="N12" s="616" t="s">
        <v>353</v>
      </c>
      <c r="O12" s="616">
        <v>157809292</v>
      </c>
      <c r="P12" s="616">
        <v>0</v>
      </c>
      <c r="Q12" s="616" t="s">
        <v>354</v>
      </c>
      <c r="R12" s="616">
        <v>157809292</v>
      </c>
      <c r="S12" s="616" t="s">
        <v>355</v>
      </c>
      <c r="T12" s="626">
        <v>1</v>
      </c>
      <c r="U12" s="626">
        <v>1</v>
      </c>
      <c r="V12" s="630">
        <v>46006</v>
      </c>
      <c r="W12" s="627">
        <v>46073</v>
      </c>
      <c r="X12" s="614"/>
      <c r="Y12" s="614"/>
      <c r="Z12" s="614"/>
    </row>
    <row r="13" spans="1:26" ht="12" customHeight="1" x14ac:dyDescent="0.3">
      <c r="A13" s="616" t="s">
        <v>344</v>
      </c>
      <c r="B13" s="616">
        <v>31023</v>
      </c>
      <c r="C13" s="617" t="s">
        <v>405</v>
      </c>
      <c r="D13" s="616">
        <v>671</v>
      </c>
      <c r="E13" s="616">
        <v>2024</v>
      </c>
      <c r="F13" s="616" t="s">
        <v>374</v>
      </c>
      <c r="G13" s="616" t="s">
        <v>375</v>
      </c>
      <c r="H13" s="616" t="s">
        <v>376</v>
      </c>
      <c r="I13" s="617" t="s">
        <v>377</v>
      </c>
      <c r="J13" s="618" t="s">
        <v>378</v>
      </c>
      <c r="K13" s="619" t="s">
        <v>379</v>
      </c>
      <c r="L13" s="616" t="s">
        <v>380</v>
      </c>
      <c r="M13" s="625">
        <v>45670</v>
      </c>
      <c r="N13" s="616" t="s">
        <v>381</v>
      </c>
      <c r="O13" s="616">
        <v>575150000</v>
      </c>
      <c r="P13" s="616">
        <v>0</v>
      </c>
      <c r="Q13" s="616" t="s">
        <v>382</v>
      </c>
      <c r="R13" s="616">
        <v>575150000</v>
      </c>
      <c r="S13" s="616" t="s">
        <v>364</v>
      </c>
      <c r="T13" s="616">
        <v>0.5</v>
      </c>
      <c r="U13" s="626">
        <v>0</v>
      </c>
      <c r="V13" s="616" t="s">
        <v>393</v>
      </c>
      <c r="W13" s="616" t="s">
        <v>2458</v>
      </c>
      <c r="X13" s="614"/>
      <c r="Y13" s="614"/>
      <c r="Z13" s="614"/>
    </row>
    <row r="14" spans="1:26" ht="12" customHeight="1" x14ac:dyDescent="0.3">
      <c r="A14" s="616" t="s">
        <v>344</v>
      </c>
      <c r="B14" s="616">
        <v>31707</v>
      </c>
      <c r="C14" s="617" t="s">
        <v>406</v>
      </c>
      <c r="D14" s="616">
        <v>316</v>
      </c>
      <c r="E14" s="616">
        <v>2024</v>
      </c>
      <c r="F14" s="616" t="s">
        <v>374</v>
      </c>
      <c r="G14" s="616" t="s">
        <v>375</v>
      </c>
      <c r="H14" s="616" t="s">
        <v>376</v>
      </c>
      <c r="I14" s="617" t="s">
        <v>377</v>
      </c>
      <c r="J14" s="618" t="s">
        <v>378</v>
      </c>
      <c r="K14" s="619" t="s">
        <v>379</v>
      </c>
      <c r="L14" s="616" t="s">
        <v>380</v>
      </c>
      <c r="M14" s="625">
        <v>45670</v>
      </c>
      <c r="N14" s="616" t="s">
        <v>381</v>
      </c>
      <c r="O14" s="616">
        <v>575150000</v>
      </c>
      <c r="P14" s="616">
        <v>0</v>
      </c>
      <c r="Q14" s="616" t="s">
        <v>382</v>
      </c>
      <c r="R14" s="616">
        <v>575150000</v>
      </c>
      <c r="S14" s="616" t="s">
        <v>364</v>
      </c>
      <c r="T14" s="616">
        <v>0.5</v>
      </c>
      <c r="U14" s="626">
        <v>0</v>
      </c>
      <c r="V14" s="616" t="s">
        <v>393</v>
      </c>
      <c r="W14" s="616" t="s">
        <v>2458</v>
      </c>
      <c r="X14" s="614"/>
      <c r="Y14" s="614"/>
      <c r="Z14" s="614"/>
    </row>
    <row r="15" spans="1:26" ht="12" customHeight="1" x14ac:dyDescent="0.3">
      <c r="A15" s="616" t="s">
        <v>344</v>
      </c>
      <c r="B15" s="616">
        <v>31994</v>
      </c>
      <c r="C15" s="617" t="s">
        <v>407</v>
      </c>
      <c r="D15" s="616">
        <v>514</v>
      </c>
      <c r="E15" s="616">
        <v>2024</v>
      </c>
      <c r="F15" s="616" t="s">
        <v>374</v>
      </c>
      <c r="G15" s="616" t="s">
        <v>375</v>
      </c>
      <c r="H15" s="616" t="s">
        <v>376</v>
      </c>
      <c r="I15" s="617" t="s">
        <v>377</v>
      </c>
      <c r="J15" s="618" t="s">
        <v>378</v>
      </c>
      <c r="K15" s="619" t="s">
        <v>379</v>
      </c>
      <c r="L15" s="616" t="s">
        <v>380</v>
      </c>
      <c r="M15" s="625">
        <v>45670</v>
      </c>
      <c r="N15" s="616" t="s">
        <v>381</v>
      </c>
      <c r="O15" s="616">
        <v>575150000</v>
      </c>
      <c r="P15" s="616">
        <v>0</v>
      </c>
      <c r="Q15" s="616" t="s">
        <v>382</v>
      </c>
      <c r="R15" s="616">
        <v>575150000</v>
      </c>
      <c r="S15" s="616" t="s">
        <v>364</v>
      </c>
      <c r="T15" s="616">
        <v>0.5</v>
      </c>
      <c r="U15" s="626">
        <v>0</v>
      </c>
      <c r="V15" s="616" t="s">
        <v>393</v>
      </c>
      <c r="W15" s="616" t="s">
        <v>2458</v>
      </c>
      <c r="X15" s="614"/>
      <c r="Y15" s="614"/>
      <c r="Z15" s="614"/>
    </row>
    <row r="16" spans="1:26" ht="12" customHeight="1" x14ac:dyDescent="0.3">
      <c r="A16" s="616" t="s">
        <v>344</v>
      </c>
      <c r="B16" s="616">
        <v>32246</v>
      </c>
      <c r="C16" s="617" t="s">
        <v>408</v>
      </c>
      <c r="D16" s="616">
        <v>445</v>
      </c>
      <c r="E16" s="616">
        <v>2024</v>
      </c>
      <c r="F16" s="616" t="s">
        <v>374</v>
      </c>
      <c r="G16" s="616" t="s">
        <v>375</v>
      </c>
      <c r="H16" s="616" t="s">
        <v>376</v>
      </c>
      <c r="I16" s="617" t="s">
        <v>377</v>
      </c>
      <c r="J16" s="618" t="s">
        <v>378</v>
      </c>
      <c r="K16" s="619" t="s">
        <v>379</v>
      </c>
      <c r="L16" s="616" t="s">
        <v>380</v>
      </c>
      <c r="M16" s="625">
        <v>45670</v>
      </c>
      <c r="N16" s="616" t="s">
        <v>381</v>
      </c>
      <c r="O16" s="616">
        <v>575150000</v>
      </c>
      <c r="P16" s="616">
        <v>0</v>
      </c>
      <c r="Q16" s="616" t="s">
        <v>382</v>
      </c>
      <c r="R16" s="616">
        <v>575150000</v>
      </c>
      <c r="S16" s="616" t="s">
        <v>364</v>
      </c>
      <c r="T16" s="616">
        <v>0.5</v>
      </c>
      <c r="U16" s="626">
        <v>0</v>
      </c>
      <c r="V16" s="616" t="s">
        <v>393</v>
      </c>
      <c r="W16" s="616" t="s">
        <v>2458</v>
      </c>
      <c r="X16" s="614"/>
      <c r="Y16" s="614"/>
      <c r="Z16" s="614"/>
    </row>
    <row r="17" spans="1:26" ht="12" customHeight="1" x14ac:dyDescent="0.3">
      <c r="A17" s="616" t="s">
        <v>344</v>
      </c>
      <c r="B17" s="616">
        <v>33949</v>
      </c>
      <c r="C17" s="617" t="s">
        <v>409</v>
      </c>
      <c r="D17" s="616">
        <v>337</v>
      </c>
      <c r="E17" s="616">
        <v>2024</v>
      </c>
      <c r="F17" s="616" t="s">
        <v>374</v>
      </c>
      <c r="G17" s="616" t="s">
        <v>375</v>
      </c>
      <c r="H17" s="616" t="s">
        <v>376</v>
      </c>
      <c r="I17" s="617" t="s">
        <v>377</v>
      </c>
      <c r="J17" s="618" t="s">
        <v>378</v>
      </c>
      <c r="K17" s="619" t="s">
        <v>379</v>
      </c>
      <c r="L17" s="616" t="s">
        <v>380</v>
      </c>
      <c r="M17" s="625">
        <v>45670</v>
      </c>
      <c r="N17" s="616" t="s">
        <v>381</v>
      </c>
      <c r="O17" s="616">
        <v>575150000</v>
      </c>
      <c r="P17" s="616">
        <v>0</v>
      </c>
      <c r="Q17" s="616" t="s">
        <v>382</v>
      </c>
      <c r="R17" s="616">
        <v>575150000</v>
      </c>
      <c r="S17" s="616" t="s">
        <v>364</v>
      </c>
      <c r="T17" s="616">
        <v>0.5</v>
      </c>
      <c r="U17" s="626">
        <v>0</v>
      </c>
      <c r="V17" s="616" t="s">
        <v>393</v>
      </c>
      <c r="W17" s="616" t="s">
        <v>2458</v>
      </c>
      <c r="X17" s="614"/>
      <c r="Y17" s="614"/>
      <c r="Z17" s="614"/>
    </row>
    <row r="18" spans="1:26" ht="12" customHeight="1" x14ac:dyDescent="0.3">
      <c r="A18" s="616" t="s">
        <v>344</v>
      </c>
      <c r="B18" s="616">
        <v>35215</v>
      </c>
      <c r="C18" s="617" t="s">
        <v>410</v>
      </c>
      <c r="D18" s="616">
        <v>1114</v>
      </c>
      <c r="E18" s="616">
        <v>2024</v>
      </c>
      <c r="F18" s="616" t="s">
        <v>384</v>
      </c>
      <c r="G18" s="616" t="s">
        <v>385</v>
      </c>
      <c r="H18" s="616" t="s">
        <v>386</v>
      </c>
      <c r="I18" s="617" t="s">
        <v>349</v>
      </c>
      <c r="J18" s="618" t="s">
        <v>387</v>
      </c>
      <c r="K18" s="619" t="s">
        <v>388</v>
      </c>
      <c r="L18" s="616" t="s">
        <v>389</v>
      </c>
      <c r="M18" s="625">
        <v>45679</v>
      </c>
      <c r="N18" s="616" t="s">
        <v>390</v>
      </c>
      <c r="O18" s="616">
        <v>141247907</v>
      </c>
      <c r="P18" s="616">
        <v>0</v>
      </c>
      <c r="Q18" s="616" t="s">
        <v>391</v>
      </c>
      <c r="R18" s="616">
        <v>141247907</v>
      </c>
      <c r="S18" s="616" t="s">
        <v>355</v>
      </c>
      <c r="T18" s="626">
        <v>1</v>
      </c>
      <c r="U18" s="626">
        <v>0.87</v>
      </c>
      <c r="V18" s="625">
        <v>45883</v>
      </c>
      <c r="W18" s="627">
        <v>46013</v>
      </c>
      <c r="X18" s="614"/>
      <c r="Y18" s="614"/>
      <c r="Z18" s="614"/>
    </row>
    <row r="19" spans="1:26" ht="12" customHeight="1" x14ac:dyDescent="0.3">
      <c r="A19" s="616" t="s">
        <v>344</v>
      </c>
      <c r="B19" s="616">
        <v>35280</v>
      </c>
      <c r="C19" s="617" t="s">
        <v>411</v>
      </c>
      <c r="D19" s="616">
        <v>525</v>
      </c>
      <c r="E19" s="616">
        <v>2024</v>
      </c>
      <c r="F19" s="616" t="s">
        <v>395</v>
      </c>
      <c r="G19" s="616" t="s">
        <v>396</v>
      </c>
      <c r="H19" s="616" t="s">
        <v>397</v>
      </c>
      <c r="I19" s="617" t="s">
        <v>398</v>
      </c>
      <c r="J19" s="618" t="s">
        <v>399</v>
      </c>
      <c r="K19" s="619" t="s">
        <v>400</v>
      </c>
      <c r="L19" s="616" t="s">
        <v>401</v>
      </c>
      <c r="M19" s="625">
        <v>45681</v>
      </c>
      <c r="N19" s="616" t="s">
        <v>212</v>
      </c>
      <c r="O19" s="616">
        <v>1140400000</v>
      </c>
      <c r="P19" s="616">
        <v>0</v>
      </c>
      <c r="Q19" s="616" t="s">
        <v>402</v>
      </c>
      <c r="R19" s="616">
        <v>1140400000</v>
      </c>
      <c r="S19" s="616" t="s">
        <v>355</v>
      </c>
      <c r="T19" s="626">
        <v>1</v>
      </c>
      <c r="U19" s="626">
        <v>0.9</v>
      </c>
      <c r="V19" s="616" t="s">
        <v>403</v>
      </c>
      <c r="W19" s="627">
        <v>46076</v>
      </c>
      <c r="X19" s="614"/>
      <c r="Y19" s="614"/>
      <c r="Z19" s="614"/>
    </row>
    <row r="20" spans="1:26" ht="12" customHeight="1" x14ac:dyDescent="0.3">
      <c r="A20" s="616" t="s">
        <v>344</v>
      </c>
      <c r="B20" s="616">
        <v>35580</v>
      </c>
      <c r="C20" s="617" t="s">
        <v>412</v>
      </c>
      <c r="D20" s="616">
        <v>725</v>
      </c>
      <c r="E20" s="616">
        <v>2024</v>
      </c>
      <c r="F20" s="616" t="s">
        <v>384</v>
      </c>
      <c r="G20" s="616" t="s">
        <v>385</v>
      </c>
      <c r="H20" s="616" t="s">
        <v>386</v>
      </c>
      <c r="I20" s="617" t="s">
        <v>349</v>
      </c>
      <c r="J20" s="618" t="s">
        <v>360</v>
      </c>
      <c r="K20" s="619" t="s">
        <v>388</v>
      </c>
      <c r="L20" s="616" t="s">
        <v>389</v>
      </c>
      <c r="M20" s="625">
        <v>45679</v>
      </c>
      <c r="N20" s="616" t="s">
        <v>390</v>
      </c>
      <c r="O20" s="616">
        <v>141247907</v>
      </c>
      <c r="P20" s="616">
        <v>0</v>
      </c>
      <c r="Q20" s="616" t="s">
        <v>391</v>
      </c>
      <c r="R20" s="616">
        <v>141247907</v>
      </c>
      <c r="S20" s="616" t="s">
        <v>355</v>
      </c>
      <c r="T20" s="626">
        <v>1</v>
      </c>
      <c r="U20" s="626">
        <v>0.87</v>
      </c>
      <c r="V20" s="625">
        <v>45883</v>
      </c>
      <c r="W20" s="627">
        <v>46013</v>
      </c>
      <c r="X20" s="614"/>
      <c r="Y20" s="614"/>
      <c r="Z20" s="614"/>
    </row>
    <row r="21" spans="1:26" ht="12" customHeight="1" x14ac:dyDescent="0.3">
      <c r="A21" s="616" t="s">
        <v>344</v>
      </c>
      <c r="B21" s="616">
        <v>35593</v>
      </c>
      <c r="C21" s="617" t="s">
        <v>413</v>
      </c>
      <c r="D21" s="616">
        <v>445</v>
      </c>
      <c r="E21" s="616">
        <v>2024</v>
      </c>
      <c r="F21" s="616" t="s">
        <v>374</v>
      </c>
      <c r="G21" s="616" t="s">
        <v>375</v>
      </c>
      <c r="H21" s="616" t="s">
        <v>376</v>
      </c>
      <c r="I21" s="617" t="s">
        <v>377</v>
      </c>
      <c r="J21" s="618" t="s">
        <v>378</v>
      </c>
      <c r="K21" s="619" t="s">
        <v>379</v>
      </c>
      <c r="L21" s="616" t="s">
        <v>380</v>
      </c>
      <c r="M21" s="625">
        <v>45670</v>
      </c>
      <c r="N21" s="616" t="s">
        <v>381</v>
      </c>
      <c r="O21" s="616">
        <v>575150000</v>
      </c>
      <c r="P21" s="616">
        <v>0</v>
      </c>
      <c r="Q21" s="616" t="s">
        <v>382</v>
      </c>
      <c r="R21" s="616">
        <v>575150000</v>
      </c>
      <c r="S21" s="616" t="s">
        <v>364</v>
      </c>
      <c r="T21" s="616">
        <v>0.5</v>
      </c>
      <c r="U21" s="626">
        <v>0</v>
      </c>
      <c r="V21" s="616" t="s">
        <v>393</v>
      </c>
      <c r="W21" s="616" t="s">
        <v>2458</v>
      </c>
      <c r="X21" s="614"/>
      <c r="Y21" s="614"/>
      <c r="Z21" s="614"/>
    </row>
    <row r="22" spans="1:26" ht="12" customHeight="1" x14ac:dyDescent="0.3">
      <c r="A22" s="616" t="s">
        <v>344</v>
      </c>
      <c r="B22" s="616">
        <v>35640</v>
      </c>
      <c r="C22" s="617" t="s">
        <v>414</v>
      </c>
      <c r="D22" s="616">
        <v>480</v>
      </c>
      <c r="E22" s="616">
        <v>2024</v>
      </c>
      <c r="F22" s="616" t="s">
        <v>357</v>
      </c>
      <c r="G22" s="616" t="s">
        <v>358</v>
      </c>
      <c r="H22" s="616" t="s">
        <v>359</v>
      </c>
      <c r="I22" s="617" t="s">
        <v>349</v>
      </c>
      <c r="J22" s="618" t="s">
        <v>360</v>
      </c>
      <c r="K22" s="619" t="s">
        <v>361</v>
      </c>
      <c r="L22" s="616" t="s">
        <v>362</v>
      </c>
      <c r="M22" s="625">
        <v>45737</v>
      </c>
      <c r="N22" s="616" t="s">
        <v>353</v>
      </c>
      <c r="O22" s="616">
        <v>229926663</v>
      </c>
      <c r="P22" s="616">
        <v>0</v>
      </c>
      <c r="Q22" s="616" t="s">
        <v>363</v>
      </c>
      <c r="R22" s="616">
        <v>229926663</v>
      </c>
      <c r="S22" s="616" t="s">
        <v>364</v>
      </c>
      <c r="T22" s="626">
        <v>0.8</v>
      </c>
      <c r="U22" s="626">
        <v>0</v>
      </c>
      <c r="V22" s="627">
        <v>46093</v>
      </c>
      <c r="W22" s="616" t="s">
        <v>2458</v>
      </c>
      <c r="X22" s="614"/>
      <c r="Y22" s="614"/>
      <c r="Z22" s="614"/>
    </row>
    <row r="23" spans="1:26" ht="12" customHeight="1" x14ac:dyDescent="0.3">
      <c r="A23" s="616" t="s">
        <v>344</v>
      </c>
      <c r="B23" s="616">
        <v>35721</v>
      </c>
      <c r="C23" s="617" t="s">
        <v>415</v>
      </c>
      <c r="D23" s="616">
        <v>1228</v>
      </c>
      <c r="E23" s="616">
        <v>2024</v>
      </c>
      <c r="F23" s="616" t="s">
        <v>374</v>
      </c>
      <c r="G23" s="616" t="s">
        <v>375</v>
      </c>
      <c r="H23" s="616" t="s">
        <v>376</v>
      </c>
      <c r="I23" s="617" t="s">
        <v>377</v>
      </c>
      <c r="J23" s="618" t="s">
        <v>378</v>
      </c>
      <c r="K23" s="619" t="s">
        <v>379</v>
      </c>
      <c r="L23" s="616" t="s">
        <v>380</v>
      </c>
      <c r="M23" s="625">
        <v>45670</v>
      </c>
      <c r="N23" s="616" t="s">
        <v>381</v>
      </c>
      <c r="O23" s="616">
        <v>575150000</v>
      </c>
      <c r="P23" s="616">
        <v>0</v>
      </c>
      <c r="Q23" s="616" t="s">
        <v>382</v>
      </c>
      <c r="R23" s="616">
        <v>575150000</v>
      </c>
      <c r="S23" s="616" t="s">
        <v>364</v>
      </c>
      <c r="T23" s="616">
        <v>0.5</v>
      </c>
      <c r="U23" s="626">
        <v>0</v>
      </c>
      <c r="V23" s="616" t="s">
        <v>393</v>
      </c>
      <c r="W23" s="616" t="s">
        <v>2458</v>
      </c>
      <c r="X23" s="614"/>
      <c r="Y23" s="614"/>
      <c r="Z23" s="614"/>
    </row>
    <row r="24" spans="1:26" ht="12" customHeight="1" x14ac:dyDescent="0.3">
      <c r="A24" s="616" t="s">
        <v>344</v>
      </c>
      <c r="B24" s="616">
        <v>35807</v>
      </c>
      <c r="C24" s="617" t="s">
        <v>416</v>
      </c>
      <c r="D24" s="616">
        <v>853</v>
      </c>
      <c r="E24" s="616">
        <v>2024</v>
      </c>
      <c r="F24" s="616" t="s">
        <v>357</v>
      </c>
      <c r="G24" s="616" t="s">
        <v>358</v>
      </c>
      <c r="H24" s="616" t="s">
        <v>359</v>
      </c>
      <c r="I24" s="617" t="s">
        <v>349</v>
      </c>
      <c r="J24" s="618" t="s">
        <v>378</v>
      </c>
      <c r="K24" s="619" t="s">
        <v>361</v>
      </c>
      <c r="L24" s="616" t="s">
        <v>362</v>
      </c>
      <c r="M24" s="625">
        <v>45737</v>
      </c>
      <c r="N24" s="616" t="s">
        <v>353</v>
      </c>
      <c r="O24" s="616">
        <v>253125000</v>
      </c>
      <c r="P24" s="616">
        <v>0</v>
      </c>
      <c r="Q24" s="616" t="s">
        <v>363</v>
      </c>
      <c r="R24" s="616">
        <v>253125000</v>
      </c>
      <c r="S24" s="616" t="s">
        <v>364</v>
      </c>
      <c r="T24" s="626">
        <v>0.8</v>
      </c>
      <c r="U24" s="626">
        <v>0</v>
      </c>
      <c r="V24" s="627">
        <v>46093</v>
      </c>
      <c r="W24" s="616" t="s">
        <v>2458</v>
      </c>
      <c r="X24" s="614"/>
      <c r="Y24" s="614"/>
      <c r="Z24" s="614"/>
    </row>
    <row r="25" spans="1:26" ht="12" customHeight="1" x14ac:dyDescent="0.3">
      <c r="A25" s="616" t="s">
        <v>344</v>
      </c>
      <c r="B25" s="616">
        <v>35978</v>
      </c>
      <c r="C25" s="617" t="s">
        <v>417</v>
      </c>
      <c r="D25" s="616">
        <v>1330</v>
      </c>
      <c r="E25" s="616">
        <v>2024</v>
      </c>
      <c r="F25" s="616" t="s">
        <v>374</v>
      </c>
      <c r="G25" s="616" t="s">
        <v>375</v>
      </c>
      <c r="H25" s="616" t="s">
        <v>376</v>
      </c>
      <c r="I25" s="617" t="s">
        <v>377</v>
      </c>
      <c r="J25" s="618" t="s">
        <v>378</v>
      </c>
      <c r="K25" s="619" t="s">
        <v>379</v>
      </c>
      <c r="L25" s="616" t="s">
        <v>380</v>
      </c>
      <c r="M25" s="625">
        <v>45670</v>
      </c>
      <c r="N25" s="616" t="s">
        <v>381</v>
      </c>
      <c r="O25" s="616">
        <v>575150000</v>
      </c>
      <c r="P25" s="616">
        <v>0</v>
      </c>
      <c r="Q25" s="616" t="s">
        <v>382</v>
      </c>
      <c r="R25" s="616">
        <v>575150000</v>
      </c>
      <c r="S25" s="616" t="s">
        <v>364</v>
      </c>
      <c r="T25" s="616">
        <v>0.5</v>
      </c>
      <c r="U25" s="626">
        <v>0</v>
      </c>
      <c r="V25" s="616" t="s">
        <v>393</v>
      </c>
      <c r="W25" s="616" t="s">
        <v>2458</v>
      </c>
      <c r="X25" s="614"/>
      <c r="Y25" s="614"/>
      <c r="Z25" s="614"/>
    </row>
    <row r="26" spans="1:26" ht="12" customHeight="1" x14ac:dyDescent="0.3">
      <c r="A26" s="616" t="s">
        <v>344</v>
      </c>
      <c r="B26" s="616">
        <v>36002</v>
      </c>
      <c r="C26" s="617" t="s">
        <v>418</v>
      </c>
      <c r="D26" s="616">
        <v>483</v>
      </c>
      <c r="E26" s="616">
        <v>2024</v>
      </c>
      <c r="F26" s="616" t="s">
        <v>395</v>
      </c>
      <c r="G26" s="616" t="s">
        <v>396</v>
      </c>
      <c r="H26" s="616" t="s">
        <v>397</v>
      </c>
      <c r="I26" s="617" t="s">
        <v>398</v>
      </c>
      <c r="J26" s="618" t="s">
        <v>399</v>
      </c>
      <c r="K26" s="619" t="s">
        <v>400</v>
      </c>
      <c r="L26" s="616" t="s">
        <v>401</v>
      </c>
      <c r="M26" s="625">
        <v>45681</v>
      </c>
      <c r="N26" s="616" t="s">
        <v>212</v>
      </c>
      <c r="O26" s="616">
        <v>1140400000</v>
      </c>
      <c r="P26" s="616">
        <v>0</v>
      </c>
      <c r="Q26" s="616" t="s">
        <v>402</v>
      </c>
      <c r="R26" s="616">
        <v>1140400000</v>
      </c>
      <c r="S26" s="616" t="s">
        <v>355</v>
      </c>
      <c r="T26" s="626">
        <v>1</v>
      </c>
      <c r="U26" s="626">
        <v>0.9</v>
      </c>
      <c r="V26" s="616" t="s">
        <v>403</v>
      </c>
      <c r="W26" s="627">
        <v>46076</v>
      </c>
      <c r="X26" s="614"/>
      <c r="Y26" s="614"/>
      <c r="Z26" s="614"/>
    </row>
    <row r="27" spans="1:26" ht="12" customHeight="1" x14ac:dyDescent="0.3">
      <c r="A27" s="616" t="s">
        <v>344</v>
      </c>
      <c r="B27" s="616">
        <v>37150</v>
      </c>
      <c r="C27" s="617" t="s">
        <v>419</v>
      </c>
      <c r="D27" s="616">
        <v>539</v>
      </c>
      <c r="E27" s="616">
        <v>2024</v>
      </c>
      <c r="F27" s="616" t="s">
        <v>420</v>
      </c>
      <c r="G27" s="616" t="s">
        <v>421</v>
      </c>
      <c r="H27" s="616" t="s">
        <v>422</v>
      </c>
      <c r="I27" s="617" t="s">
        <v>423</v>
      </c>
      <c r="J27" s="618" t="s">
        <v>424</v>
      </c>
      <c r="K27" s="619" t="s">
        <v>425</v>
      </c>
      <c r="L27" s="616" t="s">
        <v>426</v>
      </c>
      <c r="M27" s="625">
        <v>45698</v>
      </c>
      <c r="N27" s="616" t="s">
        <v>427</v>
      </c>
      <c r="O27" s="616">
        <v>605104069</v>
      </c>
      <c r="P27" s="616">
        <v>0</v>
      </c>
      <c r="Q27" s="616" t="s">
        <v>428</v>
      </c>
      <c r="R27" s="616">
        <v>605104069</v>
      </c>
      <c r="S27" s="616" t="s">
        <v>355</v>
      </c>
      <c r="T27" s="626">
        <v>1</v>
      </c>
      <c r="U27" s="626">
        <v>0.2</v>
      </c>
      <c r="V27" s="625">
        <v>46049</v>
      </c>
      <c r="W27" s="627">
        <v>45945</v>
      </c>
      <c r="X27" s="614"/>
      <c r="Y27" s="614"/>
      <c r="Z27" s="614"/>
    </row>
    <row r="28" spans="1:26" ht="12" customHeight="1" x14ac:dyDescent="0.3">
      <c r="A28" s="616" t="s">
        <v>344</v>
      </c>
      <c r="B28" s="616">
        <v>37151</v>
      </c>
      <c r="C28" s="617" t="s">
        <v>429</v>
      </c>
      <c r="D28" s="616">
        <v>510</v>
      </c>
      <c r="E28" s="616">
        <v>2024</v>
      </c>
      <c r="F28" s="616" t="s">
        <v>420</v>
      </c>
      <c r="G28" s="616" t="s">
        <v>421</v>
      </c>
      <c r="H28" s="616" t="s">
        <v>422</v>
      </c>
      <c r="I28" s="617" t="s">
        <v>423</v>
      </c>
      <c r="J28" s="618" t="s">
        <v>424</v>
      </c>
      <c r="K28" s="619" t="s">
        <v>425</v>
      </c>
      <c r="L28" s="616" t="s">
        <v>426</v>
      </c>
      <c r="M28" s="625">
        <v>45698</v>
      </c>
      <c r="N28" s="616" t="s">
        <v>427</v>
      </c>
      <c r="O28" s="616">
        <v>605104069</v>
      </c>
      <c r="P28" s="616">
        <v>0</v>
      </c>
      <c r="Q28" s="616" t="s">
        <v>428</v>
      </c>
      <c r="R28" s="616">
        <v>605104069</v>
      </c>
      <c r="S28" s="616" t="s">
        <v>355</v>
      </c>
      <c r="T28" s="626">
        <v>1</v>
      </c>
      <c r="U28" s="626">
        <v>0.2</v>
      </c>
      <c r="V28" s="625">
        <v>46049</v>
      </c>
      <c r="W28" s="627">
        <v>45945</v>
      </c>
      <c r="X28" s="614"/>
      <c r="Y28" s="614"/>
      <c r="Z28" s="614"/>
    </row>
    <row r="29" spans="1:26" ht="12" customHeight="1" x14ac:dyDescent="0.3">
      <c r="A29" s="616" t="s">
        <v>344</v>
      </c>
      <c r="B29" s="616">
        <v>37152</v>
      </c>
      <c r="C29" s="617" t="s">
        <v>430</v>
      </c>
      <c r="D29" s="616">
        <v>583</v>
      </c>
      <c r="E29" s="616">
        <v>2024</v>
      </c>
      <c r="F29" s="616" t="s">
        <v>420</v>
      </c>
      <c r="G29" s="616" t="s">
        <v>421</v>
      </c>
      <c r="H29" s="616" t="s">
        <v>422</v>
      </c>
      <c r="I29" s="617" t="s">
        <v>423</v>
      </c>
      <c r="J29" s="618" t="s">
        <v>424</v>
      </c>
      <c r="K29" s="619" t="s">
        <v>425</v>
      </c>
      <c r="L29" s="616" t="s">
        <v>426</v>
      </c>
      <c r="M29" s="625">
        <v>45698</v>
      </c>
      <c r="N29" s="616" t="s">
        <v>427</v>
      </c>
      <c r="O29" s="616">
        <v>605104069</v>
      </c>
      <c r="P29" s="616">
        <v>0</v>
      </c>
      <c r="Q29" s="616" t="s">
        <v>428</v>
      </c>
      <c r="R29" s="616">
        <v>605104069</v>
      </c>
      <c r="S29" s="616" t="s">
        <v>355</v>
      </c>
      <c r="T29" s="626">
        <v>1</v>
      </c>
      <c r="U29" s="626">
        <v>0.2</v>
      </c>
      <c r="V29" s="625">
        <v>46049</v>
      </c>
      <c r="W29" s="627">
        <v>45945</v>
      </c>
      <c r="X29" s="614"/>
      <c r="Y29" s="614"/>
      <c r="Z29" s="614"/>
    </row>
    <row r="30" spans="1:26" ht="12" customHeight="1" x14ac:dyDescent="0.3">
      <c r="A30" s="616" t="s">
        <v>344</v>
      </c>
      <c r="B30" s="616">
        <v>37154</v>
      </c>
      <c r="C30" s="617" t="s">
        <v>431</v>
      </c>
      <c r="D30" s="616">
        <v>571</v>
      </c>
      <c r="E30" s="616">
        <v>2024</v>
      </c>
      <c r="F30" s="616" t="s">
        <v>420</v>
      </c>
      <c r="G30" s="616" t="s">
        <v>421</v>
      </c>
      <c r="H30" s="616" t="s">
        <v>422</v>
      </c>
      <c r="I30" s="617" t="s">
        <v>423</v>
      </c>
      <c r="J30" s="618" t="s">
        <v>424</v>
      </c>
      <c r="K30" s="619" t="s">
        <v>425</v>
      </c>
      <c r="L30" s="616" t="s">
        <v>426</v>
      </c>
      <c r="M30" s="625">
        <v>45698</v>
      </c>
      <c r="N30" s="616" t="s">
        <v>427</v>
      </c>
      <c r="O30" s="616">
        <v>605104069</v>
      </c>
      <c r="P30" s="616">
        <v>0</v>
      </c>
      <c r="Q30" s="616" t="s">
        <v>428</v>
      </c>
      <c r="R30" s="616">
        <v>605104069</v>
      </c>
      <c r="S30" s="616" t="s">
        <v>355</v>
      </c>
      <c r="T30" s="626">
        <v>1</v>
      </c>
      <c r="U30" s="626">
        <v>0.2</v>
      </c>
      <c r="V30" s="625">
        <v>46049</v>
      </c>
      <c r="W30" s="627">
        <v>45945</v>
      </c>
      <c r="X30" s="614"/>
      <c r="Y30" s="614"/>
      <c r="Z30" s="614"/>
    </row>
    <row r="31" spans="1:26" ht="12" customHeight="1" x14ac:dyDescent="0.3">
      <c r="A31" s="616" t="s">
        <v>344</v>
      </c>
      <c r="B31" s="616">
        <v>37157</v>
      </c>
      <c r="C31" s="617" t="s">
        <v>432</v>
      </c>
      <c r="D31" s="616">
        <v>15</v>
      </c>
      <c r="E31" s="616">
        <v>2024</v>
      </c>
      <c r="F31" s="616" t="s">
        <v>433</v>
      </c>
      <c r="G31" s="616" t="s">
        <v>434</v>
      </c>
      <c r="H31" s="616" t="s">
        <v>435</v>
      </c>
      <c r="I31" s="617" t="s">
        <v>349</v>
      </c>
      <c r="J31" s="618" t="s">
        <v>436</v>
      </c>
      <c r="K31" s="619" t="s">
        <v>437</v>
      </c>
      <c r="L31" s="616" t="s">
        <v>86</v>
      </c>
      <c r="M31" s="625">
        <v>45635</v>
      </c>
      <c r="N31" s="616" t="s">
        <v>353</v>
      </c>
      <c r="O31" s="616">
        <v>315559414</v>
      </c>
      <c r="P31" s="616">
        <v>0</v>
      </c>
      <c r="Q31" s="616" t="s">
        <v>354</v>
      </c>
      <c r="R31" s="616">
        <v>315559414</v>
      </c>
      <c r="S31" s="616" t="s">
        <v>355</v>
      </c>
      <c r="T31" s="626">
        <v>1</v>
      </c>
      <c r="U31" s="626">
        <v>0</v>
      </c>
      <c r="V31" s="616" t="s">
        <v>438</v>
      </c>
      <c r="W31" s="627">
        <v>45923</v>
      </c>
      <c r="X31" s="614"/>
      <c r="Y31" s="614"/>
      <c r="Z31" s="614"/>
    </row>
    <row r="32" spans="1:26" ht="12" customHeight="1" x14ac:dyDescent="0.3">
      <c r="A32" s="616" t="s">
        <v>344</v>
      </c>
      <c r="B32" s="616">
        <v>37158</v>
      </c>
      <c r="C32" s="617" t="s">
        <v>439</v>
      </c>
      <c r="D32" s="616">
        <v>2</v>
      </c>
      <c r="E32" s="616">
        <v>2024</v>
      </c>
      <c r="F32" s="616" t="s">
        <v>433</v>
      </c>
      <c r="G32" s="616" t="s">
        <v>434</v>
      </c>
      <c r="H32" s="616" t="s">
        <v>435</v>
      </c>
      <c r="I32" s="617" t="s">
        <v>349</v>
      </c>
      <c r="J32" s="618" t="s">
        <v>436</v>
      </c>
      <c r="K32" s="619" t="s">
        <v>437</v>
      </c>
      <c r="L32" s="616" t="s">
        <v>86</v>
      </c>
      <c r="M32" s="625">
        <v>45635</v>
      </c>
      <c r="N32" s="616" t="s">
        <v>353</v>
      </c>
      <c r="O32" s="616">
        <v>315559414</v>
      </c>
      <c r="P32" s="616">
        <v>0</v>
      </c>
      <c r="Q32" s="616" t="s">
        <v>354</v>
      </c>
      <c r="R32" s="616">
        <v>315559414</v>
      </c>
      <c r="S32" s="616" t="s">
        <v>355</v>
      </c>
      <c r="T32" s="626">
        <v>1</v>
      </c>
      <c r="U32" s="626">
        <v>0</v>
      </c>
      <c r="V32" s="616" t="s">
        <v>438</v>
      </c>
      <c r="W32" s="627">
        <v>45923</v>
      </c>
      <c r="X32" s="614"/>
      <c r="Y32" s="614"/>
      <c r="Z32" s="614"/>
    </row>
    <row r="33" spans="1:26" ht="12" customHeight="1" x14ac:dyDescent="0.3">
      <c r="A33" s="616" t="s">
        <v>344</v>
      </c>
      <c r="B33" s="616">
        <v>37159</v>
      </c>
      <c r="C33" s="617" t="s">
        <v>440</v>
      </c>
      <c r="D33" s="616">
        <v>7</v>
      </c>
      <c r="E33" s="616">
        <v>2024</v>
      </c>
      <c r="F33" s="616" t="s">
        <v>433</v>
      </c>
      <c r="G33" s="616" t="s">
        <v>434</v>
      </c>
      <c r="H33" s="616" t="s">
        <v>435</v>
      </c>
      <c r="I33" s="617" t="s">
        <v>349</v>
      </c>
      <c r="J33" s="618" t="s">
        <v>436</v>
      </c>
      <c r="K33" s="619" t="s">
        <v>437</v>
      </c>
      <c r="L33" s="616" t="s">
        <v>86</v>
      </c>
      <c r="M33" s="625">
        <v>45635</v>
      </c>
      <c r="N33" s="616" t="s">
        <v>353</v>
      </c>
      <c r="O33" s="616">
        <v>315559414</v>
      </c>
      <c r="P33" s="616">
        <v>0</v>
      </c>
      <c r="Q33" s="616" t="s">
        <v>354</v>
      </c>
      <c r="R33" s="616">
        <v>315559414</v>
      </c>
      <c r="S33" s="616" t="s">
        <v>355</v>
      </c>
      <c r="T33" s="626">
        <v>1</v>
      </c>
      <c r="U33" s="626">
        <v>0</v>
      </c>
      <c r="V33" s="616" t="s">
        <v>438</v>
      </c>
      <c r="W33" s="627">
        <v>45923</v>
      </c>
      <c r="X33" s="614"/>
      <c r="Y33" s="614"/>
      <c r="Z33" s="614"/>
    </row>
    <row r="34" spans="1:26" ht="12" customHeight="1" x14ac:dyDescent="0.3">
      <c r="A34" s="616" t="s">
        <v>344</v>
      </c>
      <c r="B34" s="616">
        <v>37161</v>
      </c>
      <c r="C34" s="617" t="s">
        <v>441</v>
      </c>
      <c r="D34" s="616">
        <v>727</v>
      </c>
      <c r="E34" s="616">
        <v>2024</v>
      </c>
      <c r="F34" s="616" t="s">
        <v>420</v>
      </c>
      <c r="G34" s="616" t="s">
        <v>421</v>
      </c>
      <c r="H34" s="616" t="s">
        <v>422</v>
      </c>
      <c r="I34" s="617" t="s">
        <v>423</v>
      </c>
      <c r="J34" s="618" t="s">
        <v>442</v>
      </c>
      <c r="K34" s="619" t="s">
        <v>425</v>
      </c>
      <c r="L34" s="616" t="s">
        <v>426</v>
      </c>
      <c r="M34" s="625">
        <v>45698</v>
      </c>
      <c r="N34" s="616" t="s">
        <v>427</v>
      </c>
      <c r="O34" s="616">
        <v>605104069</v>
      </c>
      <c r="P34" s="616">
        <v>0</v>
      </c>
      <c r="Q34" s="616" t="s">
        <v>428</v>
      </c>
      <c r="R34" s="616">
        <v>605104069</v>
      </c>
      <c r="S34" s="616" t="s">
        <v>355</v>
      </c>
      <c r="T34" s="626">
        <v>1</v>
      </c>
      <c r="U34" s="626">
        <v>0.2</v>
      </c>
      <c r="V34" s="625">
        <v>46049</v>
      </c>
      <c r="W34" s="627">
        <v>45945</v>
      </c>
      <c r="X34" s="614"/>
      <c r="Y34" s="614"/>
      <c r="Z34" s="614"/>
    </row>
    <row r="35" spans="1:26" ht="12" customHeight="1" x14ac:dyDescent="0.3">
      <c r="A35" s="616" t="s">
        <v>344</v>
      </c>
      <c r="B35" s="616">
        <v>37162</v>
      </c>
      <c r="C35" s="617" t="s">
        <v>443</v>
      </c>
      <c r="D35" s="616">
        <v>621</v>
      </c>
      <c r="E35" s="616">
        <v>2024</v>
      </c>
      <c r="F35" s="616" t="s">
        <v>420</v>
      </c>
      <c r="G35" s="616" t="s">
        <v>421</v>
      </c>
      <c r="H35" s="616" t="s">
        <v>422</v>
      </c>
      <c r="I35" s="617" t="s">
        <v>423</v>
      </c>
      <c r="J35" s="618" t="s">
        <v>378</v>
      </c>
      <c r="K35" s="619" t="s">
        <v>425</v>
      </c>
      <c r="L35" s="616" t="s">
        <v>426</v>
      </c>
      <c r="M35" s="625">
        <v>45698</v>
      </c>
      <c r="N35" s="616" t="s">
        <v>427</v>
      </c>
      <c r="O35" s="616">
        <v>605104069</v>
      </c>
      <c r="P35" s="616">
        <v>0</v>
      </c>
      <c r="Q35" s="616" t="s">
        <v>428</v>
      </c>
      <c r="R35" s="616">
        <v>605104069</v>
      </c>
      <c r="S35" s="616" t="s">
        <v>355</v>
      </c>
      <c r="T35" s="626">
        <v>1</v>
      </c>
      <c r="U35" s="626">
        <v>0.2</v>
      </c>
      <c r="V35" s="625">
        <v>46049</v>
      </c>
      <c r="W35" s="627">
        <v>45945</v>
      </c>
      <c r="X35" s="614"/>
      <c r="Y35" s="614"/>
      <c r="Z35" s="614"/>
    </row>
    <row r="36" spans="1:26" ht="12" customHeight="1" x14ac:dyDescent="0.3">
      <c r="A36" s="616" t="s">
        <v>344</v>
      </c>
      <c r="B36" s="616">
        <v>37165</v>
      </c>
      <c r="C36" s="617" t="s">
        <v>444</v>
      </c>
      <c r="D36" s="616">
        <v>1</v>
      </c>
      <c r="E36" s="616">
        <v>2024</v>
      </c>
      <c r="F36" s="616" t="s">
        <v>346</v>
      </c>
      <c r="G36" s="616" t="s">
        <v>347</v>
      </c>
      <c r="H36" s="616" t="s">
        <v>348</v>
      </c>
      <c r="I36" s="617" t="s">
        <v>349</v>
      </c>
      <c r="J36" s="618" t="s">
        <v>350</v>
      </c>
      <c r="K36" s="619" t="s">
        <v>351</v>
      </c>
      <c r="L36" s="616" t="s">
        <v>352</v>
      </c>
      <c r="M36" s="625">
        <v>45728</v>
      </c>
      <c r="N36" s="616" t="s">
        <v>353</v>
      </c>
      <c r="O36" s="616">
        <v>157809292</v>
      </c>
      <c r="P36" s="616">
        <v>0</v>
      </c>
      <c r="Q36" s="616" t="s">
        <v>354</v>
      </c>
      <c r="R36" s="616">
        <v>157809292</v>
      </c>
      <c r="S36" s="616" t="s">
        <v>355</v>
      </c>
      <c r="T36" s="626">
        <v>1</v>
      </c>
      <c r="U36" s="626">
        <v>1</v>
      </c>
      <c r="V36" s="630">
        <v>46006</v>
      </c>
      <c r="W36" s="627">
        <v>46073</v>
      </c>
      <c r="X36" s="614"/>
      <c r="Y36" s="614"/>
      <c r="Z36" s="614"/>
    </row>
    <row r="37" spans="1:26" ht="12" customHeight="1" x14ac:dyDescent="0.3">
      <c r="A37" s="616" t="s">
        <v>344</v>
      </c>
      <c r="B37" s="616">
        <v>37166</v>
      </c>
      <c r="C37" s="617" t="s">
        <v>445</v>
      </c>
      <c r="D37" s="616">
        <v>4</v>
      </c>
      <c r="E37" s="616">
        <v>2024</v>
      </c>
      <c r="F37" s="616" t="s">
        <v>374</v>
      </c>
      <c r="G37" s="616" t="s">
        <v>375</v>
      </c>
      <c r="H37" s="616" t="s">
        <v>376</v>
      </c>
      <c r="I37" s="617" t="s">
        <v>377</v>
      </c>
      <c r="J37" s="618" t="s">
        <v>378</v>
      </c>
      <c r="K37" s="619" t="s">
        <v>379</v>
      </c>
      <c r="L37" s="616" t="s">
        <v>380</v>
      </c>
      <c r="M37" s="625">
        <v>45670</v>
      </c>
      <c r="N37" s="616" t="s">
        <v>381</v>
      </c>
      <c r="O37" s="616">
        <v>575150000</v>
      </c>
      <c r="P37" s="616">
        <v>0</v>
      </c>
      <c r="Q37" s="616" t="s">
        <v>382</v>
      </c>
      <c r="R37" s="616">
        <v>575150000</v>
      </c>
      <c r="S37" s="616" t="s">
        <v>364</v>
      </c>
      <c r="T37" s="616">
        <v>0.5</v>
      </c>
      <c r="U37" s="626">
        <v>0</v>
      </c>
      <c r="V37" s="616" t="s">
        <v>393</v>
      </c>
      <c r="W37" s="616" t="s">
        <v>2458</v>
      </c>
      <c r="X37" s="614"/>
      <c r="Y37" s="614"/>
      <c r="Z37" s="614"/>
    </row>
    <row r="38" spans="1:26" ht="12" customHeight="1" x14ac:dyDescent="0.3">
      <c r="A38" s="616" t="s">
        <v>344</v>
      </c>
      <c r="B38" s="616">
        <v>37168</v>
      </c>
      <c r="C38" s="617" t="s">
        <v>446</v>
      </c>
      <c r="D38" s="616">
        <v>5</v>
      </c>
      <c r="E38" s="616">
        <v>2024</v>
      </c>
      <c r="F38" s="616" t="s">
        <v>420</v>
      </c>
      <c r="G38" s="616" t="s">
        <v>421</v>
      </c>
      <c r="H38" s="616" t="s">
        <v>422</v>
      </c>
      <c r="I38" s="617" t="s">
        <v>423</v>
      </c>
      <c r="J38" s="618" t="s">
        <v>442</v>
      </c>
      <c r="K38" s="619" t="s">
        <v>425</v>
      </c>
      <c r="L38" s="616" t="s">
        <v>426</v>
      </c>
      <c r="M38" s="625">
        <v>45698</v>
      </c>
      <c r="N38" s="616" t="s">
        <v>427</v>
      </c>
      <c r="O38" s="616">
        <v>605104069</v>
      </c>
      <c r="P38" s="616">
        <v>0</v>
      </c>
      <c r="Q38" s="616" t="s">
        <v>428</v>
      </c>
      <c r="R38" s="616">
        <v>605104069</v>
      </c>
      <c r="S38" s="616" t="s">
        <v>355</v>
      </c>
      <c r="T38" s="626">
        <v>1</v>
      </c>
      <c r="U38" s="626">
        <v>0.2</v>
      </c>
      <c r="V38" s="625">
        <v>46049</v>
      </c>
      <c r="W38" s="627">
        <v>45945</v>
      </c>
      <c r="X38" s="614"/>
      <c r="Y38" s="614"/>
      <c r="Z38" s="614"/>
    </row>
    <row r="39" spans="1:26" ht="12" customHeight="1" x14ac:dyDescent="0.3">
      <c r="A39" s="616" t="s">
        <v>344</v>
      </c>
      <c r="B39" s="616">
        <v>37169</v>
      </c>
      <c r="C39" s="617" t="s">
        <v>447</v>
      </c>
      <c r="D39" s="616">
        <v>4</v>
      </c>
      <c r="E39" s="616">
        <v>2024</v>
      </c>
      <c r="F39" s="616" t="s">
        <v>448</v>
      </c>
      <c r="G39" s="616" t="s">
        <v>449</v>
      </c>
      <c r="H39" s="616" t="s">
        <v>450</v>
      </c>
      <c r="I39" s="617" t="s">
        <v>349</v>
      </c>
      <c r="J39" s="618" t="s">
        <v>360</v>
      </c>
      <c r="K39" s="619" t="s">
        <v>451</v>
      </c>
      <c r="L39" s="616" t="s">
        <v>452</v>
      </c>
      <c r="M39" s="625">
        <v>45698</v>
      </c>
      <c r="N39" s="616" t="s">
        <v>353</v>
      </c>
      <c r="O39" s="616">
        <v>303483515</v>
      </c>
      <c r="P39" s="616">
        <v>27000000</v>
      </c>
      <c r="Q39" s="616" t="s">
        <v>372</v>
      </c>
      <c r="R39" s="616">
        <v>330483515</v>
      </c>
      <c r="S39" s="616" t="s">
        <v>355</v>
      </c>
      <c r="T39" s="626">
        <v>1</v>
      </c>
      <c r="U39" s="626">
        <v>0</v>
      </c>
      <c r="V39" s="627">
        <v>46094</v>
      </c>
      <c r="W39" s="616" t="s">
        <v>2458</v>
      </c>
      <c r="X39" s="614"/>
      <c r="Y39" s="614"/>
      <c r="Z39" s="614"/>
    </row>
    <row r="40" spans="1:26" ht="12" customHeight="1" x14ac:dyDescent="0.3">
      <c r="A40" s="616" t="s">
        <v>344</v>
      </c>
      <c r="B40" s="616">
        <v>37170</v>
      </c>
      <c r="C40" s="617" t="s">
        <v>453</v>
      </c>
      <c r="D40" s="616">
        <v>7</v>
      </c>
      <c r="E40" s="616">
        <v>2024</v>
      </c>
      <c r="F40" s="616" t="s">
        <v>448</v>
      </c>
      <c r="G40" s="616" t="s">
        <v>449</v>
      </c>
      <c r="H40" s="616" t="s">
        <v>450</v>
      </c>
      <c r="I40" s="617" t="s">
        <v>349</v>
      </c>
      <c r="J40" s="618" t="s">
        <v>360</v>
      </c>
      <c r="K40" s="619" t="s">
        <v>451</v>
      </c>
      <c r="L40" s="616" t="s">
        <v>452</v>
      </c>
      <c r="M40" s="625">
        <v>45698</v>
      </c>
      <c r="N40" s="616" t="s">
        <v>353</v>
      </c>
      <c r="O40" s="616">
        <v>303483515</v>
      </c>
      <c r="P40" s="616">
        <v>27000000</v>
      </c>
      <c r="Q40" s="616" t="s">
        <v>372</v>
      </c>
      <c r="R40" s="616">
        <v>330483515</v>
      </c>
      <c r="S40" s="616" t="s">
        <v>355</v>
      </c>
      <c r="T40" s="626">
        <v>1</v>
      </c>
      <c r="U40" s="626">
        <v>0</v>
      </c>
      <c r="V40" s="627">
        <v>46094</v>
      </c>
      <c r="W40" s="616" t="s">
        <v>2458</v>
      </c>
      <c r="X40" s="614"/>
      <c r="Y40" s="614"/>
      <c r="Z40" s="614"/>
    </row>
    <row r="41" spans="1:26" ht="12" customHeight="1" x14ac:dyDescent="0.3">
      <c r="A41" s="616" t="s">
        <v>344</v>
      </c>
      <c r="B41" s="616">
        <v>37360</v>
      </c>
      <c r="C41" s="617" t="s">
        <v>454</v>
      </c>
      <c r="D41" s="616">
        <v>609</v>
      </c>
      <c r="E41" s="616">
        <v>2024</v>
      </c>
      <c r="F41" s="616" t="s">
        <v>455</v>
      </c>
      <c r="G41" s="616" t="s">
        <v>456</v>
      </c>
      <c r="H41" s="616" t="s">
        <v>457</v>
      </c>
      <c r="I41" s="617" t="s">
        <v>349</v>
      </c>
      <c r="J41" s="618" t="s">
        <v>458</v>
      </c>
      <c r="K41" s="619" t="s">
        <v>459</v>
      </c>
      <c r="L41" s="616" t="s">
        <v>460</v>
      </c>
      <c r="M41" s="625">
        <v>45748</v>
      </c>
      <c r="N41" s="616" t="s">
        <v>353</v>
      </c>
      <c r="O41" s="616">
        <v>292865070</v>
      </c>
      <c r="P41" s="616">
        <v>0</v>
      </c>
      <c r="Q41" s="616" t="s">
        <v>354</v>
      </c>
      <c r="R41" s="616">
        <v>292865070</v>
      </c>
      <c r="S41" s="616" t="s">
        <v>355</v>
      </c>
      <c r="T41" s="626">
        <v>1</v>
      </c>
      <c r="U41" s="626">
        <v>0.8</v>
      </c>
      <c r="V41" s="631">
        <v>46038</v>
      </c>
      <c r="W41" s="586">
        <v>46013</v>
      </c>
      <c r="X41" s="614"/>
      <c r="Y41" s="614"/>
      <c r="Z41" s="614"/>
    </row>
    <row r="42" spans="1:26" ht="12" customHeight="1" x14ac:dyDescent="0.3">
      <c r="A42" s="616" t="s">
        <v>344</v>
      </c>
      <c r="B42" s="616">
        <v>37361</v>
      </c>
      <c r="C42" s="617" t="s">
        <v>461</v>
      </c>
      <c r="D42" s="616">
        <v>389</v>
      </c>
      <c r="E42" s="616">
        <v>2024</v>
      </c>
      <c r="F42" s="616" t="s">
        <v>455</v>
      </c>
      <c r="G42" s="616" t="s">
        <v>456</v>
      </c>
      <c r="H42" s="616" t="s">
        <v>457</v>
      </c>
      <c r="I42" s="617" t="s">
        <v>349</v>
      </c>
      <c r="J42" s="618" t="s">
        <v>458</v>
      </c>
      <c r="K42" s="619" t="s">
        <v>459</v>
      </c>
      <c r="L42" s="616" t="s">
        <v>460</v>
      </c>
      <c r="M42" s="625">
        <v>45748</v>
      </c>
      <c r="N42" s="616" t="s">
        <v>353</v>
      </c>
      <c r="O42" s="616">
        <v>292865070</v>
      </c>
      <c r="P42" s="616">
        <v>0</v>
      </c>
      <c r="Q42" s="616" t="s">
        <v>354</v>
      </c>
      <c r="R42" s="616">
        <v>292865070</v>
      </c>
      <c r="S42" s="616" t="s">
        <v>355</v>
      </c>
      <c r="T42" s="626">
        <v>1</v>
      </c>
      <c r="U42" s="626">
        <v>0.8</v>
      </c>
      <c r="V42" s="631">
        <v>46038</v>
      </c>
      <c r="W42" s="586">
        <v>46013</v>
      </c>
      <c r="X42" s="614"/>
      <c r="Y42" s="614"/>
      <c r="Z42" s="614"/>
    </row>
    <row r="43" spans="1:26" ht="12" customHeight="1" x14ac:dyDescent="0.3">
      <c r="A43" s="616" t="s">
        <v>344</v>
      </c>
      <c r="B43" s="616">
        <v>37365</v>
      </c>
      <c r="C43" s="617" t="s">
        <v>462</v>
      </c>
      <c r="D43" s="616">
        <v>27</v>
      </c>
      <c r="E43" s="616">
        <v>2024</v>
      </c>
      <c r="F43" s="616" t="s">
        <v>366</v>
      </c>
      <c r="G43" s="616" t="s">
        <v>367</v>
      </c>
      <c r="H43" s="616" t="s">
        <v>368</v>
      </c>
      <c r="I43" s="617" t="s">
        <v>349</v>
      </c>
      <c r="J43" s="618" t="s">
        <v>369</v>
      </c>
      <c r="K43" s="619" t="s">
        <v>370</v>
      </c>
      <c r="L43" s="616" t="s">
        <v>371</v>
      </c>
      <c r="M43" s="625">
        <v>45980</v>
      </c>
      <c r="N43" s="616" t="s">
        <v>226</v>
      </c>
      <c r="O43" s="616">
        <v>113846736</v>
      </c>
      <c r="P43" s="616">
        <v>0</v>
      </c>
      <c r="Q43" s="616" t="s">
        <v>372</v>
      </c>
      <c r="R43" s="616">
        <v>113846736</v>
      </c>
      <c r="S43" s="616" t="s">
        <v>355</v>
      </c>
      <c r="T43" s="628">
        <v>0.98</v>
      </c>
      <c r="U43" s="626">
        <v>0</v>
      </c>
      <c r="V43" s="632">
        <v>46080</v>
      </c>
      <c r="W43" s="616" t="s">
        <v>2458</v>
      </c>
      <c r="X43" s="614"/>
      <c r="Y43" s="614"/>
      <c r="Z43" s="614"/>
    </row>
    <row r="44" spans="1:26" ht="12" customHeight="1" x14ac:dyDescent="0.3">
      <c r="A44" s="616" t="s">
        <v>344</v>
      </c>
      <c r="B44" s="616">
        <v>37366</v>
      </c>
      <c r="C44" s="617" t="s">
        <v>463</v>
      </c>
      <c r="D44" s="616">
        <v>6</v>
      </c>
      <c r="E44" s="616">
        <v>2024</v>
      </c>
      <c r="F44" s="616" t="s">
        <v>374</v>
      </c>
      <c r="G44" s="616" t="s">
        <v>375</v>
      </c>
      <c r="H44" s="616" t="s">
        <v>376</v>
      </c>
      <c r="I44" s="617" t="s">
        <v>377</v>
      </c>
      <c r="J44" s="618" t="s">
        <v>378</v>
      </c>
      <c r="K44" s="619" t="s">
        <v>379</v>
      </c>
      <c r="L44" s="616" t="s">
        <v>380</v>
      </c>
      <c r="M44" s="625">
        <v>45670</v>
      </c>
      <c r="N44" s="616" t="s">
        <v>381</v>
      </c>
      <c r="O44" s="616">
        <v>575150000</v>
      </c>
      <c r="P44" s="616">
        <v>0</v>
      </c>
      <c r="Q44" s="616" t="s">
        <v>382</v>
      </c>
      <c r="R44" s="616">
        <v>575150000</v>
      </c>
      <c r="S44" s="616" t="s">
        <v>364</v>
      </c>
      <c r="T44" s="616">
        <v>0.5</v>
      </c>
      <c r="U44" s="626">
        <v>0</v>
      </c>
      <c r="V44" s="616" t="s">
        <v>393</v>
      </c>
      <c r="W44" s="616" t="s">
        <v>2458</v>
      </c>
      <c r="X44" s="614"/>
      <c r="Y44" s="614"/>
      <c r="Z44" s="614"/>
    </row>
    <row r="45" spans="1:26" ht="12" customHeight="1" x14ac:dyDescent="0.3">
      <c r="A45" s="616" t="s">
        <v>344</v>
      </c>
      <c r="B45" s="616">
        <v>37404</v>
      </c>
      <c r="C45" s="617" t="s">
        <v>464</v>
      </c>
      <c r="D45" s="616">
        <v>2</v>
      </c>
      <c r="E45" s="616">
        <v>2024</v>
      </c>
      <c r="F45" s="616" t="s">
        <v>395</v>
      </c>
      <c r="G45" s="616" t="s">
        <v>396</v>
      </c>
      <c r="H45" s="616" t="s">
        <v>397</v>
      </c>
      <c r="I45" s="617" t="s">
        <v>398</v>
      </c>
      <c r="J45" s="618" t="s">
        <v>399</v>
      </c>
      <c r="K45" s="619" t="s">
        <v>400</v>
      </c>
      <c r="L45" s="616" t="s">
        <v>401</v>
      </c>
      <c r="M45" s="625">
        <v>45681</v>
      </c>
      <c r="N45" s="616" t="s">
        <v>212</v>
      </c>
      <c r="O45" s="616">
        <v>1140400000</v>
      </c>
      <c r="P45" s="616">
        <v>0</v>
      </c>
      <c r="Q45" s="616" t="s">
        <v>402</v>
      </c>
      <c r="R45" s="616">
        <v>1140400000</v>
      </c>
      <c r="S45" s="616" t="s">
        <v>355</v>
      </c>
      <c r="T45" s="626">
        <v>1</v>
      </c>
      <c r="U45" s="626">
        <v>0.9</v>
      </c>
      <c r="V45" s="616" t="s">
        <v>403</v>
      </c>
      <c r="W45" s="627">
        <v>46076</v>
      </c>
      <c r="X45" s="614"/>
      <c r="Y45" s="614"/>
      <c r="Z45" s="614"/>
    </row>
    <row r="46" spans="1:26" ht="12" customHeight="1" x14ac:dyDescent="0.3">
      <c r="A46" s="616" t="s">
        <v>344</v>
      </c>
      <c r="B46" s="616">
        <v>37405</v>
      </c>
      <c r="C46" s="617" t="s">
        <v>465</v>
      </c>
      <c r="D46" s="616">
        <v>2</v>
      </c>
      <c r="E46" s="616">
        <v>2024</v>
      </c>
      <c r="F46" s="616" t="s">
        <v>395</v>
      </c>
      <c r="G46" s="616" t="s">
        <v>396</v>
      </c>
      <c r="H46" s="616" t="s">
        <v>397</v>
      </c>
      <c r="I46" s="617" t="s">
        <v>398</v>
      </c>
      <c r="J46" s="618" t="s">
        <v>399</v>
      </c>
      <c r="K46" s="619" t="s">
        <v>400</v>
      </c>
      <c r="L46" s="616" t="s">
        <v>401</v>
      </c>
      <c r="M46" s="625">
        <v>45681</v>
      </c>
      <c r="N46" s="616" t="s">
        <v>212</v>
      </c>
      <c r="O46" s="616">
        <v>1140400000</v>
      </c>
      <c r="P46" s="616">
        <v>0</v>
      </c>
      <c r="Q46" s="616" t="s">
        <v>402</v>
      </c>
      <c r="R46" s="616">
        <v>1140400000</v>
      </c>
      <c r="S46" s="616" t="s">
        <v>355</v>
      </c>
      <c r="T46" s="626">
        <v>1</v>
      </c>
      <c r="U46" s="626">
        <v>0.9</v>
      </c>
      <c r="V46" s="616" t="s">
        <v>403</v>
      </c>
      <c r="W46" s="627">
        <v>46076</v>
      </c>
      <c r="X46" s="614"/>
      <c r="Y46" s="614"/>
      <c r="Z46" s="614"/>
    </row>
    <row r="47" spans="1:26" ht="12" customHeight="1" x14ac:dyDescent="0.3">
      <c r="A47" s="585" t="s">
        <v>344</v>
      </c>
      <c r="B47" s="616">
        <v>37474</v>
      </c>
      <c r="C47" s="617" t="s">
        <v>466</v>
      </c>
      <c r="D47" s="616">
        <v>3</v>
      </c>
      <c r="E47" s="616">
        <v>2024</v>
      </c>
      <c r="F47" s="616" t="s">
        <v>420</v>
      </c>
      <c r="G47" s="616" t="s">
        <v>421</v>
      </c>
      <c r="H47" s="616" t="s">
        <v>422</v>
      </c>
      <c r="I47" s="617" t="s">
        <v>423</v>
      </c>
      <c r="J47" s="618" t="s">
        <v>424</v>
      </c>
      <c r="K47" s="619" t="s">
        <v>425</v>
      </c>
      <c r="L47" s="616" t="s">
        <v>426</v>
      </c>
      <c r="M47" s="625">
        <v>45698</v>
      </c>
      <c r="N47" s="616" t="s">
        <v>427</v>
      </c>
      <c r="O47" s="616">
        <v>605104069</v>
      </c>
      <c r="P47" s="616">
        <v>0</v>
      </c>
      <c r="Q47" s="616" t="s">
        <v>428</v>
      </c>
      <c r="R47" s="616">
        <v>605104069</v>
      </c>
      <c r="S47" s="616" t="s">
        <v>355</v>
      </c>
      <c r="T47" s="626">
        <v>1</v>
      </c>
      <c r="U47" s="626">
        <v>0.2</v>
      </c>
      <c r="V47" s="625">
        <v>46049</v>
      </c>
      <c r="W47" s="627">
        <v>45945</v>
      </c>
      <c r="X47" s="614"/>
      <c r="Y47" s="614"/>
      <c r="Z47" s="614"/>
    </row>
    <row r="48" spans="1:26" ht="12" customHeight="1" x14ac:dyDescent="0.3">
      <c r="A48" s="616" t="s">
        <v>344</v>
      </c>
      <c r="B48" s="633">
        <v>37591</v>
      </c>
      <c r="C48" s="634" t="s">
        <v>467</v>
      </c>
      <c r="D48" s="585">
        <v>144</v>
      </c>
      <c r="E48" s="616">
        <v>2025</v>
      </c>
      <c r="F48" s="635" t="s">
        <v>468</v>
      </c>
      <c r="G48" s="585" t="s">
        <v>468</v>
      </c>
      <c r="H48" s="636" t="s">
        <v>469</v>
      </c>
      <c r="I48" s="617" t="s">
        <v>468</v>
      </c>
      <c r="J48" s="618" t="s">
        <v>470</v>
      </c>
      <c r="K48" s="637" t="s">
        <v>32</v>
      </c>
      <c r="L48" s="616" t="s">
        <v>471</v>
      </c>
      <c r="M48" s="617" t="s">
        <v>471</v>
      </c>
      <c r="N48" s="616" t="s">
        <v>472</v>
      </c>
      <c r="O48" s="616">
        <v>0</v>
      </c>
      <c r="P48" s="616" t="s">
        <v>472</v>
      </c>
      <c r="Q48" s="616" t="s">
        <v>471</v>
      </c>
      <c r="R48" s="616">
        <v>0</v>
      </c>
      <c r="S48" s="616" t="s">
        <v>471</v>
      </c>
      <c r="T48" s="616" t="s">
        <v>471</v>
      </c>
      <c r="U48" s="616" t="s">
        <v>471</v>
      </c>
      <c r="V48" s="617" t="s">
        <v>471</v>
      </c>
      <c r="W48" s="616" t="s">
        <v>32</v>
      </c>
      <c r="X48" s="614"/>
      <c r="Y48" s="614"/>
      <c r="Z48" s="614"/>
    </row>
    <row r="49" spans="1:26" ht="12" customHeight="1" x14ac:dyDescent="0.3">
      <c r="A49" s="616" t="s">
        <v>344</v>
      </c>
      <c r="B49" s="633">
        <v>37740</v>
      </c>
      <c r="C49" s="634" t="s">
        <v>473</v>
      </c>
      <c r="D49" s="585">
        <v>46</v>
      </c>
      <c r="E49" s="616">
        <v>2025</v>
      </c>
      <c r="F49" s="617" t="s">
        <v>474</v>
      </c>
      <c r="G49" s="616" t="s">
        <v>475</v>
      </c>
      <c r="H49" s="617" t="s">
        <v>476</v>
      </c>
      <c r="I49" s="617" t="s">
        <v>398</v>
      </c>
      <c r="J49" s="618" t="s">
        <v>477</v>
      </c>
      <c r="K49" s="619" t="s">
        <v>478</v>
      </c>
      <c r="L49" s="616" t="s">
        <v>171</v>
      </c>
      <c r="M49" s="617" t="s">
        <v>479</v>
      </c>
      <c r="N49" s="616" t="s">
        <v>480</v>
      </c>
      <c r="O49" s="616">
        <v>1166394000</v>
      </c>
      <c r="P49" s="616">
        <v>0</v>
      </c>
      <c r="Q49" s="616" t="s">
        <v>354</v>
      </c>
      <c r="R49" s="616">
        <v>1166394000</v>
      </c>
      <c r="S49" s="616" t="s">
        <v>364</v>
      </c>
      <c r="T49" s="626">
        <v>0.15</v>
      </c>
      <c r="U49" s="626">
        <v>1</v>
      </c>
      <c r="V49" s="638">
        <v>46036</v>
      </c>
      <c r="W49" s="627">
        <v>45938</v>
      </c>
      <c r="X49" s="614"/>
      <c r="Y49" s="614"/>
      <c r="Z49" s="614"/>
    </row>
    <row r="50" spans="1:26" ht="12" customHeight="1" x14ac:dyDescent="0.3">
      <c r="A50" s="616" t="s">
        <v>344</v>
      </c>
      <c r="B50" s="633">
        <v>38058</v>
      </c>
      <c r="C50" s="634" t="s">
        <v>481</v>
      </c>
      <c r="D50" s="585">
        <v>497</v>
      </c>
      <c r="E50" s="616">
        <v>2025</v>
      </c>
      <c r="F50" s="617" t="s">
        <v>474</v>
      </c>
      <c r="G50" s="616" t="s">
        <v>475</v>
      </c>
      <c r="H50" s="617" t="s">
        <v>476</v>
      </c>
      <c r="I50" s="617" t="s">
        <v>398</v>
      </c>
      <c r="J50" s="618" t="s">
        <v>477</v>
      </c>
      <c r="K50" s="619" t="s">
        <v>478</v>
      </c>
      <c r="L50" s="616" t="s">
        <v>171</v>
      </c>
      <c r="M50" s="617" t="s">
        <v>479</v>
      </c>
      <c r="N50" s="616" t="s">
        <v>480</v>
      </c>
      <c r="O50" s="616">
        <v>1166394000</v>
      </c>
      <c r="P50" s="616">
        <v>0</v>
      </c>
      <c r="Q50" s="616" t="s">
        <v>354</v>
      </c>
      <c r="R50" s="616">
        <v>1166394000</v>
      </c>
      <c r="S50" s="616" t="s">
        <v>364</v>
      </c>
      <c r="T50" s="626">
        <v>0.15</v>
      </c>
      <c r="U50" s="626">
        <v>1</v>
      </c>
      <c r="V50" s="638">
        <v>46036</v>
      </c>
      <c r="W50" s="627">
        <v>45938</v>
      </c>
      <c r="X50" s="614"/>
      <c r="Y50" s="614"/>
      <c r="Z50" s="614"/>
    </row>
    <row r="51" spans="1:26" ht="12" customHeight="1" x14ac:dyDescent="0.3">
      <c r="A51" s="616" t="s">
        <v>344</v>
      </c>
      <c r="B51" s="633">
        <v>38153</v>
      </c>
      <c r="C51" s="634" t="s">
        <v>482</v>
      </c>
      <c r="D51" s="585">
        <v>70</v>
      </c>
      <c r="E51" s="616">
        <v>2025</v>
      </c>
      <c r="F51" s="635" t="s">
        <v>483</v>
      </c>
      <c r="G51" s="585" t="s">
        <v>484</v>
      </c>
      <c r="H51" s="636" t="s">
        <v>485</v>
      </c>
      <c r="I51" s="617" t="s">
        <v>398</v>
      </c>
      <c r="J51" s="618" t="s">
        <v>486</v>
      </c>
      <c r="K51" s="619" t="s">
        <v>487</v>
      </c>
      <c r="L51" s="616" t="s">
        <v>401</v>
      </c>
      <c r="M51" s="625">
        <v>46049</v>
      </c>
      <c r="N51" s="616" t="s">
        <v>212</v>
      </c>
      <c r="O51" s="616">
        <v>746783838</v>
      </c>
      <c r="P51" s="616">
        <v>0</v>
      </c>
      <c r="Q51" s="616" t="s">
        <v>488</v>
      </c>
      <c r="R51" s="616">
        <v>746783838</v>
      </c>
      <c r="S51" s="616" t="s">
        <v>364</v>
      </c>
      <c r="T51" s="626">
        <v>0.05</v>
      </c>
      <c r="U51" s="626">
        <v>0</v>
      </c>
      <c r="V51" s="616" t="s">
        <v>32</v>
      </c>
      <c r="W51" s="616" t="s">
        <v>32</v>
      </c>
      <c r="X51" s="614"/>
      <c r="Y51" s="614"/>
      <c r="Z51" s="614"/>
    </row>
    <row r="52" spans="1:26" ht="12" customHeight="1" x14ac:dyDescent="0.3">
      <c r="A52" s="616" t="s">
        <v>344</v>
      </c>
      <c r="B52" s="633">
        <v>38165</v>
      </c>
      <c r="C52" s="634" t="s">
        <v>490</v>
      </c>
      <c r="D52" s="585">
        <v>107</v>
      </c>
      <c r="E52" s="616">
        <v>2025</v>
      </c>
      <c r="F52" s="635" t="s">
        <v>491</v>
      </c>
      <c r="G52" s="639" t="s">
        <v>492</v>
      </c>
      <c r="H52" s="636" t="s">
        <v>493</v>
      </c>
      <c r="I52" s="617" t="s">
        <v>349</v>
      </c>
      <c r="J52" s="618" t="s">
        <v>494</v>
      </c>
      <c r="K52" s="619" t="s">
        <v>495</v>
      </c>
      <c r="L52" s="616" t="s">
        <v>496</v>
      </c>
      <c r="M52" s="625">
        <v>45901</v>
      </c>
      <c r="N52" s="616" t="s">
        <v>497</v>
      </c>
      <c r="O52" s="616">
        <v>392409320</v>
      </c>
      <c r="P52" s="616">
        <v>0</v>
      </c>
      <c r="Q52" s="616" t="s">
        <v>354</v>
      </c>
      <c r="R52" s="616">
        <v>392409320</v>
      </c>
      <c r="S52" s="616" t="s">
        <v>364</v>
      </c>
      <c r="T52" s="626">
        <v>0.5</v>
      </c>
      <c r="U52" s="626">
        <v>0</v>
      </c>
      <c r="V52" s="616" t="s">
        <v>32</v>
      </c>
      <c r="W52" s="616" t="s">
        <v>32</v>
      </c>
      <c r="X52" s="614"/>
      <c r="Y52" s="614"/>
      <c r="Z52" s="614"/>
    </row>
    <row r="53" spans="1:26" ht="12" customHeight="1" x14ac:dyDescent="0.3">
      <c r="A53" s="616" t="s">
        <v>344</v>
      </c>
      <c r="B53" s="633">
        <v>38192</v>
      </c>
      <c r="C53" s="634" t="s">
        <v>498</v>
      </c>
      <c r="D53" s="585">
        <v>307</v>
      </c>
      <c r="E53" s="616">
        <v>2025</v>
      </c>
      <c r="F53" s="635" t="s">
        <v>491</v>
      </c>
      <c r="G53" s="639" t="s">
        <v>492</v>
      </c>
      <c r="H53" s="636" t="s">
        <v>493</v>
      </c>
      <c r="I53" s="617" t="s">
        <v>349</v>
      </c>
      <c r="J53" s="618" t="s">
        <v>494</v>
      </c>
      <c r="K53" s="619" t="s">
        <v>495</v>
      </c>
      <c r="L53" s="616" t="s">
        <v>496</v>
      </c>
      <c r="M53" s="625">
        <v>45901</v>
      </c>
      <c r="N53" s="616" t="s">
        <v>497</v>
      </c>
      <c r="O53" s="616">
        <v>392409320</v>
      </c>
      <c r="P53" s="616">
        <v>0</v>
      </c>
      <c r="Q53" s="616" t="s">
        <v>354</v>
      </c>
      <c r="R53" s="616">
        <v>392409320</v>
      </c>
      <c r="S53" s="616" t="s">
        <v>364</v>
      </c>
      <c r="T53" s="626">
        <v>0.5</v>
      </c>
      <c r="U53" s="626">
        <v>0</v>
      </c>
      <c r="V53" s="616" t="s">
        <v>32</v>
      </c>
      <c r="W53" s="616" t="s">
        <v>32</v>
      </c>
      <c r="X53" s="614"/>
      <c r="Y53" s="614"/>
      <c r="Z53" s="614"/>
    </row>
    <row r="54" spans="1:26" ht="12" customHeight="1" x14ac:dyDescent="0.3">
      <c r="A54" s="616" t="s">
        <v>344</v>
      </c>
      <c r="B54" s="633">
        <v>38348</v>
      </c>
      <c r="C54" s="634" t="s">
        <v>499</v>
      </c>
      <c r="D54" s="585">
        <v>130</v>
      </c>
      <c r="E54" s="616">
        <v>2025</v>
      </c>
      <c r="F54" s="635" t="s">
        <v>491</v>
      </c>
      <c r="G54" s="639" t="s">
        <v>492</v>
      </c>
      <c r="H54" s="636" t="s">
        <v>493</v>
      </c>
      <c r="I54" s="617" t="s">
        <v>349</v>
      </c>
      <c r="J54" s="618" t="s">
        <v>494</v>
      </c>
      <c r="K54" s="619" t="s">
        <v>495</v>
      </c>
      <c r="L54" s="616" t="s">
        <v>496</v>
      </c>
      <c r="M54" s="625">
        <v>45901</v>
      </c>
      <c r="N54" s="616" t="s">
        <v>497</v>
      </c>
      <c r="O54" s="616">
        <v>392409320</v>
      </c>
      <c r="P54" s="616">
        <v>0</v>
      </c>
      <c r="Q54" s="616" t="s">
        <v>354</v>
      </c>
      <c r="R54" s="616">
        <v>392409320</v>
      </c>
      <c r="S54" s="616" t="s">
        <v>364</v>
      </c>
      <c r="T54" s="626">
        <v>0.5</v>
      </c>
      <c r="U54" s="626">
        <v>0</v>
      </c>
      <c r="V54" s="616" t="s">
        <v>32</v>
      </c>
      <c r="W54" s="616" t="s">
        <v>32</v>
      </c>
      <c r="X54" s="614"/>
      <c r="Y54" s="614"/>
      <c r="Z54" s="614"/>
    </row>
    <row r="55" spans="1:26" ht="12" customHeight="1" x14ac:dyDescent="0.3">
      <c r="A55" s="616" t="s">
        <v>344</v>
      </c>
      <c r="B55" s="633">
        <v>38527</v>
      </c>
      <c r="C55" s="634" t="s">
        <v>500</v>
      </c>
      <c r="D55" s="585" t="s">
        <v>141</v>
      </c>
      <c r="E55" s="616">
        <v>2025</v>
      </c>
      <c r="F55" s="635" t="s">
        <v>468</v>
      </c>
      <c r="G55" s="585" t="s">
        <v>468</v>
      </c>
      <c r="H55" s="636" t="s">
        <v>469</v>
      </c>
      <c r="I55" s="617" t="s">
        <v>468</v>
      </c>
      <c r="J55" s="618" t="s">
        <v>501</v>
      </c>
      <c r="K55" s="637" t="s">
        <v>32</v>
      </c>
      <c r="L55" s="616" t="s">
        <v>471</v>
      </c>
      <c r="M55" s="617" t="s">
        <v>471</v>
      </c>
      <c r="N55" s="617" t="s">
        <v>471</v>
      </c>
      <c r="O55" s="616">
        <v>0</v>
      </c>
      <c r="P55" s="616" t="s">
        <v>472</v>
      </c>
      <c r="Q55" s="616" t="s">
        <v>471</v>
      </c>
      <c r="R55" s="616">
        <v>0</v>
      </c>
      <c r="S55" s="616" t="s">
        <v>471</v>
      </c>
      <c r="T55" s="616" t="s">
        <v>471</v>
      </c>
      <c r="U55" s="616" t="s">
        <v>471</v>
      </c>
      <c r="V55" s="617" t="s">
        <v>471</v>
      </c>
      <c r="W55" s="616" t="s">
        <v>32</v>
      </c>
      <c r="X55" s="614"/>
      <c r="Y55" s="614"/>
      <c r="Z55" s="614"/>
    </row>
    <row r="56" spans="1:26" ht="12" customHeight="1" x14ac:dyDescent="0.3">
      <c r="A56" s="616" t="s">
        <v>344</v>
      </c>
      <c r="B56" s="633">
        <v>38702</v>
      </c>
      <c r="C56" s="634" t="s">
        <v>502</v>
      </c>
      <c r="D56" s="585">
        <v>42</v>
      </c>
      <c r="E56" s="616">
        <v>2025</v>
      </c>
      <c r="F56" s="635" t="s">
        <v>468</v>
      </c>
      <c r="G56" s="585" t="s">
        <v>468</v>
      </c>
      <c r="H56" s="636" t="s">
        <v>469</v>
      </c>
      <c r="I56" s="617" t="s">
        <v>468</v>
      </c>
      <c r="J56" s="618" t="s">
        <v>503</v>
      </c>
      <c r="K56" s="637" t="s">
        <v>32</v>
      </c>
      <c r="L56" s="616" t="s">
        <v>471</v>
      </c>
      <c r="M56" s="617" t="s">
        <v>471</v>
      </c>
      <c r="N56" s="617" t="s">
        <v>471</v>
      </c>
      <c r="O56" s="616">
        <v>0</v>
      </c>
      <c r="P56" s="616" t="s">
        <v>472</v>
      </c>
      <c r="Q56" s="616" t="s">
        <v>471</v>
      </c>
      <c r="R56" s="616">
        <v>0</v>
      </c>
      <c r="S56" s="616" t="s">
        <v>471</v>
      </c>
      <c r="T56" s="616" t="s">
        <v>471</v>
      </c>
      <c r="U56" s="616" t="s">
        <v>471</v>
      </c>
      <c r="V56" s="617" t="s">
        <v>471</v>
      </c>
      <c r="W56" s="616" t="s">
        <v>32</v>
      </c>
      <c r="X56" s="614"/>
      <c r="Y56" s="614"/>
      <c r="Z56" s="614"/>
    </row>
    <row r="57" spans="1:26" ht="12" customHeight="1" x14ac:dyDescent="0.3">
      <c r="A57" s="616" t="s">
        <v>344</v>
      </c>
      <c r="B57" s="633">
        <v>38795</v>
      </c>
      <c r="C57" s="634" t="s">
        <v>504</v>
      </c>
      <c r="D57" s="585">
        <v>409</v>
      </c>
      <c r="E57" s="616">
        <v>2025</v>
      </c>
      <c r="F57" s="635" t="s">
        <v>483</v>
      </c>
      <c r="G57" s="585" t="s">
        <v>484</v>
      </c>
      <c r="H57" s="636" t="s">
        <v>485</v>
      </c>
      <c r="I57" s="617" t="s">
        <v>398</v>
      </c>
      <c r="J57" s="618" t="s">
        <v>486</v>
      </c>
      <c r="K57" s="619" t="s">
        <v>487</v>
      </c>
      <c r="L57" s="616" t="s">
        <v>401</v>
      </c>
      <c r="M57" s="625">
        <v>46049</v>
      </c>
      <c r="N57" s="616" t="s">
        <v>212</v>
      </c>
      <c r="O57" s="640">
        <v>742707000</v>
      </c>
      <c r="P57" s="585">
        <v>0</v>
      </c>
      <c r="Q57" s="616" t="s">
        <v>488</v>
      </c>
      <c r="R57" s="616">
        <v>742707000</v>
      </c>
      <c r="S57" s="616" t="s">
        <v>364</v>
      </c>
      <c r="T57" s="626">
        <v>0.05</v>
      </c>
      <c r="U57" s="626">
        <v>0</v>
      </c>
      <c r="V57" s="616" t="s">
        <v>32</v>
      </c>
      <c r="W57" s="616" t="s">
        <v>32</v>
      </c>
      <c r="X57" s="614"/>
      <c r="Y57" s="614"/>
      <c r="Z57" s="614"/>
    </row>
    <row r="58" spans="1:26" ht="12" customHeight="1" x14ac:dyDescent="0.3">
      <c r="A58" s="616" t="s">
        <v>344</v>
      </c>
      <c r="B58" s="633">
        <v>38835</v>
      </c>
      <c r="C58" s="634" t="s">
        <v>505</v>
      </c>
      <c r="D58" s="585">
        <v>67</v>
      </c>
      <c r="E58" s="616">
        <v>2025</v>
      </c>
      <c r="F58" s="617" t="s">
        <v>474</v>
      </c>
      <c r="G58" s="616" t="s">
        <v>475</v>
      </c>
      <c r="H58" s="617" t="s">
        <v>476</v>
      </c>
      <c r="I58" s="617" t="s">
        <v>398</v>
      </c>
      <c r="J58" s="618" t="s">
        <v>477</v>
      </c>
      <c r="K58" s="619" t="s">
        <v>478</v>
      </c>
      <c r="L58" s="616" t="s">
        <v>171</v>
      </c>
      <c r="M58" s="617" t="s">
        <v>479</v>
      </c>
      <c r="N58" s="616" t="s">
        <v>480</v>
      </c>
      <c r="O58" s="620">
        <v>1166394000</v>
      </c>
      <c r="P58" s="616">
        <v>0</v>
      </c>
      <c r="Q58" s="616" t="s">
        <v>354</v>
      </c>
      <c r="R58" s="616">
        <v>1166394000</v>
      </c>
      <c r="S58" s="616" t="s">
        <v>364</v>
      </c>
      <c r="T58" s="626">
        <v>0.15</v>
      </c>
      <c r="U58" s="626">
        <v>1</v>
      </c>
      <c r="V58" s="638">
        <v>46036</v>
      </c>
      <c r="W58" s="627">
        <v>45938</v>
      </c>
      <c r="X58" s="614"/>
      <c r="Y58" s="614"/>
      <c r="Z58" s="614"/>
    </row>
    <row r="59" spans="1:26" ht="12" customHeight="1" x14ac:dyDescent="0.3">
      <c r="A59" s="616" t="s">
        <v>344</v>
      </c>
      <c r="B59" s="633">
        <v>38961</v>
      </c>
      <c r="C59" s="634" t="s">
        <v>506</v>
      </c>
      <c r="D59" s="585">
        <v>203</v>
      </c>
      <c r="E59" s="616">
        <v>2025</v>
      </c>
      <c r="F59" s="641" t="s">
        <v>507</v>
      </c>
      <c r="G59" s="585" t="s">
        <v>508</v>
      </c>
      <c r="H59" s="616" t="s">
        <v>509</v>
      </c>
      <c r="I59" s="617" t="s">
        <v>398</v>
      </c>
      <c r="J59" s="618" t="s">
        <v>510</v>
      </c>
      <c r="K59" s="619" t="s">
        <v>511</v>
      </c>
      <c r="L59" s="617" t="s">
        <v>512</v>
      </c>
      <c r="M59" s="625">
        <v>46013</v>
      </c>
      <c r="N59" s="616" t="s">
        <v>212</v>
      </c>
      <c r="O59" s="616">
        <v>48720000</v>
      </c>
      <c r="P59" s="616">
        <v>0</v>
      </c>
      <c r="Q59" s="616" t="s">
        <v>488</v>
      </c>
      <c r="R59" s="616">
        <v>48720000</v>
      </c>
      <c r="S59" s="616" t="s">
        <v>364</v>
      </c>
      <c r="T59" s="626">
        <v>0.05</v>
      </c>
      <c r="U59" s="626">
        <v>0.2</v>
      </c>
      <c r="V59" s="617" t="s">
        <v>513</v>
      </c>
      <c r="W59" s="625">
        <v>46092</v>
      </c>
      <c r="X59" s="614"/>
      <c r="Y59" s="614"/>
      <c r="Z59" s="614"/>
    </row>
    <row r="60" spans="1:26" ht="12" customHeight="1" x14ac:dyDescent="0.3">
      <c r="A60" s="616" t="s">
        <v>344</v>
      </c>
      <c r="B60" s="633">
        <v>38961</v>
      </c>
      <c r="C60" s="634" t="s">
        <v>506</v>
      </c>
      <c r="D60" s="585">
        <v>203</v>
      </c>
      <c r="E60" s="616">
        <v>2025</v>
      </c>
      <c r="F60" s="642" t="s">
        <v>514</v>
      </c>
      <c r="G60" s="617" t="s">
        <v>515</v>
      </c>
      <c r="H60" s="616" t="s">
        <v>509</v>
      </c>
      <c r="I60" s="617" t="s">
        <v>398</v>
      </c>
      <c r="J60" s="618" t="s">
        <v>510</v>
      </c>
      <c r="K60" s="619" t="s">
        <v>516</v>
      </c>
      <c r="L60" s="617" t="s">
        <v>517</v>
      </c>
      <c r="M60" s="625">
        <v>46013</v>
      </c>
      <c r="N60" s="616" t="s">
        <v>212</v>
      </c>
      <c r="O60" s="616">
        <v>48720000</v>
      </c>
      <c r="P60" s="616">
        <v>0</v>
      </c>
      <c r="Q60" s="616" t="s">
        <v>354</v>
      </c>
      <c r="R60" s="616">
        <v>48720000</v>
      </c>
      <c r="S60" s="616" t="s">
        <v>364</v>
      </c>
      <c r="T60" s="626">
        <v>0.05</v>
      </c>
      <c r="U60" s="626">
        <v>0.08</v>
      </c>
      <c r="V60" s="617" t="s">
        <v>513</v>
      </c>
      <c r="W60" s="625">
        <v>46071</v>
      </c>
      <c r="X60" s="614"/>
      <c r="Y60" s="614"/>
      <c r="Z60" s="614"/>
    </row>
    <row r="61" spans="1:26" ht="12" customHeight="1" x14ac:dyDescent="0.3">
      <c r="A61" s="616" t="s">
        <v>344</v>
      </c>
      <c r="B61" s="633">
        <v>38961</v>
      </c>
      <c r="C61" s="634" t="s">
        <v>506</v>
      </c>
      <c r="D61" s="585">
        <v>203</v>
      </c>
      <c r="E61" s="616">
        <v>2025</v>
      </c>
      <c r="F61" s="643" t="s">
        <v>518</v>
      </c>
      <c r="G61" s="617" t="s">
        <v>519</v>
      </c>
      <c r="H61" s="616" t="s">
        <v>509</v>
      </c>
      <c r="I61" s="617" t="s">
        <v>398</v>
      </c>
      <c r="J61" s="618" t="s">
        <v>510</v>
      </c>
      <c r="K61" s="619" t="s">
        <v>520</v>
      </c>
      <c r="L61" s="617" t="s">
        <v>521</v>
      </c>
      <c r="M61" s="625">
        <v>46009</v>
      </c>
      <c r="N61" s="616" t="s">
        <v>212</v>
      </c>
      <c r="O61" s="616">
        <v>48720000</v>
      </c>
      <c r="P61" s="616">
        <v>0</v>
      </c>
      <c r="Q61" s="616" t="s">
        <v>354</v>
      </c>
      <c r="R61" s="616">
        <v>48720000</v>
      </c>
      <c r="S61" s="616" t="s">
        <v>364</v>
      </c>
      <c r="T61" s="626">
        <v>0.05</v>
      </c>
      <c r="U61" s="626">
        <v>0</v>
      </c>
      <c r="V61" s="617" t="s">
        <v>513</v>
      </c>
      <c r="W61" s="616" t="s">
        <v>32</v>
      </c>
      <c r="X61" s="614"/>
      <c r="Y61" s="614"/>
      <c r="Z61" s="614"/>
    </row>
    <row r="62" spans="1:26" ht="12" customHeight="1" x14ac:dyDescent="0.3">
      <c r="A62" s="616" t="s">
        <v>344</v>
      </c>
      <c r="B62" s="633">
        <v>38961</v>
      </c>
      <c r="C62" s="634" t="s">
        <v>506</v>
      </c>
      <c r="D62" s="585">
        <v>203</v>
      </c>
      <c r="E62" s="616">
        <v>2025</v>
      </c>
      <c r="F62" s="643" t="s">
        <v>522</v>
      </c>
      <c r="G62" s="617" t="s">
        <v>519</v>
      </c>
      <c r="H62" s="616" t="s">
        <v>523</v>
      </c>
      <c r="I62" s="617" t="s">
        <v>398</v>
      </c>
      <c r="J62" s="618" t="s">
        <v>510</v>
      </c>
      <c r="K62" s="619" t="s">
        <v>524</v>
      </c>
      <c r="L62" s="617" t="s">
        <v>525</v>
      </c>
      <c r="M62" s="625">
        <v>46013</v>
      </c>
      <c r="N62" s="616" t="s">
        <v>212</v>
      </c>
      <c r="O62" s="616">
        <v>59200000</v>
      </c>
      <c r="P62" s="616">
        <v>0</v>
      </c>
      <c r="Q62" s="616" t="s">
        <v>354</v>
      </c>
      <c r="R62" s="616">
        <v>59200000</v>
      </c>
      <c r="S62" s="616" t="s">
        <v>364</v>
      </c>
      <c r="T62" s="626">
        <v>0.05</v>
      </c>
      <c r="U62" s="626">
        <v>0.28000000000000003</v>
      </c>
      <c r="V62" s="617" t="s">
        <v>513</v>
      </c>
      <c r="W62" s="625">
        <v>46092</v>
      </c>
      <c r="X62" s="614"/>
      <c r="Y62" s="614"/>
      <c r="Z62" s="614"/>
    </row>
    <row r="63" spans="1:26" ht="12" customHeight="1" x14ac:dyDescent="0.3">
      <c r="A63" s="616" t="s">
        <v>344</v>
      </c>
      <c r="B63" s="633">
        <v>38961</v>
      </c>
      <c r="C63" s="634" t="s">
        <v>506</v>
      </c>
      <c r="D63" s="585">
        <v>203</v>
      </c>
      <c r="E63" s="616">
        <v>2025</v>
      </c>
      <c r="F63" s="643" t="s">
        <v>526</v>
      </c>
      <c r="G63" s="617" t="s">
        <v>519</v>
      </c>
      <c r="H63" s="616" t="s">
        <v>509</v>
      </c>
      <c r="I63" s="617" t="s">
        <v>398</v>
      </c>
      <c r="J63" s="618" t="s">
        <v>510</v>
      </c>
      <c r="K63" s="619" t="s">
        <v>527</v>
      </c>
      <c r="L63" s="617" t="s">
        <v>528</v>
      </c>
      <c r="M63" s="625">
        <v>46007</v>
      </c>
      <c r="N63" s="616" t="s">
        <v>212</v>
      </c>
      <c r="O63" s="616">
        <v>48720000</v>
      </c>
      <c r="P63" s="616">
        <v>0</v>
      </c>
      <c r="Q63" s="616" t="s">
        <v>354</v>
      </c>
      <c r="R63" s="616">
        <v>48720000</v>
      </c>
      <c r="S63" s="616" t="s">
        <v>364</v>
      </c>
      <c r="T63" s="626">
        <v>0.05</v>
      </c>
      <c r="U63" s="626">
        <v>0.2</v>
      </c>
      <c r="V63" s="617" t="s">
        <v>513</v>
      </c>
      <c r="W63" s="625">
        <v>46092</v>
      </c>
      <c r="X63" s="614"/>
      <c r="Y63" s="614"/>
      <c r="Z63" s="614"/>
    </row>
    <row r="64" spans="1:26" ht="12" customHeight="1" x14ac:dyDescent="0.3">
      <c r="A64" s="616" t="s">
        <v>344</v>
      </c>
      <c r="B64" s="633">
        <v>38961</v>
      </c>
      <c r="C64" s="634" t="s">
        <v>506</v>
      </c>
      <c r="D64" s="585">
        <v>203</v>
      </c>
      <c r="E64" s="616">
        <v>2025</v>
      </c>
      <c r="F64" s="643" t="s">
        <v>529</v>
      </c>
      <c r="G64" s="617" t="s">
        <v>519</v>
      </c>
      <c r="H64" s="616" t="s">
        <v>509</v>
      </c>
      <c r="I64" s="617" t="s">
        <v>398</v>
      </c>
      <c r="J64" s="618" t="s">
        <v>510</v>
      </c>
      <c r="K64" s="619" t="s">
        <v>530</v>
      </c>
      <c r="L64" s="617" t="s">
        <v>531</v>
      </c>
      <c r="M64" s="625">
        <v>46007</v>
      </c>
      <c r="N64" s="616" t="s">
        <v>212</v>
      </c>
      <c r="O64" s="616">
        <v>48720000</v>
      </c>
      <c r="P64" s="616">
        <v>0</v>
      </c>
      <c r="Q64" s="616" t="s">
        <v>354</v>
      </c>
      <c r="R64" s="616">
        <v>48720000</v>
      </c>
      <c r="S64" s="616" t="s">
        <v>364</v>
      </c>
      <c r="T64" s="626">
        <v>0.05</v>
      </c>
      <c r="U64" s="626">
        <v>0.08</v>
      </c>
      <c r="V64" s="617" t="s">
        <v>513</v>
      </c>
      <c r="W64" s="625">
        <v>46069</v>
      </c>
      <c r="X64" s="614"/>
      <c r="Y64" s="614"/>
      <c r="Z64" s="614"/>
    </row>
    <row r="65" spans="1:26" ht="12" customHeight="1" x14ac:dyDescent="0.3">
      <c r="A65" s="616" t="s">
        <v>344</v>
      </c>
      <c r="B65" s="633">
        <v>38961</v>
      </c>
      <c r="C65" s="634" t="s">
        <v>506</v>
      </c>
      <c r="D65" s="585">
        <v>203</v>
      </c>
      <c r="E65" s="616">
        <v>2025</v>
      </c>
      <c r="F65" s="643" t="s">
        <v>532</v>
      </c>
      <c r="G65" s="616" t="s">
        <v>519</v>
      </c>
      <c r="H65" s="616" t="s">
        <v>509</v>
      </c>
      <c r="I65" s="617" t="s">
        <v>398</v>
      </c>
      <c r="J65" s="618" t="s">
        <v>510</v>
      </c>
      <c r="K65" s="619" t="s">
        <v>533</v>
      </c>
      <c r="L65" s="617" t="s">
        <v>534</v>
      </c>
      <c r="M65" s="625">
        <v>46013</v>
      </c>
      <c r="N65" s="616" t="s">
        <v>212</v>
      </c>
      <c r="O65" s="616">
        <v>48720000</v>
      </c>
      <c r="P65" s="616">
        <v>0</v>
      </c>
      <c r="Q65" s="616" t="s">
        <v>354</v>
      </c>
      <c r="R65" s="616">
        <v>48720000</v>
      </c>
      <c r="S65" s="616" t="s">
        <v>364</v>
      </c>
      <c r="T65" s="626">
        <v>0.05</v>
      </c>
      <c r="U65" s="626">
        <v>0</v>
      </c>
      <c r="V65" s="617" t="s">
        <v>513</v>
      </c>
      <c r="W65" s="616" t="s">
        <v>32</v>
      </c>
      <c r="X65" s="614"/>
      <c r="Y65" s="614"/>
      <c r="Z65" s="614"/>
    </row>
    <row r="66" spans="1:26" ht="12" customHeight="1" x14ac:dyDescent="0.3">
      <c r="A66" s="616" t="s">
        <v>344</v>
      </c>
      <c r="B66" s="633">
        <v>38961</v>
      </c>
      <c r="C66" s="634" t="s">
        <v>506</v>
      </c>
      <c r="D66" s="585">
        <v>203</v>
      </c>
      <c r="E66" s="616">
        <v>2025</v>
      </c>
      <c r="F66" s="643" t="s">
        <v>535</v>
      </c>
      <c r="G66" s="617" t="s">
        <v>519</v>
      </c>
      <c r="H66" s="616" t="s">
        <v>509</v>
      </c>
      <c r="I66" s="617" t="s">
        <v>398</v>
      </c>
      <c r="J66" s="618" t="s">
        <v>510</v>
      </c>
      <c r="K66" s="619" t="s">
        <v>536</v>
      </c>
      <c r="L66" s="617" t="s">
        <v>537</v>
      </c>
      <c r="M66" s="625">
        <v>46020</v>
      </c>
      <c r="N66" s="616" t="s">
        <v>212</v>
      </c>
      <c r="O66" s="616">
        <v>48720000</v>
      </c>
      <c r="P66" s="616">
        <v>0</v>
      </c>
      <c r="Q66" s="616" t="s">
        <v>354</v>
      </c>
      <c r="R66" s="616">
        <v>48720000</v>
      </c>
      <c r="S66" s="616" t="s">
        <v>364</v>
      </c>
      <c r="T66" s="626">
        <v>0.05</v>
      </c>
      <c r="U66" s="626">
        <v>0.19</v>
      </c>
      <c r="V66" s="617" t="s">
        <v>513</v>
      </c>
      <c r="W66" s="625">
        <v>46092</v>
      </c>
      <c r="X66" s="614"/>
      <c r="Y66" s="614"/>
      <c r="Z66" s="614"/>
    </row>
    <row r="67" spans="1:26" ht="12" customHeight="1" x14ac:dyDescent="0.3">
      <c r="A67" s="616" t="s">
        <v>344</v>
      </c>
      <c r="B67" s="633">
        <v>38961</v>
      </c>
      <c r="C67" s="634" t="s">
        <v>506</v>
      </c>
      <c r="D67" s="585">
        <v>203</v>
      </c>
      <c r="E67" s="616">
        <v>2025</v>
      </c>
      <c r="F67" s="643" t="s">
        <v>538</v>
      </c>
      <c r="G67" s="617" t="s">
        <v>519</v>
      </c>
      <c r="H67" s="616" t="s">
        <v>509</v>
      </c>
      <c r="I67" s="617" t="s">
        <v>398</v>
      </c>
      <c r="J67" s="618" t="s">
        <v>510</v>
      </c>
      <c r="K67" s="619" t="s">
        <v>539</v>
      </c>
      <c r="L67" s="617" t="s">
        <v>540</v>
      </c>
      <c r="M67" s="625">
        <v>46013</v>
      </c>
      <c r="N67" s="616" t="s">
        <v>212</v>
      </c>
      <c r="O67" s="616">
        <v>48720000</v>
      </c>
      <c r="P67" s="616">
        <v>0</v>
      </c>
      <c r="Q67" s="616" t="s">
        <v>354</v>
      </c>
      <c r="R67" s="616">
        <v>48720000</v>
      </c>
      <c r="S67" s="616" t="s">
        <v>364</v>
      </c>
      <c r="T67" s="626">
        <v>0.05</v>
      </c>
      <c r="U67" s="626">
        <v>0.08</v>
      </c>
      <c r="V67" s="617" t="s">
        <v>513</v>
      </c>
      <c r="W67" s="625">
        <v>46069</v>
      </c>
      <c r="X67" s="614"/>
      <c r="Y67" s="614"/>
      <c r="Z67" s="614"/>
    </row>
    <row r="68" spans="1:26" ht="12" customHeight="1" x14ac:dyDescent="0.3">
      <c r="A68" s="616" t="s">
        <v>344</v>
      </c>
      <c r="B68" s="633">
        <v>39145</v>
      </c>
      <c r="C68" s="634" t="s">
        <v>541</v>
      </c>
      <c r="D68" s="585">
        <v>64</v>
      </c>
      <c r="E68" s="616">
        <v>2025</v>
      </c>
      <c r="F68" s="644" t="s">
        <v>468</v>
      </c>
      <c r="G68" s="585" t="s">
        <v>468</v>
      </c>
      <c r="H68" s="636" t="s">
        <v>469</v>
      </c>
      <c r="I68" s="617" t="s">
        <v>468</v>
      </c>
      <c r="J68" s="618" t="s">
        <v>470</v>
      </c>
      <c r="K68" s="637" t="s">
        <v>32</v>
      </c>
      <c r="L68" s="616" t="s">
        <v>471</v>
      </c>
      <c r="M68" s="617" t="s">
        <v>471</v>
      </c>
      <c r="N68" s="616" t="s">
        <v>472</v>
      </c>
      <c r="O68" s="616">
        <v>0</v>
      </c>
      <c r="P68" s="616" t="s">
        <v>472</v>
      </c>
      <c r="Q68" s="616" t="s">
        <v>471</v>
      </c>
      <c r="R68" s="616">
        <v>0</v>
      </c>
      <c r="S68" s="616" t="s">
        <v>471</v>
      </c>
      <c r="T68" s="616" t="s">
        <v>471</v>
      </c>
      <c r="U68" s="616" t="s">
        <v>471</v>
      </c>
      <c r="V68" s="617" t="s">
        <v>471</v>
      </c>
      <c r="W68" s="616" t="s">
        <v>32</v>
      </c>
      <c r="X68" s="614"/>
      <c r="Y68" s="614"/>
      <c r="Z68" s="614"/>
    </row>
    <row r="69" spans="1:26" ht="12" customHeight="1" x14ac:dyDescent="0.3">
      <c r="A69" s="616" t="s">
        <v>344</v>
      </c>
      <c r="B69" s="633">
        <v>39384</v>
      </c>
      <c r="C69" s="634" t="s">
        <v>542</v>
      </c>
      <c r="D69" s="585">
        <v>145</v>
      </c>
      <c r="E69" s="616">
        <v>2025</v>
      </c>
      <c r="F69" s="644" t="s">
        <v>468</v>
      </c>
      <c r="G69" s="585" t="s">
        <v>468</v>
      </c>
      <c r="H69" s="636" t="s">
        <v>469</v>
      </c>
      <c r="I69" s="617" t="s">
        <v>468</v>
      </c>
      <c r="J69" s="618" t="s">
        <v>470</v>
      </c>
      <c r="K69" s="637" t="s">
        <v>32</v>
      </c>
      <c r="L69" s="616" t="s">
        <v>471</v>
      </c>
      <c r="M69" s="617" t="s">
        <v>471</v>
      </c>
      <c r="N69" s="616" t="s">
        <v>472</v>
      </c>
      <c r="O69" s="616">
        <v>0</v>
      </c>
      <c r="P69" s="616" t="s">
        <v>472</v>
      </c>
      <c r="Q69" s="616" t="s">
        <v>471</v>
      </c>
      <c r="R69" s="616">
        <v>0</v>
      </c>
      <c r="S69" s="616" t="s">
        <v>471</v>
      </c>
      <c r="T69" s="616" t="s">
        <v>471</v>
      </c>
      <c r="U69" s="616" t="s">
        <v>471</v>
      </c>
      <c r="V69" s="617" t="s">
        <v>471</v>
      </c>
      <c r="W69" s="616" t="s">
        <v>32</v>
      </c>
      <c r="X69" s="614"/>
      <c r="Y69" s="614"/>
      <c r="Z69" s="614"/>
    </row>
    <row r="70" spans="1:26" ht="12" customHeight="1" x14ac:dyDescent="0.3">
      <c r="A70" s="616" t="s">
        <v>344</v>
      </c>
      <c r="B70" s="633">
        <v>40262</v>
      </c>
      <c r="C70" s="634" t="s">
        <v>543</v>
      </c>
      <c r="D70" s="585">
        <v>249</v>
      </c>
      <c r="E70" s="616">
        <v>2025</v>
      </c>
      <c r="F70" s="645" t="s">
        <v>474</v>
      </c>
      <c r="G70" s="616" t="s">
        <v>475</v>
      </c>
      <c r="H70" s="617" t="s">
        <v>476</v>
      </c>
      <c r="I70" s="617" t="s">
        <v>398</v>
      </c>
      <c r="J70" s="618" t="s">
        <v>477</v>
      </c>
      <c r="K70" s="619" t="s">
        <v>478</v>
      </c>
      <c r="L70" s="616" t="s">
        <v>171</v>
      </c>
      <c r="M70" s="617" t="s">
        <v>479</v>
      </c>
      <c r="N70" s="616" t="s">
        <v>480</v>
      </c>
      <c r="O70" s="616">
        <v>1166394000</v>
      </c>
      <c r="P70" s="616">
        <v>0</v>
      </c>
      <c r="Q70" s="616" t="s">
        <v>354</v>
      </c>
      <c r="R70" s="616">
        <v>1166394000</v>
      </c>
      <c r="S70" s="616" t="s">
        <v>364</v>
      </c>
      <c r="T70" s="626">
        <v>0.15</v>
      </c>
      <c r="U70" s="626">
        <v>1</v>
      </c>
      <c r="V70" s="638">
        <v>46036</v>
      </c>
      <c r="W70" s="627">
        <v>45938</v>
      </c>
      <c r="X70" s="614"/>
      <c r="Y70" s="614"/>
      <c r="Z70" s="614"/>
    </row>
    <row r="71" spans="1:26" ht="12" customHeight="1" x14ac:dyDescent="0.3">
      <c r="A71" s="616" t="s">
        <v>344</v>
      </c>
      <c r="B71" s="633">
        <v>41623</v>
      </c>
      <c r="C71" s="634" t="s">
        <v>544</v>
      </c>
      <c r="D71" s="585" t="s">
        <v>141</v>
      </c>
      <c r="E71" s="616">
        <v>2025</v>
      </c>
      <c r="F71" s="644" t="s">
        <v>468</v>
      </c>
      <c r="G71" s="585" t="s">
        <v>468</v>
      </c>
      <c r="H71" s="636" t="s">
        <v>469</v>
      </c>
      <c r="I71" s="617" t="s">
        <v>468</v>
      </c>
      <c r="J71" s="618" t="s">
        <v>545</v>
      </c>
      <c r="K71" s="637" t="s">
        <v>32</v>
      </c>
      <c r="L71" s="616" t="s">
        <v>471</v>
      </c>
      <c r="M71" s="617" t="s">
        <v>471</v>
      </c>
      <c r="N71" s="616" t="s">
        <v>472</v>
      </c>
      <c r="O71" s="616">
        <v>0</v>
      </c>
      <c r="P71" s="616" t="s">
        <v>472</v>
      </c>
      <c r="Q71" s="616" t="s">
        <v>471</v>
      </c>
      <c r="R71" s="616">
        <v>0</v>
      </c>
      <c r="S71" s="616" t="s">
        <v>471</v>
      </c>
      <c r="T71" s="616" t="s">
        <v>471</v>
      </c>
      <c r="U71" s="616" t="s">
        <v>471</v>
      </c>
      <c r="V71" s="617" t="s">
        <v>471</v>
      </c>
      <c r="W71" s="616" t="s">
        <v>32</v>
      </c>
      <c r="X71" s="614"/>
      <c r="Y71" s="614"/>
      <c r="Z71" s="614"/>
    </row>
    <row r="72" spans="1:26" ht="12" customHeight="1" x14ac:dyDescent="0.3">
      <c r="A72" s="616" t="s">
        <v>344</v>
      </c>
      <c r="B72" s="633">
        <v>41624</v>
      </c>
      <c r="C72" s="634" t="s">
        <v>546</v>
      </c>
      <c r="D72" s="585" t="s">
        <v>141</v>
      </c>
      <c r="E72" s="616">
        <v>2025</v>
      </c>
      <c r="F72" s="644" t="s">
        <v>468</v>
      </c>
      <c r="G72" s="585" t="s">
        <v>468</v>
      </c>
      <c r="H72" s="636" t="s">
        <v>469</v>
      </c>
      <c r="I72" s="617" t="s">
        <v>468</v>
      </c>
      <c r="J72" s="618" t="s">
        <v>501</v>
      </c>
      <c r="K72" s="637" t="s">
        <v>32</v>
      </c>
      <c r="L72" s="616" t="s">
        <v>471</v>
      </c>
      <c r="M72" s="617" t="s">
        <v>471</v>
      </c>
      <c r="N72" s="616" t="s">
        <v>472</v>
      </c>
      <c r="O72" s="616">
        <v>0</v>
      </c>
      <c r="P72" s="616" t="s">
        <v>472</v>
      </c>
      <c r="Q72" s="616" t="s">
        <v>471</v>
      </c>
      <c r="R72" s="616">
        <v>0</v>
      </c>
      <c r="S72" s="616" t="s">
        <v>471</v>
      </c>
      <c r="T72" s="616" t="s">
        <v>471</v>
      </c>
      <c r="U72" s="616" t="s">
        <v>471</v>
      </c>
      <c r="V72" s="617" t="s">
        <v>471</v>
      </c>
      <c r="W72" s="616" t="s">
        <v>32</v>
      </c>
      <c r="X72" s="614"/>
      <c r="Y72" s="614"/>
      <c r="Z72" s="614"/>
    </row>
    <row r="73" spans="1:26" ht="12" customHeight="1" x14ac:dyDescent="0.3">
      <c r="A73" s="616" t="s">
        <v>344</v>
      </c>
      <c r="B73" s="633">
        <v>42709</v>
      </c>
      <c r="C73" s="634" t="s">
        <v>547</v>
      </c>
      <c r="D73" s="585">
        <v>632</v>
      </c>
      <c r="E73" s="616">
        <v>2025</v>
      </c>
      <c r="F73" s="645" t="s">
        <v>474</v>
      </c>
      <c r="G73" s="616" t="s">
        <v>475</v>
      </c>
      <c r="H73" s="617" t="s">
        <v>476</v>
      </c>
      <c r="I73" s="617" t="s">
        <v>398</v>
      </c>
      <c r="J73" s="618" t="s">
        <v>477</v>
      </c>
      <c r="K73" s="619" t="s">
        <v>478</v>
      </c>
      <c r="L73" s="616" t="s">
        <v>171</v>
      </c>
      <c r="M73" s="617" t="s">
        <v>479</v>
      </c>
      <c r="N73" s="616" t="s">
        <v>480</v>
      </c>
      <c r="O73" s="616">
        <v>1166394000</v>
      </c>
      <c r="P73" s="616">
        <v>0</v>
      </c>
      <c r="Q73" s="616" t="s">
        <v>354</v>
      </c>
      <c r="R73" s="616">
        <v>1166394000</v>
      </c>
      <c r="S73" s="616" t="s">
        <v>364</v>
      </c>
      <c r="T73" s="626">
        <v>0.15</v>
      </c>
      <c r="U73" s="626">
        <v>1</v>
      </c>
      <c r="V73" s="638">
        <v>46036</v>
      </c>
      <c r="W73" s="627">
        <v>45938</v>
      </c>
      <c r="X73" s="614"/>
      <c r="Y73" s="614"/>
      <c r="Z73" s="614"/>
    </row>
    <row r="74" spans="1:26" ht="12" customHeight="1" x14ac:dyDescent="0.3">
      <c r="A74" s="616" t="s">
        <v>344</v>
      </c>
      <c r="B74" s="633">
        <v>42740</v>
      </c>
      <c r="C74" s="634" t="s">
        <v>548</v>
      </c>
      <c r="D74" s="585">
        <v>105</v>
      </c>
      <c r="E74" s="616">
        <v>2025</v>
      </c>
      <c r="F74" s="644" t="s">
        <v>549</v>
      </c>
      <c r="G74" s="585" t="s">
        <v>550</v>
      </c>
      <c r="H74" s="636" t="s">
        <v>551</v>
      </c>
      <c r="I74" s="617" t="s">
        <v>349</v>
      </c>
      <c r="J74" s="618" t="s">
        <v>552</v>
      </c>
      <c r="K74" s="619" t="s">
        <v>553</v>
      </c>
      <c r="L74" s="616" t="s">
        <v>554</v>
      </c>
      <c r="M74" s="625">
        <v>46063</v>
      </c>
      <c r="N74" s="616" t="s">
        <v>353</v>
      </c>
      <c r="O74" s="616">
        <v>267037000</v>
      </c>
      <c r="P74" s="616">
        <v>0</v>
      </c>
      <c r="Q74" s="616" t="s">
        <v>488</v>
      </c>
      <c r="R74" s="616">
        <v>267037000</v>
      </c>
      <c r="S74" s="616" t="s">
        <v>364</v>
      </c>
      <c r="T74" s="626">
        <v>0.1</v>
      </c>
      <c r="U74" s="626">
        <v>0</v>
      </c>
      <c r="V74" s="616" t="s">
        <v>555</v>
      </c>
      <c r="W74" s="616" t="s">
        <v>32</v>
      </c>
      <c r="X74" s="614"/>
      <c r="Y74" s="614"/>
      <c r="Z74" s="614"/>
    </row>
    <row r="75" spans="1:26" ht="12" customHeight="1" x14ac:dyDescent="0.3">
      <c r="A75" s="616" t="s">
        <v>344</v>
      </c>
      <c r="B75" s="633">
        <v>42751</v>
      </c>
      <c r="C75" s="634" t="s">
        <v>556</v>
      </c>
      <c r="D75" s="585">
        <v>142</v>
      </c>
      <c r="E75" s="616">
        <v>2025</v>
      </c>
      <c r="F75" s="635" t="s">
        <v>491</v>
      </c>
      <c r="G75" s="639" t="s">
        <v>492</v>
      </c>
      <c r="H75" s="636" t="s">
        <v>493</v>
      </c>
      <c r="I75" s="617" t="s">
        <v>349</v>
      </c>
      <c r="J75" s="618" t="s">
        <v>494</v>
      </c>
      <c r="K75" s="619" t="s">
        <v>495</v>
      </c>
      <c r="L75" s="616" t="s">
        <v>496</v>
      </c>
      <c r="M75" s="625">
        <v>45901</v>
      </c>
      <c r="N75" s="616" t="s">
        <v>497</v>
      </c>
      <c r="O75" s="616">
        <v>392409320</v>
      </c>
      <c r="P75" s="616">
        <v>0</v>
      </c>
      <c r="Q75" s="616" t="s">
        <v>354</v>
      </c>
      <c r="R75" s="616">
        <v>392409320</v>
      </c>
      <c r="S75" s="616" t="s">
        <v>364</v>
      </c>
      <c r="T75" s="626">
        <v>0.5</v>
      </c>
      <c r="U75" s="626">
        <v>0</v>
      </c>
      <c r="V75" s="616" t="s">
        <v>32</v>
      </c>
      <c r="W75" s="616" t="s">
        <v>32</v>
      </c>
      <c r="X75" s="614"/>
      <c r="Y75" s="614"/>
      <c r="Z75" s="614"/>
    </row>
    <row r="76" spans="1:26" ht="12" customHeight="1" x14ac:dyDescent="0.3">
      <c r="A76" s="616" t="s">
        <v>344</v>
      </c>
      <c r="B76" s="633">
        <v>43103</v>
      </c>
      <c r="C76" s="634" t="s">
        <v>557</v>
      </c>
      <c r="D76" s="585">
        <v>206</v>
      </c>
      <c r="E76" s="616">
        <v>2025</v>
      </c>
      <c r="F76" s="635" t="s">
        <v>558</v>
      </c>
      <c r="G76" s="639" t="s">
        <v>559</v>
      </c>
      <c r="H76" s="636" t="s">
        <v>560</v>
      </c>
      <c r="I76" s="617" t="s">
        <v>349</v>
      </c>
      <c r="J76" s="618" t="s">
        <v>561</v>
      </c>
      <c r="K76" s="619" t="s">
        <v>562</v>
      </c>
      <c r="L76" s="616" t="s">
        <v>496</v>
      </c>
      <c r="M76" s="625">
        <v>46083</v>
      </c>
      <c r="N76" s="616" t="s">
        <v>226</v>
      </c>
      <c r="O76" s="616">
        <v>174496744</v>
      </c>
      <c r="P76" s="616">
        <v>0</v>
      </c>
      <c r="Q76" s="616" t="s">
        <v>488</v>
      </c>
      <c r="R76" s="616">
        <v>174496744</v>
      </c>
      <c r="S76" s="616" t="s">
        <v>364</v>
      </c>
      <c r="T76" s="626">
        <v>0.5</v>
      </c>
      <c r="U76" s="626">
        <v>0</v>
      </c>
      <c r="V76" s="616" t="s">
        <v>563</v>
      </c>
      <c r="W76" s="616" t="s">
        <v>32</v>
      </c>
      <c r="X76" s="614"/>
      <c r="Y76" s="614"/>
      <c r="Z76" s="614"/>
    </row>
    <row r="77" spans="1:26" ht="12" customHeight="1" x14ac:dyDescent="0.3">
      <c r="A77" s="616" t="s">
        <v>344</v>
      </c>
      <c r="B77" s="633">
        <v>43105</v>
      </c>
      <c r="C77" s="634" t="s">
        <v>564</v>
      </c>
      <c r="D77" s="585">
        <v>255</v>
      </c>
      <c r="E77" s="616">
        <v>2025</v>
      </c>
      <c r="F77" s="635" t="s">
        <v>558</v>
      </c>
      <c r="G77" s="639" t="s">
        <v>559</v>
      </c>
      <c r="H77" s="636" t="s">
        <v>560</v>
      </c>
      <c r="I77" s="617" t="s">
        <v>349</v>
      </c>
      <c r="J77" s="618" t="s">
        <v>561</v>
      </c>
      <c r="K77" s="619" t="s">
        <v>562</v>
      </c>
      <c r="L77" s="616" t="s">
        <v>496</v>
      </c>
      <c r="M77" s="625">
        <v>46083</v>
      </c>
      <c r="N77" s="616" t="s">
        <v>226</v>
      </c>
      <c r="O77" s="616">
        <v>174496744</v>
      </c>
      <c r="P77" s="616">
        <v>0</v>
      </c>
      <c r="Q77" s="616" t="s">
        <v>488</v>
      </c>
      <c r="R77" s="616">
        <v>174496744</v>
      </c>
      <c r="S77" s="616" t="s">
        <v>364</v>
      </c>
      <c r="T77" s="626">
        <v>0.5</v>
      </c>
      <c r="U77" s="626">
        <v>0</v>
      </c>
      <c r="V77" s="616" t="s">
        <v>565</v>
      </c>
      <c r="W77" s="616" t="s">
        <v>32</v>
      </c>
      <c r="X77" s="614"/>
      <c r="Y77" s="614"/>
      <c r="Z77" s="614"/>
    </row>
    <row r="78" spans="1:26" ht="12" customHeight="1" x14ac:dyDescent="0.3">
      <c r="A78" s="616" t="s">
        <v>344</v>
      </c>
      <c r="B78" s="633">
        <v>43107</v>
      </c>
      <c r="C78" s="634" t="s">
        <v>566</v>
      </c>
      <c r="D78" s="585">
        <v>58</v>
      </c>
      <c r="E78" s="616">
        <v>2025</v>
      </c>
      <c r="F78" s="635" t="s">
        <v>558</v>
      </c>
      <c r="G78" s="639" t="s">
        <v>559</v>
      </c>
      <c r="H78" s="636" t="s">
        <v>560</v>
      </c>
      <c r="I78" s="617" t="s">
        <v>349</v>
      </c>
      <c r="J78" s="618" t="s">
        <v>561</v>
      </c>
      <c r="K78" s="619" t="s">
        <v>562</v>
      </c>
      <c r="L78" s="616" t="s">
        <v>496</v>
      </c>
      <c r="M78" s="625">
        <v>46083</v>
      </c>
      <c r="N78" s="616" t="s">
        <v>226</v>
      </c>
      <c r="O78" s="616">
        <v>174496744</v>
      </c>
      <c r="P78" s="616">
        <v>0</v>
      </c>
      <c r="Q78" s="616" t="s">
        <v>488</v>
      </c>
      <c r="R78" s="616">
        <v>174496744</v>
      </c>
      <c r="S78" s="616" t="s">
        <v>364</v>
      </c>
      <c r="T78" s="626">
        <v>0.5</v>
      </c>
      <c r="U78" s="626">
        <v>0</v>
      </c>
      <c r="V78" s="616" t="s">
        <v>565</v>
      </c>
      <c r="W78" s="616" t="s">
        <v>32</v>
      </c>
      <c r="X78" s="614"/>
      <c r="Y78" s="614"/>
      <c r="Z78" s="614"/>
    </row>
    <row r="79" spans="1:26" ht="12" customHeight="1" x14ac:dyDescent="0.3">
      <c r="A79" s="616" t="s">
        <v>344</v>
      </c>
      <c r="B79" s="633">
        <v>43110</v>
      </c>
      <c r="C79" s="634" t="s">
        <v>567</v>
      </c>
      <c r="D79" s="585">
        <v>36</v>
      </c>
      <c r="E79" s="616">
        <v>2025</v>
      </c>
      <c r="F79" s="635" t="s">
        <v>468</v>
      </c>
      <c r="G79" s="585" t="s">
        <v>468</v>
      </c>
      <c r="H79" s="636" t="s">
        <v>469</v>
      </c>
      <c r="I79" s="617" t="s">
        <v>468</v>
      </c>
      <c r="J79" s="618" t="s">
        <v>568</v>
      </c>
      <c r="K79" s="637" t="s">
        <v>32</v>
      </c>
      <c r="L79" s="616" t="s">
        <v>471</v>
      </c>
      <c r="M79" s="617" t="s">
        <v>471</v>
      </c>
      <c r="N79" s="616" t="s">
        <v>472</v>
      </c>
      <c r="O79" s="616">
        <v>0</v>
      </c>
      <c r="P79" s="616" t="s">
        <v>472</v>
      </c>
      <c r="Q79" s="616" t="s">
        <v>471</v>
      </c>
      <c r="R79" s="616">
        <v>0</v>
      </c>
      <c r="S79" s="616" t="s">
        <v>471</v>
      </c>
      <c r="T79" s="616" t="s">
        <v>471</v>
      </c>
      <c r="U79" s="616" t="s">
        <v>471</v>
      </c>
      <c r="V79" s="617" t="s">
        <v>471</v>
      </c>
      <c r="W79" s="616" t="s">
        <v>32</v>
      </c>
      <c r="X79" s="614"/>
      <c r="Y79" s="614"/>
      <c r="Z79" s="614"/>
    </row>
    <row r="80" spans="1:26" ht="12" customHeight="1" x14ac:dyDescent="0.3">
      <c r="A80" s="616" t="s">
        <v>344</v>
      </c>
      <c r="B80" s="633">
        <v>43116</v>
      </c>
      <c r="C80" s="634" t="s">
        <v>569</v>
      </c>
      <c r="D80" s="585">
        <v>255</v>
      </c>
      <c r="E80" s="616">
        <v>2025</v>
      </c>
      <c r="F80" s="635" t="s">
        <v>483</v>
      </c>
      <c r="G80" s="585" t="s">
        <v>484</v>
      </c>
      <c r="H80" s="636" t="s">
        <v>485</v>
      </c>
      <c r="I80" s="617" t="s">
        <v>398</v>
      </c>
      <c r="J80" s="618" t="s">
        <v>486</v>
      </c>
      <c r="K80" s="619" t="s">
        <v>487</v>
      </c>
      <c r="L80" s="616" t="s">
        <v>401</v>
      </c>
      <c r="M80" s="625">
        <v>46049</v>
      </c>
      <c r="N80" s="616" t="s">
        <v>212</v>
      </c>
      <c r="O80" s="616">
        <v>746783838</v>
      </c>
      <c r="P80" s="616">
        <v>0</v>
      </c>
      <c r="Q80" s="616" t="s">
        <v>488</v>
      </c>
      <c r="R80" s="616">
        <v>746783838</v>
      </c>
      <c r="S80" s="616" t="s">
        <v>364</v>
      </c>
      <c r="T80" s="626">
        <v>0.05</v>
      </c>
      <c r="U80" s="626">
        <v>0</v>
      </c>
      <c r="V80" s="616" t="s">
        <v>489</v>
      </c>
      <c r="W80" s="646" t="s">
        <v>32</v>
      </c>
      <c r="X80" s="614"/>
      <c r="Y80" s="614"/>
      <c r="Z80" s="614"/>
    </row>
    <row r="81" spans="1:26" ht="12" customHeight="1" x14ac:dyDescent="0.3">
      <c r="A81" s="616" t="s">
        <v>344</v>
      </c>
      <c r="B81" s="633">
        <v>43118</v>
      </c>
      <c r="C81" s="634" t="s">
        <v>570</v>
      </c>
      <c r="D81" s="585" t="s">
        <v>119</v>
      </c>
      <c r="E81" s="616">
        <v>2025</v>
      </c>
      <c r="F81" s="641" t="s">
        <v>507</v>
      </c>
      <c r="G81" s="585" t="s">
        <v>508</v>
      </c>
      <c r="H81" s="616" t="s">
        <v>509</v>
      </c>
      <c r="I81" s="617" t="s">
        <v>398</v>
      </c>
      <c r="J81" s="618" t="s">
        <v>510</v>
      </c>
      <c r="K81" s="647" t="s">
        <v>511</v>
      </c>
      <c r="L81" s="617" t="s">
        <v>512</v>
      </c>
      <c r="M81" s="625">
        <v>46013</v>
      </c>
      <c r="N81" s="616" t="s">
        <v>212</v>
      </c>
      <c r="O81" s="616">
        <v>48720000</v>
      </c>
      <c r="P81" s="616">
        <v>0</v>
      </c>
      <c r="Q81" s="616" t="s">
        <v>488</v>
      </c>
      <c r="R81" s="616">
        <v>48720000</v>
      </c>
      <c r="S81" s="616" t="s">
        <v>364</v>
      </c>
      <c r="T81" s="626">
        <v>0.05</v>
      </c>
      <c r="U81" s="626">
        <v>0.2</v>
      </c>
      <c r="V81" s="617" t="s">
        <v>513</v>
      </c>
      <c r="W81" s="621">
        <v>46092</v>
      </c>
      <c r="X81" s="614"/>
      <c r="Y81" s="614"/>
      <c r="Z81" s="614"/>
    </row>
    <row r="82" spans="1:26" ht="12" customHeight="1" x14ac:dyDescent="0.3">
      <c r="A82" s="616" t="s">
        <v>344</v>
      </c>
      <c r="B82" s="633">
        <v>43118</v>
      </c>
      <c r="C82" s="634" t="s">
        <v>570</v>
      </c>
      <c r="D82" s="585" t="s">
        <v>119</v>
      </c>
      <c r="E82" s="616">
        <v>2025</v>
      </c>
      <c r="F82" s="642" t="s">
        <v>514</v>
      </c>
      <c r="G82" s="617" t="s">
        <v>515</v>
      </c>
      <c r="H82" s="616" t="s">
        <v>509</v>
      </c>
      <c r="I82" s="617" t="s">
        <v>398</v>
      </c>
      <c r="J82" s="618" t="s">
        <v>510</v>
      </c>
      <c r="K82" s="619" t="s">
        <v>516</v>
      </c>
      <c r="L82" s="617" t="s">
        <v>517</v>
      </c>
      <c r="M82" s="625">
        <v>46013</v>
      </c>
      <c r="N82" s="616" t="s">
        <v>212</v>
      </c>
      <c r="O82" s="616">
        <v>48720000</v>
      </c>
      <c r="P82" s="616">
        <v>0</v>
      </c>
      <c r="Q82" s="616" t="s">
        <v>354</v>
      </c>
      <c r="R82" s="616">
        <v>48720000</v>
      </c>
      <c r="S82" s="616" t="s">
        <v>364</v>
      </c>
      <c r="T82" s="626">
        <v>0.05</v>
      </c>
      <c r="U82" s="626">
        <v>0.08</v>
      </c>
      <c r="V82" s="617" t="s">
        <v>513</v>
      </c>
      <c r="W82" s="625">
        <v>46071</v>
      </c>
      <c r="X82" s="614"/>
      <c r="Y82" s="614"/>
      <c r="Z82" s="614"/>
    </row>
    <row r="83" spans="1:26" ht="12" customHeight="1" x14ac:dyDescent="0.3">
      <c r="A83" s="616" t="s">
        <v>344</v>
      </c>
      <c r="B83" s="633">
        <v>43118</v>
      </c>
      <c r="C83" s="634" t="s">
        <v>570</v>
      </c>
      <c r="D83" s="585" t="s">
        <v>119</v>
      </c>
      <c r="E83" s="616">
        <v>2025</v>
      </c>
      <c r="F83" s="643" t="s">
        <v>518</v>
      </c>
      <c r="G83" s="617" t="s">
        <v>519</v>
      </c>
      <c r="H83" s="616" t="s">
        <v>509</v>
      </c>
      <c r="I83" s="617" t="s">
        <v>398</v>
      </c>
      <c r="J83" s="618" t="s">
        <v>510</v>
      </c>
      <c r="K83" s="619" t="s">
        <v>520</v>
      </c>
      <c r="L83" s="617" t="s">
        <v>521</v>
      </c>
      <c r="M83" s="625">
        <v>46009</v>
      </c>
      <c r="N83" s="616" t="s">
        <v>212</v>
      </c>
      <c r="O83" s="616">
        <v>48720000</v>
      </c>
      <c r="P83" s="616">
        <v>0</v>
      </c>
      <c r="Q83" s="616" t="s">
        <v>354</v>
      </c>
      <c r="R83" s="616">
        <v>48720000</v>
      </c>
      <c r="S83" s="616" t="s">
        <v>364</v>
      </c>
      <c r="T83" s="626">
        <v>0.05</v>
      </c>
      <c r="U83" s="626">
        <v>0</v>
      </c>
      <c r="V83" s="617" t="s">
        <v>513</v>
      </c>
      <c r="W83" s="616" t="s">
        <v>32</v>
      </c>
      <c r="X83" s="614"/>
      <c r="Y83" s="614"/>
      <c r="Z83" s="614"/>
    </row>
    <row r="84" spans="1:26" ht="12" customHeight="1" x14ac:dyDescent="0.3">
      <c r="A84" s="616" t="s">
        <v>344</v>
      </c>
      <c r="B84" s="633">
        <v>43118</v>
      </c>
      <c r="C84" s="634" t="s">
        <v>570</v>
      </c>
      <c r="D84" s="585" t="s">
        <v>119</v>
      </c>
      <c r="E84" s="616">
        <v>2025</v>
      </c>
      <c r="F84" s="643" t="s">
        <v>522</v>
      </c>
      <c r="G84" s="617" t="s">
        <v>519</v>
      </c>
      <c r="H84" s="616" t="s">
        <v>523</v>
      </c>
      <c r="I84" s="617" t="s">
        <v>398</v>
      </c>
      <c r="J84" s="618" t="s">
        <v>510</v>
      </c>
      <c r="K84" s="619" t="s">
        <v>524</v>
      </c>
      <c r="L84" s="617" t="s">
        <v>525</v>
      </c>
      <c r="M84" s="625">
        <v>46013</v>
      </c>
      <c r="N84" s="616" t="s">
        <v>212</v>
      </c>
      <c r="O84" s="616">
        <v>59200000</v>
      </c>
      <c r="P84" s="616">
        <v>0</v>
      </c>
      <c r="Q84" s="616" t="s">
        <v>354</v>
      </c>
      <c r="R84" s="616">
        <v>59200000</v>
      </c>
      <c r="S84" s="616" t="s">
        <v>364</v>
      </c>
      <c r="T84" s="626">
        <v>0.05</v>
      </c>
      <c r="U84" s="626">
        <v>0.28000000000000003</v>
      </c>
      <c r="V84" s="617" t="s">
        <v>513</v>
      </c>
      <c r="W84" s="625">
        <v>46092</v>
      </c>
      <c r="X84" s="614"/>
      <c r="Y84" s="614"/>
      <c r="Z84" s="614"/>
    </row>
    <row r="85" spans="1:26" ht="12" customHeight="1" x14ac:dyDescent="0.3">
      <c r="A85" s="616" t="s">
        <v>344</v>
      </c>
      <c r="B85" s="633">
        <v>43118</v>
      </c>
      <c r="C85" s="634" t="s">
        <v>570</v>
      </c>
      <c r="D85" s="585" t="s">
        <v>119</v>
      </c>
      <c r="E85" s="616">
        <v>2025</v>
      </c>
      <c r="F85" s="643" t="s">
        <v>526</v>
      </c>
      <c r="G85" s="617" t="s">
        <v>519</v>
      </c>
      <c r="H85" s="616" t="s">
        <v>509</v>
      </c>
      <c r="I85" s="617" t="s">
        <v>398</v>
      </c>
      <c r="J85" s="618" t="s">
        <v>510</v>
      </c>
      <c r="K85" s="619" t="s">
        <v>527</v>
      </c>
      <c r="L85" s="617" t="s">
        <v>528</v>
      </c>
      <c r="M85" s="625">
        <v>46007</v>
      </c>
      <c r="N85" s="616" t="s">
        <v>212</v>
      </c>
      <c r="O85" s="616">
        <v>48720000</v>
      </c>
      <c r="P85" s="616">
        <v>0</v>
      </c>
      <c r="Q85" s="616" t="s">
        <v>354</v>
      </c>
      <c r="R85" s="616">
        <v>48720000</v>
      </c>
      <c r="S85" s="616" t="s">
        <v>364</v>
      </c>
      <c r="T85" s="626">
        <v>0.05</v>
      </c>
      <c r="U85" s="626">
        <v>0.2</v>
      </c>
      <c r="V85" s="617" t="s">
        <v>513</v>
      </c>
      <c r="W85" s="625">
        <v>46092</v>
      </c>
      <c r="X85" s="614"/>
      <c r="Y85" s="614"/>
      <c r="Z85" s="614"/>
    </row>
    <row r="86" spans="1:26" ht="12" customHeight="1" x14ac:dyDescent="0.3">
      <c r="A86" s="616" t="s">
        <v>344</v>
      </c>
      <c r="B86" s="633">
        <v>43118</v>
      </c>
      <c r="C86" s="634" t="s">
        <v>570</v>
      </c>
      <c r="D86" s="585" t="s">
        <v>119</v>
      </c>
      <c r="E86" s="616">
        <v>2025</v>
      </c>
      <c r="F86" s="643" t="s">
        <v>529</v>
      </c>
      <c r="G86" s="617" t="s">
        <v>519</v>
      </c>
      <c r="H86" s="616" t="s">
        <v>509</v>
      </c>
      <c r="I86" s="617" t="s">
        <v>398</v>
      </c>
      <c r="J86" s="618" t="s">
        <v>510</v>
      </c>
      <c r="K86" s="619" t="s">
        <v>530</v>
      </c>
      <c r="L86" s="617" t="s">
        <v>531</v>
      </c>
      <c r="M86" s="625">
        <v>46007</v>
      </c>
      <c r="N86" s="616" t="s">
        <v>212</v>
      </c>
      <c r="O86" s="616">
        <v>48720000</v>
      </c>
      <c r="P86" s="616">
        <v>0</v>
      </c>
      <c r="Q86" s="616" t="s">
        <v>354</v>
      </c>
      <c r="R86" s="616">
        <v>48720000</v>
      </c>
      <c r="S86" s="616" t="s">
        <v>364</v>
      </c>
      <c r="T86" s="626">
        <v>0.05</v>
      </c>
      <c r="U86" s="626">
        <v>0.08</v>
      </c>
      <c r="V86" s="617" t="s">
        <v>513</v>
      </c>
      <c r="W86" s="625">
        <v>46069</v>
      </c>
      <c r="X86" s="614"/>
      <c r="Y86" s="614"/>
      <c r="Z86" s="614"/>
    </row>
    <row r="87" spans="1:26" ht="12" customHeight="1" x14ac:dyDescent="0.3">
      <c r="A87" s="616" t="s">
        <v>344</v>
      </c>
      <c r="B87" s="633">
        <v>43118</v>
      </c>
      <c r="C87" s="634" t="s">
        <v>570</v>
      </c>
      <c r="D87" s="585" t="s">
        <v>119</v>
      </c>
      <c r="E87" s="616">
        <v>2025</v>
      </c>
      <c r="F87" s="643" t="s">
        <v>532</v>
      </c>
      <c r="G87" s="616" t="s">
        <v>519</v>
      </c>
      <c r="H87" s="616" t="s">
        <v>509</v>
      </c>
      <c r="I87" s="617" t="s">
        <v>398</v>
      </c>
      <c r="J87" s="618" t="s">
        <v>510</v>
      </c>
      <c r="K87" s="619" t="s">
        <v>533</v>
      </c>
      <c r="L87" s="617" t="s">
        <v>534</v>
      </c>
      <c r="M87" s="625">
        <v>46013</v>
      </c>
      <c r="N87" s="616" t="s">
        <v>212</v>
      </c>
      <c r="O87" s="616">
        <v>48720000</v>
      </c>
      <c r="P87" s="616">
        <v>0</v>
      </c>
      <c r="Q87" s="616" t="s">
        <v>354</v>
      </c>
      <c r="R87" s="616">
        <v>48720000</v>
      </c>
      <c r="S87" s="616" t="s">
        <v>364</v>
      </c>
      <c r="T87" s="626">
        <v>0.05</v>
      </c>
      <c r="U87" s="626">
        <v>0</v>
      </c>
      <c r="V87" s="617" t="s">
        <v>513</v>
      </c>
      <c r="W87" s="616" t="s">
        <v>32</v>
      </c>
      <c r="X87" s="614"/>
      <c r="Y87" s="614"/>
      <c r="Z87" s="614"/>
    </row>
    <row r="88" spans="1:26" ht="12" customHeight="1" x14ac:dyDescent="0.3">
      <c r="A88" s="616" t="s">
        <v>344</v>
      </c>
      <c r="B88" s="633">
        <v>43118</v>
      </c>
      <c r="C88" s="634" t="s">
        <v>570</v>
      </c>
      <c r="D88" s="585" t="s">
        <v>119</v>
      </c>
      <c r="E88" s="616">
        <v>2025</v>
      </c>
      <c r="F88" s="643" t="s">
        <v>535</v>
      </c>
      <c r="G88" s="617" t="s">
        <v>519</v>
      </c>
      <c r="H88" s="616" t="s">
        <v>509</v>
      </c>
      <c r="I88" s="617" t="s">
        <v>398</v>
      </c>
      <c r="J88" s="618" t="s">
        <v>510</v>
      </c>
      <c r="K88" s="619" t="s">
        <v>536</v>
      </c>
      <c r="L88" s="617" t="s">
        <v>537</v>
      </c>
      <c r="M88" s="625">
        <v>46020</v>
      </c>
      <c r="N88" s="616" t="s">
        <v>212</v>
      </c>
      <c r="O88" s="616">
        <v>48720000</v>
      </c>
      <c r="P88" s="616">
        <v>0</v>
      </c>
      <c r="Q88" s="616" t="s">
        <v>354</v>
      </c>
      <c r="R88" s="616">
        <v>48720000</v>
      </c>
      <c r="S88" s="616" t="s">
        <v>364</v>
      </c>
      <c r="T88" s="626">
        <v>0.05</v>
      </c>
      <c r="U88" s="626">
        <v>0.19</v>
      </c>
      <c r="V88" s="617" t="s">
        <v>513</v>
      </c>
      <c r="W88" s="625">
        <v>46092</v>
      </c>
      <c r="X88" s="614"/>
      <c r="Y88" s="614"/>
      <c r="Z88" s="614"/>
    </row>
    <row r="89" spans="1:26" ht="12" customHeight="1" x14ac:dyDescent="0.3">
      <c r="A89" s="616" t="s">
        <v>344</v>
      </c>
      <c r="B89" s="633">
        <v>43118</v>
      </c>
      <c r="C89" s="634" t="s">
        <v>570</v>
      </c>
      <c r="D89" s="585" t="s">
        <v>119</v>
      </c>
      <c r="E89" s="616">
        <v>2025</v>
      </c>
      <c r="F89" s="643" t="s">
        <v>538</v>
      </c>
      <c r="G89" s="617" t="s">
        <v>519</v>
      </c>
      <c r="H89" s="616" t="s">
        <v>509</v>
      </c>
      <c r="I89" s="617" t="s">
        <v>398</v>
      </c>
      <c r="J89" s="618" t="s">
        <v>510</v>
      </c>
      <c r="K89" s="619" t="s">
        <v>539</v>
      </c>
      <c r="L89" s="617" t="s">
        <v>540</v>
      </c>
      <c r="M89" s="625">
        <v>46013</v>
      </c>
      <c r="N89" s="616" t="s">
        <v>212</v>
      </c>
      <c r="O89" s="616">
        <v>48720000</v>
      </c>
      <c r="P89" s="616">
        <v>0</v>
      </c>
      <c r="Q89" s="616" t="s">
        <v>354</v>
      </c>
      <c r="R89" s="616">
        <v>48720000</v>
      </c>
      <c r="S89" s="616" t="s">
        <v>364</v>
      </c>
      <c r="T89" s="626">
        <v>0.05</v>
      </c>
      <c r="U89" s="626">
        <v>0.08</v>
      </c>
      <c r="V89" s="617" t="s">
        <v>513</v>
      </c>
      <c r="W89" s="625">
        <v>46069</v>
      </c>
      <c r="X89" s="614"/>
      <c r="Y89" s="614"/>
      <c r="Z89" s="614"/>
    </row>
    <row r="90" spans="1:26" ht="12" customHeight="1" x14ac:dyDescent="0.3">
      <c r="A90" s="616" t="s">
        <v>344</v>
      </c>
      <c r="B90" s="633">
        <v>43120</v>
      </c>
      <c r="C90" s="634" t="s">
        <v>571</v>
      </c>
      <c r="D90" s="585" t="s">
        <v>119</v>
      </c>
      <c r="E90" s="616">
        <v>2025</v>
      </c>
      <c r="F90" s="617" t="s">
        <v>474</v>
      </c>
      <c r="G90" s="616" t="s">
        <v>475</v>
      </c>
      <c r="H90" s="617" t="s">
        <v>476</v>
      </c>
      <c r="I90" s="617" t="s">
        <v>398</v>
      </c>
      <c r="J90" s="618" t="s">
        <v>477</v>
      </c>
      <c r="K90" s="619" t="s">
        <v>478</v>
      </c>
      <c r="L90" s="616" t="s">
        <v>171</v>
      </c>
      <c r="M90" s="617" t="s">
        <v>479</v>
      </c>
      <c r="N90" s="616" t="s">
        <v>480</v>
      </c>
      <c r="O90" s="616">
        <v>1166394000</v>
      </c>
      <c r="P90" s="616">
        <v>0</v>
      </c>
      <c r="Q90" s="616" t="s">
        <v>354</v>
      </c>
      <c r="R90" s="616">
        <v>1166394000</v>
      </c>
      <c r="S90" s="616" t="s">
        <v>364</v>
      </c>
      <c r="T90" s="626">
        <v>0.15</v>
      </c>
      <c r="U90" s="626">
        <v>1</v>
      </c>
      <c r="V90" s="638">
        <v>46036</v>
      </c>
      <c r="W90" s="627">
        <v>45938</v>
      </c>
      <c r="X90" s="614"/>
      <c r="Y90" s="614"/>
      <c r="Z90" s="614"/>
    </row>
    <row r="91" spans="1:26" ht="12" customHeight="1" x14ac:dyDescent="0.3">
      <c r="A91" s="616" t="s">
        <v>344</v>
      </c>
      <c r="B91" s="633">
        <v>43121</v>
      </c>
      <c r="C91" s="634" t="s">
        <v>572</v>
      </c>
      <c r="D91" s="585" t="s">
        <v>119</v>
      </c>
      <c r="E91" s="616">
        <v>2025</v>
      </c>
      <c r="F91" s="635" t="s">
        <v>549</v>
      </c>
      <c r="G91" s="585" t="s">
        <v>550</v>
      </c>
      <c r="H91" s="636" t="s">
        <v>551</v>
      </c>
      <c r="I91" s="617" t="s">
        <v>349</v>
      </c>
      <c r="J91" s="618" t="s">
        <v>552</v>
      </c>
      <c r="K91" s="619" t="s">
        <v>553</v>
      </c>
      <c r="L91" s="616" t="s">
        <v>554</v>
      </c>
      <c r="M91" s="625">
        <v>46063</v>
      </c>
      <c r="N91" s="616" t="s">
        <v>353</v>
      </c>
      <c r="O91" s="616">
        <v>267037000</v>
      </c>
      <c r="P91" s="616">
        <v>0</v>
      </c>
      <c r="Q91" s="616" t="s">
        <v>488</v>
      </c>
      <c r="R91" s="616">
        <v>267037000</v>
      </c>
      <c r="S91" s="616" t="s">
        <v>364</v>
      </c>
      <c r="T91" s="626">
        <v>0.1</v>
      </c>
      <c r="U91" s="626">
        <v>0</v>
      </c>
      <c r="V91" s="616" t="s">
        <v>555</v>
      </c>
      <c r="W91" s="616" t="s">
        <v>32</v>
      </c>
      <c r="X91" s="614"/>
      <c r="Y91" s="614"/>
      <c r="Z91" s="614"/>
    </row>
    <row r="92" spans="1:26" ht="12" customHeight="1" x14ac:dyDescent="0.3">
      <c r="A92" s="616" t="s">
        <v>344</v>
      </c>
      <c r="B92" s="633">
        <v>43123</v>
      </c>
      <c r="C92" s="634" t="s">
        <v>573</v>
      </c>
      <c r="D92" s="585" t="s">
        <v>119</v>
      </c>
      <c r="E92" s="616">
        <v>2025</v>
      </c>
      <c r="F92" s="635" t="s">
        <v>468</v>
      </c>
      <c r="G92" s="585" t="s">
        <v>468</v>
      </c>
      <c r="H92" s="636" t="s">
        <v>469</v>
      </c>
      <c r="I92" s="617" t="s">
        <v>468</v>
      </c>
      <c r="J92" s="618" t="s">
        <v>552</v>
      </c>
      <c r="K92" s="637" t="s">
        <v>32</v>
      </c>
      <c r="L92" s="616" t="s">
        <v>471</v>
      </c>
      <c r="M92" s="617" t="s">
        <v>471</v>
      </c>
      <c r="N92" s="616" t="s">
        <v>472</v>
      </c>
      <c r="O92" s="616">
        <v>0</v>
      </c>
      <c r="P92" s="616" t="s">
        <v>472</v>
      </c>
      <c r="Q92" s="616" t="s">
        <v>471</v>
      </c>
      <c r="R92" s="616">
        <v>0</v>
      </c>
      <c r="S92" s="616" t="s">
        <v>471</v>
      </c>
      <c r="T92" s="616" t="s">
        <v>471</v>
      </c>
      <c r="U92" s="616" t="s">
        <v>471</v>
      </c>
      <c r="V92" s="617" t="s">
        <v>471</v>
      </c>
      <c r="W92" s="616" t="s">
        <v>32</v>
      </c>
      <c r="X92" s="614"/>
      <c r="Y92" s="614"/>
      <c r="Z92" s="614"/>
    </row>
    <row r="93" spans="1:26" ht="12" customHeight="1" x14ac:dyDescent="0.3">
      <c r="A93" s="616" t="s">
        <v>344</v>
      </c>
      <c r="B93" s="633">
        <v>43124</v>
      </c>
      <c r="C93" s="634" t="s">
        <v>574</v>
      </c>
      <c r="D93" s="585" t="s">
        <v>119</v>
      </c>
      <c r="E93" s="616">
        <v>2025</v>
      </c>
      <c r="F93" s="635" t="s">
        <v>468</v>
      </c>
      <c r="G93" s="585" t="s">
        <v>468</v>
      </c>
      <c r="H93" s="636" t="s">
        <v>469</v>
      </c>
      <c r="I93" s="617" t="s">
        <v>468</v>
      </c>
      <c r="J93" s="618" t="s">
        <v>470</v>
      </c>
      <c r="K93" s="637" t="s">
        <v>32</v>
      </c>
      <c r="L93" s="616" t="s">
        <v>471</v>
      </c>
      <c r="M93" s="617" t="s">
        <v>471</v>
      </c>
      <c r="N93" s="616" t="s">
        <v>472</v>
      </c>
      <c r="O93" s="616">
        <v>0</v>
      </c>
      <c r="P93" s="616" t="s">
        <v>472</v>
      </c>
      <c r="Q93" s="616" t="s">
        <v>471</v>
      </c>
      <c r="R93" s="616">
        <v>0</v>
      </c>
      <c r="S93" s="616" t="s">
        <v>471</v>
      </c>
      <c r="T93" s="616" t="s">
        <v>471</v>
      </c>
      <c r="U93" s="616" t="s">
        <v>471</v>
      </c>
      <c r="V93" s="617" t="s">
        <v>471</v>
      </c>
      <c r="W93" s="616" t="s">
        <v>32</v>
      </c>
      <c r="X93" s="614"/>
      <c r="Y93" s="614"/>
      <c r="Z93" s="614"/>
    </row>
    <row r="94" spans="1:26" ht="12" customHeight="1" x14ac:dyDescent="0.3">
      <c r="A94" s="616" t="s">
        <v>344</v>
      </c>
      <c r="B94" s="633">
        <v>43126</v>
      </c>
      <c r="C94" s="634" t="s">
        <v>575</v>
      </c>
      <c r="D94" s="585" t="s">
        <v>119</v>
      </c>
      <c r="E94" s="616">
        <v>2025</v>
      </c>
      <c r="F94" s="644" t="s">
        <v>576</v>
      </c>
      <c r="G94" s="585" t="s">
        <v>577</v>
      </c>
      <c r="H94" s="636" t="s">
        <v>578</v>
      </c>
      <c r="I94" s="617" t="s">
        <v>423</v>
      </c>
      <c r="J94" s="618" t="s">
        <v>503</v>
      </c>
      <c r="K94" s="619" t="s">
        <v>579</v>
      </c>
      <c r="L94" s="616" t="s">
        <v>580</v>
      </c>
      <c r="M94" s="625">
        <v>45862</v>
      </c>
      <c r="N94" s="616" t="s">
        <v>497</v>
      </c>
      <c r="O94" s="616">
        <v>549160092</v>
      </c>
      <c r="P94" s="616">
        <v>0</v>
      </c>
      <c r="Q94" s="616" t="s">
        <v>354</v>
      </c>
      <c r="R94" s="616">
        <v>549160092</v>
      </c>
      <c r="S94" s="616" t="s">
        <v>364</v>
      </c>
      <c r="T94" s="626">
        <v>0.15</v>
      </c>
      <c r="U94" s="626">
        <v>0</v>
      </c>
      <c r="V94" s="616" t="s">
        <v>32</v>
      </c>
      <c r="W94" s="616" t="s">
        <v>32</v>
      </c>
      <c r="X94" s="614"/>
      <c r="Y94" s="614"/>
      <c r="Z94" s="614"/>
    </row>
    <row r="95" spans="1:26" ht="12" customHeight="1" x14ac:dyDescent="0.3">
      <c r="A95" s="616" t="s">
        <v>344</v>
      </c>
      <c r="B95" s="633">
        <v>43128</v>
      </c>
      <c r="C95" s="634" t="s">
        <v>581</v>
      </c>
      <c r="D95" s="585" t="s">
        <v>119</v>
      </c>
      <c r="E95" s="648">
        <v>2025</v>
      </c>
      <c r="F95" s="649" t="s">
        <v>468</v>
      </c>
      <c r="G95" s="585" t="s">
        <v>468</v>
      </c>
      <c r="H95" s="636" t="s">
        <v>469</v>
      </c>
      <c r="I95" s="617" t="s">
        <v>468</v>
      </c>
      <c r="J95" s="618" t="s">
        <v>470</v>
      </c>
      <c r="K95" s="637" t="s">
        <v>32</v>
      </c>
      <c r="L95" s="616" t="s">
        <v>471</v>
      </c>
      <c r="M95" s="617" t="s">
        <v>471</v>
      </c>
      <c r="N95" s="616" t="s">
        <v>472</v>
      </c>
      <c r="O95" s="616">
        <v>0</v>
      </c>
      <c r="P95" s="616" t="s">
        <v>472</v>
      </c>
      <c r="Q95" s="616" t="s">
        <v>471</v>
      </c>
      <c r="R95" s="616">
        <v>0</v>
      </c>
      <c r="S95" s="616" t="s">
        <v>471</v>
      </c>
      <c r="T95" s="616" t="s">
        <v>471</v>
      </c>
      <c r="U95" s="616" t="s">
        <v>471</v>
      </c>
      <c r="V95" s="617" t="s">
        <v>471</v>
      </c>
      <c r="W95" s="616" t="s">
        <v>32</v>
      </c>
      <c r="X95" s="614"/>
      <c r="Y95" s="614"/>
      <c r="Z95" s="614"/>
    </row>
    <row r="96" spans="1:26" ht="12" customHeight="1" x14ac:dyDescent="0.3">
      <c r="A96" s="616" t="s">
        <v>344</v>
      </c>
      <c r="B96" s="633">
        <v>43129</v>
      </c>
      <c r="C96" s="634" t="s">
        <v>582</v>
      </c>
      <c r="D96" s="585" t="s">
        <v>119</v>
      </c>
      <c r="E96" s="648">
        <v>2025</v>
      </c>
      <c r="F96" s="650" t="s">
        <v>468</v>
      </c>
      <c r="G96" s="585" t="s">
        <v>468</v>
      </c>
      <c r="H96" s="636" t="s">
        <v>469</v>
      </c>
      <c r="I96" s="617" t="s">
        <v>468</v>
      </c>
      <c r="J96" s="618" t="s">
        <v>470</v>
      </c>
      <c r="K96" s="637" t="s">
        <v>32</v>
      </c>
      <c r="L96" s="616" t="s">
        <v>471</v>
      </c>
      <c r="M96" s="617" t="s">
        <v>471</v>
      </c>
      <c r="N96" s="616" t="s">
        <v>472</v>
      </c>
      <c r="O96" s="616">
        <v>0</v>
      </c>
      <c r="P96" s="616" t="s">
        <v>472</v>
      </c>
      <c r="Q96" s="616" t="s">
        <v>471</v>
      </c>
      <c r="R96" s="616">
        <v>0</v>
      </c>
      <c r="S96" s="616" t="s">
        <v>471</v>
      </c>
      <c r="T96" s="616" t="s">
        <v>471</v>
      </c>
      <c r="U96" s="616" t="s">
        <v>471</v>
      </c>
      <c r="V96" s="617" t="s">
        <v>471</v>
      </c>
      <c r="W96" s="616" t="s">
        <v>32</v>
      </c>
      <c r="X96" s="614"/>
      <c r="Y96" s="614"/>
      <c r="Z96" s="614"/>
    </row>
    <row r="97" spans="1:26" ht="12" customHeight="1" x14ac:dyDescent="0.3">
      <c r="A97" s="616" t="s">
        <v>344</v>
      </c>
      <c r="B97" s="633">
        <v>43130</v>
      </c>
      <c r="C97" s="634" t="s">
        <v>583</v>
      </c>
      <c r="D97" s="585" t="s">
        <v>119</v>
      </c>
      <c r="E97" s="648">
        <v>2025</v>
      </c>
      <c r="F97" s="651" t="s">
        <v>483</v>
      </c>
      <c r="G97" s="585" t="s">
        <v>484</v>
      </c>
      <c r="H97" s="636" t="s">
        <v>485</v>
      </c>
      <c r="I97" s="617" t="s">
        <v>398</v>
      </c>
      <c r="J97" s="618" t="s">
        <v>486</v>
      </c>
      <c r="K97" s="619" t="s">
        <v>487</v>
      </c>
      <c r="L97" s="616" t="s">
        <v>401</v>
      </c>
      <c r="M97" s="625">
        <v>46049</v>
      </c>
      <c r="N97" s="616" t="s">
        <v>212</v>
      </c>
      <c r="O97" s="616">
        <v>746783838</v>
      </c>
      <c r="P97" s="616">
        <v>0</v>
      </c>
      <c r="Q97" s="616" t="s">
        <v>488</v>
      </c>
      <c r="R97" s="616">
        <v>746783838</v>
      </c>
      <c r="S97" s="616" t="s">
        <v>364</v>
      </c>
      <c r="T97" s="626">
        <v>0.05</v>
      </c>
      <c r="U97" s="626">
        <v>0</v>
      </c>
      <c r="V97" s="616" t="s">
        <v>489</v>
      </c>
      <c r="W97" s="616" t="s">
        <v>32</v>
      </c>
      <c r="X97" s="614"/>
      <c r="Y97" s="614"/>
      <c r="Z97" s="614"/>
    </row>
    <row r="98" spans="1:26" ht="12" customHeight="1" x14ac:dyDescent="0.3">
      <c r="A98" s="616" t="s">
        <v>344</v>
      </c>
      <c r="B98" s="633">
        <v>43132</v>
      </c>
      <c r="C98" s="634" t="s">
        <v>584</v>
      </c>
      <c r="D98" s="585" t="s">
        <v>119</v>
      </c>
      <c r="E98" s="648">
        <v>2025</v>
      </c>
      <c r="F98" s="650" t="s">
        <v>468</v>
      </c>
      <c r="G98" s="585" t="s">
        <v>468</v>
      </c>
      <c r="H98" s="636" t="s">
        <v>469</v>
      </c>
      <c r="I98" s="617" t="s">
        <v>468</v>
      </c>
      <c r="J98" s="618" t="s">
        <v>501</v>
      </c>
      <c r="K98" s="637" t="s">
        <v>32</v>
      </c>
      <c r="L98" s="616" t="s">
        <v>471</v>
      </c>
      <c r="M98" s="617" t="s">
        <v>471</v>
      </c>
      <c r="N98" s="616" t="s">
        <v>472</v>
      </c>
      <c r="O98" s="616">
        <v>0</v>
      </c>
      <c r="P98" s="616" t="s">
        <v>472</v>
      </c>
      <c r="Q98" s="616" t="s">
        <v>471</v>
      </c>
      <c r="R98" s="616">
        <v>0</v>
      </c>
      <c r="S98" s="616" t="s">
        <v>471</v>
      </c>
      <c r="T98" s="616" t="s">
        <v>471</v>
      </c>
      <c r="U98" s="616" t="s">
        <v>471</v>
      </c>
      <c r="V98" s="617" t="s">
        <v>471</v>
      </c>
      <c r="W98" s="616" t="s">
        <v>32</v>
      </c>
      <c r="X98" s="614"/>
      <c r="Y98" s="614"/>
      <c r="Z98" s="614"/>
    </row>
    <row r="99" spans="1:26" ht="12" customHeight="1" x14ac:dyDescent="0.3">
      <c r="A99" s="616" t="s">
        <v>344</v>
      </c>
      <c r="B99" s="633">
        <v>43146</v>
      </c>
      <c r="C99" s="634" t="s">
        <v>585</v>
      </c>
      <c r="D99" s="585" t="s">
        <v>119</v>
      </c>
      <c r="E99" s="648">
        <v>2025</v>
      </c>
      <c r="F99" s="650" t="s">
        <v>468</v>
      </c>
      <c r="G99" s="585" t="s">
        <v>468</v>
      </c>
      <c r="H99" s="636" t="s">
        <v>469</v>
      </c>
      <c r="I99" s="617" t="s">
        <v>468</v>
      </c>
      <c r="J99" s="618" t="s">
        <v>470</v>
      </c>
      <c r="K99" s="637" t="s">
        <v>32</v>
      </c>
      <c r="L99" s="616" t="s">
        <v>471</v>
      </c>
      <c r="M99" s="617" t="s">
        <v>471</v>
      </c>
      <c r="N99" s="616" t="s">
        <v>472</v>
      </c>
      <c r="O99" s="616">
        <v>0</v>
      </c>
      <c r="P99" s="616" t="s">
        <v>472</v>
      </c>
      <c r="Q99" s="616" t="s">
        <v>471</v>
      </c>
      <c r="R99" s="616">
        <v>0</v>
      </c>
      <c r="S99" s="616" t="s">
        <v>471</v>
      </c>
      <c r="T99" s="616" t="s">
        <v>471</v>
      </c>
      <c r="U99" s="616" t="s">
        <v>471</v>
      </c>
      <c r="V99" s="617" t="s">
        <v>471</v>
      </c>
      <c r="W99" s="616" t="s">
        <v>32</v>
      </c>
      <c r="X99" s="614"/>
      <c r="Y99" s="614"/>
      <c r="Z99" s="614"/>
    </row>
    <row r="100" spans="1:26" ht="12" customHeight="1" x14ac:dyDescent="0.3">
      <c r="A100" s="616" t="s">
        <v>344</v>
      </c>
      <c r="B100" s="633">
        <v>43147</v>
      </c>
      <c r="C100" s="634" t="s">
        <v>586</v>
      </c>
      <c r="D100" s="585" t="s">
        <v>119</v>
      </c>
      <c r="E100" s="648">
        <v>2025</v>
      </c>
      <c r="F100" s="639" t="s">
        <v>474</v>
      </c>
      <c r="G100" s="616" t="s">
        <v>475</v>
      </c>
      <c r="H100" s="617" t="s">
        <v>476</v>
      </c>
      <c r="I100" s="617" t="s">
        <v>398</v>
      </c>
      <c r="J100" s="618" t="s">
        <v>477</v>
      </c>
      <c r="K100" s="619" t="s">
        <v>478</v>
      </c>
      <c r="L100" s="616" t="s">
        <v>171</v>
      </c>
      <c r="M100" s="617" t="s">
        <v>479</v>
      </c>
      <c r="N100" s="616" t="s">
        <v>480</v>
      </c>
      <c r="O100" s="616">
        <v>1166394000</v>
      </c>
      <c r="P100" s="616">
        <v>0</v>
      </c>
      <c r="Q100" s="616" t="s">
        <v>354</v>
      </c>
      <c r="R100" s="616">
        <v>1166394000</v>
      </c>
      <c r="S100" s="616" t="s">
        <v>364</v>
      </c>
      <c r="T100" s="626">
        <v>0.9</v>
      </c>
      <c r="U100" s="626">
        <v>1</v>
      </c>
      <c r="V100" s="638">
        <v>46036</v>
      </c>
      <c r="W100" s="627">
        <v>45938</v>
      </c>
      <c r="X100" s="614"/>
      <c r="Y100" s="614"/>
      <c r="Z100" s="614"/>
    </row>
    <row r="101" spans="1:26" ht="12" customHeight="1" x14ac:dyDescent="0.3">
      <c r="A101" s="616" t="s">
        <v>344</v>
      </c>
      <c r="B101" s="633">
        <v>43148</v>
      </c>
      <c r="C101" s="634" t="s">
        <v>587</v>
      </c>
      <c r="D101" s="585" t="s">
        <v>119</v>
      </c>
      <c r="E101" s="648">
        <v>2025</v>
      </c>
      <c r="F101" s="650" t="s">
        <v>588</v>
      </c>
      <c r="G101" s="639" t="s">
        <v>589</v>
      </c>
      <c r="H101" s="636" t="s">
        <v>590</v>
      </c>
      <c r="I101" s="617" t="s">
        <v>349</v>
      </c>
      <c r="J101" s="618" t="s">
        <v>591</v>
      </c>
      <c r="K101" s="619" t="s">
        <v>592</v>
      </c>
      <c r="L101" s="616" t="s">
        <v>593</v>
      </c>
      <c r="M101" s="625">
        <v>46063</v>
      </c>
      <c r="N101" s="616" t="s">
        <v>353</v>
      </c>
      <c r="O101" s="616">
        <v>394900972</v>
      </c>
      <c r="P101" s="616">
        <v>0</v>
      </c>
      <c r="Q101" s="616" t="s">
        <v>488</v>
      </c>
      <c r="R101" s="616">
        <v>394900972</v>
      </c>
      <c r="S101" s="616" t="s">
        <v>364</v>
      </c>
      <c r="T101" s="626">
        <v>0.15</v>
      </c>
      <c r="U101" s="626">
        <v>0</v>
      </c>
      <c r="V101" s="616" t="s">
        <v>32</v>
      </c>
      <c r="W101" s="616" t="s">
        <v>32</v>
      </c>
      <c r="X101" s="614"/>
      <c r="Y101" s="614"/>
      <c r="Z101" s="614"/>
    </row>
    <row r="102" spans="1:26" ht="12" customHeight="1" x14ac:dyDescent="0.3">
      <c r="A102" s="616" t="s">
        <v>344</v>
      </c>
      <c r="B102" s="633">
        <v>43149</v>
      </c>
      <c r="C102" s="634" t="s">
        <v>594</v>
      </c>
      <c r="D102" s="585" t="s">
        <v>119</v>
      </c>
      <c r="E102" s="648">
        <v>2025</v>
      </c>
      <c r="F102" s="652" t="s">
        <v>507</v>
      </c>
      <c r="G102" s="585" t="s">
        <v>508</v>
      </c>
      <c r="H102" s="616" t="s">
        <v>509</v>
      </c>
      <c r="I102" s="617" t="s">
        <v>398</v>
      </c>
      <c r="J102" s="618" t="s">
        <v>510</v>
      </c>
      <c r="K102" s="619" t="s">
        <v>511</v>
      </c>
      <c r="L102" s="617" t="s">
        <v>512</v>
      </c>
      <c r="M102" s="625">
        <v>46013</v>
      </c>
      <c r="N102" s="616" t="s">
        <v>212</v>
      </c>
      <c r="O102" s="616">
        <v>48720000</v>
      </c>
      <c r="P102" s="616">
        <v>0</v>
      </c>
      <c r="Q102" s="616" t="s">
        <v>488</v>
      </c>
      <c r="R102" s="616">
        <v>48720000</v>
      </c>
      <c r="S102" s="616" t="s">
        <v>364</v>
      </c>
      <c r="T102" s="626">
        <v>0.05</v>
      </c>
      <c r="U102" s="626">
        <v>0.2</v>
      </c>
      <c r="V102" s="617" t="s">
        <v>2458</v>
      </c>
      <c r="W102" s="625">
        <v>46092</v>
      </c>
      <c r="X102" s="614"/>
      <c r="Y102" s="614"/>
      <c r="Z102" s="614"/>
    </row>
    <row r="103" spans="1:26" ht="12" customHeight="1" x14ac:dyDescent="0.3">
      <c r="A103" s="616" t="s">
        <v>344</v>
      </c>
      <c r="B103" s="633">
        <v>43149</v>
      </c>
      <c r="C103" s="634" t="s">
        <v>594</v>
      </c>
      <c r="D103" s="585" t="s">
        <v>119</v>
      </c>
      <c r="E103" s="648">
        <v>2025</v>
      </c>
      <c r="F103" s="653" t="s">
        <v>514</v>
      </c>
      <c r="G103" s="617" t="s">
        <v>515</v>
      </c>
      <c r="H103" s="616" t="s">
        <v>509</v>
      </c>
      <c r="I103" s="617" t="s">
        <v>398</v>
      </c>
      <c r="J103" s="618" t="s">
        <v>510</v>
      </c>
      <c r="K103" s="619" t="s">
        <v>516</v>
      </c>
      <c r="L103" s="617" t="s">
        <v>517</v>
      </c>
      <c r="M103" s="625">
        <v>46013</v>
      </c>
      <c r="N103" s="616" t="s">
        <v>212</v>
      </c>
      <c r="O103" s="616">
        <v>48720000</v>
      </c>
      <c r="P103" s="616">
        <v>0</v>
      </c>
      <c r="Q103" s="616" t="s">
        <v>354</v>
      </c>
      <c r="R103" s="616">
        <v>48720000</v>
      </c>
      <c r="S103" s="616" t="s">
        <v>364</v>
      </c>
      <c r="T103" s="626">
        <v>0.05</v>
      </c>
      <c r="U103" s="626">
        <v>0.08</v>
      </c>
      <c r="V103" s="617" t="s">
        <v>2458</v>
      </c>
      <c r="W103" s="625">
        <v>46071</v>
      </c>
      <c r="X103" s="614"/>
      <c r="Y103" s="614"/>
      <c r="Z103" s="614"/>
    </row>
    <row r="104" spans="1:26" ht="12" customHeight="1" x14ac:dyDescent="0.3">
      <c r="A104" s="616" t="s">
        <v>344</v>
      </c>
      <c r="B104" s="633">
        <v>43149</v>
      </c>
      <c r="C104" s="634" t="s">
        <v>594</v>
      </c>
      <c r="D104" s="585" t="s">
        <v>119</v>
      </c>
      <c r="E104" s="648">
        <v>2025</v>
      </c>
      <c r="F104" s="654" t="s">
        <v>518</v>
      </c>
      <c r="G104" s="617" t="s">
        <v>519</v>
      </c>
      <c r="H104" s="616" t="s">
        <v>509</v>
      </c>
      <c r="I104" s="617" t="s">
        <v>398</v>
      </c>
      <c r="J104" s="618" t="s">
        <v>510</v>
      </c>
      <c r="K104" s="619" t="s">
        <v>520</v>
      </c>
      <c r="L104" s="617" t="s">
        <v>521</v>
      </c>
      <c r="M104" s="625">
        <v>46009</v>
      </c>
      <c r="N104" s="616" t="s">
        <v>212</v>
      </c>
      <c r="O104" s="616">
        <v>48720000</v>
      </c>
      <c r="P104" s="616">
        <v>0</v>
      </c>
      <c r="Q104" s="616" t="s">
        <v>354</v>
      </c>
      <c r="R104" s="616">
        <v>48720000</v>
      </c>
      <c r="S104" s="616" t="s">
        <v>364</v>
      </c>
      <c r="T104" s="626">
        <v>0.05</v>
      </c>
      <c r="U104" s="626">
        <v>0</v>
      </c>
      <c r="V104" s="617" t="s">
        <v>32</v>
      </c>
      <c r="W104" s="616" t="s">
        <v>32</v>
      </c>
      <c r="X104" s="614"/>
      <c r="Y104" s="614"/>
      <c r="Z104" s="614"/>
    </row>
    <row r="105" spans="1:26" ht="12" customHeight="1" x14ac:dyDescent="0.3">
      <c r="A105" s="616" t="s">
        <v>344</v>
      </c>
      <c r="B105" s="633">
        <v>43149</v>
      </c>
      <c r="C105" s="634" t="s">
        <v>594</v>
      </c>
      <c r="D105" s="585" t="s">
        <v>119</v>
      </c>
      <c r="E105" s="648">
        <v>2025</v>
      </c>
      <c r="F105" s="654" t="s">
        <v>522</v>
      </c>
      <c r="G105" s="617" t="s">
        <v>519</v>
      </c>
      <c r="H105" s="616" t="s">
        <v>523</v>
      </c>
      <c r="I105" s="617" t="s">
        <v>398</v>
      </c>
      <c r="J105" s="618" t="s">
        <v>510</v>
      </c>
      <c r="K105" s="619" t="s">
        <v>524</v>
      </c>
      <c r="L105" s="617" t="s">
        <v>525</v>
      </c>
      <c r="M105" s="625">
        <v>46013</v>
      </c>
      <c r="N105" s="616" t="s">
        <v>212</v>
      </c>
      <c r="O105" s="616">
        <v>59200000</v>
      </c>
      <c r="P105" s="616">
        <v>0</v>
      </c>
      <c r="Q105" s="616" t="s">
        <v>354</v>
      </c>
      <c r="R105" s="616">
        <v>59200000</v>
      </c>
      <c r="S105" s="616" t="s">
        <v>364</v>
      </c>
      <c r="T105" s="626">
        <v>0.05</v>
      </c>
      <c r="U105" s="626">
        <v>0.28000000000000003</v>
      </c>
      <c r="V105" s="617" t="s">
        <v>2458</v>
      </c>
      <c r="W105" s="625">
        <v>46092</v>
      </c>
      <c r="X105" s="614"/>
      <c r="Y105" s="614"/>
      <c r="Z105" s="614"/>
    </row>
    <row r="106" spans="1:26" ht="12" customHeight="1" x14ac:dyDescent="0.3">
      <c r="A106" s="616" t="s">
        <v>344</v>
      </c>
      <c r="B106" s="633">
        <v>43149</v>
      </c>
      <c r="C106" s="634" t="s">
        <v>594</v>
      </c>
      <c r="D106" s="585" t="s">
        <v>119</v>
      </c>
      <c r="E106" s="648">
        <v>2025</v>
      </c>
      <c r="F106" s="654" t="s">
        <v>526</v>
      </c>
      <c r="G106" s="617" t="s">
        <v>519</v>
      </c>
      <c r="H106" s="616" t="s">
        <v>509</v>
      </c>
      <c r="I106" s="617" t="s">
        <v>398</v>
      </c>
      <c r="J106" s="618" t="s">
        <v>510</v>
      </c>
      <c r="K106" s="619" t="s">
        <v>527</v>
      </c>
      <c r="L106" s="617" t="s">
        <v>528</v>
      </c>
      <c r="M106" s="625">
        <v>46007</v>
      </c>
      <c r="N106" s="616" t="s">
        <v>212</v>
      </c>
      <c r="O106" s="616">
        <v>48720000</v>
      </c>
      <c r="P106" s="616">
        <v>0</v>
      </c>
      <c r="Q106" s="616" t="s">
        <v>354</v>
      </c>
      <c r="R106" s="616">
        <v>48720000</v>
      </c>
      <c r="S106" s="616" t="s">
        <v>364</v>
      </c>
      <c r="T106" s="626">
        <v>0.05</v>
      </c>
      <c r="U106" s="626">
        <v>0.2</v>
      </c>
      <c r="V106" s="617" t="s">
        <v>2458</v>
      </c>
      <c r="W106" s="625">
        <v>46092</v>
      </c>
      <c r="X106" s="614"/>
      <c r="Y106" s="614"/>
      <c r="Z106" s="614"/>
    </row>
    <row r="107" spans="1:26" ht="12" customHeight="1" x14ac:dyDescent="0.3">
      <c r="A107" s="616" t="s">
        <v>344</v>
      </c>
      <c r="B107" s="633">
        <v>43149</v>
      </c>
      <c r="C107" s="634" t="s">
        <v>594</v>
      </c>
      <c r="D107" s="585" t="s">
        <v>119</v>
      </c>
      <c r="E107" s="648">
        <v>2025</v>
      </c>
      <c r="F107" s="654" t="s">
        <v>529</v>
      </c>
      <c r="G107" s="617" t="s">
        <v>519</v>
      </c>
      <c r="H107" s="616" t="s">
        <v>509</v>
      </c>
      <c r="I107" s="617" t="s">
        <v>398</v>
      </c>
      <c r="J107" s="618" t="s">
        <v>510</v>
      </c>
      <c r="K107" s="619" t="s">
        <v>530</v>
      </c>
      <c r="L107" s="617" t="s">
        <v>531</v>
      </c>
      <c r="M107" s="625">
        <v>46007</v>
      </c>
      <c r="N107" s="616" t="s">
        <v>212</v>
      </c>
      <c r="O107" s="616">
        <v>48720000</v>
      </c>
      <c r="P107" s="616">
        <v>0</v>
      </c>
      <c r="Q107" s="616" t="s">
        <v>354</v>
      </c>
      <c r="R107" s="616">
        <v>48720000</v>
      </c>
      <c r="S107" s="616" t="s">
        <v>364</v>
      </c>
      <c r="T107" s="626">
        <v>0.05</v>
      </c>
      <c r="U107" s="626">
        <v>0.08</v>
      </c>
      <c r="V107" s="617" t="s">
        <v>2458</v>
      </c>
      <c r="W107" s="625">
        <v>46069</v>
      </c>
      <c r="X107" s="614"/>
      <c r="Y107" s="614"/>
      <c r="Z107" s="614"/>
    </row>
    <row r="108" spans="1:26" ht="12" customHeight="1" x14ac:dyDescent="0.3">
      <c r="A108" s="616" t="s">
        <v>344</v>
      </c>
      <c r="B108" s="633">
        <v>43149</v>
      </c>
      <c r="C108" s="634" t="s">
        <v>594</v>
      </c>
      <c r="D108" s="585" t="s">
        <v>119</v>
      </c>
      <c r="E108" s="648">
        <v>2025</v>
      </c>
      <c r="F108" s="654" t="s">
        <v>532</v>
      </c>
      <c r="G108" s="616" t="s">
        <v>519</v>
      </c>
      <c r="H108" s="616" t="s">
        <v>509</v>
      </c>
      <c r="I108" s="617" t="s">
        <v>398</v>
      </c>
      <c r="J108" s="618" t="s">
        <v>510</v>
      </c>
      <c r="K108" s="619" t="s">
        <v>533</v>
      </c>
      <c r="L108" s="617" t="s">
        <v>534</v>
      </c>
      <c r="M108" s="625">
        <v>46013</v>
      </c>
      <c r="N108" s="616" t="s">
        <v>212</v>
      </c>
      <c r="O108" s="616">
        <v>48720000</v>
      </c>
      <c r="P108" s="616">
        <v>0</v>
      </c>
      <c r="Q108" s="616" t="s">
        <v>354</v>
      </c>
      <c r="R108" s="616">
        <v>48720000</v>
      </c>
      <c r="S108" s="616" t="s">
        <v>364</v>
      </c>
      <c r="T108" s="626">
        <v>0.05</v>
      </c>
      <c r="U108" s="626">
        <v>0</v>
      </c>
      <c r="V108" s="617" t="s">
        <v>2458</v>
      </c>
      <c r="W108" s="616" t="s">
        <v>32</v>
      </c>
      <c r="X108" s="614"/>
      <c r="Y108" s="614"/>
      <c r="Z108" s="614"/>
    </row>
    <row r="109" spans="1:26" ht="12" customHeight="1" x14ac:dyDescent="0.3">
      <c r="A109" s="616" t="s">
        <v>344</v>
      </c>
      <c r="B109" s="633">
        <v>43149</v>
      </c>
      <c r="C109" s="634" t="s">
        <v>594</v>
      </c>
      <c r="D109" s="585" t="s">
        <v>119</v>
      </c>
      <c r="E109" s="648">
        <v>2025</v>
      </c>
      <c r="F109" s="654" t="s">
        <v>535</v>
      </c>
      <c r="G109" s="617" t="s">
        <v>519</v>
      </c>
      <c r="H109" s="616" t="s">
        <v>509</v>
      </c>
      <c r="I109" s="617" t="s">
        <v>398</v>
      </c>
      <c r="J109" s="618" t="s">
        <v>510</v>
      </c>
      <c r="K109" s="619" t="s">
        <v>536</v>
      </c>
      <c r="L109" s="617" t="s">
        <v>537</v>
      </c>
      <c r="M109" s="625">
        <v>46020</v>
      </c>
      <c r="N109" s="616" t="s">
        <v>212</v>
      </c>
      <c r="O109" s="616">
        <v>48720000</v>
      </c>
      <c r="P109" s="616">
        <v>0</v>
      </c>
      <c r="Q109" s="616" t="s">
        <v>354</v>
      </c>
      <c r="R109" s="616">
        <v>48720000</v>
      </c>
      <c r="S109" s="616" t="s">
        <v>364</v>
      </c>
      <c r="T109" s="626">
        <v>0.05</v>
      </c>
      <c r="U109" s="626">
        <v>0.19</v>
      </c>
      <c r="V109" s="617" t="s">
        <v>2458</v>
      </c>
      <c r="W109" s="625">
        <v>46092</v>
      </c>
      <c r="X109" s="614"/>
      <c r="Y109" s="614"/>
      <c r="Z109" s="614"/>
    </row>
    <row r="110" spans="1:26" ht="12" customHeight="1" x14ac:dyDescent="0.3">
      <c r="A110" s="616" t="s">
        <v>344</v>
      </c>
      <c r="B110" s="633">
        <v>43149</v>
      </c>
      <c r="C110" s="634" t="s">
        <v>594</v>
      </c>
      <c r="D110" s="585" t="s">
        <v>119</v>
      </c>
      <c r="E110" s="648">
        <v>2025</v>
      </c>
      <c r="F110" s="654" t="s">
        <v>538</v>
      </c>
      <c r="G110" s="617" t="s">
        <v>519</v>
      </c>
      <c r="H110" s="616" t="s">
        <v>509</v>
      </c>
      <c r="I110" s="617" t="s">
        <v>398</v>
      </c>
      <c r="J110" s="618" t="s">
        <v>510</v>
      </c>
      <c r="K110" s="619" t="s">
        <v>539</v>
      </c>
      <c r="L110" s="617" t="s">
        <v>540</v>
      </c>
      <c r="M110" s="625">
        <v>46013</v>
      </c>
      <c r="N110" s="616" t="s">
        <v>212</v>
      </c>
      <c r="O110" s="616">
        <v>48720000</v>
      </c>
      <c r="P110" s="616">
        <v>0</v>
      </c>
      <c r="Q110" s="616" t="s">
        <v>354</v>
      </c>
      <c r="R110" s="616">
        <v>48720000</v>
      </c>
      <c r="S110" s="616" t="s">
        <v>364</v>
      </c>
      <c r="T110" s="626">
        <v>0.05</v>
      </c>
      <c r="U110" s="626">
        <v>0.08</v>
      </c>
      <c r="V110" s="617" t="s">
        <v>2458</v>
      </c>
      <c r="W110" s="625">
        <v>46069</v>
      </c>
      <c r="X110" s="614"/>
      <c r="Y110" s="614"/>
      <c r="Z110" s="614"/>
    </row>
    <row r="111" spans="1:26" ht="12" customHeight="1" x14ac:dyDescent="0.3">
      <c r="A111" s="616" t="s">
        <v>344</v>
      </c>
      <c r="B111" s="633">
        <v>43151</v>
      </c>
      <c r="C111" s="634" t="s">
        <v>595</v>
      </c>
      <c r="D111" s="585" t="s">
        <v>119</v>
      </c>
      <c r="E111" s="648">
        <v>2025</v>
      </c>
      <c r="F111" s="650" t="s">
        <v>468</v>
      </c>
      <c r="G111" s="585" t="s">
        <v>468</v>
      </c>
      <c r="H111" s="616" t="s">
        <v>468</v>
      </c>
      <c r="I111" s="617" t="s">
        <v>468</v>
      </c>
      <c r="J111" s="618" t="s">
        <v>470</v>
      </c>
      <c r="K111" s="637" t="s">
        <v>32</v>
      </c>
      <c r="L111" s="616" t="s">
        <v>471</v>
      </c>
      <c r="M111" s="617" t="s">
        <v>471</v>
      </c>
      <c r="N111" s="616" t="s">
        <v>472</v>
      </c>
      <c r="O111" s="616">
        <v>0</v>
      </c>
      <c r="P111" s="616" t="s">
        <v>472</v>
      </c>
      <c r="Q111" s="616" t="s">
        <v>471</v>
      </c>
      <c r="R111" s="616">
        <v>0</v>
      </c>
      <c r="S111" s="616" t="s">
        <v>471</v>
      </c>
      <c r="T111" s="616" t="s">
        <v>471</v>
      </c>
      <c r="U111" s="616" t="s">
        <v>471</v>
      </c>
      <c r="V111" s="617" t="s">
        <v>471</v>
      </c>
      <c r="W111" s="616" t="s">
        <v>32</v>
      </c>
      <c r="X111" s="614"/>
      <c r="Y111" s="614"/>
      <c r="Z111" s="614"/>
    </row>
    <row r="112" spans="1:26" ht="12" customHeight="1" x14ac:dyDescent="0.3">
      <c r="A112" s="616" t="s">
        <v>344</v>
      </c>
      <c r="B112" s="633">
        <v>43153</v>
      </c>
      <c r="C112" s="634" t="s">
        <v>596</v>
      </c>
      <c r="D112" s="585" t="s">
        <v>119</v>
      </c>
      <c r="E112" s="648">
        <v>2025</v>
      </c>
      <c r="F112" s="652" t="s">
        <v>507</v>
      </c>
      <c r="G112" s="585" t="s">
        <v>508</v>
      </c>
      <c r="H112" s="636" t="s">
        <v>509</v>
      </c>
      <c r="I112" s="617" t="s">
        <v>398</v>
      </c>
      <c r="J112" s="618" t="s">
        <v>510</v>
      </c>
      <c r="K112" s="647" t="s">
        <v>511</v>
      </c>
      <c r="L112" s="617" t="s">
        <v>512</v>
      </c>
      <c r="M112" s="625">
        <v>46014</v>
      </c>
      <c r="N112" s="616" t="s">
        <v>212</v>
      </c>
      <c r="O112" s="616">
        <v>1366785000</v>
      </c>
      <c r="P112" s="616">
        <v>0</v>
      </c>
      <c r="Q112" s="616" t="s">
        <v>488</v>
      </c>
      <c r="R112" s="616">
        <v>1366785000</v>
      </c>
      <c r="S112" s="616" t="s">
        <v>364</v>
      </c>
      <c r="T112" s="616">
        <v>0.05</v>
      </c>
      <c r="U112" s="626">
        <v>0.2</v>
      </c>
      <c r="V112" s="617" t="s">
        <v>2458</v>
      </c>
      <c r="W112" s="625">
        <v>46092</v>
      </c>
      <c r="X112" s="614"/>
      <c r="Y112" s="614"/>
      <c r="Z112" s="614"/>
    </row>
    <row r="113" spans="1:26" ht="12" customHeight="1" x14ac:dyDescent="0.3">
      <c r="A113" s="616" t="s">
        <v>344</v>
      </c>
      <c r="B113" s="633">
        <v>43153</v>
      </c>
      <c r="C113" s="634" t="s">
        <v>596</v>
      </c>
      <c r="D113" s="585" t="s">
        <v>119</v>
      </c>
      <c r="E113" s="648">
        <v>2025</v>
      </c>
      <c r="F113" s="653" t="s">
        <v>514</v>
      </c>
      <c r="G113" s="617" t="s">
        <v>515</v>
      </c>
      <c r="H113" s="616" t="s">
        <v>509</v>
      </c>
      <c r="I113" s="617" t="s">
        <v>398</v>
      </c>
      <c r="J113" s="618" t="s">
        <v>510</v>
      </c>
      <c r="K113" s="619" t="s">
        <v>516</v>
      </c>
      <c r="L113" s="617" t="s">
        <v>517</v>
      </c>
      <c r="M113" s="625">
        <v>46013</v>
      </c>
      <c r="N113" s="616" t="s">
        <v>212</v>
      </c>
      <c r="O113" s="616">
        <v>48720000</v>
      </c>
      <c r="P113" s="616">
        <v>0</v>
      </c>
      <c r="Q113" s="616" t="s">
        <v>354</v>
      </c>
      <c r="R113" s="616">
        <v>48720000</v>
      </c>
      <c r="S113" s="616" t="s">
        <v>364</v>
      </c>
      <c r="T113" s="626">
        <v>0.05</v>
      </c>
      <c r="U113" s="626">
        <v>0.08</v>
      </c>
      <c r="V113" s="617" t="s">
        <v>2458</v>
      </c>
      <c r="W113" s="625">
        <v>46071</v>
      </c>
      <c r="X113" s="614"/>
      <c r="Y113" s="614"/>
      <c r="Z113" s="614"/>
    </row>
    <row r="114" spans="1:26" ht="12" customHeight="1" x14ac:dyDescent="0.3">
      <c r="A114" s="616" t="s">
        <v>344</v>
      </c>
      <c r="B114" s="633">
        <v>43153</v>
      </c>
      <c r="C114" s="634" t="s">
        <v>596</v>
      </c>
      <c r="D114" s="585" t="s">
        <v>119</v>
      </c>
      <c r="E114" s="648">
        <v>2025</v>
      </c>
      <c r="F114" s="654" t="s">
        <v>518</v>
      </c>
      <c r="G114" s="617" t="s">
        <v>519</v>
      </c>
      <c r="H114" s="616" t="s">
        <v>509</v>
      </c>
      <c r="I114" s="617" t="s">
        <v>398</v>
      </c>
      <c r="J114" s="618" t="s">
        <v>510</v>
      </c>
      <c r="K114" s="619" t="s">
        <v>520</v>
      </c>
      <c r="L114" s="617" t="s">
        <v>521</v>
      </c>
      <c r="M114" s="625">
        <v>46009</v>
      </c>
      <c r="N114" s="616" t="s">
        <v>212</v>
      </c>
      <c r="O114" s="616">
        <v>48720000</v>
      </c>
      <c r="P114" s="616">
        <v>0</v>
      </c>
      <c r="Q114" s="616" t="s">
        <v>354</v>
      </c>
      <c r="R114" s="616">
        <v>48720000</v>
      </c>
      <c r="S114" s="616" t="s">
        <v>364</v>
      </c>
      <c r="T114" s="626">
        <v>0.05</v>
      </c>
      <c r="U114" s="626">
        <v>0</v>
      </c>
      <c r="V114" s="617" t="s">
        <v>32</v>
      </c>
      <c r="W114" s="616" t="s">
        <v>32</v>
      </c>
      <c r="X114" s="614"/>
      <c r="Y114" s="614"/>
      <c r="Z114" s="614"/>
    </row>
    <row r="115" spans="1:26" ht="12" customHeight="1" x14ac:dyDescent="0.3">
      <c r="A115" s="616" t="s">
        <v>344</v>
      </c>
      <c r="B115" s="633">
        <v>43153</v>
      </c>
      <c r="C115" s="634" t="s">
        <v>596</v>
      </c>
      <c r="D115" s="585" t="s">
        <v>119</v>
      </c>
      <c r="E115" s="648">
        <v>2025</v>
      </c>
      <c r="F115" s="654" t="s">
        <v>522</v>
      </c>
      <c r="G115" s="617" t="s">
        <v>519</v>
      </c>
      <c r="H115" s="616" t="s">
        <v>523</v>
      </c>
      <c r="I115" s="617" t="s">
        <v>398</v>
      </c>
      <c r="J115" s="618" t="s">
        <v>510</v>
      </c>
      <c r="K115" s="619" t="s">
        <v>524</v>
      </c>
      <c r="L115" s="617" t="s">
        <v>525</v>
      </c>
      <c r="M115" s="625">
        <v>46013</v>
      </c>
      <c r="N115" s="616" t="s">
        <v>212</v>
      </c>
      <c r="O115" s="616">
        <v>59200000</v>
      </c>
      <c r="P115" s="616">
        <v>0</v>
      </c>
      <c r="Q115" s="616" t="s">
        <v>354</v>
      </c>
      <c r="R115" s="616">
        <v>59200000</v>
      </c>
      <c r="S115" s="616" t="s">
        <v>364</v>
      </c>
      <c r="T115" s="626">
        <v>0.05</v>
      </c>
      <c r="U115" s="626">
        <v>0.28000000000000003</v>
      </c>
      <c r="V115" s="617" t="s">
        <v>2458</v>
      </c>
      <c r="W115" s="625">
        <v>46092</v>
      </c>
      <c r="X115" s="614"/>
      <c r="Y115" s="614"/>
      <c r="Z115" s="614"/>
    </row>
    <row r="116" spans="1:26" ht="12" customHeight="1" x14ac:dyDescent="0.3">
      <c r="A116" s="616" t="s">
        <v>344</v>
      </c>
      <c r="B116" s="633">
        <v>43153</v>
      </c>
      <c r="C116" s="634" t="s">
        <v>596</v>
      </c>
      <c r="D116" s="585" t="s">
        <v>119</v>
      </c>
      <c r="E116" s="648">
        <v>2025</v>
      </c>
      <c r="F116" s="654" t="s">
        <v>526</v>
      </c>
      <c r="G116" s="617" t="s">
        <v>519</v>
      </c>
      <c r="H116" s="616" t="s">
        <v>509</v>
      </c>
      <c r="I116" s="617" t="s">
        <v>398</v>
      </c>
      <c r="J116" s="618" t="s">
        <v>510</v>
      </c>
      <c r="K116" s="619" t="s">
        <v>527</v>
      </c>
      <c r="L116" s="617" t="s">
        <v>528</v>
      </c>
      <c r="M116" s="625">
        <v>46007</v>
      </c>
      <c r="N116" s="616" t="s">
        <v>212</v>
      </c>
      <c r="O116" s="616">
        <v>48720000</v>
      </c>
      <c r="P116" s="616">
        <v>0</v>
      </c>
      <c r="Q116" s="616" t="s">
        <v>354</v>
      </c>
      <c r="R116" s="616">
        <v>48720000</v>
      </c>
      <c r="S116" s="616" t="s">
        <v>364</v>
      </c>
      <c r="T116" s="626">
        <v>0.05</v>
      </c>
      <c r="U116" s="626">
        <v>0.2</v>
      </c>
      <c r="V116" s="617" t="s">
        <v>2458</v>
      </c>
      <c r="W116" s="625">
        <v>46092</v>
      </c>
      <c r="X116" s="614"/>
      <c r="Y116" s="614"/>
      <c r="Z116" s="614"/>
    </row>
    <row r="117" spans="1:26" ht="12" customHeight="1" x14ac:dyDescent="0.3">
      <c r="A117" s="616" t="s">
        <v>344</v>
      </c>
      <c r="B117" s="633">
        <v>43153</v>
      </c>
      <c r="C117" s="634" t="s">
        <v>596</v>
      </c>
      <c r="D117" s="585" t="s">
        <v>119</v>
      </c>
      <c r="E117" s="648">
        <v>2025</v>
      </c>
      <c r="F117" s="654" t="s">
        <v>529</v>
      </c>
      <c r="G117" s="617" t="s">
        <v>519</v>
      </c>
      <c r="H117" s="616" t="s">
        <v>509</v>
      </c>
      <c r="I117" s="617" t="s">
        <v>398</v>
      </c>
      <c r="J117" s="618" t="s">
        <v>510</v>
      </c>
      <c r="K117" s="619" t="s">
        <v>530</v>
      </c>
      <c r="L117" s="617" t="s">
        <v>531</v>
      </c>
      <c r="M117" s="625">
        <v>46007</v>
      </c>
      <c r="N117" s="616" t="s">
        <v>212</v>
      </c>
      <c r="O117" s="616">
        <v>48720000</v>
      </c>
      <c r="P117" s="616">
        <v>0</v>
      </c>
      <c r="Q117" s="616" t="s">
        <v>354</v>
      </c>
      <c r="R117" s="616">
        <v>48720000</v>
      </c>
      <c r="S117" s="616" t="s">
        <v>364</v>
      </c>
      <c r="T117" s="626">
        <v>0.05</v>
      </c>
      <c r="U117" s="626">
        <v>0.08</v>
      </c>
      <c r="V117" s="617" t="s">
        <v>2458</v>
      </c>
      <c r="W117" s="625">
        <v>46069</v>
      </c>
      <c r="X117" s="614"/>
      <c r="Y117" s="614"/>
      <c r="Z117" s="614"/>
    </row>
    <row r="118" spans="1:26" ht="12" customHeight="1" x14ac:dyDescent="0.3">
      <c r="A118" s="616" t="s">
        <v>344</v>
      </c>
      <c r="B118" s="633">
        <v>43153</v>
      </c>
      <c r="C118" s="634" t="s">
        <v>596</v>
      </c>
      <c r="D118" s="585" t="s">
        <v>119</v>
      </c>
      <c r="E118" s="648">
        <v>2025</v>
      </c>
      <c r="F118" s="654" t="s">
        <v>532</v>
      </c>
      <c r="G118" s="616" t="s">
        <v>519</v>
      </c>
      <c r="H118" s="616" t="s">
        <v>509</v>
      </c>
      <c r="I118" s="617" t="s">
        <v>398</v>
      </c>
      <c r="J118" s="618" t="s">
        <v>510</v>
      </c>
      <c r="K118" s="619" t="s">
        <v>533</v>
      </c>
      <c r="L118" s="617" t="s">
        <v>534</v>
      </c>
      <c r="M118" s="625">
        <v>46013</v>
      </c>
      <c r="N118" s="616" t="s">
        <v>212</v>
      </c>
      <c r="O118" s="616">
        <v>48720000</v>
      </c>
      <c r="P118" s="616">
        <v>0</v>
      </c>
      <c r="Q118" s="616" t="s">
        <v>354</v>
      </c>
      <c r="R118" s="616">
        <v>48720000</v>
      </c>
      <c r="S118" s="616" t="s">
        <v>364</v>
      </c>
      <c r="T118" s="626">
        <v>0.05</v>
      </c>
      <c r="U118" s="626">
        <v>0</v>
      </c>
      <c r="V118" s="617" t="s">
        <v>32</v>
      </c>
      <c r="W118" s="616" t="s">
        <v>32</v>
      </c>
      <c r="X118" s="614"/>
      <c r="Y118" s="614"/>
      <c r="Z118" s="614"/>
    </row>
    <row r="119" spans="1:26" ht="12" customHeight="1" x14ac:dyDescent="0.3">
      <c r="A119" s="616" t="s">
        <v>344</v>
      </c>
      <c r="B119" s="633">
        <v>43153</v>
      </c>
      <c r="C119" s="634" t="s">
        <v>596</v>
      </c>
      <c r="D119" s="585" t="s">
        <v>119</v>
      </c>
      <c r="E119" s="648">
        <v>2025</v>
      </c>
      <c r="F119" s="654" t="s">
        <v>535</v>
      </c>
      <c r="G119" s="617" t="s">
        <v>519</v>
      </c>
      <c r="H119" s="616" t="s">
        <v>509</v>
      </c>
      <c r="I119" s="617" t="s">
        <v>398</v>
      </c>
      <c r="J119" s="618" t="s">
        <v>510</v>
      </c>
      <c r="K119" s="619" t="s">
        <v>536</v>
      </c>
      <c r="L119" s="617" t="s">
        <v>537</v>
      </c>
      <c r="M119" s="625">
        <v>46020</v>
      </c>
      <c r="N119" s="616" t="s">
        <v>212</v>
      </c>
      <c r="O119" s="616">
        <v>48720000</v>
      </c>
      <c r="P119" s="616">
        <v>0</v>
      </c>
      <c r="Q119" s="616" t="s">
        <v>354</v>
      </c>
      <c r="R119" s="616">
        <v>48720000</v>
      </c>
      <c r="S119" s="616" t="s">
        <v>364</v>
      </c>
      <c r="T119" s="626">
        <v>0.05</v>
      </c>
      <c r="U119" s="626">
        <v>0.19</v>
      </c>
      <c r="V119" s="617" t="s">
        <v>2458</v>
      </c>
      <c r="W119" s="625">
        <v>46092</v>
      </c>
      <c r="X119" s="614"/>
      <c r="Y119" s="614"/>
      <c r="Z119" s="614"/>
    </row>
    <row r="120" spans="1:26" ht="12" customHeight="1" x14ac:dyDescent="0.3">
      <c r="A120" s="616" t="s">
        <v>344</v>
      </c>
      <c r="B120" s="633">
        <v>43153</v>
      </c>
      <c r="C120" s="634" t="s">
        <v>596</v>
      </c>
      <c r="D120" s="585" t="s">
        <v>119</v>
      </c>
      <c r="E120" s="648">
        <v>2025</v>
      </c>
      <c r="F120" s="654" t="s">
        <v>538</v>
      </c>
      <c r="G120" s="617" t="s">
        <v>519</v>
      </c>
      <c r="H120" s="616" t="s">
        <v>509</v>
      </c>
      <c r="I120" s="617" t="s">
        <v>398</v>
      </c>
      <c r="J120" s="618" t="s">
        <v>510</v>
      </c>
      <c r="K120" s="619" t="s">
        <v>539</v>
      </c>
      <c r="L120" s="617" t="s">
        <v>540</v>
      </c>
      <c r="M120" s="625">
        <v>46013</v>
      </c>
      <c r="N120" s="616" t="s">
        <v>212</v>
      </c>
      <c r="O120" s="616">
        <v>48720000</v>
      </c>
      <c r="P120" s="616">
        <v>0</v>
      </c>
      <c r="Q120" s="616" t="s">
        <v>354</v>
      </c>
      <c r="R120" s="616">
        <v>48720000</v>
      </c>
      <c r="S120" s="616" t="s">
        <v>364</v>
      </c>
      <c r="T120" s="626">
        <v>0.05</v>
      </c>
      <c r="U120" s="626">
        <v>0.08</v>
      </c>
      <c r="V120" s="617" t="s">
        <v>2458</v>
      </c>
      <c r="W120" s="625">
        <v>46069</v>
      </c>
      <c r="X120" s="614"/>
      <c r="Y120" s="614"/>
      <c r="Z120" s="614"/>
    </row>
    <row r="121" spans="1:26" ht="12" customHeight="1" x14ac:dyDescent="0.3">
      <c r="A121" s="616" t="s">
        <v>344</v>
      </c>
      <c r="B121" s="633">
        <v>43154</v>
      </c>
      <c r="C121" s="634" t="s">
        <v>597</v>
      </c>
      <c r="D121" s="585">
        <v>21</v>
      </c>
      <c r="E121" s="648">
        <v>2025</v>
      </c>
      <c r="F121" s="650" t="s">
        <v>468</v>
      </c>
      <c r="G121" s="585" t="s">
        <v>468</v>
      </c>
      <c r="H121" s="616" t="s">
        <v>468</v>
      </c>
      <c r="I121" s="617" t="s">
        <v>468</v>
      </c>
      <c r="J121" s="618" t="s">
        <v>470</v>
      </c>
      <c r="K121" s="637" t="s">
        <v>32</v>
      </c>
      <c r="L121" s="616" t="s">
        <v>471</v>
      </c>
      <c r="M121" s="617" t="s">
        <v>471</v>
      </c>
      <c r="N121" s="616" t="s">
        <v>472</v>
      </c>
      <c r="O121" s="616">
        <v>0</v>
      </c>
      <c r="P121" s="616" t="s">
        <v>472</v>
      </c>
      <c r="Q121" s="616" t="s">
        <v>471</v>
      </c>
      <c r="R121" s="616">
        <v>0</v>
      </c>
      <c r="S121" s="616" t="s">
        <v>471</v>
      </c>
      <c r="T121" s="616" t="s">
        <v>471</v>
      </c>
      <c r="U121" s="616" t="s">
        <v>471</v>
      </c>
      <c r="V121" s="617" t="s">
        <v>471</v>
      </c>
      <c r="W121" s="616" t="s">
        <v>32</v>
      </c>
      <c r="X121" s="614"/>
      <c r="Y121" s="614"/>
      <c r="Z121" s="614"/>
    </row>
    <row r="122" spans="1:26" ht="12" customHeight="1" x14ac:dyDescent="0.3">
      <c r="A122" s="616" t="s">
        <v>344</v>
      </c>
      <c r="B122" s="633">
        <v>43155</v>
      </c>
      <c r="C122" s="634" t="s">
        <v>598</v>
      </c>
      <c r="D122" s="585">
        <v>22</v>
      </c>
      <c r="E122" s="648">
        <v>2025</v>
      </c>
      <c r="F122" s="650" t="s">
        <v>468</v>
      </c>
      <c r="G122" s="585" t="s">
        <v>468</v>
      </c>
      <c r="H122" s="616" t="s">
        <v>468</v>
      </c>
      <c r="I122" s="617" t="s">
        <v>468</v>
      </c>
      <c r="J122" s="618" t="s">
        <v>470</v>
      </c>
      <c r="K122" s="637" t="s">
        <v>32</v>
      </c>
      <c r="L122" s="616" t="s">
        <v>471</v>
      </c>
      <c r="M122" s="617" t="s">
        <v>471</v>
      </c>
      <c r="N122" s="616" t="s">
        <v>472</v>
      </c>
      <c r="O122" s="616">
        <v>0</v>
      </c>
      <c r="P122" s="616" t="s">
        <v>472</v>
      </c>
      <c r="Q122" s="616" t="s">
        <v>471</v>
      </c>
      <c r="R122" s="616">
        <v>0</v>
      </c>
      <c r="S122" s="616" t="s">
        <v>471</v>
      </c>
      <c r="T122" s="616" t="s">
        <v>471</v>
      </c>
      <c r="U122" s="616" t="s">
        <v>471</v>
      </c>
      <c r="V122" s="617" t="s">
        <v>471</v>
      </c>
      <c r="W122" s="616" t="s">
        <v>32</v>
      </c>
      <c r="X122" s="614"/>
      <c r="Y122" s="614"/>
      <c r="Z122" s="614"/>
    </row>
    <row r="123" spans="1:26" ht="12" customHeight="1" x14ac:dyDescent="0.3">
      <c r="A123" s="616" t="s">
        <v>344</v>
      </c>
      <c r="B123" s="633">
        <v>43157</v>
      </c>
      <c r="C123" s="634" t="s">
        <v>599</v>
      </c>
      <c r="D123" s="585">
        <v>34</v>
      </c>
      <c r="E123" s="648">
        <v>2025</v>
      </c>
      <c r="F123" s="650" t="s">
        <v>468</v>
      </c>
      <c r="G123" s="585" t="s">
        <v>468</v>
      </c>
      <c r="H123" s="616" t="s">
        <v>468</v>
      </c>
      <c r="I123" s="617" t="s">
        <v>468</v>
      </c>
      <c r="J123" s="618" t="s">
        <v>470</v>
      </c>
      <c r="K123" s="637" t="s">
        <v>32</v>
      </c>
      <c r="L123" s="616" t="s">
        <v>471</v>
      </c>
      <c r="M123" s="617" t="s">
        <v>471</v>
      </c>
      <c r="N123" s="616" t="s">
        <v>472</v>
      </c>
      <c r="O123" s="616">
        <v>0</v>
      </c>
      <c r="P123" s="616" t="s">
        <v>472</v>
      </c>
      <c r="Q123" s="616" t="s">
        <v>471</v>
      </c>
      <c r="R123" s="616">
        <v>0</v>
      </c>
      <c r="S123" s="616" t="s">
        <v>471</v>
      </c>
      <c r="T123" s="616" t="s">
        <v>471</v>
      </c>
      <c r="U123" s="616" t="s">
        <v>471</v>
      </c>
      <c r="V123" s="617" t="s">
        <v>471</v>
      </c>
      <c r="W123" s="616" t="s">
        <v>32</v>
      </c>
      <c r="X123" s="614"/>
      <c r="Y123" s="614"/>
      <c r="Z123" s="614"/>
    </row>
    <row r="124" spans="1:26" ht="12" customHeight="1" x14ac:dyDescent="0.3">
      <c r="A124" s="616" t="s">
        <v>344</v>
      </c>
      <c r="B124" s="633">
        <v>43341</v>
      </c>
      <c r="C124" s="634" t="s">
        <v>600</v>
      </c>
      <c r="D124" s="585">
        <v>236</v>
      </c>
      <c r="E124" s="648">
        <v>2025</v>
      </c>
      <c r="F124" s="651" t="s">
        <v>483</v>
      </c>
      <c r="G124" s="585" t="s">
        <v>484</v>
      </c>
      <c r="H124" s="636" t="s">
        <v>485</v>
      </c>
      <c r="I124" s="617" t="s">
        <v>398</v>
      </c>
      <c r="J124" s="618" t="s">
        <v>486</v>
      </c>
      <c r="K124" s="619" t="s">
        <v>487</v>
      </c>
      <c r="L124" s="616" t="s">
        <v>401</v>
      </c>
      <c r="M124" s="625">
        <v>46049</v>
      </c>
      <c r="N124" s="616" t="s">
        <v>212</v>
      </c>
      <c r="O124" s="616">
        <v>746783838</v>
      </c>
      <c r="P124" s="616">
        <v>0</v>
      </c>
      <c r="Q124" s="616" t="s">
        <v>488</v>
      </c>
      <c r="R124" s="616">
        <v>746783838</v>
      </c>
      <c r="S124" s="616" t="s">
        <v>364</v>
      </c>
      <c r="T124" s="626">
        <v>0.05</v>
      </c>
      <c r="U124" s="626">
        <v>0</v>
      </c>
      <c r="V124" s="616" t="s">
        <v>489</v>
      </c>
      <c r="W124" s="616" t="s">
        <v>32</v>
      </c>
      <c r="X124" s="614"/>
      <c r="Y124" s="614"/>
      <c r="Z124" s="614"/>
    </row>
    <row r="125" spans="1:26" ht="12" customHeight="1" x14ac:dyDescent="0.3">
      <c r="A125" s="616" t="s">
        <v>344</v>
      </c>
      <c r="B125" s="633">
        <v>43342</v>
      </c>
      <c r="C125" s="634" t="s">
        <v>601</v>
      </c>
      <c r="D125" s="585">
        <v>8</v>
      </c>
      <c r="E125" s="648">
        <v>2025</v>
      </c>
      <c r="F125" s="651" t="s">
        <v>483</v>
      </c>
      <c r="G125" s="585" t="s">
        <v>484</v>
      </c>
      <c r="H125" s="636" t="s">
        <v>485</v>
      </c>
      <c r="I125" s="617" t="s">
        <v>398</v>
      </c>
      <c r="J125" s="618" t="s">
        <v>486</v>
      </c>
      <c r="K125" s="619" t="s">
        <v>487</v>
      </c>
      <c r="L125" s="616" t="s">
        <v>401</v>
      </c>
      <c r="M125" s="625">
        <v>46049</v>
      </c>
      <c r="N125" s="616" t="s">
        <v>212</v>
      </c>
      <c r="O125" s="616">
        <v>746783838</v>
      </c>
      <c r="P125" s="616">
        <v>0</v>
      </c>
      <c r="Q125" s="616" t="s">
        <v>488</v>
      </c>
      <c r="R125" s="616">
        <v>746783838</v>
      </c>
      <c r="S125" s="616" t="s">
        <v>364</v>
      </c>
      <c r="T125" s="626">
        <v>0.05</v>
      </c>
      <c r="U125" s="626">
        <v>0</v>
      </c>
      <c r="V125" s="616" t="s">
        <v>489</v>
      </c>
      <c r="W125" s="616" t="s">
        <v>32</v>
      </c>
      <c r="X125" s="614"/>
      <c r="Y125" s="614"/>
      <c r="Z125" s="614"/>
    </row>
    <row r="126" spans="1:26" ht="12" customHeight="1" x14ac:dyDescent="0.3">
      <c r="A126" s="616" t="s">
        <v>344</v>
      </c>
      <c r="B126" s="633">
        <v>43343</v>
      </c>
      <c r="C126" s="634" t="s">
        <v>602</v>
      </c>
      <c r="D126" s="585">
        <v>44</v>
      </c>
      <c r="E126" s="648">
        <v>2025</v>
      </c>
      <c r="F126" s="651" t="s">
        <v>483</v>
      </c>
      <c r="G126" s="585" t="s">
        <v>484</v>
      </c>
      <c r="H126" s="636" t="s">
        <v>485</v>
      </c>
      <c r="I126" s="617" t="s">
        <v>398</v>
      </c>
      <c r="J126" s="618" t="s">
        <v>486</v>
      </c>
      <c r="K126" s="619" t="s">
        <v>487</v>
      </c>
      <c r="L126" s="616" t="s">
        <v>401</v>
      </c>
      <c r="M126" s="625">
        <v>46049</v>
      </c>
      <c r="N126" s="616" t="s">
        <v>212</v>
      </c>
      <c r="O126" s="616">
        <v>746783838</v>
      </c>
      <c r="P126" s="616">
        <v>0</v>
      </c>
      <c r="Q126" s="616" t="s">
        <v>488</v>
      </c>
      <c r="R126" s="616">
        <v>746783838</v>
      </c>
      <c r="S126" s="616" t="s">
        <v>364</v>
      </c>
      <c r="T126" s="626">
        <v>0.05</v>
      </c>
      <c r="U126" s="626">
        <v>0</v>
      </c>
      <c r="V126" s="616" t="s">
        <v>489</v>
      </c>
      <c r="W126" s="616" t="s">
        <v>32</v>
      </c>
      <c r="X126" s="614"/>
      <c r="Y126" s="614"/>
      <c r="Z126" s="614"/>
    </row>
    <row r="127" spans="1:26" ht="12" customHeight="1" x14ac:dyDescent="0.3">
      <c r="A127" s="616" t="s">
        <v>344</v>
      </c>
      <c r="B127" s="633">
        <v>43345</v>
      </c>
      <c r="C127" s="634" t="s">
        <v>603</v>
      </c>
      <c r="D127" s="585" t="s">
        <v>119</v>
      </c>
      <c r="E127" s="648">
        <v>2025</v>
      </c>
      <c r="F127" s="650" t="s">
        <v>588</v>
      </c>
      <c r="G127" s="639" t="s">
        <v>589</v>
      </c>
      <c r="H127" s="636" t="s">
        <v>590</v>
      </c>
      <c r="I127" s="617" t="s">
        <v>349</v>
      </c>
      <c r="J127" s="618" t="s">
        <v>591</v>
      </c>
      <c r="K127" s="619" t="s">
        <v>592</v>
      </c>
      <c r="L127" s="616" t="s">
        <v>593</v>
      </c>
      <c r="M127" s="625">
        <v>46063</v>
      </c>
      <c r="N127" s="616" t="s">
        <v>353</v>
      </c>
      <c r="O127" s="616">
        <v>394900972</v>
      </c>
      <c r="P127" s="616">
        <v>0</v>
      </c>
      <c r="Q127" s="616" t="s">
        <v>488</v>
      </c>
      <c r="R127" s="616">
        <v>394900972</v>
      </c>
      <c r="S127" s="616" t="s">
        <v>364</v>
      </c>
      <c r="T127" s="626">
        <v>0.15</v>
      </c>
      <c r="U127" s="626">
        <v>0</v>
      </c>
      <c r="V127" s="616" t="s">
        <v>32</v>
      </c>
      <c r="W127" s="616" t="s">
        <v>32</v>
      </c>
      <c r="X127" s="614"/>
      <c r="Y127" s="614"/>
      <c r="Z127" s="614"/>
    </row>
    <row r="128" spans="1:26" ht="12" customHeight="1" x14ac:dyDescent="0.3">
      <c r="A128" s="616" t="s">
        <v>344</v>
      </c>
      <c r="B128" s="633">
        <v>43346</v>
      </c>
      <c r="C128" s="634" t="s">
        <v>604</v>
      </c>
      <c r="D128" s="585" t="s">
        <v>119</v>
      </c>
      <c r="E128" s="648">
        <v>2025</v>
      </c>
      <c r="F128" s="650" t="s">
        <v>468</v>
      </c>
      <c r="G128" s="585" t="s">
        <v>468</v>
      </c>
      <c r="H128" s="616" t="s">
        <v>468</v>
      </c>
      <c r="I128" s="617" t="s">
        <v>468</v>
      </c>
      <c r="J128" s="618" t="s">
        <v>591</v>
      </c>
      <c r="K128" s="637" t="s">
        <v>32</v>
      </c>
      <c r="L128" s="616" t="s">
        <v>471</v>
      </c>
      <c r="M128" s="617" t="s">
        <v>471</v>
      </c>
      <c r="N128" s="616" t="s">
        <v>472</v>
      </c>
      <c r="O128" s="616">
        <v>0</v>
      </c>
      <c r="P128" s="616" t="s">
        <v>472</v>
      </c>
      <c r="Q128" s="616" t="s">
        <v>471</v>
      </c>
      <c r="R128" s="616">
        <v>0</v>
      </c>
      <c r="S128" s="616" t="s">
        <v>471</v>
      </c>
      <c r="T128" s="616" t="s">
        <v>471</v>
      </c>
      <c r="U128" s="616" t="s">
        <v>471</v>
      </c>
      <c r="V128" s="617" t="s">
        <v>471</v>
      </c>
      <c r="W128" s="616" t="s">
        <v>32</v>
      </c>
      <c r="X128" s="614"/>
      <c r="Y128" s="614"/>
      <c r="Z128" s="614"/>
    </row>
    <row r="129" spans="1:26" ht="12" customHeight="1" x14ac:dyDescent="0.3">
      <c r="A129" s="616" t="s">
        <v>344</v>
      </c>
      <c r="B129" s="633">
        <v>43347</v>
      </c>
      <c r="C129" s="634" t="s">
        <v>605</v>
      </c>
      <c r="D129" s="585" t="s">
        <v>119</v>
      </c>
      <c r="E129" s="648">
        <v>2025</v>
      </c>
      <c r="F129" s="650" t="s">
        <v>468</v>
      </c>
      <c r="G129" s="585" t="s">
        <v>468</v>
      </c>
      <c r="H129" s="616" t="s">
        <v>468</v>
      </c>
      <c r="I129" s="617" t="s">
        <v>468</v>
      </c>
      <c r="J129" s="618" t="s">
        <v>591</v>
      </c>
      <c r="K129" s="637" t="s">
        <v>32</v>
      </c>
      <c r="L129" s="616" t="s">
        <v>471</v>
      </c>
      <c r="M129" s="617" t="s">
        <v>471</v>
      </c>
      <c r="N129" s="616" t="s">
        <v>472</v>
      </c>
      <c r="O129" s="616">
        <v>0</v>
      </c>
      <c r="P129" s="616" t="s">
        <v>472</v>
      </c>
      <c r="Q129" s="616" t="s">
        <v>471</v>
      </c>
      <c r="R129" s="616">
        <v>0</v>
      </c>
      <c r="S129" s="616" t="s">
        <v>471</v>
      </c>
      <c r="T129" s="616" t="s">
        <v>471</v>
      </c>
      <c r="U129" s="616" t="s">
        <v>471</v>
      </c>
      <c r="V129" s="617" t="s">
        <v>471</v>
      </c>
      <c r="W129" s="616" t="s">
        <v>32</v>
      </c>
      <c r="X129" s="614"/>
      <c r="Y129" s="614"/>
      <c r="Z129" s="614"/>
    </row>
    <row r="130" spans="1:26" ht="12" customHeight="1" x14ac:dyDescent="0.3">
      <c r="A130" s="616" t="s">
        <v>344</v>
      </c>
      <c r="B130" s="633">
        <v>43348</v>
      </c>
      <c r="C130" s="634" t="s">
        <v>606</v>
      </c>
      <c r="D130" s="585" t="s">
        <v>119</v>
      </c>
      <c r="E130" s="648">
        <v>2025</v>
      </c>
      <c r="F130" s="650" t="s">
        <v>468</v>
      </c>
      <c r="G130" s="585" t="s">
        <v>468</v>
      </c>
      <c r="H130" s="616" t="s">
        <v>468</v>
      </c>
      <c r="I130" s="617" t="s">
        <v>468</v>
      </c>
      <c r="J130" s="618" t="s">
        <v>607</v>
      </c>
      <c r="K130" s="637" t="s">
        <v>32</v>
      </c>
      <c r="L130" s="616" t="s">
        <v>471</v>
      </c>
      <c r="M130" s="617" t="s">
        <v>471</v>
      </c>
      <c r="N130" s="616" t="s">
        <v>472</v>
      </c>
      <c r="O130" s="616">
        <v>0</v>
      </c>
      <c r="P130" s="616" t="s">
        <v>472</v>
      </c>
      <c r="Q130" s="616" t="s">
        <v>471</v>
      </c>
      <c r="R130" s="616">
        <v>0</v>
      </c>
      <c r="S130" s="616" t="s">
        <v>471</v>
      </c>
      <c r="T130" s="616" t="s">
        <v>471</v>
      </c>
      <c r="U130" s="616" t="s">
        <v>471</v>
      </c>
      <c r="V130" s="617" t="s">
        <v>471</v>
      </c>
      <c r="W130" s="616" t="s">
        <v>32</v>
      </c>
      <c r="X130" s="614"/>
      <c r="Y130" s="614"/>
      <c r="Z130" s="614"/>
    </row>
    <row r="131" spans="1:26" ht="12" customHeight="1" x14ac:dyDescent="0.3">
      <c r="A131" s="616" t="s">
        <v>344</v>
      </c>
      <c r="B131" s="633">
        <v>43349</v>
      </c>
      <c r="C131" s="634" t="s">
        <v>608</v>
      </c>
      <c r="D131" s="585">
        <v>33</v>
      </c>
      <c r="E131" s="648">
        <v>2025</v>
      </c>
      <c r="F131" s="650" t="s">
        <v>468</v>
      </c>
      <c r="G131" s="585" t="s">
        <v>468</v>
      </c>
      <c r="H131" s="616" t="s">
        <v>468</v>
      </c>
      <c r="I131" s="617" t="s">
        <v>468</v>
      </c>
      <c r="J131" s="618" t="s">
        <v>470</v>
      </c>
      <c r="K131" s="637" t="s">
        <v>32</v>
      </c>
      <c r="L131" s="616" t="s">
        <v>471</v>
      </c>
      <c r="M131" s="617" t="s">
        <v>471</v>
      </c>
      <c r="N131" s="616" t="s">
        <v>472</v>
      </c>
      <c r="O131" s="616">
        <v>0</v>
      </c>
      <c r="P131" s="616" t="s">
        <v>472</v>
      </c>
      <c r="Q131" s="616" t="s">
        <v>471</v>
      </c>
      <c r="R131" s="616">
        <v>0</v>
      </c>
      <c r="S131" s="616" t="s">
        <v>471</v>
      </c>
      <c r="T131" s="616" t="s">
        <v>471</v>
      </c>
      <c r="U131" s="616" t="s">
        <v>471</v>
      </c>
      <c r="V131" s="617" t="s">
        <v>471</v>
      </c>
      <c r="W131" s="616" t="s">
        <v>32</v>
      </c>
      <c r="X131" s="614"/>
      <c r="Y131" s="614"/>
      <c r="Z131" s="614"/>
    </row>
    <row r="132" spans="1:26" ht="12" customHeight="1" x14ac:dyDescent="0.3">
      <c r="A132" s="614"/>
      <c r="B132" s="614"/>
      <c r="C132" s="656"/>
      <c r="D132" s="614"/>
      <c r="E132" s="614"/>
      <c r="F132" s="614"/>
      <c r="G132" s="614"/>
      <c r="H132" s="614"/>
      <c r="I132" s="656"/>
      <c r="J132" s="614"/>
      <c r="K132" s="656"/>
      <c r="L132" s="614"/>
      <c r="M132" s="614"/>
      <c r="N132" s="614"/>
      <c r="O132" s="614"/>
      <c r="P132" s="614"/>
      <c r="Q132" s="614"/>
      <c r="R132" s="614"/>
      <c r="S132" s="614"/>
      <c r="T132" s="614"/>
      <c r="U132" s="614"/>
      <c r="V132" s="614"/>
      <c r="W132" s="614"/>
      <c r="X132" s="614"/>
      <c r="Y132" s="614"/>
      <c r="Z132" s="614"/>
    </row>
    <row r="133" spans="1:26" ht="12" customHeight="1" x14ac:dyDescent="0.3">
      <c r="A133" s="614"/>
      <c r="B133" s="614"/>
      <c r="C133" s="656"/>
      <c r="D133" s="614"/>
      <c r="E133" s="614"/>
      <c r="F133" s="614"/>
      <c r="G133" s="614"/>
      <c r="H133" s="614"/>
      <c r="I133" s="656"/>
      <c r="J133" s="614"/>
      <c r="K133" s="656"/>
      <c r="L133" s="614"/>
      <c r="M133" s="614"/>
      <c r="N133" s="614"/>
      <c r="O133" s="614"/>
      <c r="P133" s="614"/>
      <c r="Q133" s="614"/>
      <c r="R133" s="614"/>
      <c r="S133" s="614"/>
      <c r="T133" s="614"/>
      <c r="U133" s="614"/>
      <c r="V133" s="614"/>
      <c r="W133" s="614"/>
      <c r="X133" s="614"/>
      <c r="Y133" s="614"/>
      <c r="Z133" s="614"/>
    </row>
    <row r="134" spans="1:26" ht="12" customHeight="1" x14ac:dyDescent="0.3">
      <c r="A134" s="614"/>
      <c r="B134" s="614"/>
      <c r="C134" s="656"/>
      <c r="D134" s="614"/>
      <c r="E134" s="614"/>
      <c r="F134" s="614"/>
      <c r="G134" s="614"/>
      <c r="H134" s="614"/>
      <c r="I134" s="656"/>
      <c r="J134" s="614"/>
      <c r="K134" s="656"/>
      <c r="L134" s="614"/>
      <c r="M134" s="614"/>
      <c r="N134" s="614"/>
      <c r="O134" s="614"/>
      <c r="P134" s="614"/>
      <c r="Q134" s="614"/>
      <c r="R134" s="614"/>
      <c r="S134" s="614"/>
      <c r="T134" s="614"/>
      <c r="U134" s="614"/>
      <c r="V134" s="614"/>
      <c r="W134" s="614"/>
      <c r="X134" s="614"/>
      <c r="Y134" s="614"/>
      <c r="Z134" s="614"/>
    </row>
    <row r="135" spans="1:26" ht="12" customHeight="1" x14ac:dyDescent="0.3">
      <c r="A135" s="614"/>
      <c r="B135" s="614"/>
      <c r="C135" s="656"/>
      <c r="D135" s="614"/>
      <c r="E135" s="614"/>
      <c r="F135" s="614"/>
      <c r="G135" s="614"/>
      <c r="H135" s="614"/>
      <c r="I135" s="656"/>
      <c r="J135" s="614"/>
      <c r="K135" s="656"/>
      <c r="L135" s="614"/>
      <c r="M135" s="614"/>
      <c r="N135" s="614"/>
      <c r="O135" s="614"/>
      <c r="P135" s="614"/>
      <c r="Q135" s="614"/>
      <c r="R135" s="614"/>
      <c r="S135" s="614"/>
      <c r="T135" s="614"/>
      <c r="U135" s="614"/>
      <c r="V135" s="614"/>
      <c r="W135" s="614"/>
      <c r="X135" s="614"/>
      <c r="Y135" s="614"/>
      <c r="Z135" s="614"/>
    </row>
    <row r="136" spans="1:26" ht="12" customHeight="1" x14ac:dyDescent="0.3">
      <c r="A136" s="614"/>
      <c r="B136" s="614"/>
      <c r="C136" s="656"/>
      <c r="D136" s="614"/>
      <c r="E136" s="614"/>
      <c r="F136" s="614"/>
      <c r="G136" s="614"/>
      <c r="H136" s="614"/>
      <c r="I136" s="656"/>
      <c r="J136" s="614"/>
      <c r="K136" s="656"/>
      <c r="L136" s="614"/>
      <c r="M136" s="614"/>
      <c r="N136" s="614"/>
      <c r="O136" s="614"/>
      <c r="P136" s="614"/>
      <c r="Q136" s="614"/>
      <c r="R136" s="614"/>
      <c r="S136" s="614"/>
      <c r="T136" s="614"/>
      <c r="U136" s="614"/>
      <c r="V136" s="614"/>
      <c r="W136" s="614"/>
      <c r="X136" s="614"/>
      <c r="Y136" s="614"/>
      <c r="Z136" s="614"/>
    </row>
    <row r="137" spans="1:26" ht="12" customHeight="1" x14ac:dyDescent="0.3">
      <c r="A137" s="614"/>
      <c r="B137" s="614"/>
      <c r="C137" s="656"/>
      <c r="D137" s="614"/>
      <c r="E137" s="614"/>
      <c r="F137" s="614"/>
      <c r="G137" s="614"/>
      <c r="H137" s="614"/>
      <c r="I137" s="656"/>
      <c r="J137" s="614"/>
      <c r="K137" s="656"/>
      <c r="L137" s="614"/>
      <c r="M137" s="614"/>
      <c r="N137" s="614"/>
      <c r="O137" s="614"/>
      <c r="P137" s="614"/>
      <c r="Q137" s="614"/>
      <c r="R137" s="614"/>
      <c r="S137" s="614"/>
      <c r="T137" s="614"/>
      <c r="U137" s="614"/>
      <c r="V137" s="614"/>
      <c r="W137" s="614"/>
      <c r="X137" s="614"/>
      <c r="Y137" s="614"/>
      <c r="Z137" s="614"/>
    </row>
    <row r="138" spans="1:26" ht="12" customHeight="1" x14ac:dyDescent="0.3">
      <c r="A138" s="614"/>
      <c r="B138" s="614"/>
      <c r="C138" s="656"/>
      <c r="D138" s="614"/>
      <c r="E138" s="614"/>
      <c r="F138" s="614"/>
      <c r="G138" s="614"/>
      <c r="H138" s="614"/>
      <c r="I138" s="656"/>
      <c r="J138" s="614"/>
      <c r="K138" s="656"/>
      <c r="L138" s="614"/>
      <c r="M138" s="614"/>
      <c r="N138" s="614"/>
      <c r="O138" s="614"/>
      <c r="P138" s="614"/>
      <c r="Q138" s="614"/>
      <c r="R138" s="614"/>
      <c r="S138" s="614"/>
      <c r="T138" s="614"/>
      <c r="U138" s="614"/>
      <c r="V138" s="614"/>
      <c r="W138" s="614"/>
      <c r="X138" s="614"/>
      <c r="Y138" s="614"/>
      <c r="Z138" s="614"/>
    </row>
    <row r="139" spans="1:26" ht="12" customHeight="1" x14ac:dyDescent="0.3">
      <c r="A139" s="614"/>
      <c r="B139" s="614"/>
      <c r="C139" s="656"/>
      <c r="D139" s="614"/>
      <c r="E139" s="614"/>
      <c r="F139" s="614"/>
      <c r="G139" s="614"/>
      <c r="H139" s="614"/>
      <c r="I139" s="656"/>
      <c r="J139" s="614"/>
      <c r="K139" s="656"/>
      <c r="L139" s="614"/>
      <c r="M139" s="614"/>
      <c r="N139" s="614"/>
      <c r="O139" s="614"/>
      <c r="P139" s="614"/>
      <c r="Q139" s="614"/>
      <c r="R139" s="614"/>
      <c r="S139" s="614"/>
      <c r="T139" s="614"/>
      <c r="U139" s="614"/>
      <c r="V139" s="614"/>
      <c r="W139" s="614"/>
      <c r="X139" s="614"/>
      <c r="Y139" s="614"/>
      <c r="Z139" s="614"/>
    </row>
    <row r="140" spans="1:26" ht="12" customHeight="1" x14ac:dyDescent="0.3">
      <c r="A140" s="614"/>
      <c r="B140" s="614"/>
      <c r="C140" s="656"/>
      <c r="D140" s="614"/>
      <c r="E140" s="614"/>
      <c r="F140" s="614"/>
      <c r="G140" s="614"/>
      <c r="H140" s="614"/>
      <c r="I140" s="656"/>
      <c r="J140" s="614"/>
      <c r="K140" s="656"/>
      <c r="L140" s="614"/>
      <c r="M140" s="614"/>
      <c r="N140" s="614"/>
      <c r="O140" s="614"/>
      <c r="P140" s="614"/>
      <c r="Q140" s="614"/>
      <c r="R140" s="614"/>
      <c r="S140" s="614"/>
      <c r="T140" s="614"/>
      <c r="U140" s="614"/>
      <c r="V140" s="614"/>
      <c r="W140" s="614"/>
      <c r="X140" s="614"/>
      <c r="Y140" s="614"/>
      <c r="Z140" s="614"/>
    </row>
    <row r="141" spans="1:26" ht="12" customHeight="1" x14ac:dyDescent="0.3">
      <c r="A141" s="614"/>
      <c r="B141" s="614"/>
      <c r="C141" s="656"/>
      <c r="D141" s="614"/>
      <c r="E141" s="614"/>
      <c r="F141" s="614"/>
      <c r="G141" s="614"/>
      <c r="H141" s="614"/>
      <c r="I141" s="656"/>
      <c r="J141" s="614"/>
      <c r="K141" s="656"/>
      <c r="L141" s="614"/>
      <c r="M141" s="614"/>
      <c r="N141" s="614"/>
      <c r="O141" s="614"/>
      <c r="P141" s="614"/>
      <c r="Q141" s="614"/>
      <c r="R141" s="614"/>
      <c r="S141" s="614"/>
      <c r="T141" s="614"/>
      <c r="U141" s="614"/>
      <c r="V141" s="614"/>
      <c r="W141" s="614"/>
      <c r="X141" s="614"/>
      <c r="Y141" s="614"/>
      <c r="Z141" s="614"/>
    </row>
    <row r="142" spans="1:26" ht="12" customHeight="1" x14ac:dyDescent="0.3">
      <c r="A142" s="614"/>
      <c r="B142" s="614"/>
      <c r="C142" s="656"/>
      <c r="D142" s="614"/>
      <c r="E142" s="614"/>
      <c r="F142" s="614"/>
      <c r="G142" s="614"/>
      <c r="H142" s="614"/>
      <c r="I142" s="656"/>
      <c r="J142" s="614"/>
      <c r="K142" s="656"/>
      <c r="L142" s="614"/>
      <c r="M142" s="614"/>
      <c r="N142" s="614"/>
      <c r="O142" s="614"/>
      <c r="P142" s="614"/>
      <c r="Q142" s="614"/>
      <c r="R142" s="614"/>
      <c r="S142" s="614"/>
      <c r="T142" s="614"/>
      <c r="U142" s="614"/>
      <c r="V142" s="614"/>
      <c r="W142" s="614"/>
      <c r="X142" s="614"/>
      <c r="Y142" s="614"/>
      <c r="Z142" s="614"/>
    </row>
    <row r="143" spans="1:26" ht="12" customHeight="1" x14ac:dyDescent="0.3">
      <c r="A143" s="614"/>
      <c r="B143" s="614"/>
      <c r="C143" s="656"/>
      <c r="D143" s="614"/>
      <c r="E143" s="614"/>
      <c r="F143" s="614"/>
      <c r="G143" s="614"/>
      <c r="H143" s="614"/>
      <c r="I143" s="656"/>
      <c r="J143" s="614"/>
      <c r="K143" s="656"/>
      <c r="L143" s="614"/>
      <c r="M143" s="614"/>
      <c r="N143" s="614"/>
      <c r="O143" s="614"/>
      <c r="P143" s="614"/>
      <c r="Q143" s="614"/>
      <c r="R143" s="614"/>
      <c r="S143" s="614"/>
      <c r="T143" s="614"/>
      <c r="U143" s="614"/>
      <c r="V143" s="614"/>
      <c r="W143" s="614"/>
      <c r="X143" s="614"/>
      <c r="Y143" s="614"/>
      <c r="Z143" s="614"/>
    </row>
    <row r="144" spans="1:26" ht="12" customHeight="1" x14ac:dyDescent="0.3">
      <c r="A144" s="614"/>
      <c r="B144" s="614"/>
      <c r="C144" s="656"/>
      <c r="D144" s="614"/>
      <c r="E144" s="614"/>
      <c r="F144" s="614"/>
      <c r="G144" s="614"/>
      <c r="H144" s="614"/>
      <c r="I144" s="656"/>
      <c r="J144" s="614"/>
      <c r="K144" s="656"/>
      <c r="L144" s="614"/>
      <c r="M144" s="614"/>
      <c r="N144" s="614"/>
      <c r="O144" s="614"/>
      <c r="P144" s="614"/>
      <c r="Q144" s="614"/>
      <c r="R144" s="614"/>
      <c r="S144" s="614"/>
      <c r="T144" s="614"/>
      <c r="U144" s="614"/>
      <c r="V144" s="614"/>
      <c r="W144" s="614"/>
      <c r="X144" s="614"/>
      <c r="Y144" s="614"/>
      <c r="Z144" s="614"/>
    </row>
    <row r="145" spans="1:26" ht="12" customHeight="1" x14ac:dyDescent="0.3">
      <c r="A145" s="614"/>
      <c r="B145" s="614"/>
      <c r="C145" s="656"/>
      <c r="D145" s="614"/>
      <c r="E145" s="614"/>
      <c r="F145" s="614"/>
      <c r="G145" s="614"/>
      <c r="H145" s="614"/>
      <c r="I145" s="656"/>
      <c r="J145" s="614"/>
      <c r="K145" s="656"/>
      <c r="L145" s="614"/>
      <c r="M145" s="614"/>
      <c r="N145" s="614"/>
      <c r="O145" s="614"/>
      <c r="P145" s="614"/>
      <c r="Q145" s="614"/>
      <c r="R145" s="614"/>
      <c r="S145" s="614"/>
      <c r="T145" s="614"/>
      <c r="U145" s="614"/>
      <c r="V145" s="614"/>
      <c r="W145" s="614"/>
      <c r="X145" s="614"/>
      <c r="Y145" s="614"/>
      <c r="Z145" s="614"/>
    </row>
    <row r="146" spans="1:26" ht="12" customHeight="1" x14ac:dyDescent="0.3">
      <c r="A146" s="614"/>
      <c r="B146" s="614"/>
      <c r="C146" s="656"/>
      <c r="D146" s="614"/>
      <c r="E146" s="614"/>
      <c r="F146" s="614"/>
      <c r="G146" s="614"/>
      <c r="H146" s="614"/>
      <c r="I146" s="656"/>
      <c r="J146" s="614"/>
      <c r="K146" s="656"/>
      <c r="L146" s="614"/>
      <c r="M146" s="614"/>
      <c r="N146" s="614"/>
      <c r="O146" s="614"/>
      <c r="P146" s="614"/>
      <c r="Q146" s="614"/>
      <c r="R146" s="614"/>
      <c r="S146" s="614"/>
      <c r="T146" s="614"/>
      <c r="U146" s="614"/>
      <c r="V146" s="614"/>
      <c r="W146" s="614"/>
      <c r="X146" s="614"/>
      <c r="Y146" s="614"/>
      <c r="Z146" s="614"/>
    </row>
    <row r="147" spans="1:26" ht="12" customHeight="1" x14ac:dyDescent="0.3">
      <c r="A147" s="614"/>
      <c r="B147" s="614"/>
      <c r="C147" s="656"/>
      <c r="D147" s="614"/>
      <c r="E147" s="614"/>
      <c r="F147" s="614"/>
      <c r="G147" s="614"/>
      <c r="H147" s="614"/>
      <c r="I147" s="656"/>
      <c r="J147" s="614"/>
      <c r="K147" s="656"/>
      <c r="L147" s="614"/>
      <c r="M147" s="614"/>
      <c r="N147" s="614"/>
      <c r="O147" s="614"/>
      <c r="P147" s="614"/>
      <c r="Q147" s="614"/>
      <c r="R147" s="614"/>
      <c r="S147" s="614"/>
      <c r="T147" s="614"/>
      <c r="U147" s="614"/>
      <c r="V147" s="614"/>
      <c r="W147" s="614"/>
      <c r="X147" s="614"/>
      <c r="Y147" s="614"/>
      <c r="Z147" s="614"/>
    </row>
    <row r="148" spans="1:26" ht="12" customHeight="1" x14ac:dyDescent="0.3">
      <c r="A148" s="614"/>
      <c r="B148" s="614"/>
      <c r="C148" s="656"/>
      <c r="D148" s="614"/>
      <c r="E148" s="614"/>
      <c r="F148" s="614"/>
      <c r="G148" s="614"/>
      <c r="H148" s="614"/>
      <c r="I148" s="656"/>
      <c r="J148" s="614"/>
      <c r="K148" s="656"/>
      <c r="L148" s="614"/>
      <c r="M148" s="614"/>
      <c r="N148" s="614"/>
      <c r="O148" s="614"/>
      <c r="P148" s="614"/>
      <c r="Q148" s="614"/>
      <c r="R148" s="614"/>
      <c r="S148" s="614"/>
      <c r="T148" s="614"/>
      <c r="U148" s="614"/>
      <c r="V148" s="614"/>
      <c r="W148" s="614"/>
      <c r="X148" s="614"/>
      <c r="Y148" s="614"/>
      <c r="Z148" s="614"/>
    </row>
    <row r="149" spans="1:26" ht="12" customHeight="1" x14ac:dyDescent="0.3">
      <c r="A149" s="614"/>
      <c r="B149" s="614"/>
      <c r="C149" s="656"/>
      <c r="D149" s="614"/>
      <c r="E149" s="614"/>
      <c r="F149" s="614"/>
      <c r="G149" s="614"/>
      <c r="H149" s="614"/>
      <c r="I149" s="656"/>
      <c r="J149" s="614"/>
      <c r="K149" s="656"/>
      <c r="L149" s="614"/>
      <c r="M149" s="614"/>
      <c r="N149" s="614"/>
      <c r="O149" s="614"/>
      <c r="P149" s="614"/>
      <c r="Q149" s="614"/>
      <c r="R149" s="614"/>
      <c r="S149" s="614"/>
      <c r="T149" s="614"/>
      <c r="U149" s="614"/>
      <c r="V149" s="614"/>
      <c r="W149" s="614"/>
      <c r="X149" s="614"/>
      <c r="Y149" s="614"/>
      <c r="Z149" s="614"/>
    </row>
    <row r="150" spans="1:26" ht="12" customHeight="1" x14ac:dyDescent="0.3">
      <c r="A150" s="614"/>
      <c r="B150" s="614"/>
      <c r="C150" s="656"/>
      <c r="D150" s="614"/>
      <c r="E150" s="614"/>
      <c r="F150" s="614"/>
      <c r="G150" s="614"/>
      <c r="H150" s="614"/>
      <c r="I150" s="656"/>
      <c r="J150" s="614"/>
      <c r="K150" s="656"/>
      <c r="L150" s="614"/>
      <c r="M150" s="614"/>
      <c r="N150" s="614"/>
      <c r="O150" s="614"/>
      <c r="P150" s="614"/>
      <c r="Q150" s="614"/>
      <c r="R150" s="614"/>
      <c r="S150" s="614"/>
      <c r="T150" s="614"/>
      <c r="U150" s="614"/>
      <c r="V150" s="614"/>
      <c r="W150" s="614"/>
      <c r="X150" s="614"/>
      <c r="Y150" s="614"/>
      <c r="Z150" s="614"/>
    </row>
    <row r="151" spans="1:26" ht="12" customHeight="1" x14ac:dyDescent="0.3">
      <c r="A151" s="614"/>
      <c r="B151" s="614"/>
      <c r="C151" s="656"/>
      <c r="D151" s="614"/>
      <c r="E151" s="614"/>
      <c r="F151" s="614"/>
      <c r="G151" s="614"/>
      <c r="H151" s="614"/>
      <c r="I151" s="656"/>
      <c r="J151" s="614"/>
      <c r="K151" s="656"/>
      <c r="L151" s="614"/>
      <c r="M151" s="614"/>
      <c r="N151" s="614"/>
      <c r="O151" s="614"/>
      <c r="P151" s="614"/>
      <c r="Q151" s="614"/>
      <c r="R151" s="614"/>
      <c r="S151" s="614"/>
      <c r="T151" s="614"/>
      <c r="U151" s="614"/>
      <c r="V151" s="614"/>
      <c r="W151" s="614"/>
      <c r="X151" s="614"/>
      <c r="Y151" s="614"/>
      <c r="Z151" s="614"/>
    </row>
    <row r="152" spans="1:26" ht="12" customHeight="1" x14ac:dyDescent="0.3">
      <c r="A152" s="614"/>
      <c r="B152" s="614"/>
      <c r="C152" s="656"/>
      <c r="D152" s="614"/>
      <c r="E152" s="614"/>
      <c r="F152" s="614"/>
      <c r="G152" s="614"/>
      <c r="H152" s="614"/>
      <c r="I152" s="656"/>
      <c r="J152" s="614"/>
      <c r="K152" s="656"/>
      <c r="L152" s="614"/>
      <c r="M152" s="614"/>
      <c r="N152" s="614"/>
      <c r="O152" s="614"/>
      <c r="P152" s="614"/>
      <c r="Q152" s="614"/>
      <c r="R152" s="614"/>
      <c r="S152" s="614"/>
      <c r="T152" s="614"/>
      <c r="U152" s="614"/>
      <c r="V152" s="614"/>
      <c r="W152" s="614"/>
      <c r="X152" s="614"/>
      <c r="Y152" s="614"/>
      <c r="Z152" s="614"/>
    </row>
    <row r="153" spans="1:26" ht="12" customHeight="1" x14ac:dyDescent="0.3">
      <c r="A153" s="614"/>
      <c r="B153" s="614"/>
      <c r="C153" s="656"/>
      <c r="D153" s="614"/>
      <c r="E153" s="614"/>
      <c r="F153" s="614"/>
      <c r="G153" s="614"/>
      <c r="H153" s="614"/>
      <c r="I153" s="656"/>
      <c r="J153" s="614"/>
      <c r="K153" s="656"/>
      <c r="L153" s="614"/>
      <c r="M153" s="614"/>
      <c r="N153" s="614"/>
      <c r="O153" s="614"/>
      <c r="P153" s="614"/>
      <c r="Q153" s="614"/>
      <c r="R153" s="614"/>
      <c r="S153" s="614"/>
      <c r="T153" s="614"/>
      <c r="U153" s="614"/>
      <c r="V153" s="614"/>
      <c r="W153" s="614"/>
      <c r="X153" s="614"/>
      <c r="Y153" s="614"/>
      <c r="Z153" s="614"/>
    </row>
    <row r="154" spans="1:26" ht="12" customHeight="1" x14ac:dyDescent="0.3">
      <c r="A154" s="614"/>
      <c r="B154" s="614"/>
      <c r="C154" s="656"/>
      <c r="D154" s="614"/>
      <c r="E154" s="614"/>
      <c r="F154" s="614"/>
      <c r="G154" s="614"/>
      <c r="H154" s="614"/>
      <c r="I154" s="656"/>
      <c r="J154" s="614"/>
      <c r="K154" s="656"/>
      <c r="L154" s="614"/>
      <c r="M154" s="614"/>
      <c r="N154" s="614"/>
      <c r="O154" s="614"/>
      <c r="P154" s="614"/>
      <c r="Q154" s="614"/>
      <c r="R154" s="614"/>
      <c r="S154" s="614"/>
      <c r="T154" s="614"/>
      <c r="U154" s="614"/>
      <c r="V154" s="614"/>
      <c r="W154" s="614"/>
      <c r="X154" s="614"/>
      <c r="Y154" s="614"/>
      <c r="Z154" s="614"/>
    </row>
    <row r="155" spans="1:26" ht="12" customHeight="1" x14ac:dyDescent="0.3">
      <c r="A155" s="614"/>
      <c r="B155" s="614"/>
      <c r="C155" s="656"/>
      <c r="D155" s="614"/>
      <c r="E155" s="614"/>
      <c r="F155" s="614"/>
      <c r="G155" s="614"/>
      <c r="H155" s="614"/>
      <c r="I155" s="656"/>
      <c r="J155" s="614"/>
      <c r="K155" s="656"/>
      <c r="L155" s="614"/>
      <c r="M155" s="614"/>
      <c r="N155" s="614"/>
      <c r="O155" s="614"/>
      <c r="P155" s="614"/>
      <c r="Q155" s="614"/>
      <c r="R155" s="614"/>
      <c r="S155" s="614"/>
      <c r="T155" s="614"/>
      <c r="U155" s="614"/>
      <c r="V155" s="614"/>
      <c r="W155" s="614"/>
      <c r="X155" s="614"/>
      <c r="Y155" s="614"/>
      <c r="Z155" s="614"/>
    </row>
    <row r="156" spans="1:26" ht="12" customHeight="1" x14ac:dyDescent="0.3">
      <c r="A156" s="614"/>
      <c r="B156" s="614"/>
      <c r="C156" s="656"/>
      <c r="D156" s="614"/>
      <c r="E156" s="614"/>
      <c r="F156" s="614"/>
      <c r="G156" s="614"/>
      <c r="H156" s="614"/>
      <c r="I156" s="656"/>
      <c r="J156" s="614"/>
      <c r="K156" s="656"/>
      <c r="L156" s="614"/>
      <c r="M156" s="614"/>
      <c r="N156" s="614"/>
      <c r="O156" s="614"/>
      <c r="P156" s="614"/>
      <c r="Q156" s="614"/>
      <c r="R156" s="614"/>
      <c r="S156" s="614"/>
      <c r="T156" s="614"/>
      <c r="U156" s="614"/>
      <c r="V156" s="614"/>
      <c r="W156" s="614"/>
      <c r="X156" s="614"/>
      <c r="Y156" s="614"/>
      <c r="Z156" s="614"/>
    </row>
    <row r="157" spans="1:26" ht="12" customHeight="1" x14ac:dyDescent="0.3">
      <c r="A157" s="614"/>
      <c r="B157" s="614"/>
      <c r="C157" s="656"/>
      <c r="D157" s="614"/>
      <c r="E157" s="614"/>
      <c r="F157" s="614"/>
      <c r="G157" s="614"/>
      <c r="H157" s="614"/>
      <c r="I157" s="656"/>
      <c r="J157" s="614"/>
      <c r="K157" s="656"/>
      <c r="L157" s="614"/>
      <c r="M157" s="614"/>
      <c r="N157" s="614"/>
      <c r="O157" s="614"/>
      <c r="P157" s="614"/>
      <c r="Q157" s="614"/>
      <c r="R157" s="614"/>
      <c r="S157" s="614"/>
      <c r="T157" s="614"/>
      <c r="U157" s="614"/>
      <c r="V157" s="614"/>
      <c r="W157" s="614"/>
      <c r="X157" s="614"/>
      <c r="Y157" s="614"/>
      <c r="Z157" s="614"/>
    </row>
    <row r="158" spans="1:26" ht="12" customHeight="1" x14ac:dyDescent="0.3">
      <c r="A158" s="614"/>
      <c r="B158" s="614"/>
      <c r="C158" s="656"/>
      <c r="D158" s="614"/>
      <c r="E158" s="614"/>
      <c r="F158" s="614"/>
      <c r="G158" s="614"/>
      <c r="H158" s="614"/>
      <c r="I158" s="656"/>
      <c r="J158" s="614"/>
      <c r="K158" s="656"/>
      <c r="L158" s="614"/>
      <c r="M158" s="614"/>
      <c r="N158" s="614"/>
      <c r="O158" s="614"/>
      <c r="P158" s="614"/>
      <c r="Q158" s="614"/>
      <c r="R158" s="614"/>
      <c r="S158" s="614"/>
      <c r="T158" s="614"/>
      <c r="U158" s="614"/>
      <c r="V158" s="614"/>
      <c r="W158" s="614"/>
      <c r="X158" s="614"/>
      <c r="Y158" s="614"/>
      <c r="Z158" s="614"/>
    </row>
    <row r="159" spans="1:26" ht="12" customHeight="1" x14ac:dyDescent="0.3">
      <c r="A159" s="614"/>
      <c r="B159" s="614"/>
      <c r="C159" s="656"/>
      <c r="D159" s="614"/>
      <c r="E159" s="614"/>
      <c r="F159" s="614"/>
      <c r="G159" s="614"/>
      <c r="H159" s="614"/>
      <c r="I159" s="656"/>
      <c r="J159" s="614"/>
      <c r="K159" s="656"/>
      <c r="L159" s="614"/>
      <c r="M159" s="614"/>
      <c r="N159" s="614"/>
      <c r="O159" s="614"/>
      <c r="P159" s="614"/>
      <c r="Q159" s="614"/>
      <c r="R159" s="614"/>
      <c r="S159" s="614"/>
      <c r="T159" s="614"/>
      <c r="U159" s="614"/>
      <c r="V159" s="614"/>
      <c r="W159" s="614"/>
      <c r="X159" s="614"/>
      <c r="Y159" s="614"/>
      <c r="Z159" s="614"/>
    </row>
    <row r="160" spans="1:26" ht="12" customHeight="1" x14ac:dyDescent="0.3">
      <c r="A160" s="614"/>
      <c r="B160" s="614"/>
      <c r="C160" s="656"/>
      <c r="D160" s="614"/>
      <c r="E160" s="614"/>
      <c r="F160" s="614"/>
      <c r="G160" s="614"/>
      <c r="H160" s="614"/>
      <c r="I160" s="656"/>
      <c r="J160" s="614"/>
      <c r="K160" s="656"/>
      <c r="L160" s="614"/>
      <c r="M160" s="614"/>
      <c r="N160" s="614"/>
      <c r="O160" s="614"/>
      <c r="P160" s="614"/>
      <c r="Q160" s="614"/>
      <c r="R160" s="614"/>
      <c r="S160" s="614"/>
      <c r="T160" s="614"/>
      <c r="U160" s="614"/>
      <c r="V160" s="614"/>
      <c r="W160" s="614"/>
      <c r="X160" s="614"/>
      <c r="Y160" s="614"/>
      <c r="Z160" s="614"/>
    </row>
    <row r="161" spans="1:26" ht="12" customHeight="1" x14ac:dyDescent="0.3">
      <c r="A161" s="614"/>
      <c r="B161" s="614"/>
      <c r="C161" s="656"/>
      <c r="D161" s="614"/>
      <c r="E161" s="614"/>
      <c r="F161" s="614"/>
      <c r="G161" s="614"/>
      <c r="H161" s="614"/>
      <c r="I161" s="656"/>
      <c r="J161" s="614"/>
      <c r="K161" s="656"/>
      <c r="L161" s="614"/>
      <c r="M161" s="614"/>
      <c r="N161" s="614"/>
      <c r="O161" s="614"/>
      <c r="P161" s="614"/>
      <c r="Q161" s="614"/>
      <c r="R161" s="614"/>
      <c r="S161" s="614"/>
      <c r="T161" s="614"/>
      <c r="U161" s="614"/>
      <c r="V161" s="614"/>
      <c r="W161" s="614"/>
      <c r="X161" s="614"/>
      <c r="Y161" s="614"/>
      <c r="Z161" s="614"/>
    </row>
    <row r="162" spans="1:26" ht="12" customHeight="1" x14ac:dyDescent="0.3">
      <c r="A162" s="614"/>
      <c r="B162" s="614"/>
      <c r="C162" s="656"/>
      <c r="D162" s="614"/>
      <c r="E162" s="614"/>
      <c r="F162" s="614"/>
      <c r="G162" s="614"/>
      <c r="H162" s="614"/>
      <c r="I162" s="656"/>
      <c r="J162" s="614"/>
      <c r="K162" s="656"/>
      <c r="L162" s="614"/>
      <c r="M162" s="614"/>
      <c r="N162" s="614"/>
      <c r="O162" s="614"/>
      <c r="P162" s="614"/>
      <c r="Q162" s="614"/>
      <c r="R162" s="614"/>
      <c r="S162" s="614"/>
      <c r="T162" s="614"/>
      <c r="U162" s="614"/>
      <c r="V162" s="614"/>
      <c r="W162" s="614"/>
      <c r="X162" s="614"/>
      <c r="Y162" s="614"/>
      <c r="Z162" s="614"/>
    </row>
    <row r="163" spans="1:26" ht="12" customHeight="1" x14ac:dyDescent="0.3">
      <c r="A163" s="614"/>
      <c r="B163" s="614"/>
      <c r="C163" s="656"/>
      <c r="D163" s="614"/>
      <c r="E163" s="614"/>
      <c r="F163" s="614"/>
      <c r="G163" s="614"/>
      <c r="H163" s="614"/>
      <c r="I163" s="656"/>
      <c r="J163" s="614"/>
      <c r="K163" s="656"/>
      <c r="L163" s="614"/>
      <c r="M163" s="614"/>
      <c r="N163" s="614"/>
      <c r="O163" s="614"/>
      <c r="P163" s="614"/>
      <c r="Q163" s="614"/>
      <c r="R163" s="614"/>
      <c r="S163" s="614"/>
      <c r="T163" s="614"/>
      <c r="U163" s="614"/>
      <c r="V163" s="614"/>
      <c r="W163" s="614"/>
      <c r="X163" s="614"/>
      <c r="Y163" s="614"/>
      <c r="Z163" s="614"/>
    </row>
    <row r="164" spans="1:26" ht="12" customHeight="1" x14ac:dyDescent="0.3">
      <c r="A164" s="614"/>
      <c r="B164" s="614"/>
      <c r="C164" s="656"/>
      <c r="D164" s="614"/>
      <c r="E164" s="614"/>
      <c r="F164" s="614"/>
      <c r="G164" s="614"/>
      <c r="H164" s="614"/>
      <c r="I164" s="656"/>
      <c r="J164" s="614"/>
      <c r="K164" s="656"/>
      <c r="L164" s="614"/>
      <c r="M164" s="614"/>
      <c r="N164" s="614"/>
      <c r="O164" s="614"/>
      <c r="P164" s="614"/>
      <c r="Q164" s="614"/>
      <c r="R164" s="614"/>
      <c r="S164" s="614"/>
      <c r="T164" s="614"/>
      <c r="U164" s="614"/>
      <c r="V164" s="614"/>
      <c r="W164" s="614"/>
      <c r="X164" s="614"/>
      <c r="Y164" s="614"/>
      <c r="Z164" s="614"/>
    </row>
    <row r="165" spans="1:26" ht="12" customHeight="1" x14ac:dyDescent="0.3">
      <c r="A165" s="614"/>
      <c r="B165" s="614"/>
      <c r="C165" s="656"/>
      <c r="D165" s="614"/>
      <c r="E165" s="614"/>
      <c r="F165" s="614"/>
      <c r="G165" s="614"/>
      <c r="H165" s="614"/>
      <c r="I165" s="656"/>
      <c r="J165" s="614"/>
      <c r="K165" s="656"/>
      <c r="L165" s="614"/>
      <c r="M165" s="614"/>
      <c r="N165" s="614"/>
      <c r="O165" s="614"/>
      <c r="P165" s="614"/>
      <c r="Q165" s="614"/>
      <c r="R165" s="614"/>
      <c r="S165" s="614"/>
      <c r="T165" s="614"/>
      <c r="U165" s="614"/>
      <c r="V165" s="614"/>
      <c r="W165" s="614"/>
      <c r="X165" s="614"/>
      <c r="Y165" s="614"/>
      <c r="Z165" s="614"/>
    </row>
    <row r="166" spans="1:26" ht="12" customHeight="1" x14ac:dyDescent="0.3">
      <c r="A166" s="614"/>
      <c r="B166" s="614"/>
      <c r="C166" s="656"/>
      <c r="D166" s="614"/>
      <c r="E166" s="614"/>
      <c r="F166" s="614"/>
      <c r="G166" s="614"/>
      <c r="H166" s="614"/>
      <c r="I166" s="656"/>
      <c r="J166" s="614"/>
      <c r="K166" s="656"/>
      <c r="L166" s="614"/>
      <c r="M166" s="614"/>
      <c r="N166" s="614"/>
      <c r="O166" s="614"/>
      <c r="P166" s="614"/>
      <c r="Q166" s="614"/>
      <c r="R166" s="614"/>
      <c r="S166" s="614"/>
      <c r="T166" s="614"/>
      <c r="U166" s="614"/>
      <c r="V166" s="614"/>
      <c r="W166" s="614"/>
      <c r="X166" s="614"/>
      <c r="Y166" s="614"/>
      <c r="Z166" s="614"/>
    </row>
    <row r="167" spans="1:26" ht="12" customHeight="1" x14ac:dyDescent="0.3">
      <c r="A167" s="614"/>
      <c r="B167" s="614"/>
      <c r="C167" s="656"/>
      <c r="D167" s="614"/>
      <c r="E167" s="614"/>
      <c r="F167" s="614"/>
      <c r="G167" s="614"/>
      <c r="H167" s="614"/>
      <c r="I167" s="656"/>
      <c r="J167" s="614"/>
      <c r="K167" s="656"/>
      <c r="L167" s="614"/>
      <c r="M167" s="614"/>
      <c r="N167" s="614"/>
      <c r="O167" s="614"/>
      <c r="P167" s="614"/>
      <c r="Q167" s="614"/>
      <c r="R167" s="614"/>
      <c r="S167" s="614"/>
      <c r="T167" s="614"/>
      <c r="U167" s="614"/>
      <c r="V167" s="614"/>
      <c r="W167" s="614"/>
      <c r="X167" s="614"/>
      <c r="Y167" s="614"/>
      <c r="Z167" s="614"/>
    </row>
    <row r="168" spans="1:26" ht="12" customHeight="1" x14ac:dyDescent="0.3">
      <c r="A168" s="614"/>
      <c r="B168" s="614"/>
      <c r="C168" s="656"/>
      <c r="D168" s="614"/>
      <c r="E168" s="614"/>
      <c r="F168" s="614"/>
      <c r="G168" s="614"/>
      <c r="H168" s="614"/>
      <c r="I168" s="656"/>
      <c r="J168" s="614"/>
      <c r="K168" s="656"/>
      <c r="L168" s="614"/>
      <c r="M168" s="614"/>
      <c r="N168" s="614"/>
      <c r="O168" s="614"/>
      <c r="P168" s="614"/>
      <c r="Q168" s="614"/>
      <c r="R168" s="614"/>
      <c r="S168" s="614"/>
      <c r="T168" s="614"/>
      <c r="U168" s="614"/>
      <c r="V168" s="614"/>
      <c r="W168" s="614"/>
      <c r="X168" s="614"/>
      <c r="Y168" s="614"/>
      <c r="Z168" s="614"/>
    </row>
    <row r="169" spans="1:26" ht="12" customHeight="1" x14ac:dyDescent="0.3">
      <c r="A169" s="614"/>
      <c r="B169" s="614"/>
      <c r="C169" s="656"/>
      <c r="D169" s="614"/>
      <c r="E169" s="614"/>
      <c r="F169" s="614"/>
      <c r="G169" s="614"/>
      <c r="H169" s="614"/>
      <c r="I169" s="656"/>
      <c r="J169" s="614"/>
      <c r="K169" s="656"/>
      <c r="L169" s="614"/>
      <c r="M169" s="614"/>
      <c r="N169" s="614"/>
      <c r="O169" s="614"/>
      <c r="P169" s="614"/>
      <c r="Q169" s="614"/>
      <c r="R169" s="614"/>
      <c r="S169" s="614"/>
      <c r="T169" s="614"/>
      <c r="U169" s="614"/>
      <c r="V169" s="614"/>
      <c r="W169" s="614"/>
      <c r="X169" s="614"/>
      <c r="Y169" s="614"/>
      <c r="Z169" s="614"/>
    </row>
    <row r="170" spans="1:26" ht="12" customHeight="1" x14ac:dyDescent="0.3">
      <c r="A170" s="614"/>
      <c r="B170" s="614"/>
      <c r="C170" s="656"/>
      <c r="D170" s="614"/>
      <c r="E170" s="614"/>
      <c r="F170" s="614"/>
      <c r="G170" s="614"/>
      <c r="H170" s="614"/>
      <c r="I170" s="656"/>
      <c r="J170" s="614"/>
      <c r="K170" s="656"/>
      <c r="L170" s="614"/>
      <c r="M170" s="614"/>
      <c r="N170" s="614"/>
      <c r="O170" s="614"/>
      <c r="P170" s="614"/>
      <c r="Q170" s="614"/>
      <c r="R170" s="614"/>
      <c r="S170" s="614"/>
      <c r="T170" s="614"/>
      <c r="U170" s="614"/>
      <c r="V170" s="614"/>
      <c r="W170" s="614"/>
      <c r="X170" s="614"/>
      <c r="Y170" s="614"/>
      <c r="Z170" s="614"/>
    </row>
    <row r="171" spans="1:26" ht="12" customHeight="1" x14ac:dyDescent="0.3">
      <c r="A171" s="614"/>
      <c r="B171" s="614"/>
      <c r="C171" s="656"/>
      <c r="D171" s="614"/>
      <c r="E171" s="614"/>
      <c r="F171" s="614"/>
      <c r="G171" s="614"/>
      <c r="H171" s="614"/>
      <c r="I171" s="656"/>
      <c r="J171" s="614"/>
      <c r="K171" s="656"/>
      <c r="L171" s="614"/>
      <c r="M171" s="614"/>
      <c r="N171" s="614"/>
      <c r="O171" s="614"/>
      <c r="P171" s="614"/>
      <c r="Q171" s="614"/>
      <c r="R171" s="614"/>
      <c r="S171" s="614"/>
      <c r="T171" s="614"/>
      <c r="U171" s="614"/>
      <c r="V171" s="614"/>
      <c r="W171" s="614"/>
      <c r="X171" s="614"/>
      <c r="Y171" s="614"/>
      <c r="Z171" s="614"/>
    </row>
    <row r="172" spans="1:26" ht="12" customHeight="1" x14ac:dyDescent="0.3">
      <c r="A172" s="614"/>
      <c r="B172" s="614"/>
      <c r="C172" s="656"/>
      <c r="D172" s="614"/>
      <c r="E172" s="614"/>
      <c r="F172" s="614"/>
      <c r="G172" s="614"/>
      <c r="H172" s="614"/>
      <c r="I172" s="656"/>
      <c r="J172" s="614"/>
      <c r="K172" s="656"/>
      <c r="L172" s="614"/>
      <c r="M172" s="614"/>
      <c r="N172" s="614"/>
      <c r="O172" s="614"/>
      <c r="P172" s="614"/>
      <c r="Q172" s="614"/>
      <c r="R172" s="614"/>
      <c r="S172" s="614"/>
      <c r="T172" s="614"/>
      <c r="U172" s="614"/>
      <c r="V172" s="614"/>
      <c r="W172" s="614"/>
      <c r="X172" s="614"/>
      <c r="Y172" s="614"/>
      <c r="Z172" s="614"/>
    </row>
    <row r="173" spans="1:26" ht="12" customHeight="1" x14ac:dyDescent="0.3">
      <c r="A173" s="614"/>
      <c r="B173" s="614"/>
      <c r="C173" s="656"/>
      <c r="D173" s="614"/>
      <c r="E173" s="614"/>
      <c r="F173" s="614"/>
      <c r="G173" s="614"/>
      <c r="H173" s="614"/>
      <c r="I173" s="656"/>
      <c r="J173" s="614"/>
      <c r="K173" s="656"/>
      <c r="L173" s="614"/>
      <c r="M173" s="614"/>
      <c r="N173" s="614"/>
      <c r="O173" s="614"/>
      <c r="P173" s="614"/>
      <c r="Q173" s="614"/>
      <c r="R173" s="614"/>
      <c r="S173" s="614"/>
      <c r="T173" s="614"/>
      <c r="U173" s="614"/>
      <c r="V173" s="614"/>
      <c r="W173" s="614"/>
      <c r="X173" s="614"/>
      <c r="Y173" s="614"/>
      <c r="Z173" s="614"/>
    </row>
    <row r="174" spans="1:26" ht="12" customHeight="1" x14ac:dyDescent="0.3">
      <c r="A174" s="614"/>
      <c r="B174" s="614"/>
      <c r="C174" s="656"/>
      <c r="D174" s="614"/>
      <c r="E174" s="614"/>
      <c r="F174" s="614"/>
      <c r="G174" s="614"/>
      <c r="H174" s="614"/>
      <c r="I174" s="656"/>
      <c r="J174" s="614"/>
      <c r="K174" s="656"/>
      <c r="L174" s="614"/>
      <c r="M174" s="614"/>
      <c r="N174" s="614"/>
      <c r="O174" s="614"/>
      <c r="P174" s="614"/>
      <c r="Q174" s="614"/>
      <c r="R174" s="614"/>
      <c r="S174" s="614"/>
      <c r="T174" s="614"/>
      <c r="U174" s="614"/>
      <c r="V174" s="614"/>
      <c r="W174" s="614"/>
      <c r="X174" s="614"/>
      <c r="Y174" s="614"/>
      <c r="Z174" s="614"/>
    </row>
    <row r="175" spans="1:26" ht="12" customHeight="1" x14ac:dyDescent="0.3">
      <c r="A175" s="614"/>
      <c r="B175" s="614"/>
      <c r="C175" s="656"/>
      <c r="D175" s="614"/>
      <c r="E175" s="614"/>
      <c r="F175" s="614"/>
      <c r="G175" s="614"/>
      <c r="H175" s="614"/>
      <c r="I175" s="656"/>
      <c r="J175" s="614"/>
      <c r="K175" s="656"/>
      <c r="L175" s="614"/>
      <c r="M175" s="614"/>
      <c r="N175" s="614"/>
      <c r="O175" s="614"/>
      <c r="P175" s="614"/>
      <c r="Q175" s="614"/>
      <c r="R175" s="614"/>
      <c r="S175" s="614"/>
      <c r="T175" s="614"/>
      <c r="U175" s="614"/>
      <c r="V175" s="614"/>
      <c r="W175" s="614"/>
      <c r="X175" s="614"/>
      <c r="Y175" s="614"/>
      <c r="Z175" s="614"/>
    </row>
    <row r="176" spans="1:26" ht="12" customHeight="1" x14ac:dyDescent="0.3">
      <c r="A176" s="614"/>
      <c r="B176" s="614"/>
      <c r="C176" s="656"/>
      <c r="D176" s="614"/>
      <c r="E176" s="614"/>
      <c r="F176" s="614"/>
      <c r="G176" s="614"/>
      <c r="H176" s="614"/>
      <c r="I176" s="656"/>
      <c r="J176" s="614"/>
      <c r="K176" s="656"/>
      <c r="L176" s="614"/>
      <c r="M176" s="614"/>
      <c r="N176" s="614"/>
      <c r="O176" s="614"/>
      <c r="P176" s="614"/>
      <c r="Q176" s="614"/>
      <c r="R176" s="614"/>
      <c r="S176" s="614"/>
      <c r="T176" s="614"/>
      <c r="U176" s="614"/>
      <c r="V176" s="614"/>
      <c r="W176" s="614"/>
      <c r="X176" s="614"/>
      <c r="Y176" s="614"/>
      <c r="Z176" s="614"/>
    </row>
    <row r="177" spans="1:26" ht="12" customHeight="1" x14ac:dyDescent="0.3">
      <c r="A177" s="614"/>
      <c r="B177" s="614"/>
      <c r="C177" s="656"/>
      <c r="D177" s="614"/>
      <c r="E177" s="614"/>
      <c r="F177" s="614"/>
      <c r="G177" s="614"/>
      <c r="H177" s="614"/>
      <c r="I177" s="656"/>
      <c r="J177" s="614"/>
      <c r="K177" s="656"/>
      <c r="L177" s="614"/>
      <c r="M177" s="614"/>
      <c r="N177" s="614"/>
      <c r="O177" s="614"/>
      <c r="P177" s="614"/>
      <c r="Q177" s="614"/>
      <c r="R177" s="614"/>
      <c r="S177" s="614"/>
      <c r="T177" s="614"/>
      <c r="U177" s="614"/>
      <c r="V177" s="614"/>
      <c r="W177" s="614"/>
      <c r="X177" s="614"/>
      <c r="Y177" s="614"/>
      <c r="Z177" s="614"/>
    </row>
    <row r="178" spans="1:26" ht="12" customHeight="1" x14ac:dyDescent="0.3">
      <c r="A178" s="614"/>
      <c r="B178" s="614"/>
      <c r="C178" s="656"/>
      <c r="D178" s="614"/>
      <c r="E178" s="614"/>
      <c r="F178" s="614"/>
      <c r="G178" s="614"/>
      <c r="H178" s="614"/>
      <c r="I178" s="656"/>
      <c r="J178" s="614"/>
      <c r="K178" s="656"/>
      <c r="L178" s="614"/>
      <c r="M178" s="614"/>
      <c r="N178" s="614"/>
      <c r="O178" s="614"/>
      <c r="P178" s="614"/>
      <c r="Q178" s="614"/>
      <c r="R178" s="614"/>
      <c r="S178" s="614"/>
      <c r="T178" s="614"/>
      <c r="U178" s="614"/>
      <c r="V178" s="614"/>
      <c r="W178" s="614"/>
      <c r="X178" s="614"/>
      <c r="Y178" s="614"/>
      <c r="Z178" s="614"/>
    </row>
    <row r="179" spans="1:26" ht="12" customHeight="1" x14ac:dyDescent="0.3">
      <c r="A179" s="614"/>
      <c r="B179" s="614"/>
      <c r="C179" s="656"/>
      <c r="D179" s="614"/>
      <c r="E179" s="614"/>
      <c r="F179" s="614"/>
      <c r="G179" s="614"/>
      <c r="H179" s="614"/>
      <c r="I179" s="656"/>
      <c r="J179" s="614"/>
      <c r="K179" s="656"/>
      <c r="L179" s="614"/>
      <c r="M179" s="614"/>
      <c r="N179" s="614"/>
      <c r="O179" s="614"/>
      <c r="P179" s="614"/>
      <c r="Q179" s="614"/>
      <c r="R179" s="614"/>
      <c r="S179" s="614"/>
      <c r="T179" s="614"/>
      <c r="U179" s="614"/>
      <c r="V179" s="614"/>
      <c r="W179" s="614"/>
      <c r="X179" s="614"/>
      <c r="Y179" s="614"/>
      <c r="Z179" s="614"/>
    </row>
    <row r="180" spans="1:26" ht="12" customHeight="1" x14ac:dyDescent="0.3">
      <c r="A180" s="614"/>
      <c r="B180" s="614"/>
      <c r="C180" s="656"/>
      <c r="D180" s="614"/>
      <c r="E180" s="614"/>
      <c r="F180" s="614"/>
      <c r="G180" s="614"/>
      <c r="H180" s="614"/>
      <c r="I180" s="656"/>
      <c r="J180" s="614"/>
      <c r="K180" s="656"/>
      <c r="L180" s="614"/>
      <c r="M180" s="614"/>
      <c r="N180" s="614"/>
      <c r="O180" s="614"/>
      <c r="P180" s="614"/>
      <c r="Q180" s="614"/>
      <c r="R180" s="614"/>
      <c r="S180" s="614"/>
      <c r="T180" s="614"/>
      <c r="U180" s="614"/>
      <c r="V180" s="614"/>
      <c r="W180" s="614"/>
      <c r="X180" s="614"/>
      <c r="Y180" s="614"/>
      <c r="Z180" s="614"/>
    </row>
    <row r="181" spans="1:26" ht="12" customHeight="1" x14ac:dyDescent="0.3">
      <c r="A181" s="614"/>
      <c r="B181" s="614"/>
      <c r="C181" s="656"/>
      <c r="D181" s="614"/>
      <c r="E181" s="614"/>
      <c r="F181" s="614"/>
      <c r="G181" s="614"/>
      <c r="H181" s="614"/>
      <c r="I181" s="656"/>
      <c r="J181" s="614"/>
      <c r="K181" s="656"/>
      <c r="L181" s="614"/>
      <c r="M181" s="614"/>
      <c r="N181" s="614"/>
      <c r="O181" s="614"/>
      <c r="P181" s="614"/>
      <c r="Q181" s="614"/>
      <c r="R181" s="614"/>
      <c r="S181" s="614"/>
      <c r="T181" s="614"/>
      <c r="U181" s="614"/>
      <c r="V181" s="614"/>
      <c r="W181" s="614"/>
      <c r="X181" s="614"/>
      <c r="Y181" s="614"/>
      <c r="Z181" s="614"/>
    </row>
    <row r="182" spans="1:26" ht="12" customHeight="1" x14ac:dyDescent="0.3">
      <c r="A182" s="614"/>
      <c r="B182" s="614"/>
      <c r="C182" s="656"/>
      <c r="D182" s="614"/>
      <c r="E182" s="614"/>
      <c r="F182" s="614"/>
      <c r="G182" s="614"/>
      <c r="H182" s="614"/>
      <c r="I182" s="656"/>
      <c r="J182" s="614"/>
      <c r="K182" s="656"/>
      <c r="L182" s="614"/>
      <c r="M182" s="614"/>
      <c r="N182" s="614"/>
      <c r="O182" s="614"/>
      <c r="P182" s="614"/>
      <c r="Q182" s="614"/>
      <c r="R182" s="614"/>
      <c r="S182" s="614"/>
      <c r="T182" s="614"/>
      <c r="U182" s="614"/>
      <c r="V182" s="614"/>
      <c r="W182" s="614"/>
      <c r="X182" s="614"/>
      <c r="Y182" s="614"/>
      <c r="Z182" s="614"/>
    </row>
    <row r="183" spans="1:26" ht="12" customHeight="1" x14ac:dyDescent="0.3">
      <c r="A183" s="614"/>
      <c r="B183" s="614"/>
      <c r="C183" s="656"/>
      <c r="D183" s="614"/>
      <c r="E183" s="614"/>
      <c r="F183" s="614"/>
      <c r="G183" s="614"/>
      <c r="H183" s="614"/>
      <c r="I183" s="656"/>
      <c r="J183" s="614"/>
      <c r="K183" s="656"/>
      <c r="L183" s="614"/>
      <c r="M183" s="614"/>
      <c r="N183" s="614"/>
      <c r="O183" s="614"/>
      <c r="P183" s="614"/>
      <c r="Q183" s="614"/>
      <c r="R183" s="614"/>
      <c r="S183" s="614"/>
      <c r="T183" s="614"/>
      <c r="U183" s="614"/>
      <c r="V183" s="614"/>
      <c r="W183" s="614"/>
      <c r="X183" s="614"/>
      <c r="Y183" s="614"/>
      <c r="Z183" s="614"/>
    </row>
    <row r="184" spans="1:26" ht="12" customHeight="1" x14ac:dyDescent="0.3">
      <c r="A184" s="614"/>
      <c r="B184" s="614"/>
      <c r="C184" s="656"/>
      <c r="D184" s="614"/>
      <c r="E184" s="614"/>
      <c r="F184" s="614"/>
      <c r="G184" s="614"/>
      <c r="H184" s="614"/>
      <c r="I184" s="656"/>
      <c r="J184" s="614"/>
      <c r="K184" s="656"/>
      <c r="L184" s="614"/>
      <c r="M184" s="614"/>
      <c r="N184" s="614"/>
      <c r="O184" s="614"/>
      <c r="P184" s="614"/>
      <c r="Q184" s="614"/>
      <c r="R184" s="614"/>
      <c r="S184" s="614"/>
      <c r="T184" s="614"/>
      <c r="U184" s="614"/>
      <c r="V184" s="614"/>
      <c r="W184" s="614"/>
      <c r="X184" s="614"/>
      <c r="Y184" s="614"/>
      <c r="Z184" s="614"/>
    </row>
    <row r="185" spans="1:26" ht="12" customHeight="1" x14ac:dyDescent="0.3">
      <c r="A185" s="614"/>
      <c r="B185" s="614"/>
      <c r="C185" s="656"/>
      <c r="D185" s="614"/>
      <c r="E185" s="614"/>
      <c r="F185" s="614"/>
      <c r="G185" s="614"/>
      <c r="H185" s="614"/>
      <c r="I185" s="656"/>
      <c r="J185" s="614"/>
      <c r="K185" s="656"/>
      <c r="L185" s="614"/>
      <c r="M185" s="614"/>
      <c r="N185" s="614"/>
      <c r="O185" s="614"/>
      <c r="P185" s="614"/>
      <c r="Q185" s="614"/>
      <c r="R185" s="614"/>
      <c r="S185" s="614"/>
      <c r="T185" s="614"/>
      <c r="U185" s="614"/>
      <c r="V185" s="614"/>
      <c r="W185" s="614"/>
      <c r="X185" s="614"/>
      <c r="Y185" s="614"/>
      <c r="Z185" s="614"/>
    </row>
    <row r="186" spans="1:26" ht="12" customHeight="1" x14ac:dyDescent="0.3">
      <c r="A186" s="614"/>
      <c r="B186" s="614"/>
      <c r="C186" s="656"/>
      <c r="D186" s="614"/>
      <c r="E186" s="614"/>
      <c r="F186" s="614"/>
      <c r="G186" s="614"/>
      <c r="H186" s="614"/>
      <c r="I186" s="656"/>
      <c r="J186" s="614"/>
      <c r="K186" s="656"/>
      <c r="L186" s="614"/>
      <c r="M186" s="614"/>
      <c r="N186" s="614"/>
      <c r="O186" s="614"/>
      <c r="P186" s="614"/>
      <c r="Q186" s="614"/>
      <c r="R186" s="614"/>
      <c r="S186" s="614"/>
      <c r="T186" s="614"/>
      <c r="U186" s="614"/>
      <c r="V186" s="614"/>
      <c r="W186" s="614"/>
      <c r="X186" s="614"/>
      <c r="Y186" s="614"/>
      <c r="Z186" s="614"/>
    </row>
    <row r="187" spans="1:26" ht="12" customHeight="1" x14ac:dyDescent="0.3">
      <c r="A187" s="614"/>
      <c r="B187" s="614"/>
      <c r="C187" s="656"/>
      <c r="D187" s="614"/>
      <c r="E187" s="614"/>
      <c r="F187" s="614"/>
      <c r="G187" s="614"/>
      <c r="H187" s="614"/>
      <c r="I187" s="656"/>
      <c r="J187" s="614"/>
      <c r="K187" s="656"/>
      <c r="L187" s="614"/>
      <c r="M187" s="614"/>
      <c r="N187" s="614"/>
      <c r="O187" s="614"/>
      <c r="P187" s="614"/>
      <c r="Q187" s="614"/>
      <c r="R187" s="614"/>
      <c r="S187" s="614"/>
      <c r="T187" s="614"/>
      <c r="U187" s="614"/>
      <c r="V187" s="614"/>
      <c r="W187" s="614"/>
      <c r="X187" s="614"/>
      <c r="Y187" s="614"/>
      <c r="Z187" s="614"/>
    </row>
    <row r="188" spans="1:26" ht="12" customHeight="1" x14ac:dyDescent="0.3">
      <c r="A188" s="614"/>
      <c r="B188" s="614"/>
      <c r="C188" s="656"/>
      <c r="D188" s="614"/>
      <c r="E188" s="614"/>
      <c r="F188" s="614"/>
      <c r="G188" s="614"/>
      <c r="H188" s="614"/>
      <c r="I188" s="656"/>
      <c r="J188" s="614"/>
      <c r="K188" s="656"/>
      <c r="L188" s="614"/>
      <c r="M188" s="614"/>
      <c r="N188" s="614"/>
      <c r="O188" s="614"/>
      <c r="P188" s="614"/>
      <c r="Q188" s="614"/>
      <c r="R188" s="614"/>
      <c r="S188" s="614"/>
      <c r="T188" s="614"/>
      <c r="U188" s="614"/>
      <c r="V188" s="614"/>
      <c r="W188" s="614"/>
      <c r="X188" s="614"/>
      <c r="Y188" s="614"/>
      <c r="Z188" s="614"/>
    </row>
    <row r="189" spans="1:26" ht="12" customHeight="1" x14ac:dyDescent="0.3">
      <c r="A189" s="614"/>
      <c r="B189" s="614"/>
      <c r="C189" s="656"/>
      <c r="D189" s="614"/>
      <c r="E189" s="614"/>
      <c r="F189" s="614"/>
      <c r="G189" s="614"/>
      <c r="H189" s="614"/>
      <c r="I189" s="656"/>
      <c r="J189" s="614"/>
      <c r="K189" s="656"/>
      <c r="L189" s="614"/>
      <c r="M189" s="614"/>
      <c r="N189" s="614"/>
      <c r="O189" s="614"/>
      <c r="P189" s="614"/>
      <c r="Q189" s="614"/>
      <c r="R189" s="614"/>
      <c r="S189" s="614"/>
      <c r="T189" s="614"/>
      <c r="U189" s="614"/>
      <c r="V189" s="614"/>
      <c r="W189" s="614"/>
      <c r="X189" s="614"/>
      <c r="Y189" s="614"/>
      <c r="Z189" s="614"/>
    </row>
    <row r="190" spans="1:26" ht="12" customHeight="1" x14ac:dyDescent="0.3">
      <c r="A190" s="614"/>
      <c r="B190" s="614"/>
      <c r="C190" s="656"/>
      <c r="D190" s="614"/>
      <c r="E190" s="614"/>
      <c r="F190" s="614"/>
      <c r="G190" s="614"/>
      <c r="H190" s="614"/>
      <c r="I190" s="656"/>
      <c r="J190" s="614"/>
      <c r="K190" s="656"/>
      <c r="L190" s="614"/>
      <c r="M190" s="614"/>
      <c r="N190" s="614"/>
      <c r="O190" s="614"/>
      <c r="P190" s="614"/>
      <c r="Q190" s="614"/>
      <c r="R190" s="614"/>
      <c r="S190" s="614"/>
      <c r="T190" s="614"/>
      <c r="U190" s="614"/>
      <c r="V190" s="614"/>
      <c r="W190" s="614"/>
      <c r="X190" s="614"/>
      <c r="Y190" s="614"/>
      <c r="Z190" s="614"/>
    </row>
    <row r="191" spans="1:26" ht="12" customHeight="1" x14ac:dyDescent="0.3">
      <c r="A191" s="614"/>
      <c r="B191" s="614"/>
      <c r="C191" s="656"/>
      <c r="D191" s="614"/>
      <c r="E191" s="614"/>
      <c r="F191" s="614"/>
      <c r="G191" s="614"/>
      <c r="H191" s="614"/>
      <c r="I191" s="656"/>
      <c r="J191" s="614"/>
      <c r="K191" s="656"/>
      <c r="L191" s="614"/>
      <c r="M191" s="614"/>
      <c r="N191" s="614"/>
      <c r="O191" s="614"/>
      <c r="P191" s="614"/>
      <c r="Q191" s="614"/>
      <c r="R191" s="614"/>
      <c r="S191" s="614"/>
      <c r="T191" s="614"/>
      <c r="U191" s="614"/>
      <c r="V191" s="614"/>
      <c r="W191" s="614"/>
      <c r="X191" s="614"/>
      <c r="Y191" s="614"/>
      <c r="Z191" s="614"/>
    </row>
    <row r="192" spans="1:26" ht="12" customHeight="1" x14ac:dyDescent="0.3">
      <c r="A192" s="614"/>
      <c r="B192" s="614"/>
      <c r="C192" s="656"/>
      <c r="D192" s="614"/>
      <c r="E192" s="614"/>
      <c r="F192" s="614"/>
      <c r="G192" s="614"/>
      <c r="H192" s="614"/>
      <c r="I192" s="656"/>
      <c r="J192" s="614"/>
      <c r="K192" s="656"/>
      <c r="L192" s="614"/>
      <c r="M192" s="614"/>
      <c r="N192" s="614"/>
      <c r="O192" s="614"/>
      <c r="P192" s="614"/>
      <c r="Q192" s="614"/>
      <c r="R192" s="614"/>
      <c r="S192" s="614"/>
      <c r="T192" s="614"/>
      <c r="U192" s="614"/>
      <c r="V192" s="614"/>
      <c r="W192" s="614"/>
      <c r="X192" s="614"/>
      <c r="Y192" s="614"/>
      <c r="Z192" s="614"/>
    </row>
    <row r="193" spans="1:26" ht="12" customHeight="1" x14ac:dyDescent="0.3">
      <c r="A193" s="614"/>
      <c r="B193" s="614"/>
      <c r="C193" s="656"/>
      <c r="D193" s="614"/>
      <c r="E193" s="614"/>
      <c r="F193" s="614"/>
      <c r="G193" s="614"/>
      <c r="H193" s="614"/>
      <c r="I193" s="656"/>
      <c r="J193" s="614"/>
      <c r="K193" s="656"/>
      <c r="L193" s="614"/>
      <c r="M193" s="614"/>
      <c r="N193" s="614"/>
      <c r="O193" s="614"/>
      <c r="P193" s="614"/>
      <c r="Q193" s="614"/>
      <c r="R193" s="614"/>
      <c r="S193" s="614"/>
      <c r="T193" s="614"/>
      <c r="U193" s="614"/>
      <c r="V193" s="614"/>
      <c r="W193" s="614"/>
      <c r="X193" s="614"/>
      <c r="Y193" s="614"/>
      <c r="Z193" s="614"/>
    </row>
    <row r="194" spans="1:26" ht="12" customHeight="1" x14ac:dyDescent="0.3">
      <c r="A194" s="614"/>
      <c r="B194" s="614"/>
      <c r="C194" s="656"/>
      <c r="D194" s="614"/>
      <c r="E194" s="614"/>
      <c r="F194" s="614"/>
      <c r="G194" s="614"/>
      <c r="H194" s="614"/>
      <c r="I194" s="656"/>
      <c r="J194" s="614"/>
      <c r="K194" s="656"/>
      <c r="L194" s="614"/>
      <c r="M194" s="614"/>
      <c r="N194" s="614"/>
      <c r="O194" s="614"/>
      <c r="P194" s="614"/>
      <c r="Q194" s="614"/>
      <c r="R194" s="614"/>
      <c r="S194" s="614"/>
      <c r="T194" s="614"/>
      <c r="U194" s="614"/>
      <c r="V194" s="614"/>
      <c r="W194" s="614"/>
      <c r="X194" s="614"/>
      <c r="Y194" s="614"/>
      <c r="Z194" s="614"/>
    </row>
    <row r="195" spans="1:26" ht="12" customHeight="1" x14ac:dyDescent="0.3">
      <c r="A195" s="614"/>
      <c r="B195" s="614"/>
      <c r="C195" s="656"/>
      <c r="D195" s="614"/>
      <c r="E195" s="614"/>
      <c r="F195" s="614"/>
      <c r="G195" s="614"/>
      <c r="H195" s="614"/>
      <c r="I195" s="656"/>
      <c r="J195" s="614"/>
      <c r="K195" s="656"/>
      <c r="L195" s="614"/>
      <c r="M195" s="614"/>
      <c r="N195" s="614"/>
      <c r="O195" s="614"/>
      <c r="P195" s="614"/>
      <c r="Q195" s="614"/>
      <c r="R195" s="614"/>
      <c r="S195" s="614"/>
      <c r="T195" s="614"/>
      <c r="U195" s="614"/>
      <c r="V195" s="614"/>
      <c r="W195" s="614"/>
      <c r="X195" s="614"/>
      <c r="Y195" s="614"/>
      <c r="Z195" s="614"/>
    </row>
    <row r="196" spans="1:26" ht="12" customHeight="1" x14ac:dyDescent="0.3">
      <c r="A196" s="614"/>
      <c r="B196" s="614"/>
      <c r="C196" s="656"/>
      <c r="D196" s="614"/>
      <c r="E196" s="614"/>
      <c r="F196" s="614"/>
      <c r="G196" s="614"/>
      <c r="H196" s="614"/>
      <c r="I196" s="656"/>
      <c r="J196" s="614"/>
      <c r="K196" s="656"/>
      <c r="L196" s="614"/>
      <c r="M196" s="614"/>
      <c r="N196" s="614"/>
      <c r="O196" s="614"/>
      <c r="P196" s="614"/>
      <c r="Q196" s="614"/>
      <c r="R196" s="614"/>
      <c r="S196" s="614"/>
      <c r="T196" s="614"/>
      <c r="U196" s="614"/>
      <c r="V196" s="614"/>
      <c r="W196" s="614"/>
      <c r="X196" s="614"/>
      <c r="Y196" s="614"/>
      <c r="Z196" s="614"/>
    </row>
    <row r="197" spans="1:26" ht="12" customHeight="1" x14ac:dyDescent="0.3">
      <c r="A197" s="614"/>
      <c r="B197" s="614"/>
      <c r="C197" s="656"/>
      <c r="D197" s="614"/>
      <c r="E197" s="614"/>
      <c r="F197" s="614"/>
      <c r="G197" s="614"/>
      <c r="H197" s="614"/>
      <c r="I197" s="656"/>
      <c r="J197" s="614"/>
      <c r="K197" s="656"/>
      <c r="L197" s="614"/>
      <c r="M197" s="614"/>
      <c r="N197" s="614"/>
      <c r="O197" s="614"/>
      <c r="P197" s="614"/>
      <c r="Q197" s="614"/>
      <c r="R197" s="614"/>
      <c r="S197" s="614"/>
      <c r="T197" s="614"/>
      <c r="U197" s="614"/>
      <c r="V197" s="614"/>
      <c r="W197" s="614"/>
      <c r="X197" s="614"/>
      <c r="Y197" s="614"/>
      <c r="Z197" s="614"/>
    </row>
    <row r="198" spans="1:26" ht="12" customHeight="1" x14ac:dyDescent="0.3">
      <c r="A198" s="614"/>
      <c r="B198" s="614"/>
      <c r="C198" s="656"/>
      <c r="D198" s="614"/>
      <c r="E198" s="614"/>
      <c r="F198" s="614"/>
      <c r="G198" s="614"/>
      <c r="H198" s="614"/>
      <c r="I198" s="656"/>
      <c r="J198" s="614"/>
      <c r="K198" s="656"/>
      <c r="L198" s="614"/>
      <c r="M198" s="614"/>
      <c r="N198" s="614"/>
      <c r="O198" s="614"/>
      <c r="P198" s="614"/>
      <c r="Q198" s="614"/>
      <c r="R198" s="614"/>
      <c r="S198" s="614"/>
      <c r="T198" s="614"/>
      <c r="U198" s="614"/>
      <c r="V198" s="614"/>
      <c r="W198" s="614"/>
      <c r="X198" s="614"/>
      <c r="Y198" s="614"/>
      <c r="Z198" s="614"/>
    </row>
    <row r="199" spans="1:26" ht="12" customHeight="1" x14ac:dyDescent="0.3">
      <c r="A199" s="614"/>
      <c r="B199" s="614"/>
      <c r="C199" s="656"/>
      <c r="D199" s="614"/>
      <c r="E199" s="614"/>
      <c r="F199" s="614"/>
      <c r="G199" s="614"/>
      <c r="H199" s="614"/>
      <c r="I199" s="656"/>
      <c r="J199" s="614"/>
      <c r="K199" s="656"/>
      <c r="L199" s="614"/>
      <c r="M199" s="614"/>
      <c r="N199" s="614"/>
      <c r="O199" s="614"/>
      <c r="P199" s="614"/>
      <c r="Q199" s="614"/>
      <c r="R199" s="614"/>
      <c r="S199" s="614"/>
      <c r="T199" s="614"/>
      <c r="U199" s="614"/>
      <c r="V199" s="614"/>
      <c r="W199" s="614"/>
      <c r="X199" s="614"/>
      <c r="Y199" s="614"/>
      <c r="Z199" s="614"/>
    </row>
    <row r="200" spans="1:26" ht="12" customHeight="1" x14ac:dyDescent="0.3">
      <c r="A200" s="614"/>
      <c r="B200" s="614"/>
      <c r="C200" s="656"/>
      <c r="D200" s="614"/>
      <c r="E200" s="614"/>
      <c r="F200" s="614"/>
      <c r="G200" s="614"/>
      <c r="H200" s="614"/>
      <c r="I200" s="656"/>
      <c r="J200" s="614"/>
      <c r="K200" s="656"/>
      <c r="L200" s="614"/>
      <c r="M200" s="614"/>
      <c r="N200" s="614"/>
      <c r="O200" s="614"/>
      <c r="P200" s="614"/>
      <c r="Q200" s="614"/>
      <c r="R200" s="614"/>
      <c r="S200" s="614"/>
      <c r="T200" s="614"/>
      <c r="U200" s="614"/>
      <c r="V200" s="614"/>
      <c r="W200" s="614"/>
      <c r="X200" s="614"/>
      <c r="Y200" s="614"/>
      <c r="Z200" s="614"/>
    </row>
    <row r="201" spans="1:26" ht="12" customHeight="1" x14ac:dyDescent="0.3">
      <c r="A201" s="614"/>
      <c r="B201" s="614"/>
      <c r="C201" s="656"/>
      <c r="D201" s="614"/>
      <c r="E201" s="614"/>
      <c r="F201" s="614"/>
      <c r="G201" s="614"/>
      <c r="H201" s="614"/>
      <c r="I201" s="656"/>
      <c r="J201" s="614"/>
      <c r="K201" s="656"/>
      <c r="L201" s="614"/>
      <c r="M201" s="614"/>
      <c r="N201" s="614"/>
      <c r="O201" s="614"/>
      <c r="P201" s="614"/>
      <c r="Q201" s="614"/>
      <c r="R201" s="614"/>
      <c r="S201" s="614"/>
      <c r="T201" s="614"/>
      <c r="U201" s="614"/>
      <c r="V201" s="614"/>
      <c r="W201" s="614"/>
      <c r="X201" s="614"/>
      <c r="Y201" s="614"/>
      <c r="Z201" s="614"/>
    </row>
    <row r="202" spans="1:26" ht="12" customHeight="1" x14ac:dyDescent="0.3">
      <c r="A202" s="614"/>
      <c r="B202" s="614"/>
      <c r="C202" s="656"/>
      <c r="D202" s="614"/>
      <c r="E202" s="614"/>
      <c r="F202" s="614"/>
      <c r="G202" s="614"/>
      <c r="H202" s="614"/>
      <c r="I202" s="656"/>
      <c r="J202" s="614"/>
      <c r="K202" s="656"/>
      <c r="L202" s="614"/>
      <c r="M202" s="614"/>
      <c r="N202" s="614"/>
      <c r="O202" s="614"/>
      <c r="P202" s="614"/>
      <c r="Q202" s="614"/>
      <c r="R202" s="614"/>
      <c r="S202" s="614"/>
      <c r="T202" s="614"/>
      <c r="U202" s="614"/>
      <c r="V202" s="614"/>
      <c r="W202" s="614"/>
      <c r="X202" s="614"/>
      <c r="Y202" s="614"/>
      <c r="Z202" s="614"/>
    </row>
    <row r="203" spans="1:26" ht="12" customHeight="1" x14ac:dyDescent="0.3">
      <c r="A203" s="614"/>
      <c r="B203" s="614"/>
      <c r="C203" s="656"/>
      <c r="D203" s="614"/>
      <c r="E203" s="614"/>
      <c r="F203" s="614"/>
      <c r="G203" s="614"/>
      <c r="H203" s="614"/>
      <c r="I203" s="656"/>
      <c r="J203" s="614"/>
      <c r="K203" s="656"/>
      <c r="L203" s="614"/>
      <c r="M203" s="614"/>
      <c r="N203" s="614"/>
      <c r="O203" s="614"/>
      <c r="P203" s="614"/>
      <c r="Q203" s="614"/>
      <c r="R203" s="614"/>
      <c r="S203" s="614"/>
      <c r="T203" s="614"/>
      <c r="U203" s="614"/>
      <c r="V203" s="614"/>
      <c r="W203" s="614"/>
      <c r="X203" s="614"/>
      <c r="Y203" s="614"/>
      <c r="Z203" s="614"/>
    </row>
    <row r="204" spans="1:26" ht="12" customHeight="1" x14ac:dyDescent="0.3">
      <c r="A204" s="614"/>
      <c r="B204" s="614"/>
      <c r="C204" s="656"/>
      <c r="D204" s="614"/>
      <c r="E204" s="614"/>
      <c r="F204" s="614"/>
      <c r="G204" s="614"/>
      <c r="H204" s="614"/>
      <c r="I204" s="656"/>
      <c r="J204" s="614"/>
      <c r="K204" s="656"/>
      <c r="L204" s="614"/>
      <c r="M204" s="614"/>
      <c r="N204" s="614"/>
      <c r="O204" s="614"/>
      <c r="P204" s="614"/>
      <c r="Q204" s="614"/>
      <c r="R204" s="614"/>
      <c r="S204" s="614"/>
      <c r="T204" s="614"/>
      <c r="U204" s="614"/>
      <c r="V204" s="614"/>
      <c r="W204" s="614"/>
      <c r="X204" s="614"/>
      <c r="Y204" s="614"/>
      <c r="Z204" s="614"/>
    </row>
    <row r="205" spans="1:26" ht="12" customHeight="1" x14ac:dyDescent="0.3">
      <c r="A205" s="614"/>
      <c r="B205" s="614"/>
      <c r="C205" s="656"/>
      <c r="D205" s="614"/>
      <c r="E205" s="614"/>
      <c r="F205" s="614"/>
      <c r="G205" s="614"/>
      <c r="H205" s="614"/>
      <c r="I205" s="656"/>
      <c r="J205" s="614"/>
      <c r="K205" s="656"/>
      <c r="L205" s="614"/>
      <c r="M205" s="614"/>
      <c r="N205" s="614"/>
      <c r="O205" s="614"/>
      <c r="P205" s="614"/>
      <c r="Q205" s="614"/>
      <c r="R205" s="614"/>
      <c r="S205" s="614"/>
      <c r="T205" s="614"/>
      <c r="U205" s="614"/>
      <c r="V205" s="614"/>
      <c r="W205" s="614"/>
      <c r="X205" s="614"/>
      <c r="Y205" s="614"/>
      <c r="Z205" s="614"/>
    </row>
    <row r="206" spans="1:26" ht="12" customHeight="1" x14ac:dyDescent="0.3">
      <c r="A206" s="614"/>
      <c r="B206" s="614"/>
      <c r="C206" s="656"/>
      <c r="D206" s="614"/>
      <c r="E206" s="614"/>
      <c r="F206" s="614"/>
      <c r="G206" s="614"/>
      <c r="H206" s="614"/>
      <c r="I206" s="656"/>
      <c r="J206" s="614"/>
      <c r="K206" s="656"/>
      <c r="L206" s="614"/>
      <c r="M206" s="614"/>
      <c r="N206" s="614"/>
      <c r="O206" s="614"/>
      <c r="P206" s="614"/>
      <c r="Q206" s="614"/>
      <c r="R206" s="614"/>
      <c r="S206" s="614"/>
      <c r="T206" s="614"/>
      <c r="U206" s="614"/>
      <c r="V206" s="614"/>
      <c r="W206" s="614"/>
      <c r="X206" s="614"/>
      <c r="Y206" s="614"/>
      <c r="Z206" s="614"/>
    </row>
    <row r="207" spans="1:26" ht="12" customHeight="1" x14ac:dyDescent="0.3">
      <c r="A207" s="614"/>
      <c r="B207" s="614"/>
      <c r="C207" s="656"/>
      <c r="D207" s="614"/>
      <c r="E207" s="614"/>
      <c r="F207" s="614"/>
      <c r="G207" s="614"/>
      <c r="H207" s="614"/>
      <c r="I207" s="656"/>
      <c r="J207" s="614"/>
      <c r="K207" s="656"/>
      <c r="L207" s="614"/>
      <c r="M207" s="614"/>
      <c r="N207" s="614"/>
      <c r="O207" s="614"/>
      <c r="P207" s="614"/>
      <c r="Q207" s="614"/>
      <c r="R207" s="614"/>
      <c r="S207" s="614"/>
      <c r="T207" s="614"/>
      <c r="U207" s="614"/>
      <c r="V207" s="614"/>
      <c r="W207" s="614"/>
      <c r="X207" s="614"/>
      <c r="Y207" s="614"/>
      <c r="Z207" s="614"/>
    </row>
    <row r="208" spans="1:26" ht="12" customHeight="1" x14ac:dyDescent="0.3">
      <c r="A208" s="614"/>
      <c r="B208" s="614"/>
      <c r="C208" s="656"/>
      <c r="D208" s="614"/>
      <c r="E208" s="614"/>
      <c r="F208" s="614"/>
      <c r="G208" s="614"/>
      <c r="H208" s="614"/>
      <c r="I208" s="656"/>
      <c r="J208" s="614"/>
      <c r="K208" s="656"/>
      <c r="L208" s="614"/>
      <c r="M208" s="614"/>
      <c r="N208" s="614"/>
      <c r="O208" s="614"/>
      <c r="P208" s="614"/>
      <c r="Q208" s="614"/>
      <c r="R208" s="614"/>
      <c r="S208" s="614"/>
      <c r="T208" s="614"/>
      <c r="U208" s="614"/>
      <c r="V208" s="614"/>
      <c r="W208" s="614"/>
      <c r="X208" s="614"/>
      <c r="Y208" s="614"/>
      <c r="Z208" s="614"/>
    </row>
    <row r="209" spans="1:26" ht="12" customHeight="1" x14ac:dyDescent="0.3">
      <c r="A209" s="614"/>
      <c r="B209" s="614"/>
      <c r="C209" s="656"/>
      <c r="D209" s="614"/>
      <c r="E209" s="614"/>
      <c r="F209" s="614"/>
      <c r="G209" s="614"/>
      <c r="H209" s="614"/>
      <c r="I209" s="656"/>
      <c r="J209" s="614"/>
      <c r="K209" s="656"/>
      <c r="L209" s="614"/>
      <c r="M209" s="614"/>
      <c r="N209" s="614"/>
      <c r="O209" s="614"/>
      <c r="P209" s="614"/>
      <c r="Q209" s="614"/>
      <c r="R209" s="614"/>
      <c r="S209" s="614"/>
      <c r="T209" s="614"/>
      <c r="U209" s="614"/>
      <c r="V209" s="614"/>
      <c r="W209" s="614"/>
      <c r="X209" s="614"/>
      <c r="Y209" s="614"/>
      <c r="Z209" s="614"/>
    </row>
    <row r="210" spans="1:26" ht="12" customHeight="1" x14ac:dyDescent="0.3">
      <c r="A210" s="614"/>
      <c r="B210" s="614"/>
      <c r="C210" s="656"/>
      <c r="D210" s="614"/>
      <c r="E210" s="614"/>
      <c r="F210" s="614"/>
      <c r="G210" s="614"/>
      <c r="H210" s="614"/>
      <c r="I210" s="656"/>
      <c r="J210" s="614"/>
      <c r="K210" s="656"/>
      <c r="L210" s="614"/>
      <c r="M210" s="614"/>
      <c r="N210" s="614"/>
      <c r="O210" s="614"/>
      <c r="P210" s="614"/>
      <c r="Q210" s="614"/>
      <c r="R210" s="614"/>
      <c r="S210" s="614"/>
      <c r="T210" s="614"/>
      <c r="U210" s="614"/>
      <c r="V210" s="614"/>
      <c r="W210" s="614"/>
      <c r="X210" s="614"/>
      <c r="Y210" s="614"/>
      <c r="Z210" s="614"/>
    </row>
    <row r="211" spans="1:26" ht="12" customHeight="1" x14ac:dyDescent="0.3">
      <c r="A211" s="614"/>
      <c r="B211" s="614"/>
      <c r="C211" s="656"/>
      <c r="D211" s="614"/>
      <c r="E211" s="614"/>
      <c r="F211" s="614"/>
      <c r="G211" s="614"/>
      <c r="H211" s="614"/>
      <c r="I211" s="656"/>
      <c r="J211" s="614"/>
      <c r="K211" s="656"/>
      <c r="L211" s="614"/>
      <c r="M211" s="614"/>
      <c r="N211" s="614"/>
      <c r="O211" s="614"/>
      <c r="P211" s="614"/>
      <c r="Q211" s="614"/>
      <c r="R211" s="614"/>
      <c r="S211" s="614"/>
      <c r="T211" s="614"/>
      <c r="U211" s="614"/>
      <c r="V211" s="614"/>
      <c r="W211" s="614"/>
      <c r="X211" s="614"/>
      <c r="Y211" s="614"/>
      <c r="Z211" s="614"/>
    </row>
    <row r="212" spans="1:26" ht="12" customHeight="1" x14ac:dyDescent="0.3">
      <c r="A212" s="614"/>
      <c r="B212" s="614"/>
      <c r="C212" s="656"/>
      <c r="D212" s="614"/>
      <c r="E212" s="614"/>
      <c r="F212" s="614"/>
      <c r="G212" s="614"/>
      <c r="H212" s="614"/>
      <c r="I212" s="656"/>
      <c r="J212" s="614"/>
      <c r="K212" s="656"/>
      <c r="L212" s="614"/>
      <c r="M212" s="614"/>
      <c r="N212" s="614"/>
      <c r="O212" s="614"/>
      <c r="P212" s="614"/>
      <c r="Q212" s="614"/>
      <c r="R212" s="614"/>
      <c r="S212" s="614"/>
      <c r="T212" s="614"/>
      <c r="U212" s="614"/>
      <c r="V212" s="614"/>
      <c r="W212" s="614"/>
      <c r="X212" s="614"/>
      <c r="Y212" s="614"/>
      <c r="Z212" s="614"/>
    </row>
    <row r="213" spans="1:26" ht="12" customHeight="1" x14ac:dyDescent="0.3">
      <c r="A213" s="614"/>
      <c r="B213" s="614"/>
      <c r="C213" s="656"/>
      <c r="D213" s="614"/>
      <c r="E213" s="614"/>
      <c r="F213" s="614"/>
      <c r="G213" s="614"/>
      <c r="H213" s="614"/>
      <c r="I213" s="656"/>
      <c r="J213" s="614"/>
      <c r="K213" s="656"/>
      <c r="L213" s="614"/>
      <c r="M213" s="614"/>
      <c r="N213" s="614"/>
      <c r="O213" s="614"/>
      <c r="P213" s="614"/>
      <c r="Q213" s="614"/>
      <c r="R213" s="614"/>
      <c r="S213" s="614"/>
      <c r="T213" s="614"/>
      <c r="U213" s="614"/>
      <c r="V213" s="614"/>
      <c r="W213" s="614"/>
      <c r="X213" s="614"/>
      <c r="Y213" s="614"/>
      <c r="Z213" s="614"/>
    </row>
    <row r="214" spans="1:26" ht="12" customHeight="1" x14ac:dyDescent="0.3">
      <c r="A214" s="614"/>
      <c r="B214" s="614"/>
      <c r="C214" s="656"/>
      <c r="D214" s="614"/>
      <c r="E214" s="614"/>
      <c r="F214" s="614"/>
      <c r="G214" s="614"/>
      <c r="H214" s="614"/>
      <c r="I214" s="656"/>
      <c r="J214" s="614"/>
      <c r="K214" s="656"/>
      <c r="L214" s="614"/>
      <c r="M214" s="614"/>
      <c r="N214" s="614"/>
      <c r="O214" s="614"/>
      <c r="P214" s="614"/>
      <c r="Q214" s="614"/>
      <c r="R214" s="614"/>
      <c r="S214" s="614"/>
      <c r="T214" s="614"/>
      <c r="U214" s="614"/>
      <c r="V214" s="614"/>
      <c r="W214" s="614"/>
      <c r="X214" s="614"/>
      <c r="Y214" s="614"/>
      <c r="Z214" s="614"/>
    </row>
    <row r="215" spans="1:26" ht="12" customHeight="1" x14ac:dyDescent="0.3">
      <c r="A215" s="614"/>
      <c r="B215" s="614"/>
      <c r="C215" s="656"/>
      <c r="D215" s="614"/>
      <c r="E215" s="614"/>
      <c r="F215" s="614"/>
      <c r="G215" s="614"/>
      <c r="H215" s="614"/>
      <c r="I215" s="656"/>
      <c r="J215" s="614"/>
      <c r="K215" s="656"/>
      <c r="L215" s="614"/>
      <c r="M215" s="614"/>
      <c r="N215" s="614"/>
      <c r="O215" s="614"/>
      <c r="P215" s="614"/>
      <c r="Q215" s="614"/>
      <c r="R215" s="614"/>
      <c r="S215" s="614"/>
      <c r="T215" s="614"/>
      <c r="U215" s="614"/>
      <c r="V215" s="614"/>
      <c r="W215" s="614"/>
      <c r="X215" s="614"/>
      <c r="Y215" s="614"/>
      <c r="Z215" s="614"/>
    </row>
    <row r="216" spans="1:26" ht="12" customHeight="1" x14ac:dyDescent="0.3">
      <c r="A216" s="614"/>
      <c r="B216" s="614"/>
      <c r="C216" s="656"/>
      <c r="D216" s="614"/>
      <c r="E216" s="614"/>
      <c r="F216" s="614"/>
      <c r="G216" s="614"/>
      <c r="H216" s="614"/>
      <c r="I216" s="656"/>
      <c r="J216" s="614"/>
      <c r="K216" s="656"/>
      <c r="L216" s="614"/>
      <c r="M216" s="614"/>
      <c r="N216" s="614"/>
      <c r="O216" s="614"/>
      <c r="P216" s="614"/>
      <c r="Q216" s="614"/>
      <c r="R216" s="614"/>
      <c r="S216" s="614"/>
      <c r="T216" s="614"/>
      <c r="U216" s="614"/>
      <c r="V216" s="614"/>
      <c r="W216" s="614"/>
      <c r="X216" s="614"/>
      <c r="Y216" s="614"/>
      <c r="Z216" s="614"/>
    </row>
    <row r="217" spans="1:26" ht="12" customHeight="1" x14ac:dyDescent="0.3">
      <c r="A217" s="614"/>
      <c r="B217" s="614"/>
      <c r="C217" s="656"/>
      <c r="D217" s="614"/>
      <c r="E217" s="614"/>
      <c r="F217" s="614"/>
      <c r="G217" s="614"/>
      <c r="H217" s="614"/>
      <c r="I217" s="656"/>
      <c r="J217" s="614"/>
      <c r="K217" s="656"/>
      <c r="L217" s="614"/>
      <c r="M217" s="614"/>
      <c r="N217" s="614"/>
      <c r="O217" s="614"/>
      <c r="P217" s="614"/>
      <c r="Q217" s="614"/>
      <c r="R217" s="614"/>
      <c r="S217" s="614"/>
      <c r="T217" s="614"/>
      <c r="U217" s="614"/>
      <c r="V217" s="614"/>
      <c r="W217" s="614"/>
      <c r="X217" s="614"/>
      <c r="Y217" s="614"/>
      <c r="Z217" s="614"/>
    </row>
    <row r="218" spans="1:26" ht="12" customHeight="1" x14ac:dyDescent="0.3">
      <c r="A218" s="614"/>
      <c r="B218" s="614"/>
      <c r="C218" s="656"/>
      <c r="D218" s="614"/>
      <c r="E218" s="614"/>
      <c r="F218" s="614"/>
      <c r="G218" s="614"/>
      <c r="H218" s="614"/>
      <c r="I218" s="656"/>
      <c r="J218" s="614"/>
      <c r="K218" s="656"/>
      <c r="L218" s="614"/>
      <c r="M218" s="614"/>
      <c r="N218" s="614"/>
      <c r="O218" s="614"/>
      <c r="P218" s="614"/>
      <c r="Q218" s="614"/>
      <c r="R218" s="614"/>
      <c r="S218" s="614"/>
      <c r="T218" s="614"/>
      <c r="U218" s="614"/>
      <c r="V218" s="614"/>
      <c r="W218" s="614"/>
      <c r="X218" s="614"/>
      <c r="Y218" s="614"/>
      <c r="Z218" s="614"/>
    </row>
    <row r="219" spans="1:26" ht="12" customHeight="1" x14ac:dyDescent="0.3">
      <c r="A219" s="614"/>
      <c r="B219" s="614"/>
      <c r="C219" s="656"/>
      <c r="D219" s="614"/>
      <c r="E219" s="614"/>
      <c r="F219" s="614"/>
      <c r="G219" s="614"/>
      <c r="H219" s="614"/>
      <c r="I219" s="656"/>
      <c r="J219" s="614"/>
      <c r="K219" s="656"/>
      <c r="L219" s="614"/>
      <c r="M219" s="614"/>
      <c r="N219" s="614"/>
      <c r="O219" s="614"/>
      <c r="P219" s="614"/>
      <c r="Q219" s="614"/>
      <c r="R219" s="614"/>
      <c r="S219" s="614"/>
      <c r="T219" s="614"/>
      <c r="U219" s="614"/>
      <c r="V219" s="614"/>
      <c r="W219" s="614"/>
      <c r="X219" s="614"/>
      <c r="Y219" s="614"/>
      <c r="Z219" s="614"/>
    </row>
    <row r="220" spans="1:26" ht="12" customHeight="1" x14ac:dyDescent="0.3">
      <c r="A220" s="614"/>
      <c r="B220" s="614"/>
      <c r="C220" s="656"/>
      <c r="D220" s="614"/>
      <c r="E220" s="614"/>
      <c r="F220" s="614"/>
      <c r="G220" s="614"/>
      <c r="H220" s="614"/>
      <c r="I220" s="656"/>
      <c r="J220" s="614"/>
      <c r="K220" s="656"/>
      <c r="L220" s="614"/>
      <c r="M220" s="614"/>
      <c r="N220" s="614"/>
      <c r="O220" s="614"/>
      <c r="P220" s="614"/>
      <c r="Q220" s="614"/>
      <c r="R220" s="614"/>
      <c r="S220" s="614"/>
      <c r="T220" s="614"/>
      <c r="U220" s="614"/>
      <c r="V220" s="614"/>
      <c r="W220" s="614"/>
      <c r="X220" s="614"/>
      <c r="Y220" s="614"/>
      <c r="Z220" s="614"/>
    </row>
    <row r="221" spans="1:26" ht="12" customHeight="1" x14ac:dyDescent="0.3">
      <c r="A221" s="614"/>
      <c r="B221" s="614"/>
      <c r="C221" s="656"/>
      <c r="D221" s="614"/>
      <c r="E221" s="614"/>
      <c r="F221" s="614"/>
      <c r="G221" s="614"/>
      <c r="H221" s="614"/>
      <c r="I221" s="656"/>
      <c r="J221" s="614"/>
      <c r="K221" s="656"/>
      <c r="L221" s="614"/>
      <c r="M221" s="614"/>
      <c r="N221" s="614"/>
      <c r="O221" s="614"/>
      <c r="P221" s="614"/>
      <c r="Q221" s="614"/>
      <c r="R221" s="614"/>
      <c r="S221" s="614"/>
      <c r="T221" s="614"/>
      <c r="U221" s="614"/>
      <c r="V221" s="614"/>
      <c r="W221" s="614"/>
      <c r="X221" s="614"/>
      <c r="Y221" s="614"/>
      <c r="Z221" s="614"/>
    </row>
    <row r="222" spans="1:26" ht="12" customHeight="1" x14ac:dyDescent="0.3">
      <c r="A222" s="614"/>
      <c r="B222" s="614"/>
      <c r="C222" s="656"/>
      <c r="D222" s="614"/>
      <c r="E222" s="614"/>
      <c r="F222" s="614"/>
      <c r="G222" s="614"/>
      <c r="H222" s="614"/>
      <c r="I222" s="656"/>
      <c r="J222" s="614"/>
      <c r="K222" s="656"/>
      <c r="L222" s="614"/>
      <c r="M222" s="614"/>
      <c r="N222" s="614"/>
      <c r="O222" s="614"/>
      <c r="P222" s="614"/>
      <c r="Q222" s="614"/>
      <c r="R222" s="614"/>
      <c r="S222" s="614"/>
      <c r="T222" s="614"/>
      <c r="U222" s="614"/>
      <c r="V222" s="614"/>
      <c r="W222" s="614"/>
      <c r="X222" s="614"/>
      <c r="Y222" s="614"/>
      <c r="Z222" s="614"/>
    </row>
    <row r="223" spans="1:26" ht="12" customHeight="1" x14ac:dyDescent="0.3">
      <c r="A223" s="614"/>
      <c r="B223" s="614"/>
      <c r="C223" s="656"/>
      <c r="D223" s="614"/>
      <c r="E223" s="614"/>
      <c r="F223" s="614"/>
      <c r="G223" s="614"/>
      <c r="H223" s="614"/>
      <c r="I223" s="656"/>
      <c r="J223" s="614"/>
      <c r="K223" s="656"/>
      <c r="L223" s="614"/>
      <c r="M223" s="614"/>
      <c r="N223" s="614"/>
      <c r="O223" s="614"/>
      <c r="P223" s="614"/>
      <c r="Q223" s="614"/>
      <c r="R223" s="614"/>
      <c r="S223" s="614"/>
      <c r="T223" s="614"/>
      <c r="U223" s="614"/>
      <c r="V223" s="614"/>
      <c r="W223" s="614"/>
      <c r="X223" s="614"/>
      <c r="Y223" s="614"/>
      <c r="Z223" s="614"/>
    </row>
    <row r="224" spans="1:26" ht="12" customHeight="1" x14ac:dyDescent="0.3">
      <c r="A224" s="614"/>
      <c r="B224" s="614"/>
      <c r="C224" s="656"/>
      <c r="D224" s="614"/>
      <c r="E224" s="614"/>
      <c r="F224" s="614"/>
      <c r="G224" s="614"/>
      <c r="H224" s="614"/>
      <c r="I224" s="656"/>
      <c r="J224" s="614"/>
      <c r="K224" s="656"/>
      <c r="L224" s="614"/>
      <c r="M224" s="614"/>
      <c r="N224" s="614"/>
      <c r="O224" s="614"/>
      <c r="P224" s="614"/>
      <c r="Q224" s="614"/>
      <c r="R224" s="614"/>
      <c r="S224" s="614"/>
      <c r="T224" s="614"/>
      <c r="U224" s="614"/>
      <c r="V224" s="614"/>
      <c r="W224" s="614"/>
      <c r="X224" s="614"/>
      <c r="Y224" s="614"/>
      <c r="Z224" s="614"/>
    </row>
    <row r="225" spans="1:26" ht="12" customHeight="1" x14ac:dyDescent="0.3">
      <c r="A225" s="614"/>
      <c r="B225" s="614"/>
      <c r="C225" s="656"/>
      <c r="D225" s="614"/>
      <c r="E225" s="614"/>
      <c r="F225" s="614"/>
      <c r="G225" s="614"/>
      <c r="H225" s="614"/>
      <c r="I225" s="656"/>
      <c r="J225" s="614"/>
      <c r="K225" s="656"/>
      <c r="L225" s="614"/>
      <c r="M225" s="614"/>
      <c r="N225" s="614"/>
      <c r="O225" s="614"/>
      <c r="P225" s="614"/>
      <c r="Q225" s="614"/>
      <c r="R225" s="614"/>
      <c r="S225" s="614"/>
      <c r="T225" s="614"/>
      <c r="U225" s="614"/>
      <c r="V225" s="614"/>
      <c r="W225" s="614"/>
      <c r="X225" s="614"/>
      <c r="Y225" s="614"/>
      <c r="Z225" s="614"/>
    </row>
    <row r="226" spans="1:26" ht="12" customHeight="1" x14ac:dyDescent="0.3">
      <c r="A226" s="614"/>
      <c r="B226" s="614"/>
      <c r="C226" s="656"/>
      <c r="D226" s="614"/>
      <c r="E226" s="614"/>
      <c r="F226" s="614"/>
      <c r="G226" s="614"/>
      <c r="H226" s="614"/>
      <c r="I226" s="656"/>
      <c r="J226" s="614"/>
      <c r="K226" s="656"/>
      <c r="L226" s="614"/>
      <c r="M226" s="614"/>
      <c r="N226" s="614"/>
      <c r="O226" s="614"/>
      <c r="P226" s="614"/>
      <c r="Q226" s="614"/>
      <c r="R226" s="614"/>
      <c r="S226" s="614"/>
      <c r="T226" s="614"/>
      <c r="U226" s="614"/>
      <c r="V226" s="614"/>
      <c r="W226" s="614"/>
      <c r="X226" s="614"/>
      <c r="Y226" s="614"/>
      <c r="Z226" s="614"/>
    </row>
    <row r="227" spans="1:26" ht="12" customHeight="1" x14ac:dyDescent="0.3">
      <c r="A227" s="614"/>
      <c r="B227" s="614"/>
      <c r="C227" s="656"/>
      <c r="D227" s="614"/>
      <c r="E227" s="614"/>
      <c r="F227" s="614"/>
      <c r="G227" s="614"/>
      <c r="H227" s="614"/>
      <c r="I227" s="656"/>
      <c r="J227" s="614"/>
      <c r="K227" s="656"/>
      <c r="L227" s="614"/>
      <c r="M227" s="614"/>
      <c r="N227" s="614"/>
      <c r="O227" s="614"/>
      <c r="P227" s="614"/>
      <c r="Q227" s="614"/>
      <c r="R227" s="614"/>
      <c r="S227" s="614"/>
      <c r="T227" s="614"/>
      <c r="U227" s="614"/>
      <c r="V227" s="614"/>
      <c r="W227" s="614"/>
      <c r="X227" s="614"/>
      <c r="Y227" s="614"/>
      <c r="Z227" s="614"/>
    </row>
    <row r="228" spans="1:26" ht="12" customHeight="1" x14ac:dyDescent="0.3">
      <c r="A228" s="614"/>
      <c r="B228" s="614"/>
      <c r="C228" s="656"/>
      <c r="D228" s="614"/>
      <c r="E228" s="614"/>
      <c r="F228" s="614"/>
      <c r="G228" s="614"/>
      <c r="H228" s="614"/>
      <c r="I228" s="656"/>
      <c r="J228" s="614"/>
      <c r="K228" s="656"/>
      <c r="L228" s="614"/>
      <c r="M228" s="614"/>
      <c r="N228" s="614"/>
      <c r="O228" s="614"/>
      <c r="P228" s="614"/>
      <c r="Q228" s="614"/>
      <c r="R228" s="614"/>
      <c r="S228" s="614"/>
      <c r="T228" s="614"/>
      <c r="U228" s="614"/>
      <c r="V228" s="614"/>
      <c r="W228" s="614"/>
      <c r="X228" s="614"/>
      <c r="Y228" s="614"/>
      <c r="Z228" s="614"/>
    </row>
    <row r="229" spans="1:26" ht="12" customHeight="1" x14ac:dyDescent="0.3">
      <c r="A229" s="614"/>
      <c r="B229" s="614"/>
      <c r="C229" s="656"/>
      <c r="D229" s="614"/>
      <c r="E229" s="614"/>
      <c r="F229" s="614"/>
      <c r="G229" s="614"/>
      <c r="H229" s="614"/>
      <c r="I229" s="656"/>
      <c r="J229" s="614"/>
      <c r="K229" s="656"/>
      <c r="L229" s="614"/>
      <c r="M229" s="614"/>
      <c r="N229" s="614"/>
      <c r="O229" s="614"/>
      <c r="P229" s="614"/>
      <c r="Q229" s="614"/>
      <c r="R229" s="614"/>
      <c r="S229" s="614"/>
      <c r="T229" s="614"/>
      <c r="U229" s="614"/>
      <c r="V229" s="614"/>
      <c r="W229" s="614"/>
      <c r="X229" s="614"/>
      <c r="Y229" s="614"/>
      <c r="Z229" s="614"/>
    </row>
    <row r="230" spans="1:26" ht="12" customHeight="1" x14ac:dyDescent="0.3">
      <c r="A230" s="614"/>
      <c r="B230" s="614"/>
      <c r="C230" s="656"/>
      <c r="D230" s="614"/>
      <c r="E230" s="614"/>
      <c r="F230" s="614"/>
      <c r="G230" s="614"/>
      <c r="H230" s="614"/>
      <c r="I230" s="656"/>
      <c r="J230" s="614"/>
      <c r="K230" s="656"/>
      <c r="L230" s="614"/>
      <c r="M230" s="614"/>
      <c r="N230" s="614"/>
      <c r="O230" s="614"/>
      <c r="P230" s="614"/>
      <c r="Q230" s="614"/>
      <c r="R230" s="614"/>
      <c r="S230" s="614"/>
      <c r="T230" s="614"/>
      <c r="U230" s="614"/>
      <c r="V230" s="614"/>
      <c r="W230" s="614"/>
      <c r="X230" s="614"/>
      <c r="Y230" s="614"/>
      <c r="Z230" s="614"/>
    </row>
    <row r="231" spans="1:26" ht="12" customHeight="1" x14ac:dyDescent="0.3">
      <c r="A231" s="614"/>
      <c r="B231" s="614"/>
      <c r="C231" s="656"/>
      <c r="D231" s="614"/>
      <c r="E231" s="614"/>
      <c r="F231" s="614"/>
      <c r="G231" s="614"/>
      <c r="H231" s="614"/>
      <c r="I231" s="656"/>
      <c r="J231" s="614"/>
      <c r="K231" s="656"/>
      <c r="L231" s="614"/>
      <c r="M231" s="614"/>
      <c r="N231" s="614"/>
      <c r="O231" s="614"/>
      <c r="P231" s="614"/>
      <c r="Q231" s="614"/>
      <c r="R231" s="614"/>
      <c r="S231" s="614"/>
      <c r="T231" s="614"/>
      <c r="U231" s="614"/>
      <c r="V231" s="614"/>
      <c r="W231" s="614"/>
      <c r="X231" s="614"/>
      <c r="Y231" s="614"/>
      <c r="Z231" s="614"/>
    </row>
    <row r="232" spans="1:26" ht="12" customHeight="1" x14ac:dyDescent="0.3">
      <c r="A232" s="614"/>
      <c r="B232" s="614"/>
      <c r="C232" s="656"/>
      <c r="D232" s="614"/>
      <c r="E232" s="614"/>
      <c r="F232" s="614"/>
      <c r="G232" s="614"/>
      <c r="H232" s="614"/>
      <c r="I232" s="656"/>
      <c r="J232" s="614"/>
      <c r="K232" s="656"/>
      <c r="L232" s="614"/>
      <c r="M232" s="614"/>
      <c r="N232" s="614"/>
      <c r="O232" s="614"/>
      <c r="P232" s="614"/>
      <c r="Q232" s="614"/>
      <c r="R232" s="614"/>
      <c r="S232" s="614"/>
      <c r="T232" s="614"/>
      <c r="U232" s="614"/>
      <c r="V232" s="614"/>
      <c r="W232" s="614"/>
      <c r="X232" s="614"/>
      <c r="Y232" s="614"/>
      <c r="Z232" s="614"/>
    </row>
    <row r="233" spans="1:26" ht="12" customHeight="1" x14ac:dyDescent="0.3">
      <c r="A233" s="614"/>
      <c r="B233" s="614"/>
      <c r="C233" s="656"/>
      <c r="D233" s="614"/>
      <c r="E233" s="614"/>
      <c r="F233" s="614"/>
      <c r="G233" s="614"/>
      <c r="H233" s="614"/>
      <c r="I233" s="656"/>
      <c r="J233" s="614"/>
      <c r="K233" s="656"/>
      <c r="L233" s="614"/>
      <c r="M233" s="614"/>
      <c r="N233" s="614"/>
      <c r="O233" s="614"/>
      <c r="P233" s="614"/>
      <c r="Q233" s="614"/>
      <c r="R233" s="614"/>
      <c r="S233" s="614"/>
      <c r="T233" s="614"/>
      <c r="U233" s="614"/>
      <c r="V233" s="614"/>
      <c r="W233" s="614"/>
      <c r="X233" s="614"/>
      <c r="Y233" s="614"/>
      <c r="Z233" s="614"/>
    </row>
    <row r="234" spans="1:26" ht="12" customHeight="1" x14ac:dyDescent="0.3">
      <c r="A234" s="614"/>
      <c r="B234" s="614"/>
      <c r="C234" s="656"/>
      <c r="D234" s="614"/>
      <c r="E234" s="614"/>
      <c r="F234" s="614"/>
      <c r="G234" s="614"/>
      <c r="H234" s="614"/>
      <c r="I234" s="656"/>
      <c r="J234" s="614"/>
      <c r="K234" s="656"/>
      <c r="L234" s="614"/>
      <c r="M234" s="614"/>
      <c r="N234" s="614"/>
      <c r="O234" s="614"/>
      <c r="P234" s="614"/>
      <c r="Q234" s="614"/>
      <c r="R234" s="614"/>
      <c r="S234" s="614"/>
      <c r="T234" s="614"/>
      <c r="U234" s="614"/>
      <c r="V234" s="614"/>
      <c r="W234" s="614"/>
      <c r="X234" s="614"/>
      <c r="Y234" s="614"/>
      <c r="Z234" s="614"/>
    </row>
    <row r="235" spans="1:26" ht="12" customHeight="1" x14ac:dyDescent="0.3">
      <c r="A235" s="614"/>
      <c r="B235" s="614"/>
      <c r="C235" s="656"/>
      <c r="D235" s="614"/>
      <c r="E235" s="614"/>
      <c r="F235" s="614"/>
      <c r="G235" s="614"/>
      <c r="H235" s="614"/>
      <c r="I235" s="656"/>
      <c r="J235" s="614"/>
      <c r="K235" s="656"/>
      <c r="L235" s="614"/>
      <c r="M235" s="614"/>
      <c r="N235" s="614"/>
      <c r="O235" s="614"/>
      <c r="P235" s="614"/>
      <c r="Q235" s="614"/>
      <c r="R235" s="614"/>
      <c r="S235" s="614"/>
      <c r="T235" s="614"/>
      <c r="U235" s="614"/>
      <c r="V235" s="614"/>
      <c r="W235" s="614"/>
      <c r="X235" s="614"/>
      <c r="Y235" s="614"/>
      <c r="Z235" s="614"/>
    </row>
    <row r="236" spans="1:26" ht="12" customHeight="1" x14ac:dyDescent="0.3">
      <c r="A236" s="614"/>
      <c r="B236" s="614"/>
      <c r="C236" s="656"/>
      <c r="D236" s="614"/>
      <c r="E236" s="614"/>
      <c r="F236" s="614"/>
      <c r="G236" s="614"/>
      <c r="H236" s="614"/>
      <c r="I236" s="656"/>
      <c r="J236" s="614"/>
      <c r="K236" s="656"/>
      <c r="L236" s="614"/>
      <c r="M236" s="614"/>
      <c r="N236" s="614"/>
      <c r="O236" s="614"/>
      <c r="P236" s="614"/>
      <c r="Q236" s="614"/>
      <c r="R236" s="614"/>
      <c r="S236" s="614"/>
      <c r="T236" s="614"/>
      <c r="U236" s="614"/>
      <c r="V236" s="614"/>
      <c r="W236" s="614"/>
      <c r="X236" s="614"/>
      <c r="Y236" s="614"/>
      <c r="Z236" s="614"/>
    </row>
    <row r="237" spans="1:26" ht="12" customHeight="1" x14ac:dyDescent="0.3">
      <c r="A237" s="614"/>
      <c r="B237" s="614"/>
      <c r="C237" s="656"/>
      <c r="D237" s="614"/>
      <c r="E237" s="614"/>
      <c r="F237" s="614"/>
      <c r="G237" s="614"/>
      <c r="H237" s="614"/>
      <c r="I237" s="656"/>
      <c r="J237" s="614"/>
      <c r="K237" s="656"/>
      <c r="L237" s="614"/>
      <c r="M237" s="614"/>
      <c r="N237" s="614"/>
      <c r="O237" s="614"/>
      <c r="P237" s="614"/>
      <c r="Q237" s="614"/>
      <c r="R237" s="614"/>
      <c r="S237" s="614"/>
      <c r="T237" s="614"/>
      <c r="U237" s="614"/>
      <c r="V237" s="614"/>
      <c r="W237" s="614"/>
      <c r="X237" s="614"/>
      <c r="Y237" s="614"/>
      <c r="Z237" s="614"/>
    </row>
    <row r="238" spans="1:26" ht="12" customHeight="1" x14ac:dyDescent="0.3">
      <c r="A238" s="614"/>
      <c r="B238" s="614"/>
      <c r="C238" s="656"/>
      <c r="D238" s="614"/>
      <c r="E238" s="614"/>
      <c r="F238" s="614"/>
      <c r="G238" s="614"/>
      <c r="H238" s="614"/>
      <c r="I238" s="656"/>
      <c r="J238" s="614"/>
      <c r="K238" s="656"/>
      <c r="L238" s="614"/>
      <c r="M238" s="614"/>
      <c r="N238" s="614"/>
      <c r="O238" s="614"/>
      <c r="P238" s="614"/>
      <c r="Q238" s="614"/>
      <c r="R238" s="614"/>
      <c r="S238" s="614"/>
      <c r="T238" s="614"/>
      <c r="U238" s="614"/>
      <c r="V238" s="614"/>
      <c r="W238" s="614"/>
      <c r="X238" s="614"/>
      <c r="Y238" s="614"/>
      <c r="Z238" s="614"/>
    </row>
    <row r="239" spans="1:26" ht="12" customHeight="1" x14ac:dyDescent="0.3">
      <c r="A239" s="614"/>
      <c r="B239" s="614"/>
      <c r="C239" s="656"/>
      <c r="D239" s="614"/>
      <c r="E239" s="614"/>
      <c r="F239" s="614"/>
      <c r="G239" s="614"/>
      <c r="H239" s="614"/>
      <c r="I239" s="656"/>
      <c r="J239" s="614"/>
      <c r="K239" s="656"/>
      <c r="L239" s="614"/>
      <c r="M239" s="614"/>
      <c r="N239" s="614"/>
      <c r="O239" s="614"/>
      <c r="P239" s="614"/>
      <c r="Q239" s="614"/>
      <c r="R239" s="614"/>
      <c r="S239" s="614"/>
      <c r="T239" s="614"/>
      <c r="U239" s="614"/>
      <c r="V239" s="614"/>
      <c r="W239" s="614"/>
      <c r="X239" s="614"/>
      <c r="Y239" s="614"/>
      <c r="Z239" s="614"/>
    </row>
    <row r="240" spans="1:26" ht="12" customHeight="1" x14ac:dyDescent="0.3">
      <c r="A240" s="614"/>
      <c r="B240" s="614"/>
      <c r="C240" s="656"/>
      <c r="D240" s="614"/>
      <c r="E240" s="614"/>
      <c r="F240" s="614"/>
      <c r="G240" s="614"/>
      <c r="H240" s="614"/>
      <c r="I240" s="656"/>
      <c r="J240" s="614"/>
      <c r="K240" s="656"/>
      <c r="L240" s="614"/>
      <c r="M240" s="614"/>
      <c r="N240" s="614"/>
      <c r="O240" s="614"/>
      <c r="P240" s="614"/>
      <c r="Q240" s="614"/>
      <c r="R240" s="614"/>
      <c r="S240" s="614"/>
      <c r="T240" s="614"/>
      <c r="U240" s="614"/>
      <c r="V240" s="614"/>
      <c r="W240" s="614"/>
      <c r="X240" s="614"/>
      <c r="Y240" s="614"/>
      <c r="Z240" s="614"/>
    </row>
    <row r="241" spans="1:26" ht="12" customHeight="1" x14ac:dyDescent="0.3">
      <c r="A241" s="614"/>
      <c r="B241" s="614"/>
      <c r="C241" s="656"/>
      <c r="D241" s="614"/>
      <c r="E241" s="614"/>
      <c r="F241" s="614"/>
      <c r="G241" s="614"/>
      <c r="H241" s="614"/>
      <c r="I241" s="656"/>
      <c r="J241" s="614"/>
      <c r="K241" s="656"/>
      <c r="L241" s="614"/>
      <c r="M241" s="614"/>
      <c r="N241" s="614"/>
      <c r="O241" s="614"/>
      <c r="P241" s="614"/>
      <c r="Q241" s="614"/>
      <c r="R241" s="614"/>
      <c r="S241" s="614"/>
      <c r="T241" s="614"/>
      <c r="U241" s="614"/>
      <c r="V241" s="614"/>
      <c r="W241" s="614"/>
      <c r="X241" s="614"/>
      <c r="Y241" s="614"/>
      <c r="Z241" s="614"/>
    </row>
    <row r="242" spans="1:26" ht="12" customHeight="1" x14ac:dyDescent="0.3">
      <c r="A242" s="614"/>
      <c r="B242" s="614"/>
      <c r="C242" s="656"/>
      <c r="D242" s="614"/>
      <c r="E242" s="614"/>
      <c r="F242" s="614"/>
      <c r="G242" s="614"/>
      <c r="H242" s="614"/>
      <c r="I242" s="656"/>
      <c r="J242" s="614"/>
      <c r="K242" s="656"/>
      <c r="L242" s="614"/>
      <c r="M242" s="614"/>
      <c r="N242" s="614"/>
      <c r="O242" s="614"/>
      <c r="P242" s="614"/>
      <c r="Q242" s="614"/>
      <c r="R242" s="614"/>
      <c r="S242" s="614"/>
      <c r="T242" s="614"/>
      <c r="U242" s="614"/>
      <c r="V242" s="614"/>
      <c r="W242" s="614"/>
      <c r="X242" s="614"/>
      <c r="Y242" s="614"/>
      <c r="Z242" s="614"/>
    </row>
    <row r="243" spans="1:26" ht="12" customHeight="1" x14ac:dyDescent="0.3">
      <c r="A243" s="614"/>
      <c r="B243" s="614"/>
      <c r="C243" s="656"/>
      <c r="D243" s="614"/>
      <c r="E243" s="614"/>
      <c r="F243" s="614"/>
      <c r="G243" s="614"/>
      <c r="H243" s="614"/>
      <c r="I243" s="656"/>
      <c r="J243" s="614"/>
      <c r="K243" s="656"/>
      <c r="L243" s="614"/>
      <c r="M243" s="614"/>
      <c r="N243" s="614"/>
      <c r="O243" s="614"/>
      <c r="P243" s="614"/>
      <c r="Q243" s="614"/>
      <c r="R243" s="614"/>
      <c r="S243" s="614"/>
      <c r="T243" s="614"/>
      <c r="U243" s="614"/>
      <c r="V243" s="614"/>
      <c r="W243" s="614"/>
      <c r="X243" s="614"/>
      <c r="Y243" s="614"/>
      <c r="Z243" s="614"/>
    </row>
    <row r="244" spans="1:26" ht="12" customHeight="1" x14ac:dyDescent="0.3">
      <c r="A244" s="614"/>
      <c r="B244" s="614"/>
      <c r="C244" s="656"/>
      <c r="D244" s="614"/>
      <c r="E244" s="614"/>
      <c r="F244" s="614"/>
      <c r="G244" s="614"/>
      <c r="H244" s="614"/>
      <c r="I244" s="656"/>
      <c r="J244" s="614"/>
      <c r="K244" s="656"/>
      <c r="L244" s="614"/>
      <c r="M244" s="614"/>
      <c r="N244" s="614"/>
      <c r="O244" s="614"/>
      <c r="P244" s="614"/>
      <c r="Q244" s="614"/>
      <c r="R244" s="614"/>
      <c r="S244" s="614"/>
      <c r="T244" s="614"/>
      <c r="U244" s="614"/>
      <c r="V244" s="614"/>
      <c r="W244" s="614"/>
      <c r="X244" s="614"/>
      <c r="Y244" s="614"/>
      <c r="Z244" s="614"/>
    </row>
    <row r="245" spans="1:26" ht="12" customHeight="1" x14ac:dyDescent="0.3">
      <c r="A245" s="614"/>
      <c r="B245" s="614"/>
      <c r="C245" s="656"/>
      <c r="D245" s="614"/>
      <c r="E245" s="614"/>
      <c r="F245" s="614"/>
      <c r="G245" s="614"/>
      <c r="H245" s="614"/>
      <c r="I245" s="656"/>
      <c r="J245" s="614"/>
      <c r="K245" s="656"/>
      <c r="L245" s="614"/>
      <c r="M245" s="614"/>
      <c r="N245" s="614"/>
      <c r="O245" s="614"/>
      <c r="P245" s="614"/>
      <c r="Q245" s="614"/>
      <c r="R245" s="614"/>
      <c r="S245" s="614"/>
      <c r="T245" s="614"/>
      <c r="U245" s="614"/>
      <c r="V245" s="614"/>
      <c r="W245" s="614"/>
      <c r="X245" s="614"/>
      <c r="Y245" s="614"/>
      <c r="Z245" s="614"/>
    </row>
    <row r="246" spans="1:26" ht="12" customHeight="1" x14ac:dyDescent="0.3">
      <c r="A246" s="614"/>
      <c r="B246" s="614"/>
      <c r="C246" s="656"/>
      <c r="D246" s="614"/>
      <c r="E246" s="614"/>
      <c r="F246" s="614"/>
      <c r="G246" s="614"/>
      <c r="H246" s="614"/>
      <c r="I246" s="656"/>
      <c r="J246" s="614"/>
      <c r="K246" s="656"/>
      <c r="L246" s="614"/>
      <c r="M246" s="614"/>
      <c r="N246" s="614"/>
      <c r="O246" s="614"/>
      <c r="P246" s="614"/>
      <c r="Q246" s="614"/>
      <c r="R246" s="614"/>
      <c r="S246" s="614"/>
      <c r="T246" s="614"/>
      <c r="U246" s="614"/>
      <c r="V246" s="614"/>
      <c r="W246" s="614"/>
      <c r="X246" s="614"/>
      <c r="Y246" s="614"/>
      <c r="Z246" s="614"/>
    </row>
    <row r="247" spans="1:26" ht="12" customHeight="1" x14ac:dyDescent="0.3">
      <c r="A247" s="614"/>
      <c r="B247" s="614"/>
      <c r="C247" s="656"/>
      <c r="D247" s="614"/>
      <c r="E247" s="614"/>
      <c r="F247" s="614"/>
      <c r="G247" s="614"/>
      <c r="H247" s="614"/>
      <c r="I247" s="656"/>
      <c r="J247" s="614"/>
      <c r="K247" s="656"/>
      <c r="L247" s="614"/>
      <c r="M247" s="614"/>
      <c r="N247" s="614"/>
      <c r="O247" s="614"/>
      <c r="P247" s="614"/>
      <c r="Q247" s="614"/>
      <c r="R247" s="614"/>
      <c r="S247" s="614"/>
      <c r="T247" s="614"/>
      <c r="U247" s="614"/>
      <c r="V247" s="614"/>
      <c r="W247" s="614"/>
      <c r="X247" s="614"/>
      <c r="Y247" s="614"/>
      <c r="Z247" s="614"/>
    </row>
    <row r="248" spans="1:26" ht="12" customHeight="1" x14ac:dyDescent="0.3">
      <c r="A248" s="614"/>
      <c r="B248" s="614"/>
      <c r="C248" s="656"/>
      <c r="D248" s="614"/>
      <c r="E248" s="614"/>
      <c r="F248" s="614"/>
      <c r="G248" s="614"/>
      <c r="H248" s="614"/>
      <c r="I248" s="656"/>
      <c r="J248" s="614"/>
      <c r="K248" s="656"/>
      <c r="L248" s="614"/>
      <c r="M248" s="614"/>
      <c r="N248" s="614"/>
      <c r="O248" s="614"/>
      <c r="P248" s="614"/>
      <c r="Q248" s="614"/>
      <c r="R248" s="614"/>
      <c r="S248" s="614"/>
      <c r="T248" s="614"/>
      <c r="U248" s="614"/>
      <c r="V248" s="614"/>
      <c r="W248" s="614"/>
      <c r="X248" s="614"/>
      <c r="Y248" s="614"/>
      <c r="Z248" s="614"/>
    </row>
    <row r="249" spans="1:26" ht="12" customHeight="1" x14ac:dyDescent="0.3">
      <c r="A249" s="614"/>
      <c r="B249" s="614"/>
      <c r="C249" s="656"/>
      <c r="D249" s="614"/>
      <c r="E249" s="614"/>
      <c r="F249" s="614"/>
      <c r="G249" s="614"/>
      <c r="H249" s="614"/>
      <c r="I249" s="656"/>
      <c r="J249" s="614"/>
      <c r="K249" s="656"/>
      <c r="L249" s="614"/>
      <c r="M249" s="614"/>
      <c r="N249" s="614"/>
      <c r="O249" s="614"/>
      <c r="P249" s="614"/>
      <c r="Q249" s="614"/>
      <c r="R249" s="614"/>
      <c r="S249" s="614"/>
      <c r="T249" s="614"/>
      <c r="U249" s="614"/>
      <c r="V249" s="614"/>
      <c r="W249" s="614"/>
      <c r="X249" s="614"/>
      <c r="Y249" s="614"/>
      <c r="Z249" s="614"/>
    </row>
    <row r="250" spans="1:26" ht="12" customHeight="1" x14ac:dyDescent="0.3">
      <c r="A250" s="614"/>
      <c r="B250" s="614"/>
      <c r="C250" s="656"/>
      <c r="D250" s="614"/>
      <c r="E250" s="614"/>
      <c r="F250" s="614"/>
      <c r="G250" s="614"/>
      <c r="H250" s="614"/>
      <c r="I250" s="656"/>
      <c r="J250" s="614"/>
      <c r="K250" s="656"/>
      <c r="L250" s="614"/>
      <c r="M250" s="614"/>
      <c r="N250" s="614"/>
      <c r="O250" s="614"/>
      <c r="P250" s="614"/>
      <c r="Q250" s="614"/>
      <c r="R250" s="614"/>
      <c r="S250" s="614"/>
      <c r="T250" s="614"/>
      <c r="U250" s="614"/>
      <c r="V250" s="614"/>
      <c r="W250" s="614"/>
      <c r="X250" s="614"/>
      <c r="Y250" s="614"/>
      <c r="Z250" s="614"/>
    </row>
    <row r="251" spans="1:26" ht="12" customHeight="1" x14ac:dyDescent="0.3">
      <c r="A251" s="614"/>
      <c r="B251" s="614"/>
      <c r="C251" s="656"/>
      <c r="D251" s="614"/>
      <c r="E251" s="614"/>
      <c r="F251" s="614"/>
      <c r="G251" s="614"/>
      <c r="H251" s="614"/>
      <c r="I251" s="656"/>
      <c r="J251" s="614"/>
      <c r="K251" s="656"/>
      <c r="L251" s="614"/>
      <c r="M251" s="614"/>
      <c r="N251" s="614"/>
      <c r="O251" s="614"/>
      <c r="P251" s="614"/>
      <c r="Q251" s="614"/>
      <c r="R251" s="614"/>
      <c r="S251" s="614"/>
      <c r="T251" s="614"/>
      <c r="U251" s="614"/>
      <c r="V251" s="614"/>
      <c r="W251" s="614"/>
      <c r="X251" s="614"/>
      <c r="Y251" s="614"/>
      <c r="Z251" s="614"/>
    </row>
    <row r="252" spans="1:26" ht="12" customHeight="1" x14ac:dyDescent="0.3">
      <c r="A252" s="614"/>
      <c r="B252" s="614"/>
      <c r="C252" s="656"/>
      <c r="D252" s="614"/>
      <c r="E252" s="614"/>
      <c r="F252" s="614"/>
      <c r="G252" s="614"/>
      <c r="H252" s="614"/>
      <c r="I252" s="656"/>
      <c r="J252" s="614"/>
      <c r="K252" s="656"/>
      <c r="L252" s="614"/>
      <c r="M252" s="614"/>
      <c r="N252" s="614"/>
      <c r="O252" s="614"/>
      <c r="P252" s="614"/>
      <c r="Q252" s="614"/>
      <c r="R252" s="614"/>
      <c r="S252" s="614"/>
      <c r="T252" s="614"/>
      <c r="U252" s="614"/>
      <c r="V252" s="614"/>
      <c r="W252" s="614"/>
      <c r="X252" s="614"/>
      <c r="Y252" s="614"/>
      <c r="Z252" s="614"/>
    </row>
    <row r="253" spans="1:26" ht="12" customHeight="1" x14ac:dyDescent="0.3">
      <c r="A253" s="614"/>
      <c r="B253" s="614"/>
      <c r="C253" s="656"/>
      <c r="D253" s="614"/>
      <c r="E253" s="614"/>
      <c r="F253" s="614"/>
      <c r="G253" s="614"/>
      <c r="H253" s="614"/>
      <c r="I253" s="656"/>
      <c r="J253" s="614"/>
      <c r="K253" s="656"/>
      <c r="L253" s="614"/>
      <c r="M253" s="614"/>
      <c r="N253" s="614"/>
      <c r="O253" s="614"/>
      <c r="P253" s="614"/>
      <c r="Q253" s="614"/>
      <c r="R253" s="614"/>
      <c r="S253" s="614"/>
      <c r="T253" s="614"/>
      <c r="U253" s="614"/>
      <c r="V253" s="614"/>
      <c r="W253" s="614"/>
      <c r="X253" s="614"/>
      <c r="Y253" s="614"/>
      <c r="Z253" s="614"/>
    </row>
    <row r="254" spans="1:26" ht="12" customHeight="1" x14ac:dyDescent="0.3">
      <c r="A254" s="614"/>
      <c r="B254" s="614"/>
      <c r="C254" s="656"/>
      <c r="D254" s="614"/>
      <c r="E254" s="614"/>
      <c r="F254" s="614"/>
      <c r="G254" s="614"/>
      <c r="H254" s="614"/>
      <c r="I254" s="656"/>
      <c r="J254" s="614"/>
      <c r="K254" s="656"/>
      <c r="L254" s="614"/>
      <c r="M254" s="614"/>
      <c r="N254" s="614"/>
      <c r="O254" s="614"/>
      <c r="P254" s="614"/>
      <c r="Q254" s="614"/>
      <c r="R254" s="614"/>
      <c r="S254" s="614"/>
      <c r="T254" s="614"/>
      <c r="U254" s="614"/>
      <c r="V254" s="614"/>
      <c r="W254" s="614"/>
      <c r="X254" s="614"/>
      <c r="Y254" s="614"/>
      <c r="Z254" s="614"/>
    </row>
    <row r="255" spans="1:26" ht="12" customHeight="1" x14ac:dyDescent="0.3">
      <c r="A255" s="614"/>
      <c r="B255" s="614"/>
      <c r="C255" s="656"/>
      <c r="D255" s="614"/>
      <c r="E255" s="614"/>
      <c r="F255" s="614"/>
      <c r="G255" s="614"/>
      <c r="H255" s="614"/>
      <c r="I255" s="656"/>
      <c r="J255" s="614"/>
      <c r="K255" s="656"/>
      <c r="L255" s="614"/>
      <c r="M255" s="614"/>
      <c r="N255" s="614"/>
      <c r="O255" s="614"/>
      <c r="P255" s="614"/>
      <c r="Q255" s="614"/>
      <c r="R255" s="614"/>
      <c r="S255" s="614"/>
      <c r="T255" s="614"/>
      <c r="U255" s="614"/>
      <c r="V255" s="614"/>
      <c r="W255" s="614"/>
      <c r="X255" s="614"/>
      <c r="Y255" s="614"/>
      <c r="Z255" s="614"/>
    </row>
    <row r="256" spans="1:26" ht="12" customHeight="1" x14ac:dyDescent="0.3">
      <c r="A256" s="614"/>
      <c r="B256" s="614"/>
      <c r="C256" s="656"/>
      <c r="D256" s="614"/>
      <c r="E256" s="614"/>
      <c r="F256" s="614"/>
      <c r="G256" s="614"/>
      <c r="H256" s="614"/>
      <c r="I256" s="656"/>
      <c r="J256" s="614"/>
      <c r="K256" s="656"/>
      <c r="L256" s="614"/>
      <c r="M256" s="614"/>
      <c r="N256" s="614"/>
      <c r="O256" s="614"/>
      <c r="P256" s="614"/>
      <c r="Q256" s="614"/>
      <c r="R256" s="614"/>
      <c r="S256" s="614"/>
      <c r="T256" s="614"/>
      <c r="U256" s="614"/>
      <c r="V256" s="614"/>
      <c r="W256" s="614"/>
      <c r="X256" s="614"/>
      <c r="Y256" s="614"/>
      <c r="Z256" s="614"/>
    </row>
    <row r="257" spans="1:26" ht="12" customHeight="1" x14ac:dyDescent="0.3">
      <c r="A257" s="614"/>
      <c r="B257" s="614"/>
      <c r="C257" s="656"/>
      <c r="D257" s="614"/>
      <c r="E257" s="614"/>
      <c r="F257" s="614"/>
      <c r="G257" s="614"/>
      <c r="H257" s="614"/>
      <c r="I257" s="656"/>
      <c r="J257" s="614"/>
      <c r="K257" s="656"/>
      <c r="L257" s="614"/>
      <c r="M257" s="614"/>
      <c r="N257" s="614"/>
      <c r="O257" s="614"/>
      <c r="P257" s="614"/>
      <c r="Q257" s="614"/>
      <c r="R257" s="614"/>
      <c r="S257" s="614"/>
      <c r="T257" s="614"/>
      <c r="U257" s="614"/>
      <c r="V257" s="614"/>
      <c r="W257" s="614"/>
      <c r="X257" s="614"/>
      <c r="Y257" s="614"/>
      <c r="Z257" s="614"/>
    </row>
    <row r="258" spans="1:26" ht="12" customHeight="1" x14ac:dyDescent="0.3">
      <c r="A258" s="614"/>
      <c r="B258" s="614"/>
      <c r="C258" s="656"/>
      <c r="D258" s="614"/>
      <c r="E258" s="614"/>
      <c r="F258" s="614"/>
      <c r="G258" s="614"/>
      <c r="H258" s="614"/>
      <c r="I258" s="656"/>
      <c r="J258" s="614"/>
      <c r="K258" s="656"/>
      <c r="L258" s="614"/>
      <c r="M258" s="614"/>
      <c r="N258" s="614"/>
      <c r="O258" s="614"/>
      <c r="P258" s="614"/>
      <c r="Q258" s="614"/>
      <c r="R258" s="614"/>
      <c r="S258" s="614"/>
      <c r="T258" s="614"/>
      <c r="U258" s="614"/>
      <c r="V258" s="614"/>
      <c r="W258" s="614"/>
      <c r="X258" s="614"/>
      <c r="Y258" s="614"/>
      <c r="Z258" s="614"/>
    </row>
    <row r="259" spans="1:26" ht="12" customHeight="1" x14ac:dyDescent="0.3">
      <c r="A259" s="614"/>
      <c r="B259" s="614"/>
      <c r="C259" s="656"/>
      <c r="D259" s="614"/>
      <c r="E259" s="614"/>
      <c r="F259" s="614"/>
      <c r="G259" s="614"/>
      <c r="H259" s="614"/>
      <c r="I259" s="656"/>
      <c r="J259" s="614"/>
      <c r="K259" s="656"/>
      <c r="L259" s="614"/>
      <c r="M259" s="614"/>
      <c r="N259" s="614"/>
      <c r="O259" s="614"/>
      <c r="P259" s="614"/>
      <c r="Q259" s="614"/>
      <c r="R259" s="614"/>
      <c r="S259" s="614"/>
      <c r="T259" s="614"/>
      <c r="U259" s="614"/>
      <c r="V259" s="614"/>
      <c r="W259" s="614"/>
      <c r="X259" s="614"/>
      <c r="Y259" s="614"/>
      <c r="Z259" s="614"/>
    </row>
    <row r="260" spans="1:26" ht="12" customHeight="1" x14ac:dyDescent="0.3">
      <c r="A260" s="614"/>
      <c r="B260" s="614"/>
      <c r="C260" s="656"/>
      <c r="D260" s="614"/>
      <c r="E260" s="614"/>
      <c r="F260" s="614"/>
      <c r="G260" s="614"/>
      <c r="H260" s="614"/>
      <c r="I260" s="656"/>
      <c r="J260" s="614"/>
      <c r="K260" s="656"/>
      <c r="L260" s="614"/>
      <c r="M260" s="614"/>
      <c r="N260" s="614"/>
      <c r="O260" s="614"/>
      <c r="P260" s="614"/>
      <c r="Q260" s="614"/>
      <c r="R260" s="614"/>
      <c r="S260" s="614"/>
      <c r="T260" s="614"/>
      <c r="U260" s="614"/>
      <c r="V260" s="614"/>
      <c r="W260" s="614"/>
      <c r="X260" s="614"/>
      <c r="Y260" s="614"/>
      <c r="Z260" s="614"/>
    </row>
    <row r="261" spans="1:26" ht="12" customHeight="1" x14ac:dyDescent="0.3">
      <c r="A261" s="614"/>
      <c r="B261" s="614"/>
      <c r="C261" s="656"/>
      <c r="D261" s="614"/>
      <c r="E261" s="614"/>
      <c r="F261" s="614"/>
      <c r="G261" s="614"/>
      <c r="H261" s="614"/>
      <c r="I261" s="656"/>
      <c r="J261" s="614"/>
      <c r="K261" s="656"/>
      <c r="L261" s="614"/>
      <c r="M261" s="614"/>
      <c r="N261" s="614"/>
      <c r="O261" s="614"/>
      <c r="P261" s="614"/>
      <c r="Q261" s="614"/>
      <c r="R261" s="614"/>
      <c r="S261" s="614"/>
      <c r="T261" s="614"/>
      <c r="U261" s="614"/>
      <c r="V261" s="614"/>
      <c r="W261" s="614"/>
      <c r="X261" s="614"/>
      <c r="Y261" s="614"/>
      <c r="Z261" s="614"/>
    </row>
    <row r="262" spans="1:26" ht="12" customHeight="1" x14ac:dyDescent="0.3">
      <c r="A262" s="614"/>
      <c r="B262" s="614"/>
      <c r="C262" s="656"/>
      <c r="D262" s="614"/>
      <c r="E262" s="614"/>
      <c r="F262" s="614"/>
      <c r="G262" s="614"/>
      <c r="H262" s="614"/>
      <c r="I262" s="656"/>
      <c r="J262" s="614"/>
      <c r="K262" s="656"/>
      <c r="L262" s="614"/>
      <c r="M262" s="614"/>
      <c r="N262" s="614"/>
      <c r="O262" s="614"/>
      <c r="P262" s="614"/>
      <c r="Q262" s="614"/>
      <c r="R262" s="614"/>
      <c r="S262" s="614"/>
      <c r="T262" s="614"/>
      <c r="U262" s="614"/>
      <c r="V262" s="614"/>
      <c r="W262" s="614"/>
      <c r="X262" s="614"/>
      <c r="Y262" s="614"/>
      <c r="Z262" s="614"/>
    </row>
    <row r="263" spans="1:26" ht="12" customHeight="1" x14ac:dyDescent="0.3">
      <c r="A263" s="614"/>
      <c r="B263" s="614"/>
      <c r="C263" s="656"/>
      <c r="D263" s="614"/>
      <c r="E263" s="614"/>
      <c r="F263" s="614"/>
      <c r="G263" s="614"/>
      <c r="H263" s="614"/>
      <c r="I263" s="656"/>
      <c r="J263" s="614"/>
      <c r="K263" s="656"/>
      <c r="L263" s="614"/>
      <c r="M263" s="614"/>
      <c r="N263" s="614"/>
      <c r="O263" s="614"/>
      <c r="P263" s="614"/>
      <c r="Q263" s="614"/>
      <c r="R263" s="614"/>
      <c r="S263" s="614"/>
      <c r="T263" s="614"/>
      <c r="U263" s="614"/>
      <c r="V263" s="614"/>
      <c r="W263" s="614"/>
      <c r="X263" s="614"/>
      <c r="Y263" s="614"/>
      <c r="Z263" s="614"/>
    </row>
    <row r="264" spans="1:26" ht="12" customHeight="1" x14ac:dyDescent="0.3">
      <c r="A264" s="614"/>
      <c r="B264" s="614"/>
      <c r="C264" s="656"/>
      <c r="D264" s="614"/>
      <c r="E264" s="614"/>
      <c r="F264" s="614"/>
      <c r="G264" s="614"/>
      <c r="H264" s="614"/>
      <c r="I264" s="656"/>
      <c r="J264" s="614"/>
      <c r="K264" s="656"/>
      <c r="L264" s="614"/>
      <c r="M264" s="614"/>
      <c r="N264" s="614"/>
      <c r="O264" s="614"/>
      <c r="P264" s="614"/>
      <c r="Q264" s="614"/>
      <c r="R264" s="614"/>
      <c r="S264" s="614"/>
      <c r="T264" s="614"/>
      <c r="U264" s="614"/>
      <c r="V264" s="614"/>
      <c r="W264" s="614"/>
      <c r="X264" s="614"/>
      <c r="Y264" s="614"/>
      <c r="Z264" s="614"/>
    </row>
    <row r="265" spans="1:26" ht="12" customHeight="1" x14ac:dyDescent="0.3">
      <c r="A265" s="614"/>
      <c r="B265" s="614"/>
      <c r="C265" s="656"/>
      <c r="D265" s="614"/>
      <c r="E265" s="614"/>
      <c r="F265" s="614"/>
      <c r="G265" s="614"/>
      <c r="H265" s="614"/>
      <c r="I265" s="656"/>
      <c r="J265" s="614"/>
      <c r="K265" s="656"/>
      <c r="L265" s="614"/>
      <c r="M265" s="614"/>
      <c r="N265" s="614"/>
      <c r="O265" s="614"/>
      <c r="P265" s="614"/>
      <c r="Q265" s="614"/>
      <c r="R265" s="614"/>
      <c r="S265" s="614"/>
      <c r="T265" s="614"/>
      <c r="U265" s="614"/>
      <c r="V265" s="614"/>
      <c r="W265" s="614"/>
      <c r="X265" s="614"/>
      <c r="Y265" s="614"/>
      <c r="Z265" s="614"/>
    </row>
    <row r="266" spans="1:26" ht="12" customHeight="1" x14ac:dyDescent="0.3">
      <c r="A266" s="614"/>
      <c r="B266" s="614"/>
      <c r="C266" s="656"/>
      <c r="D266" s="614"/>
      <c r="E266" s="614"/>
      <c r="F266" s="614"/>
      <c r="G266" s="614"/>
      <c r="H266" s="614"/>
      <c r="I266" s="656"/>
      <c r="J266" s="614"/>
      <c r="K266" s="656"/>
      <c r="L266" s="614"/>
      <c r="M266" s="614"/>
      <c r="N266" s="614"/>
      <c r="O266" s="614"/>
      <c r="P266" s="614"/>
      <c r="Q266" s="614"/>
      <c r="R266" s="614"/>
      <c r="S266" s="614"/>
      <c r="T266" s="614"/>
      <c r="U266" s="614"/>
      <c r="V266" s="614"/>
      <c r="W266" s="614"/>
      <c r="X266" s="614"/>
      <c r="Y266" s="614"/>
      <c r="Z266" s="614"/>
    </row>
    <row r="267" spans="1:26" ht="12" customHeight="1" x14ac:dyDescent="0.3">
      <c r="A267" s="614"/>
      <c r="B267" s="614"/>
      <c r="C267" s="656"/>
      <c r="D267" s="614"/>
      <c r="E267" s="614"/>
      <c r="F267" s="614"/>
      <c r="G267" s="614"/>
      <c r="H267" s="614"/>
      <c r="I267" s="656"/>
      <c r="J267" s="614"/>
      <c r="K267" s="656"/>
      <c r="L267" s="614"/>
      <c r="M267" s="614"/>
      <c r="N267" s="614"/>
      <c r="O267" s="614"/>
      <c r="P267" s="614"/>
      <c r="Q267" s="614"/>
      <c r="R267" s="614"/>
      <c r="S267" s="614"/>
      <c r="T267" s="614"/>
      <c r="U267" s="614"/>
      <c r="V267" s="614"/>
      <c r="W267" s="614"/>
      <c r="X267" s="614"/>
      <c r="Y267" s="614"/>
      <c r="Z267" s="614"/>
    </row>
    <row r="268" spans="1:26" ht="12" customHeight="1" x14ac:dyDescent="0.3">
      <c r="A268" s="614"/>
      <c r="B268" s="614"/>
      <c r="C268" s="656"/>
      <c r="D268" s="614"/>
      <c r="E268" s="614"/>
      <c r="F268" s="614"/>
      <c r="G268" s="614"/>
      <c r="H268" s="614"/>
      <c r="I268" s="656"/>
      <c r="J268" s="614"/>
      <c r="K268" s="656"/>
      <c r="L268" s="614"/>
      <c r="M268" s="614"/>
      <c r="N268" s="614"/>
      <c r="O268" s="614"/>
      <c r="P268" s="614"/>
      <c r="Q268" s="614"/>
      <c r="R268" s="614"/>
      <c r="S268" s="614"/>
      <c r="T268" s="614"/>
      <c r="U268" s="614"/>
      <c r="V268" s="614"/>
      <c r="W268" s="614"/>
      <c r="X268" s="614"/>
      <c r="Y268" s="614"/>
      <c r="Z268" s="614"/>
    </row>
    <row r="269" spans="1:26" ht="12" customHeight="1" x14ac:dyDescent="0.3">
      <c r="A269" s="614"/>
      <c r="B269" s="614"/>
      <c r="C269" s="656"/>
      <c r="D269" s="614"/>
      <c r="E269" s="614"/>
      <c r="F269" s="614"/>
      <c r="G269" s="614"/>
      <c r="H269" s="614"/>
      <c r="I269" s="656"/>
      <c r="J269" s="614"/>
      <c r="K269" s="656"/>
      <c r="L269" s="614"/>
      <c r="M269" s="614"/>
      <c r="N269" s="614"/>
      <c r="O269" s="614"/>
      <c r="P269" s="614"/>
      <c r="Q269" s="614"/>
      <c r="R269" s="614"/>
      <c r="S269" s="614"/>
      <c r="T269" s="614"/>
      <c r="U269" s="614"/>
      <c r="V269" s="614"/>
      <c r="W269" s="614"/>
      <c r="X269" s="614"/>
      <c r="Y269" s="614"/>
      <c r="Z269" s="614"/>
    </row>
    <row r="270" spans="1:26" ht="12" customHeight="1" x14ac:dyDescent="0.3">
      <c r="A270" s="614"/>
      <c r="B270" s="614"/>
      <c r="C270" s="656"/>
      <c r="D270" s="614"/>
      <c r="E270" s="614"/>
      <c r="F270" s="614"/>
      <c r="G270" s="614"/>
      <c r="H270" s="614"/>
      <c r="I270" s="656"/>
      <c r="J270" s="614"/>
      <c r="K270" s="656"/>
      <c r="L270" s="614"/>
      <c r="M270" s="614"/>
      <c r="N270" s="614"/>
      <c r="O270" s="614"/>
      <c r="P270" s="614"/>
      <c r="Q270" s="614"/>
      <c r="R270" s="614"/>
      <c r="S270" s="614"/>
      <c r="T270" s="614"/>
      <c r="U270" s="614"/>
      <c r="V270" s="614"/>
      <c r="W270" s="614"/>
      <c r="X270" s="614"/>
      <c r="Y270" s="614"/>
      <c r="Z270" s="614"/>
    </row>
    <row r="271" spans="1:26" ht="12" customHeight="1" x14ac:dyDescent="0.3">
      <c r="A271" s="614"/>
      <c r="B271" s="614"/>
      <c r="C271" s="656"/>
      <c r="D271" s="614"/>
      <c r="E271" s="614"/>
      <c r="F271" s="614"/>
      <c r="G271" s="614"/>
      <c r="H271" s="614"/>
      <c r="I271" s="656"/>
      <c r="J271" s="614"/>
      <c r="K271" s="656"/>
      <c r="L271" s="614"/>
      <c r="M271" s="614"/>
      <c r="N271" s="614"/>
      <c r="O271" s="614"/>
      <c r="P271" s="614"/>
      <c r="Q271" s="614"/>
      <c r="R271" s="614"/>
      <c r="S271" s="614"/>
      <c r="T271" s="614"/>
      <c r="U271" s="614"/>
      <c r="V271" s="614"/>
      <c r="W271" s="614"/>
      <c r="X271" s="614"/>
      <c r="Y271" s="614"/>
      <c r="Z271" s="614"/>
    </row>
    <row r="272" spans="1:26" ht="12" customHeight="1" x14ac:dyDescent="0.3">
      <c r="A272" s="614"/>
      <c r="B272" s="614"/>
      <c r="C272" s="656"/>
      <c r="D272" s="614"/>
      <c r="E272" s="614"/>
      <c r="F272" s="614"/>
      <c r="G272" s="614"/>
      <c r="H272" s="614"/>
      <c r="I272" s="656"/>
      <c r="J272" s="614"/>
      <c r="K272" s="656"/>
      <c r="L272" s="614"/>
      <c r="M272" s="614"/>
      <c r="N272" s="614"/>
      <c r="O272" s="614"/>
      <c r="P272" s="614"/>
      <c r="Q272" s="614"/>
      <c r="R272" s="614"/>
      <c r="S272" s="614"/>
      <c r="T272" s="614"/>
      <c r="U272" s="614"/>
      <c r="V272" s="614"/>
      <c r="W272" s="614"/>
      <c r="X272" s="614"/>
      <c r="Y272" s="614"/>
      <c r="Z272" s="614"/>
    </row>
    <row r="273" spans="1:26" ht="12" customHeight="1" x14ac:dyDescent="0.3">
      <c r="A273" s="614"/>
      <c r="B273" s="614"/>
      <c r="C273" s="656"/>
      <c r="D273" s="614"/>
      <c r="E273" s="614"/>
      <c r="F273" s="614"/>
      <c r="G273" s="614"/>
      <c r="H273" s="614"/>
      <c r="I273" s="656"/>
      <c r="J273" s="614"/>
      <c r="K273" s="656"/>
      <c r="L273" s="614"/>
      <c r="M273" s="614"/>
      <c r="N273" s="614"/>
      <c r="O273" s="614"/>
      <c r="P273" s="614"/>
      <c r="Q273" s="614"/>
      <c r="R273" s="614"/>
      <c r="S273" s="614"/>
      <c r="T273" s="614"/>
      <c r="U273" s="614"/>
      <c r="V273" s="614"/>
      <c r="W273" s="614"/>
      <c r="X273" s="614"/>
      <c r="Y273" s="614"/>
      <c r="Z273" s="614"/>
    </row>
    <row r="274" spans="1:26" ht="12" customHeight="1" x14ac:dyDescent="0.3">
      <c r="A274" s="614"/>
      <c r="B274" s="614"/>
      <c r="C274" s="656"/>
      <c r="D274" s="614"/>
      <c r="E274" s="614"/>
      <c r="F274" s="614"/>
      <c r="G274" s="614"/>
      <c r="H274" s="614"/>
      <c r="I274" s="656"/>
      <c r="J274" s="614"/>
      <c r="K274" s="656"/>
      <c r="L274" s="614"/>
      <c r="M274" s="614"/>
      <c r="N274" s="614"/>
      <c r="O274" s="614"/>
      <c r="P274" s="614"/>
      <c r="Q274" s="614"/>
      <c r="R274" s="614"/>
      <c r="S274" s="614"/>
      <c r="T274" s="614"/>
      <c r="U274" s="614"/>
      <c r="V274" s="614"/>
      <c r="W274" s="614"/>
      <c r="X274" s="614"/>
      <c r="Y274" s="614"/>
      <c r="Z274" s="614"/>
    </row>
    <row r="275" spans="1:26" ht="12" customHeight="1" x14ac:dyDescent="0.3">
      <c r="A275" s="614"/>
      <c r="B275" s="614"/>
      <c r="C275" s="656"/>
      <c r="D275" s="614"/>
      <c r="E275" s="614"/>
      <c r="F275" s="614"/>
      <c r="G275" s="614"/>
      <c r="H275" s="614"/>
      <c r="I275" s="656"/>
      <c r="J275" s="614"/>
      <c r="K275" s="656"/>
      <c r="L275" s="614"/>
      <c r="M275" s="614"/>
      <c r="N275" s="614"/>
      <c r="O275" s="614"/>
      <c r="P275" s="614"/>
      <c r="Q275" s="614"/>
      <c r="R275" s="614"/>
      <c r="S275" s="614"/>
      <c r="T275" s="614"/>
      <c r="U275" s="614"/>
      <c r="V275" s="614"/>
      <c r="W275" s="614"/>
      <c r="X275" s="614"/>
      <c r="Y275" s="614"/>
      <c r="Z275" s="614"/>
    </row>
    <row r="276" spans="1:26" ht="12" customHeight="1" x14ac:dyDescent="0.3">
      <c r="A276" s="614"/>
      <c r="B276" s="614"/>
      <c r="C276" s="656"/>
      <c r="D276" s="614"/>
      <c r="E276" s="614"/>
      <c r="F276" s="614"/>
      <c r="G276" s="614"/>
      <c r="H276" s="614"/>
      <c r="I276" s="656"/>
      <c r="J276" s="614"/>
      <c r="K276" s="656"/>
      <c r="L276" s="614"/>
      <c r="M276" s="614"/>
      <c r="N276" s="614"/>
      <c r="O276" s="614"/>
      <c r="P276" s="614"/>
      <c r="Q276" s="614"/>
      <c r="R276" s="614"/>
      <c r="S276" s="614"/>
      <c r="T276" s="614"/>
      <c r="U276" s="614"/>
      <c r="V276" s="614"/>
      <c r="W276" s="614"/>
      <c r="X276" s="614"/>
      <c r="Y276" s="614"/>
      <c r="Z276" s="614"/>
    </row>
    <row r="277" spans="1:26" ht="12" customHeight="1" x14ac:dyDescent="0.3">
      <c r="A277" s="614"/>
      <c r="B277" s="614"/>
      <c r="C277" s="656"/>
      <c r="D277" s="614"/>
      <c r="E277" s="614"/>
      <c r="F277" s="614"/>
      <c r="G277" s="614"/>
      <c r="H277" s="614"/>
      <c r="I277" s="656"/>
      <c r="J277" s="614"/>
      <c r="K277" s="656"/>
      <c r="L277" s="614"/>
      <c r="M277" s="614"/>
      <c r="N277" s="614"/>
      <c r="O277" s="614"/>
      <c r="P277" s="614"/>
      <c r="Q277" s="614"/>
      <c r="R277" s="614"/>
      <c r="S277" s="614"/>
      <c r="T277" s="614"/>
      <c r="U277" s="614"/>
      <c r="V277" s="614"/>
      <c r="W277" s="614"/>
      <c r="X277" s="614"/>
      <c r="Y277" s="614"/>
      <c r="Z277" s="614"/>
    </row>
    <row r="278" spans="1:26" ht="12" customHeight="1" x14ac:dyDescent="0.3">
      <c r="A278" s="614"/>
      <c r="B278" s="614"/>
      <c r="C278" s="656"/>
      <c r="D278" s="614"/>
      <c r="E278" s="614"/>
      <c r="F278" s="614"/>
      <c r="G278" s="614"/>
      <c r="H278" s="614"/>
      <c r="I278" s="656"/>
      <c r="J278" s="614"/>
      <c r="K278" s="656"/>
      <c r="L278" s="614"/>
      <c r="M278" s="614"/>
      <c r="N278" s="614"/>
      <c r="O278" s="614"/>
      <c r="P278" s="614"/>
      <c r="Q278" s="614"/>
      <c r="R278" s="614"/>
      <c r="S278" s="614"/>
      <c r="T278" s="614"/>
      <c r="U278" s="614"/>
      <c r="V278" s="614"/>
      <c r="W278" s="614"/>
      <c r="X278" s="614"/>
      <c r="Y278" s="614"/>
      <c r="Z278" s="614"/>
    </row>
    <row r="279" spans="1:26" ht="12" customHeight="1" x14ac:dyDescent="0.3">
      <c r="A279" s="614"/>
      <c r="B279" s="614"/>
      <c r="C279" s="656"/>
      <c r="D279" s="614"/>
      <c r="E279" s="614"/>
      <c r="F279" s="614"/>
      <c r="G279" s="614"/>
      <c r="H279" s="614"/>
      <c r="I279" s="656"/>
      <c r="J279" s="614"/>
      <c r="K279" s="656"/>
      <c r="L279" s="614"/>
      <c r="M279" s="614"/>
      <c r="N279" s="614"/>
      <c r="O279" s="614"/>
      <c r="P279" s="614"/>
      <c r="Q279" s="614"/>
      <c r="R279" s="614"/>
      <c r="S279" s="614"/>
      <c r="T279" s="614"/>
      <c r="U279" s="614"/>
      <c r="V279" s="614"/>
      <c r="W279" s="614"/>
      <c r="X279" s="614"/>
      <c r="Y279" s="614"/>
      <c r="Z279" s="614"/>
    </row>
    <row r="280" spans="1:26" ht="12" customHeight="1" x14ac:dyDescent="0.3">
      <c r="A280" s="614"/>
      <c r="B280" s="614"/>
      <c r="C280" s="656"/>
      <c r="D280" s="614"/>
      <c r="E280" s="614"/>
      <c r="F280" s="614"/>
      <c r="G280" s="614"/>
      <c r="H280" s="614"/>
      <c r="I280" s="656"/>
      <c r="J280" s="614"/>
      <c r="K280" s="656"/>
      <c r="L280" s="614"/>
      <c r="M280" s="614"/>
      <c r="N280" s="614"/>
      <c r="O280" s="614"/>
      <c r="P280" s="614"/>
      <c r="Q280" s="614"/>
      <c r="R280" s="614"/>
      <c r="S280" s="614"/>
      <c r="T280" s="614"/>
      <c r="U280" s="614"/>
      <c r="V280" s="614"/>
      <c r="W280" s="614"/>
      <c r="X280" s="614"/>
      <c r="Y280" s="614"/>
      <c r="Z280" s="614"/>
    </row>
    <row r="281" spans="1:26" ht="12" customHeight="1" x14ac:dyDescent="0.3">
      <c r="A281" s="614"/>
      <c r="B281" s="614"/>
      <c r="C281" s="656"/>
      <c r="D281" s="614"/>
      <c r="E281" s="614"/>
      <c r="F281" s="614"/>
      <c r="G281" s="614"/>
      <c r="H281" s="614"/>
      <c r="I281" s="656"/>
      <c r="J281" s="614"/>
      <c r="K281" s="656"/>
      <c r="L281" s="614"/>
      <c r="M281" s="614"/>
      <c r="N281" s="614"/>
      <c r="O281" s="614"/>
      <c r="P281" s="614"/>
      <c r="Q281" s="614"/>
      <c r="R281" s="614"/>
      <c r="S281" s="614"/>
      <c r="T281" s="614"/>
      <c r="U281" s="614"/>
      <c r="V281" s="614"/>
      <c r="W281" s="614"/>
      <c r="X281" s="614"/>
      <c r="Y281" s="614"/>
      <c r="Z281" s="614"/>
    </row>
    <row r="282" spans="1:26" ht="12" customHeight="1" x14ac:dyDescent="0.3">
      <c r="A282" s="614"/>
      <c r="B282" s="614"/>
      <c r="C282" s="656"/>
      <c r="D282" s="614"/>
      <c r="E282" s="614"/>
      <c r="F282" s="614"/>
      <c r="G282" s="614"/>
      <c r="H282" s="614"/>
      <c r="I282" s="656"/>
      <c r="J282" s="614"/>
      <c r="K282" s="656"/>
      <c r="L282" s="614"/>
      <c r="M282" s="614"/>
      <c r="N282" s="614"/>
      <c r="O282" s="614"/>
      <c r="P282" s="614"/>
      <c r="Q282" s="614"/>
      <c r="R282" s="614"/>
      <c r="S282" s="614"/>
      <c r="T282" s="614"/>
      <c r="U282" s="614"/>
      <c r="V282" s="614"/>
      <c r="W282" s="614"/>
      <c r="X282" s="614"/>
      <c r="Y282" s="614"/>
      <c r="Z282" s="614"/>
    </row>
    <row r="283" spans="1:26" ht="12" customHeight="1" x14ac:dyDescent="0.3">
      <c r="A283" s="614"/>
      <c r="B283" s="614"/>
      <c r="C283" s="656"/>
      <c r="D283" s="614"/>
      <c r="E283" s="614"/>
      <c r="F283" s="614"/>
      <c r="G283" s="614"/>
      <c r="H283" s="614"/>
      <c r="I283" s="656"/>
      <c r="J283" s="614"/>
      <c r="K283" s="656"/>
      <c r="L283" s="614"/>
      <c r="M283" s="614"/>
      <c r="N283" s="614"/>
      <c r="O283" s="614"/>
      <c r="P283" s="614"/>
      <c r="Q283" s="614"/>
      <c r="R283" s="614"/>
      <c r="S283" s="614"/>
      <c r="T283" s="614"/>
      <c r="U283" s="614"/>
      <c r="V283" s="614"/>
      <c r="W283" s="614"/>
      <c r="X283" s="614"/>
      <c r="Y283" s="614"/>
      <c r="Z283" s="614"/>
    </row>
    <row r="284" spans="1:26" ht="12" customHeight="1" x14ac:dyDescent="0.3">
      <c r="A284" s="614"/>
      <c r="B284" s="614"/>
      <c r="C284" s="656"/>
      <c r="D284" s="614"/>
      <c r="E284" s="614"/>
      <c r="F284" s="614"/>
      <c r="G284" s="614"/>
      <c r="H284" s="614"/>
      <c r="I284" s="656"/>
      <c r="J284" s="614"/>
      <c r="K284" s="656"/>
      <c r="L284" s="614"/>
      <c r="M284" s="614"/>
      <c r="N284" s="614"/>
      <c r="O284" s="614"/>
      <c r="P284" s="614"/>
      <c r="Q284" s="614"/>
      <c r="R284" s="614"/>
      <c r="S284" s="614"/>
      <c r="T284" s="614"/>
      <c r="U284" s="614"/>
      <c r="V284" s="614"/>
      <c r="W284" s="614"/>
      <c r="X284" s="614"/>
      <c r="Y284" s="614"/>
      <c r="Z284" s="614"/>
    </row>
    <row r="285" spans="1:26" ht="12" customHeight="1" x14ac:dyDescent="0.3">
      <c r="A285" s="614"/>
      <c r="B285" s="614"/>
      <c r="C285" s="656"/>
      <c r="D285" s="614"/>
      <c r="E285" s="614"/>
      <c r="F285" s="614"/>
      <c r="G285" s="614"/>
      <c r="H285" s="614"/>
      <c r="I285" s="656"/>
      <c r="J285" s="614"/>
      <c r="K285" s="656"/>
      <c r="L285" s="614"/>
      <c r="M285" s="614"/>
      <c r="N285" s="614"/>
      <c r="O285" s="614"/>
      <c r="P285" s="614"/>
      <c r="Q285" s="614"/>
      <c r="R285" s="614"/>
      <c r="S285" s="614"/>
      <c r="T285" s="614"/>
      <c r="U285" s="614"/>
      <c r="V285" s="614"/>
      <c r="W285" s="614"/>
      <c r="X285" s="614"/>
      <c r="Y285" s="614"/>
      <c r="Z285" s="614"/>
    </row>
    <row r="286" spans="1:26" ht="12" customHeight="1" x14ac:dyDescent="0.3">
      <c r="A286" s="614"/>
      <c r="B286" s="614"/>
      <c r="C286" s="656"/>
      <c r="D286" s="614"/>
      <c r="E286" s="614"/>
      <c r="F286" s="614"/>
      <c r="G286" s="614"/>
      <c r="H286" s="614"/>
      <c r="I286" s="656"/>
      <c r="J286" s="614"/>
      <c r="K286" s="656"/>
      <c r="L286" s="614"/>
      <c r="M286" s="614"/>
      <c r="N286" s="614"/>
      <c r="O286" s="614"/>
      <c r="P286" s="614"/>
      <c r="Q286" s="614"/>
      <c r="R286" s="614"/>
      <c r="S286" s="614"/>
      <c r="T286" s="614"/>
      <c r="U286" s="614"/>
      <c r="V286" s="614"/>
      <c r="W286" s="614"/>
      <c r="X286" s="614"/>
      <c r="Y286" s="614"/>
      <c r="Z286" s="614"/>
    </row>
    <row r="287" spans="1:26" ht="12" customHeight="1" x14ac:dyDescent="0.3">
      <c r="A287" s="614"/>
      <c r="B287" s="614"/>
      <c r="C287" s="656"/>
      <c r="D287" s="614"/>
      <c r="E287" s="614"/>
      <c r="F287" s="614"/>
      <c r="G287" s="614"/>
      <c r="H287" s="614"/>
      <c r="I287" s="656"/>
      <c r="J287" s="614"/>
      <c r="K287" s="656"/>
      <c r="L287" s="614"/>
      <c r="M287" s="614"/>
      <c r="N287" s="614"/>
      <c r="O287" s="614"/>
      <c r="P287" s="614"/>
      <c r="Q287" s="614"/>
      <c r="R287" s="614"/>
      <c r="S287" s="614"/>
      <c r="T287" s="614"/>
      <c r="U287" s="614"/>
      <c r="V287" s="614"/>
      <c r="W287" s="614"/>
      <c r="X287" s="614"/>
      <c r="Y287" s="614"/>
      <c r="Z287" s="614"/>
    </row>
    <row r="288" spans="1:26" ht="12" customHeight="1" x14ac:dyDescent="0.3">
      <c r="A288" s="614"/>
      <c r="B288" s="614"/>
      <c r="C288" s="656"/>
      <c r="D288" s="614"/>
      <c r="E288" s="614"/>
      <c r="F288" s="614"/>
      <c r="G288" s="614"/>
      <c r="H288" s="614"/>
      <c r="I288" s="656"/>
      <c r="J288" s="614"/>
      <c r="K288" s="656"/>
      <c r="L288" s="614"/>
      <c r="M288" s="614"/>
      <c r="N288" s="614"/>
      <c r="O288" s="614"/>
      <c r="P288" s="614"/>
      <c r="Q288" s="614"/>
      <c r="R288" s="614"/>
      <c r="S288" s="614"/>
      <c r="T288" s="614"/>
      <c r="U288" s="614"/>
      <c r="V288" s="614"/>
      <c r="W288" s="614"/>
      <c r="X288" s="614"/>
      <c r="Y288" s="614"/>
      <c r="Z288" s="614"/>
    </row>
    <row r="289" spans="1:26" ht="12" customHeight="1" x14ac:dyDescent="0.3">
      <c r="A289" s="614"/>
      <c r="B289" s="614"/>
      <c r="C289" s="656"/>
      <c r="D289" s="614"/>
      <c r="E289" s="614"/>
      <c r="F289" s="614"/>
      <c r="G289" s="614"/>
      <c r="H289" s="614"/>
      <c r="I289" s="656"/>
      <c r="J289" s="614"/>
      <c r="K289" s="656"/>
      <c r="L289" s="614"/>
      <c r="M289" s="614"/>
      <c r="N289" s="614"/>
      <c r="O289" s="614"/>
      <c r="P289" s="614"/>
      <c r="Q289" s="614"/>
      <c r="R289" s="614"/>
      <c r="S289" s="614"/>
      <c r="T289" s="614"/>
      <c r="U289" s="614"/>
      <c r="V289" s="614"/>
      <c r="W289" s="614"/>
      <c r="X289" s="614"/>
      <c r="Y289" s="614"/>
      <c r="Z289" s="614"/>
    </row>
    <row r="290" spans="1:26" ht="12" customHeight="1" x14ac:dyDescent="0.3">
      <c r="A290" s="614"/>
      <c r="B290" s="614"/>
      <c r="C290" s="656"/>
      <c r="D290" s="614"/>
      <c r="E290" s="614"/>
      <c r="F290" s="614"/>
      <c r="G290" s="614"/>
      <c r="H290" s="614"/>
      <c r="I290" s="656"/>
      <c r="J290" s="614"/>
      <c r="K290" s="656"/>
      <c r="L290" s="614"/>
      <c r="M290" s="614"/>
      <c r="N290" s="614"/>
      <c r="O290" s="614"/>
      <c r="P290" s="614"/>
      <c r="Q290" s="614"/>
      <c r="R290" s="614"/>
      <c r="S290" s="614"/>
      <c r="T290" s="614"/>
      <c r="U290" s="614"/>
      <c r="V290" s="614"/>
      <c r="W290" s="614"/>
      <c r="X290" s="614"/>
      <c r="Y290" s="614"/>
      <c r="Z290" s="614"/>
    </row>
    <row r="291" spans="1:26" ht="12" customHeight="1" x14ac:dyDescent="0.3">
      <c r="A291" s="614"/>
      <c r="B291" s="614"/>
      <c r="C291" s="656"/>
      <c r="D291" s="614"/>
      <c r="E291" s="614"/>
      <c r="F291" s="614"/>
      <c r="G291" s="614"/>
      <c r="H291" s="614"/>
      <c r="I291" s="656"/>
      <c r="J291" s="614"/>
      <c r="K291" s="656"/>
      <c r="L291" s="614"/>
      <c r="M291" s="614"/>
      <c r="N291" s="614"/>
      <c r="O291" s="614"/>
      <c r="P291" s="614"/>
      <c r="Q291" s="614"/>
      <c r="R291" s="614"/>
      <c r="S291" s="614"/>
      <c r="T291" s="614"/>
      <c r="U291" s="614"/>
      <c r="V291" s="614"/>
      <c r="W291" s="614"/>
      <c r="X291" s="614"/>
      <c r="Y291" s="614"/>
      <c r="Z291" s="614"/>
    </row>
    <row r="292" spans="1:26" ht="12" customHeight="1" x14ac:dyDescent="0.3">
      <c r="A292" s="614"/>
      <c r="B292" s="614"/>
      <c r="C292" s="656"/>
      <c r="D292" s="614"/>
      <c r="E292" s="614"/>
      <c r="F292" s="614"/>
      <c r="G292" s="614"/>
      <c r="H292" s="614"/>
      <c r="I292" s="656"/>
      <c r="J292" s="614"/>
      <c r="K292" s="656"/>
      <c r="L292" s="614"/>
      <c r="M292" s="614"/>
      <c r="N292" s="614"/>
      <c r="O292" s="614"/>
      <c r="P292" s="614"/>
      <c r="Q292" s="614"/>
      <c r="R292" s="614"/>
      <c r="S292" s="614"/>
      <c r="T292" s="614"/>
      <c r="U292" s="614"/>
      <c r="V292" s="614"/>
      <c r="W292" s="614"/>
      <c r="X292" s="614"/>
      <c r="Y292" s="614"/>
      <c r="Z292" s="614"/>
    </row>
    <row r="293" spans="1:26" ht="12" customHeight="1" x14ac:dyDescent="0.3">
      <c r="A293" s="614"/>
      <c r="B293" s="614"/>
      <c r="C293" s="656"/>
      <c r="D293" s="614"/>
      <c r="E293" s="614"/>
      <c r="F293" s="614"/>
      <c r="G293" s="614"/>
      <c r="H293" s="614"/>
      <c r="I293" s="656"/>
      <c r="J293" s="614"/>
      <c r="K293" s="656"/>
      <c r="L293" s="614"/>
      <c r="M293" s="614"/>
      <c r="N293" s="614"/>
      <c r="O293" s="614"/>
      <c r="P293" s="614"/>
      <c r="Q293" s="614"/>
      <c r="R293" s="614"/>
      <c r="S293" s="614"/>
      <c r="T293" s="614"/>
      <c r="U293" s="614"/>
      <c r="V293" s="614"/>
      <c r="W293" s="614"/>
      <c r="X293" s="614"/>
      <c r="Y293" s="614"/>
      <c r="Z293" s="614"/>
    </row>
    <row r="294" spans="1:26" ht="12" customHeight="1" x14ac:dyDescent="0.3">
      <c r="A294" s="614"/>
      <c r="B294" s="614"/>
      <c r="C294" s="656"/>
      <c r="D294" s="614"/>
      <c r="E294" s="614"/>
      <c r="F294" s="614"/>
      <c r="G294" s="614"/>
      <c r="H294" s="614"/>
      <c r="I294" s="656"/>
      <c r="J294" s="614"/>
      <c r="K294" s="656"/>
      <c r="L294" s="614"/>
      <c r="M294" s="614"/>
      <c r="N294" s="614"/>
      <c r="O294" s="614"/>
      <c r="P294" s="614"/>
      <c r="Q294" s="614"/>
      <c r="R294" s="614"/>
      <c r="S294" s="614"/>
      <c r="T294" s="614"/>
      <c r="U294" s="614"/>
      <c r="V294" s="614"/>
      <c r="W294" s="614"/>
      <c r="X294" s="614"/>
      <c r="Y294" s="614"/>
      <c r="Z294" s="614"/>
    </row>
    <row r="295" spans="1:26" ht="12" customHeight="1" x14ac:dyDescent="0.3">
      <c r="A295" s="614"/>
      <c r="B295" s="614"/>
      <c r="C295" s="656"/>
      <c r="D295" s="614"/>
      <c r="E295" s="614"/>
      <c r="F295" s="614"/>
      <c r="G295" s="614"/>
      <c r="H295" s="614"/>
      <c r="I295" s="656"/>
      <c r="J295" s="614"/>
      <c r="K295" s="656"/>
      <c r="L295" s="614"/>
      <c r="M295" s="614"/>
      <c r="N295" s="614"/>
      <c r="O295" s="614"/>
      <c r="P295" s="614"/>
      <c r="Q295" s="614"/>
      <c r="R295" s="614"/>
      <c r="S295" s="614"/>
      <c r="T295" s="614"/>
      <c r="U295" s="614"/>
      <c r="V295" s="614"/>
      <c r="W295" s="614"/>
      <c r="X295" s="614"/>
      <c r="Y295" s="614"/>
      <c r="Z295" s="614"/>
    </row>
    <row r="296" spans="1:26" ht="12" customHeight="1" x14ac:dyDescent="0.3">
      <c r="A296" s="614"/>
      <c r="B296" s="614"/>
      <c r="C296" s="656"/>
      <c r="D296" s="614"/>
      <c r="E296" s="614"/>
      <c r="F296" s="614"/>
      <c r="G296" s="614"/>
      <c r="H296" s="614"/>
      <c r="I296" s="656"/>
      <c r="J296" s="614"/>
      <c r="K296" s="656"/>
      <c r="L296" s="614"/>
      <c r="M296" s="614"/>
      <c r="N296" s="614"/>
      <c r="O296" s="614"/>
      <c r="P296" s="614"/>
      <c r="Q296" s="614"/>
      <c r="R296" s="614"/>
      <c r="S296" s="614"/>
      <c r="T296" s="614"/>
      <c r="U296" s="614"/>
      <c r="V296" s="614"/>
      <c r="W296" s="614"/>
      <c r="X296" s="614"/>
      <c r="Y296" s="614"/>
      <c r="Z296" s="614"/>
    </row>
    <row r="297" spans="1:26" ht="12" customHeight="1" x14ac:dyDescent="0.3">
      <c r="A297" s="614"/>
      <c r="B297" s="614"/>
      <c r="C297" s="656"/>
      <c r="D297" s="614"/>
      <c r="E297" s="614"/>
      <c r="F297" s="614"/>
      <c r="G297" s="614"/>
      <c r="H297" s="614"/>
      <c r="I297" s="656"/>
      <c r="J297" s="614"/>
      <c r="K297" s="656"/>
      <c r="L297" s="614"/>
      <c r="M297" s="614"/>
      <c r="N297" s="614"/>
      <c r="O297" s="614"/>
      <c r="P297" s="614"/>
      <c r="Q297" s="614"/>
      <c r="R297" s="614"/>
      <c r="S297" s="614"/>
      <c r="T297" s="614"/>
      <c r="U297" s="614"/>
      <c r="V297" s="614"/>
      <c r="W297" s="614"/>
      <c r="X297" s="614"/>
      <c r="Y297" s="614"/>
      <c r="Z297" s="614"/>
    </row>
    <row r="298" spans="1:26" ht="12" customHeight="1" x14ac:dyDescent="0.3">
      <c r="A298" s="614"/>
      <c r="B298" s="614"/>
      <c r="C298" s="656"/>
      <c r="D298" s="614"/>
      <c r="E298" s="614"/>
      <c r="F298" s="614"/>
      <c r="G298" s="614"/>
      <c r="H298" s="614"/>
      <c r="I298" s="656"/>
      <c r="J298" s="614"/>
      <c r="K298" s="656"/>
      <c r="L298" s="614"/>
      <c r="M298" s="614"/>
      <c r="N298" s="614"/>
      <c r="O298" s="614"/>
      <c r="P298" s="614"/>
      <c r="Q298" s="614"/>
      <c r="R298" s="614"/>
      <c r="S298" s="614"/>
      <c r="T298" s="614"/>
      <c r="U298" s="614"/>
      <c r="V298" s="614"/>
      <c r="W298" s="614"/>
      <c r="X298" s="614"/>
      <c r="Y298" s="614"/>
      <c r="Z298" s="614"/>
    </row>
    <row r="299" spans="1:26" ht="12" customHeight="1" x14ac:dyDescent="0.3">
      <c r="A299" s="614"/>
      <c r="B299" s="614"/>
      <c r="C299" s="656"/>
      <c r="D299" s="614"/>
      <c r="E299" s="614"/>
      <c r="F299" s="614"/>
      <c r="G299" s="614"/>
      <c r="H299" s="614"/>
      <c r="I299" s="656"/>
      <c r="J299" s="614"/>
      <c r="K299" s="656"/>
      <c r="L299" s="614"/>
      <c r="M299" s="614"/>
      <c r="N299" s="614"/>
      <c r="O299" s="614"/>
      <c r="P299" s="614"/>
      <c r="Q299" s="614"/>
      <c r="R299" s="614"/>
      <c r="S299" s="614"/>
      <c r="T299" s="614"/>
      <c r="U299" s="614"/>
      <c r="V299" s="614"/>
      <c r="W299" s="614"/>
      <c r="X299" s="614"/>
      <c r="Y299" s="614"/>
      <c r="Z299" s="614"/>
    </row>
    <row r="300" spans="1:26" ht="12" customHeight="1" x14ac:dyDescent="0.3">
      <c r="A300" s="614"/>
      <c r="B300" s="614"/>
      <c r="C300" s="656"/>
      <c r="D300" s="614"/>
      <c r="E300" s="614"/>
      <c r="F300" s="614"/>
      <c r="G300" s="614"/>
      <c r="H300" s="614"/>
      <c r="I300" s="656"/>
      <c r="J300" s="614"/>
      <c r="K300" s="656"/>
      <c r="L300" s="614"/>
      <c r="M300" s="614"/>
      <c r="N300" s="614"/>
      <c r="O300" s="614"/>
      <c r="P300" s="614"/>
      <c r="Q300" s="614"/>
      <c r="R300" s="614"/>
      <c r="S300" s="614"/>
      <c r="T300" s="614"/>
      <c r="U300" s="614"/>
      <c r="V300" s="614"/>
      <c r="W300" s="614"/>
      <c r="X300" s="614"/>
      <c r="Y300" s="614"/>
      <c r="Z300" s="614"/>
    </row>
    <row r="301" spans="1:26" ht="12" customHeight="1" x14ac:dyDescent="0.3">
      <c r="A301" s="614"/>
      <c r="B301" s="614"/>
      <c r="C301" s="656"/>
      <c r="D301" s="614"/>
      <c r="E301" s="614"/>
      <c r="F301" s="614"/>
      <c r="G301" s="614"/>
      <c r="H301" s="614"/>
      <c r="I301" s="656"/>
      <c r="J301" s="614"/>
      <c r="K301" s="656"/>
      <c r="L301" s="614"/>
      <c r="M301" s="614"/>
      <c r="N301" s="614"/>
      <c r="O301" s="614"/>
      <c r="P301" s="614"/>
      <c r="Q301" s="614"/>
      <c r="R301" s="614"/>
      <c r="S301" s="614"/>
      <c r="T301" s="614"/>
      <c r="U301" s="614"/>
      <c r="V301" s="614"/>
      <c r="W301" s="614"/>
      <c r="X301" s="614"/>
      <c r="Y301" s="614"/>
      <c r="Z301" s="614"/>
    </row>
    <row r="302" spans="1:26" ht="12" customHeight="1" x14ac:dyDescent="0.3">
      <c r="A302" s="614"/>
      <c r="B302" s="614"/>
      <c r="C302" s="656"/>
      <c r="D302" s="614"/>
      <c r="E302" s="614"/>
      <c r="F302" s="614"/>
      <c r="G302" s="614"/>
      <c r="H302" s="614"/>
      <c r="I302" s="656"/>
      <c r="J302" s="614"/>
      <c r="K302" s="656"/>
      <c r="L302" s="614"/>
      <c r="M302" s="614"/>
      <c r="N302" s="614"/>
      <c r="O302" s="614"/>
      <c r="P302" s="614"/>
      <c r="Q302" s="614"/>
      <c r="R302" s="614"/>
      <c r="S302" s="614"/>
      <c r="T302" s="614"/>
      <c r="U302" s="614"/>
      <c r="V302" s="614"/>
      <c r="W302" s="614"/>
      <c r="X302" s="614"/>
      <c r="Y302" s="614"/>
      <c r="Z302" s="614"/>
    </row>
    <row r="303" spans="1:26" ht="12" customHeight="1" x14ac:dyDescent="0.3">
      <c r="A303" s="614"/>
      <c r="B303" s="614"/>
      <c r="C303" s="656"/>
      <c r="D303" s="614"/>
      <c r="E303" s="614"/>
      <c r="F303" s="614"/>
      <c r="G303" s="614"/>
      <c r="H303" s="614"/>
      <c r="I303" s="656"/>
      <c r="J303" s="614"/>
      <c r="K303" s="656"/>
      <c r="L303" s="614"/>
      <c r="M303" s="614"/>
      <c r="N303" s="614"/>
      <c r="O303" s="614"/>
      <c r="P303" s="614"/>
      <c r="Q303" s="614"/>
      <c r="R303" s="614"/>
      <c r="S303" s="614"/>
      <c r="T303" s="614"/>
      <c r="U303" s="614"/>
      <c r="V303" s="614"/>
      <c r="W303" s="614"/>
      <c r="X303" s="614"/>
      <c r="Y303" s="614"/>
      <c r="Z303" s="614"/>
    </row>
    <row r="304" spans="1:26" ht="12" customHeight="1" x14ac:dyDescent="0.3">
      <c r="A304" s="614"/>
      <c r="B304" s="614"/>
      <c r="C304" s="656"/>
      <c r="D304" s="614"/>
      <c r="E304" s="614"/>
      <c r="F304" s="614"/>
      <c r="G304" s="614"/>
      <c r="H304" s="614"/>
      <c r="I304" s="656"/>
      <c r="J304" s="614"/>
      <c r="K304" s="656"/>
      <c r="L304" s="614"/>
      <c r="M304" s="614"/>
      <c r="N304" s="614"/>
      <c r="O304" s="614"/>
      <c r="P304" s="614"/>
      <c r="Q304" s="614"/>
      <c r="R304" s="614"/>
      <c r="S304" s="614"/>
      <c r="T304" s="614"/>
      <c r="U304" s="614"/>
      <c r="V304" s="614"/>
      <c r="W304" s="614"/>
      <c r="X304" s="614"/>
      <c r="Y304" s="614"/>
      <c r="Z304" s="614"/>
    </row>
    <row r="305" spans="1:26" ht="12" customHeight="1" x14ac:dyDescent="0.3">
      <c r="A305" s="614"/>
      <c r="B305" s="614"/>
      <c r="C305" s="656"/>
      <c r="D305" s="614"/>
      <c r="E305" s="614"/>
      <c r="F305" s="614"/>
      <c r="G305" s="614"/>
      <c r="H305" s="614"/>
      <c r="I305" s="656"/>
      <c r="J305" s="614"/>
      <c r="K305" s="656"/>
      <c r="L305" s="614"/>
      <c r="M305" s="614"/>
      <c r="N305" s="614"/>
      <c r="O305" s="614"/>
      <c r="P305" s="614"/>
      <c r="Q305" s="614"/>
      <c r="R305" s="614"/>
      <c r="S305" s="614"/>
      <c r="T305" s="614"/>
      <c r="U305" s="614"/>
      <c r="V305" s="614"/>
      <c r="W305" s="614"/>
      <c r="X305" s="614"/>
      <c r="Y305" s="614"/>
      <c r="Z305" s="614"/>
    </row>
    <row r="306" spans="1:26" ht="12" customHeight="1" x14ac:dyDescent="0.3">
      <c r="A306" s="614"/>
      <c r="B306" s="614"/>
      <c r="C306" s="656"/>
      <c r="D306" s="614"/>
      <c r="E306" s="614"/>
      <c r="F306" s="614"/>
      <c r="G306" s="614"/>
      <c r="H306" s="614"/>
      <c r="I306" s="656"/>
      <c r="J306" s="614"/>
      <c r="K306" s="656"/>
      <c r="L306" s="614"/>
      <c r="M306" s="614"/>
      <c r="N306" s="614"/>
      <c r="O306" s="614"/>
      <c r="P306" s="614"/>
      <c r="Q306" s="614"/>
      <c r="R306" s="614"/>
      <c r="S306" s="614"/>
      <c r="T306" s="614"/>
      <c r="U306" s="614"/>
      <c r="V306" s="614"/>
      <c r="W306" s="614"/>
      <c r="X306" s="614"/>
      <c r="Y306" s="614"/>
      <c r="Z306" s="614"/>
    </row>
    <row r="307" spans="1:26" ht="12" customHeight="1" x14ac:dyDescent="0.3">
      <c r="A307" s="614"/>
      <c r="B307" s="614"/>
      <c r="C307" s="656"/>
      <c r="D307" s="614"/>
      <c r="E307" s="614"/>
      <c r="F307" s="614"/>
      <c r="G307" s="614"/>
      <c r="H307" s="614"/>
      <c r="I307" s="656"/>
      <c r="J307" s="614"/>
      <c r="K307" s="656"/>
      <c r="L307" s="614"/>
      <c r="M307" s="614"/>
      <c r="N307" s="614"/>
      <c r="O307" s="614"/>
      <c r="P307" s="614"/>
      <c r="Q307" s="614"/>
      <c r="R307" s="614"/>
      <c r="S307" s="614"/>
      <c r="T307" s="614"/>
      <c r="U307" s="614"/>
      <c r="V307" s="614"/>
      <c r="W307" s="614"/>
      <c r="X307" s="614"/>
      <c r="Y307" s="614"/>
      <c r="Z307" s="614"/>
    </row>
    <row r="308" spans="1:26" ht="12" customHeight="1" x14ac:dyDescent="0.3">
      <c r="A308" s="614"/>
      <c r="B308" s="614"/>
      <c r="C308" s="656"/>
      <c r="D308" s="614"/>
      <c r="E308" s="614"/>
      <c r="F308" s="614"/>
      <c r="G308" s="614"/>
      <c r="H308" s="614"/>
      <c r="I308" s="656"/>
      <c r="J308" s="614"/>
      <c r="K308" s="656"/>
      <c r="L308" s="614"/>
      <c r="M308" s="614"/>
      <c r="N308" s="614"/>
      <c r="O308" s="614"/>
      <c r="P308" s="614"/>
      <c r="Q308" s="614"/>
      <c r="R308" s="614"/>
      <c r="S308" s="614"/>
      <c r="T308" s="614"/>
      <c r="U308" s="614"/>
      <c r="V308" s="614"/>
      <c r="W308" s="614"/>
      <c r="X308" s="614"/>
      <c r="Y308" s="614"/>
      <c r="Z308" s="614"/>
    </row>
    <row r="309" spans="1:26" ht="12" customHeight="1" x14ac:dyDescent="0.3">
      <c r="A309" s="614"/>
      <c r="B309" s="614"/>
      <c r="C309" s="656"/>
      <c r="D309" s="614"/>
      <c r="E309" s="614"/>
      <c r="F309" s="614"/>
      <c r="G309" s="614"/>
      <c r="H309" s="614"/>
      <c r="I309" s="656"/>
      <c r="J309" s="614"/>
      <c r="K309" s="656"/>
      <c r="L309" s="614"/>
      <c r="M309" s="614"/>
      <c r="N309" s="614"/>
      <c r="O309" s="614"/>
      <c r="P309" s="614"/>
      <c r="Q309" s="614"/>
      <c r="R309" s="614"/>
      <c r="S309" s="614"/>
      <c r="T309" s="614"/>
      <c r="U309" s="614"/>
      <c r="V309" s="614"/>
      <c r="W309" s="614"/>
      <c r="X309" s="614"/>
      <c r="Y309" s="614"/>
      <c r="Z309" s="614"/>
    </row>
    <row r="310" spans="1:26" ht="12" customHeight="1" x14ac:dyDescent="0.3">
      <c r="A310" s="614"/>
      <c r="B310" s="614"/>
      <c r="C310" s="656"/>
      <c r="D310" s="614"/>
      <c r="E310" s="614"/>
      <c r="F310" s="614"/>
      <c r="G310" s="614"/>
      <c r="H310" s="614"/>
      <c r="I310" s="656"/>
      <c r="J310" s="614"/>
      <c r="K310" s="656"/>
      <c r="L310" s="614"/>
      <c r="M310" s="614"/>
      <c r="N310" s="614"/>
      <c r="O310" s="614"/>
      <c r="P310" s="614"/>
      <c r="Q310" s="614"/>
      <c r="R310" s="614"/>
      <c r="S310" s="614"/>
      <c r="T310" s="614"/>
      <c r="U310" s="614"/>
      <c r="V310" s="614"/>
      <c r="W310" s="614"/>
      <c r="X310" s="614"/>
      <c r="Y310" s="614"/>
      <c r="Z310" s="614"/>
    </row>
    <row r="311" spans="1:26" ht="12" customHeight="1" x14ac:dyDescent="0.3">
      <c r="A311" s="614"/>
      <c r="B311" s="614"/>
      <c r="C311" s="656"/>
      <c r="D311" s="614"/>
      <c r="E311" s="614"/>
      <c r="F311" s="614"/>
      <c r="G311" s="614"/>
      <c r="H311" s="614"/>
      <c r="I311" s="656"/>
      <c r="J311" s="614"/>
      <c r="K311" s="656"/>
      <c r="L311" s="614"/>
      <c r="M311" s="614"/>
      <c r="N311" s="614"/>
      <c r="O311" s="614"/>
      <c r="P311" s="614"/>
      <c r="Q311" s="614"/>
      <c r="R311" s="614"/>
      <c r="S311" s="614"/>
      <c r="T311" s="614"/>
      <c r="U311" s="614"/>
      <c r="V311" s="614"/>
      <c r="W311" s="614"/>
      <c r="X311" s="614"/>
      <c r="Y311" s="614"/>
      <c r="Z311" s="614"/>
    </row>
    <row r="312" spans="1:26" ht="12" customHeight="1" x14ac:dyDescent="0.3">
      <c r="A312" s="614"/>
      <c r="B312" s="614"/>
      <c r="C312" s="656"/>
      <c r="D312" s="614"/>
      <c r="E312" s="614"/>
      <c r="F312" s="614"/>
      <c r="G312" s="614"/>
      <c r="H312" s="614"/>
      <c r="I312" s="656"/>
      <c r="J312" s="614"/>
      <c r="K312" s="656"/>
      <c r="L312" s="614"/>
      <c r="M312" s="614"/>
      <c r="N312" s="614"/>
      <c r="O312" s="614"/>
      <c r="P312" s="614"/>
      <c r="Q312" s="614"/>
      <c r="R312" s="614"/>
      <c r="S312" s="614"/>
      <c r="T312" s="614"/>
      <c r="U312" s="614"/>
      <c r="V312" s="614"/>
      <c r="W312" s="614"/>
      <c r="X312" s="614"/>
      <c r="Y312" s="614"/>
      <c r="Z312" s="614"/>
    </row>
    <row r="313" spans="1:26" ht="12" customHeight="1" x14ac:dyDescent="0.3">
      <c r="A313" s="614"/>
      <c r="B313" s="614"/>
      <c r="C313" s="656"/>
      <c r="D313" s="614"/>
      <c r="E313" s="614"/>
      <c r="F313" s="614"/>
      <c r="G313" s="614"/>
      <c r="H313" s="614"/>
      <c r="I313" s="656"/>
      <c r="J313" s="614"/>
      <c r="K313" s="656"/>
      <c r="L313" s="614"/>
      <c r="M313" s="614"/>
      <c r="N313" s="614"/>
      <c r="O313" s="614"/>
      <c r="P313" s="614"/>
      <c r="Q313" s="614"/>
      <c r="R313" s="614"/>
      <c r="S313" s="614"/>
      <c r="T313" s="614"/>
      <c r="U313" s="614"/>
      <c r="V313" s="614"/>
      <c r="W313" s="614"/>
      <c r="X313" s="614"/>
      <c r="Y313" s="614"/>
      <c r="Z313" s="614"/>
    </row>
    <row r="314" spans="1:26" ht="12" customHeight="1" x14ac:dyDescent="0.3">
      <c r="A314" s="614"/>
      <c r="B314" s="614"/>
      <c r="C314" s="656"/>
      <c r="D314" s="614"/>
      <c r="E314" s="614"/>
      <c r="F314" s="614"/>
      <c r="G314" s="614"/>
      <c r="H314" s="614"/>
      <c r="I314" s="656"/>
      <c r="J314" s="614"/>
      <c r="K314" s="656"/>
      <c r="L314" s="614"/>
      <c r="M314" s="614"/>
      <c r="N314" s="614"/>
      <c r="O314" s="614"/>
      <c r="P314" s="614"/>
      <c r="Q314" s="614"/>
      <c r="R314" s="614"/>
      <c r="S314" s="614"/>
      <c r="T314" s="614"/>
      <c r="U314" s="614"/>
      <c r="V314" s="614"/>
      <c r="W314" s="614"/>
      <c r="X314" s="614"/>
      <c r="Y314" s="614"/>
      <c r="Z314" s="614"/>
    </row>
    <row r="315" spans="1:26" ht="12" customHeight="1" x14ac:dyDescent="0.3">
      <c r="A315" s="614"/>
      <c r="B315" s="614"/>
      <c r="C315" s="656"/>
      <c r="D315" s="614"/>
      <c r="E315" s="614"/>
      <c r="F315" s="614"/>
      <c r="G315" s="614"/>
      <c r="H315" s="614"/>
      <c r="I315" s="656"/>
      <c r="J315" s="614"/>
      <c r="K315" s="656"/>
      <c r="L315" s="614"/>
      <c r="M315" s="614"/>
      <c r="N315" s="614"/>
      <c r="O315" s="614"/>
      <c r="P315" s="614"/>
      <c r="Q315" s="614"/>
      <c r="R315" s="614"/>
      <c r="S315" s="614"/>
      <c r="T315" s="614"/>
      <c r="U315" s="614"/>
      <c r="V315" s="614"/>
      <c r="W315" s="614"/>
      <c r="X315" s="614"/>
      <c r="Y315" s="614"/>
      <c r="Z315" s="614"/>
    </row>
    <row r="316" spans="1:26" ht="12" customHeight="1" x14ac:dyDescent="0.3">
      <c r="A316" s="614"/>
      <c r="B316" s="614"/>
      <c r="C316" s="656"/>
      <c r="D316" s="614"/>
      <c r="E316" s="614"/>
      <c r="F316" s="614"/>
      <c r="G316" s="614"/>
      <c r="H316" s="614"/>
      <c r="I316" s="656"/>
      <c r="J316" s="614"/>
      <c r="K316" s="656"/>
      <c r="L316" s="614"/>
      <c r="M316" s="614"/>
      <c r="N316" s="614"/>
      <c r="O316" s="614"/>
      <c r="P316" s="614"/>
      <c r="Q316" s="614"/>
      <c r="R316" s="614"/>
      <c r="S316" s="614"/>
      <c r="T316" s="614"/>
      <c r="U316" s="614"/>
      <c r="V316" s="614"/>
      <c r="W316" s="614"/>
      <c r="X316" s="614"/>
      <c r="Y316" s="614"/>
      <c r="Z316" s="614"/>
    </row>
    <row r="317" spans="1:26" ht="12" customHeight="1" x14ac:dyDescent="0.3">
      <c r="A317" s="614"/>
      <c r="B317" s="614"/>
      <c r="C317" s="656"/>
      <c r="D317" s="614"/>
      <c r="E317" s="614"/>
      <c r="F317" s="614"/>
      <c r="G317" s="614"/>
      <c r="H317" s="614"/>
      <c r="I317" s="656"/>
      <c r="J317" s="614"/>
      <c r="K317" s="656"/>
      <c r="L317" s="614"/>
      <c r="M317" s="614"/>
      <c r="N317" s="614"/>
      <c r="O317" s="614"/>
      <c r="P317" s="614"/>
      <c r="Q317" s="614"/>
      <c r="R317" s="614"/>
      <c r="S317" s="614"/>
      <c r="T317" s="614"/>
      <c r="U317" s="614"/>
      <c r="V317" s="614"/>
      <c r="W317" s="614"/>
      <c r="X317" s="614"/>
      <c r="Y317" s="614"/>
      <c r="Z317" s="614"/>
    </row>
    <row r="318" spans="1:26" ht="12" customHeight="1" x14ac:dyDescent="0.3">
      <c r="A318" s="614"/>
      <c r="B318" s="614"/>
      <c r="C318" s="656"/>
      <c r="D318" s="614"/>
      <c r="E318" s="614"/>
      <c r="F318" s="614"/>
      <c r="G318" s="614"/>
      <c r="H318" s="614"/>
      <c r="I318" s="656"/>
      <c r="J318" s="614"/>
      <c r="K318" s="656"/>
      <c r="L318" s="614"/>
      <c r="M318" s="614"/>
      <c r="N318" s="614"/>
      <c r="O318" s="614"/>
      <c r="P318" s="614"/>
      <c r="Q318" s="614"/>
      <c r="R318" s="614"/>
      <c r="S318" s="614"/>
      <c r="T318" s="614"/>
      <c r="U318" s="614"/>
      <c r="V318" s="614"/>
      <c r="W318" s="614"/>
      <c r="X318" s="614"/>
      <c r="Y318" s="614"/>
      <c r="Z318" s="614"/>
    </row>
    <row r="319" spans="1:26" ht="12" customHeight="1" x14ac:dyDescent="0.3">
      <c r="A319" s="614"/>
      <c r="B319" s="614"/>
      <c r="C319" s="656"/>
      <c r="D319" s="614"/>
      <c r="E319" s="614"/>
      <c r="F319" s="614"/>
      <c r="G319" s="614"/>
      <c r="H319" s="614"/>
      <c r="I319" s="656"/>
      <c r="J319" s="614"/>
      <c r="K319" s="656"/>
      <c r="L319" s="614"/>
      <c r="M319" s="614"/>
      <c r="N319" s="614"/>
      <c r="O319" s="614"/>
      <c r="P319" s="614"/>
      <c r="Q319" s="614"/>
      <c r="R319" s="614"/>
      <c r="S319" s="614"/>
      <c r="T319" s="614"/>
      <c r="U319" s="614"/>
      <c r="V319" s="614"/>
      <c r="W319" s="614"/>
      <c r="X319" s="614"/>
      <c r="Y319" s="614"/>
      <c r="Z319" s="614"/>
    </row>
    <row r="320" spans="1:26" ht="12" customHeight="1" x14ac:dyDescent="0.3">
      <c r="A320" s="614"/>
      <c r="B320" s="614"/>
      <c r="C320" s="656"/>
      <c r="D320" s="614"/>
      <c r="E320" s="614"/>
      <c r="F320" s="614"/>
      <c r="G320" s="614"/>
      <c r="H320" s="614"/>
      <c r="I320" s="656"/>
      <c r="J320" s="614"/>
      <c r="K320" s="656"/>
      <c r="L320" s="614"/>
      <c r="M320" s="614"/>
      <c r="N320" s="614"/>
      <c r="O320" s="614"/>
      <c r="P320" s="614"/>
      <c r="Q320" s="614"/>
      <c r="R320" s="614"/>
      <c r="S320" s="614"/>
      <c r="T320" s="614"/>
      <c r="U320" s="614"/>
      <c r="V320" s="614"/>
      <c r="W320" s="614"/>
      <c r="X320" s="614"/>
      <c r="Y320" s="614"/>
      <c r="Z320" s="614"/>
    </row>
    <row r="321" spans="1:26" ht="12" customHeight="1" x14ac:dyDescent="0.3">
      <c r="A321" s="614"/>
      <c r="B321" s="614"/>
      <c r="C321" s="656"/>
      <c r="D321" s="614"/>
      <c r="E321" s="614"/>
      <c r="F321" s="614"/>
      <c r="G321" s="614"/>
      <c r="H321" s="614"/>
      <c r="I321" s="656"/>
      <c r="J321" s="614"/>
      <c r="K321" s="656"/>
      <c r="L321" s="614"/>
      <c r="M321" s="614"/>
      <c r="N321" s="614"/>
      <c r="O321" s="614"/>
      <c r="P321" s="614"/>
      <c r="Q321" s="614"/>
      <c r="R321" s="614"/>
      <c r="S321" s="614"/>
      <c r="T321" s="614"/>
      <c r="U321" s="614"/>
      <c r="V321" s="614"/>
      <c r="W321" s="614"/>
      <c r="X321" s="614"/>
      <c r="Y321" s="614"/>
      <c r="Z321" s="614"/>
    </row>
    <row r="322" spans="1:26" ht="12" customHeight="1" x14ac:dyDescent="0.3">
      <c r="A322" s="614"/>
      <c r="B322" s="614"/>
      <c r="C322" s="656"/>
      <c r="D322" s="614"/>
      <c r="E322" s="614"/>
      <c r="F322" s="614"/>
      <c r="G322" s="614"/>
      <c r="H322" s="614"/>
      <c r="I322" s="656"/>
      <c r="J322" s="614"/>
      <c r="K322" s="656"/>
      <c r="L322" s="614"/>
      <c r="M322" s="614"/>
      <c r="N322" s="614"/>
      <c r="O322" s="614"/>
      <c r="P322" s="614"/>
      <c r="Q322" s="614"/>
      <c r="R322" s="614"/>
      <c r="S322" s="614"/>
      <c r="T322" s="614"/>
      <c r="U322" s="614"/>
      <c r="V322" s="614"/>
      <c r="W322" s="614"/>
      <c r="X322" s="614"/>
      <c r="Y322" s="614"/>
      <c r="Z322" s="614"/>
    </row>
    <row r="323" spans="1:26" ht="12" customHeight="1" x14ac:dyDescent="0.3">
      <c r="A323" s="614"/>
      <c r="B323" s="614"/>
      <c r="C323" s="656"/>
      <c r="D323" s="614"/>
      <c r="E323" s="614"/>
      <c r="F323" s="614"/>
      <c r="G323" s="614"/>
      <c r="H323" s="614"/>
      <c r="I323" s="656"/>
      <c r="J323" s="614"/>
      <c r="K323" s="656"/>
      <c r="L323" s="614"/>
      <c r="M323" s="614"/>
      <c r="N323" s="614"/>
      <c r="O323" s="614"/>
      <c r="P323" s="614"/>
      <c r="Q323" s="614"/>
      <c r="R323" s="614"/>
      <c r="S323" s="614"/>
      <c r="T323" s="614"/>
      <c r="U323" s="614"/>
      <c r="V323" s="614"/>
      <c r="W323" s="614"/>
      <c r="X323" s="614"/>
      <c r="Y323" s="614"/>
      <c r="Z323" s="614"/>
    </row>
    <row r="324" spans="1:26" ht="12" customHeight="1" x14ac:dyDescent="0.3">
      <c r="A324" s="614"/>
      <c r="B324" s="614"/>
      <c r="C324" s="656"/>
      <c r="D324" s="614"/>
      <c r="E324" s="614"/>
      <c r="F324" s="614"/>
      <c r="G324" s="614"/>
      <c r="H324" s="614"/>
      <c r="I324" s="656"/>
      <c r="J324" s="614"/>
      <c r="K324" s="656"/>
      <c r="L324" s="614"/>
      <c r="M324" s="614"/>
      <c r="N324" s="614"/>
      <c r="O324" s="614"/>
      <c r="P324" s="614"/>
      <c r="Q324" s="614"/>
      <c r="R324" s="614"/>
      <c r="S324" s="614"/>
      <c r="T324" s="614"/>
      <c r="U324" s="614"/>
      <c r="V324" s="614"/>
      <c r="W324" s="614"/>
      <c r="X324" s="614"/>
      <c r="Y324" s="614"/>
      <c r="Z324" s="614"/>
    </row>
    <row r="325" spans="1:26" ht="12" customHeight="1" x14ac:dyDescent="0.3">
      <c r="A325" s="614"/>
      <c r="B325" s="614"/>
      <c r="C325" s="656"/>
      <c r="D325" s="614"/>
      <c r="E325" s="614"/>
      <c r="F325" s="614"/>
      <c r="G325" s="614"/>
      <c r="H325" s="614"/>
      <c r="I325" s="656"/>
      <c r="J325" s="614"/>
      <c r="K325" s="656"/>
      <c r="L325" s="614"/>
      <c r="M325" s="614"/>
      <c r="N325" s="614"/>
      <c r="O325" s="614"/>
      <c r="P325" s="614"/>
      <c r="Q325" s="614"/>
      <c r="R325" s="614"/>
      <c r="S325" s="614"/>
      <c r="T325" s="614"/>
      <c r="U325" s="614"/>
      <c r="V325" s="614"/>
      <c r="W325" s="614"/>
      <c r="X325" s="614"/>
      <c r="Y325" s="614"/>
      <c r="Z325" s="614"/>
    </row>
    <row r="326" spans="1:26" ht="12" customHeight="1" x14ac:dyDescent="0.3">
      <c r="A326" s="614"/>
      <c r="B326" s="614"/>
      <c r="C326" s="656"/>
      <c r="D326" s="614"/>
      <c r="E326" s="614"/>
      <c r="F326" s="614"/>
      <c r="G326" s="614"/>
      <c r="H326" s="614"/>
      <c r="I326" s="656"/>
      <c r="J326" s="614"/>
      <c r="K326" s="656"/>
      <c r="L326" s="614"/>
      <c r="M326" s="614"/>
      <c r="N326" s="614"/>
      <c r="O326" s="614"/>
      <c r="P326" s="614"/>
      <c r="Q326" s="614"/>
      <c r="R326" s="614"/>
      <c r="S326" s="614"/>
      <c r="T326" s="614"/>
      <c r="U326" s="614"/>
      <c r="V326" s="614"/>
      <c r="W326" s="614"/>
      <c r="X326" s="614"/>
      <c r="Y326" s="614"/>
      <c r="Z326" s="614"/>
    </row>
    <row r="327" spans="1:26" ht="12" customHeight="1" x14ac:dyDescent="0.3">
      <c r="A327" s="614"/>
      <c r="B327" s="614"/>
      <c r="C327" s="656"/>
      <c r="D327" s="614"/>
      <c r="E327" s="614"/>
      <c r="F327" s="614"/>
      <c r="G327" s="614"/>
      <c r="H327" s="614"/>
      <c r="I327" s="656"/>
      <c r="J327" s="614"/>
      <c r="K327" s="656"/>
      <c r="L327" s="614"/>
      <c r="M327" s="614"/>
      <c r="N327" s="614"/>
      <c r="O327" s="614"/>
      <c r="P327" s="614"/>
      <c r="Q327" s="614"/>
      <c r="R327" s="614"/>
      <c r="S327" s="614"/>
      <c r="T327" s="614"/>
      <c r="U327" s="614"/>
      <c r="V327" s="614"/>
      <c r="W327" s="614"/>
      <c r="X327" s="614"/>
      <c r="Y327" s="614"/>
      <c r="Z327" s="614"/>
    </row>
    <row r="328" spans="1:26" ht="12" customHeight="1" x14ac:dyDescent="0.3">
      <c r="A328" s="614"/>
      <c r="B328" s="614"/>
      <c r="C328" s="656"/>
      <c r="D328" s="614"/>
      <c r="E328" s="614"/>
      <c r="F328" s="614"/>
      <c r="G328" s="614"/>
      <c r="H328" s="614"/>
      <c r="I328" s="656"/>
      <c r="J328" s="614"/>
      <c r="K328" s="656"/>
      <c r="L328" s="614"/>
      <c r="M328" s="614"/>
      <c r="N328" s="614"/>
      <c r="O328" s="614"/>
      <c r="P328" s="614"/>
      <c r="Q328" s="614"/>
      <c r="R328" s="614"/>
      <c r="S328" s="614"/>
      <c r="T328" s="614"/>
      <c r="U328" s="614"/>
      <c r="V328" s="614"/>
      <c r="W328" s="614"/>
      <c r="X328" s="614"/>
      <c r="Y328" s="614"/>
      <c r="Z328" s="614"/>
    </row>
    <row r="329" spans="1:26" ht="12" customHeight="1" x14ac:dyDescent="0.3">
      <c r="A329" s="614"/>
      <c r="B329" s="614"/>
      <c r="C329" s="656"/>
      <c r="D329" s="614"/>
      <c r="E329" s="614"/>
      <c r="F329" s="614"/>
      <c r="G329" s="614"/>
      <c r="H329" s="614"/>
      <c r="I329" s="656"/>
      <c r="J329" s="614"/>
      <c r="K329" s="656"/>
      <c r="L329" s="614"/>
      <c r="M329" s="614"/>
      <c r="N329" s="614"/>
      <c r="O329" s="614"/>
      <c r="P329" s="614"/>
      <c r="Q329" s="614"/>
      <c r="R329" s="614"/>
      <c r="S329" s="614"/>
      <c r="T329" s="614"/>
      <c r="U329" s="614"/>
      <c r="V329" s="614"/>
      <c r="W329" s="614"/>
      <c r="X329" s="614"/>
      <c r="Y329" s="614"/>
      <c r="Z329" s="614"/>
    </row>
    <row r="330" spans="1:26" ht="12" customHeight="1" x14ac:dyDescent="0.3">
      <c r="A330" s="614"/>
      <c r="B330" s="614"/>
      <c r="C330" s="656"/>
      <c r="D330" s="614"/>
      <c r="E330" s="614"/>
      <c r="F330" s="614"/>
      <c r="G330" s="614"/>
      <c r="H330" s="614"/>
      <c r="I330" s="656"/>
      <c r="J330" s="614"/>
      <c r="K330" s="656"/>
      <c r="L330" s="614"/>
      <c r="M330" s="614"/>
      <c r="N330" s="614"/>
      <c r="O330" s="614"/>
      <c r="P330" s="614"/>
      <c r="Q330" s="614"/>
      <c r="R330" s="614"/>
      <c r="S330" s="614"/>
      <c r="T330" s="614"/>
      <c r="U330" s="614"/>
      <c r="V330" s="614"/>
      <c r="W330" s="614"/>
      <c r="X330" s="614"/>
      <c r="Y330" s="614"/>
      <c r="Z330" s="614"/>
    </row>
    <row r="331" spans="1:26" ht="12" customHeight="1" x14ac:dyDescent="0.3">
      <c r="A331" s="614"/>
      <c r="B331" s="614"/>
      <c r="C331" s="656"/>
      <c r="D331" s="614"/>
      <c r="E331" s="614"/>
      <c r="F331" s="614"/>
      <c r="G331" s="614"/>
      <c r="H331" s="614"/>
      <c r="I331" s="656"/>
      <c r="J331" s="614"/>
      <c r="K331" s="656"/>
      <c r="L331" s="614"/>
      <c r="M331" s="614"/>
      <c r="N331" s="614"/>
      <c r="O331" s="614"/>
      <c r="P331" s="614"/>
      <c r="Q331" s="614"/>
      <c r="R331" s="614"/>
      <c r="S331" s="614"/>
      <c r="T331" s="614"/>
      <c r="U331" s="614"/>
      <c r="V331" s="614"/>
      <c r="W331" s="614"/>
      <c r="X331" s="614"/>
      <c r="Y331" s="614"/>
      <c r="Z331" s="614"/>
    </row>
    <row r="332" spans="1:26" ht="12" customHeight="1" x14ac:dyDescent="0.3">
      <c r="A332" s="614"/>
      <c r="B332" s="614"/>
      <c r="C332" s="656"/>
      <c r="D332" s="614"/>
      <c r="E332" s="614"/>
      <c r="F332" s="614"/>
      <c r="G332" s="614"/>
      <c r="H332" s="614"/>
      <c r="I332" s="656"/>
      <c r="J332" s="614"/>
      <c r="K332" s="656"/>
      <c r="L332" s="614"/>
      <c r="M332" s="614"/>
      <c r="N332" s="614"/>
      <c r="O332" s="614"/>
      <c r="P332" s="614"/>
      <c r="Q332" s="614"/>
      <c r="R332" s="614"/>
      <c r="S332" s="614"/>
      <c r="T332" s="614"/>
      <c r="U332" s="614"/>
      <c r="V332" s="614"/>
      <c r="W332" s="614"/>
      <c r="X332" s="614"/>
      <c r="Y332" s="614"/>
      <c r="Z332" s="614"/>
    </row>
    <row r="333" spans="1:26" ht="12" customHeight="1" x14ac:dyDescent="0.3">
      <c r="A333" s="614"/>
      <c r="B333" s="614"/>
      <c r="C333" s="656"/>
      <c r="D333" s="614"/>
      <c r="E333" s="614"/>
      <c r="F333" s="614"/>
      <c r="G333" s="614"/>
      <c r="H333" s="614"/>
      <c r="I333" s="656"/>
      <c r="J333" s="614"/>
      <c r="K333" s="656"/>
      <c r="L333" s="614"/>
      <c r="M333" s="614"/>
      <c r="N333" s="614"/>
      <c r="O333" s="614"/>
      <c r="P333" s="614"/>
      <c r="Q333" s="614"/>
      <c r="R333" s="614"/>
      <c r="S333" s="614"/>
      <c r="T333" s="614"/>
      <c r="U333" s="614"/>
      <c r="V333" s="614"/>
      <c r="W333" s="614"/>
      <c r="X333" s="614"/>
      <c r="Y333" s="614"/>
      <c r="Z333" s="614"/>
    </row>
    <row r="334" spans="1:26" ht="12" customHeight="1" x14ac:dyDescent="0.3">
      <c r="A334" s="614"/>
      <c r="B334" s="614"/>
      <c r="C334" s="656"/>
      <c r="D334" s="614"/>
      <c r="E334" s="614"/>
      <c r="F334" s="614"/>
      <c r="G334" s="614"/>
      <c r="H334" s="614"/>
      <c r="I334" s="656"/>
      <c r="J334" s="614"/>
      <c r="K334" s="656"/>
      <c r="L334" s="614"/>
      <c r="M334" s="614"/>
      <c r="N334" s="614"/>
      <c r="O334" s="614"/>
      <c r="P334" s="614"/>
      <c r="Q334" s="614"/>
      <c r="R334" s="614"/>
      <c r="S334" s="614"/>
      <c r="T334" s="614"/>
      <c r="U334" s="614"/>
      <c r="V334" s="614"/>
      <c r="W334" s="614"/>
      <c r="X334" s="614"/>
      <c r="Y334" s="614"/>
      <c r="Z334" s="614"/>
    </row>
    <row r="335" spans="1:26" ht="12" customHeight="1" x14ac:dyDescent="0.3">
      <c r="A335" s="614"/>
      <c r="B335" s="614"/>
      <c r="C335" s="656"/>
      <c r="D335" s="614"/>
      <c r="E335" s="614"/>
      <c r="F335" s="614"/>
      <c r="G335" s="614"/>
      <c r="H335" s="614"/>
      <c r="I335" s="656"/>
      <c r="J335" s="614"/>
      <c r="K335" s="656"/>
      <c r="L335" s="614"/>
      <c r="M335" s="614"/>
      <c r="N335" s="614"/>
      <c r="O335" s="614"/>
      <c r="P335" s="614"/>
      <c r="Q335" s="614"/>
      <c r="R335" s="614"/>
      <c r="S335" s="614"/>
      <c r="T335" s="614"/>
      <c r="U335" s="614"/>
      <c r="V335" s="614"/>
      <c r="W335" s="614"/>
      <c r="X335" s="614"/>
      <c r="Y335" s="614"/>
      <c r="Z335" s="614"/>
    </row>
    <row r="336" spans="1:26" ht="12" customHeight="1" x14ac:dyDescent="0.3">
      <c r="A336" s="614"/>
      <c r="B336" s="614"/>
      <c r="C336" s="656"/>
      <c r="D336" s="614"/>
      <c r="E336" s="614"/>
      <c r="F336" s="614"/>
      <c r="G336" s="614"/>
      <c r="H336" s="614"/>
      <c r="I336" s="656"/>
      <c r="J336" s="614"/>
      <c r="K336" s="656"/>
      <c r="L336" s="614"/>
      <c r="M336" s="614"/>
      <c r="N336" s="614"/>
      <c r="O336" s="614"/>
      <c r="P336" s="614"/>
      <c r="Q336" s="614"/>
      <c r="R336" s="614"/>
      <c r="S336" s="614"/>
      <c r="T336" s="614"/>
      <c r="U336" s="614"/>
      <c r="V336" s="614"/>
      <c r="W336" s="614"/>
      <c r="X336" s="614"/>
      <c r="Y336" s="614"/>
      <c r="Z336" s="614"/>
    </row>
    <row r="337" spans="1:26" ht="12" customHeight="1" x14ac:dyDescent="0.3">
      <c r="A337" s="614"/>
      <c r="B337" s="614"/>
      <c r="C337" s="656"/>
      <c r="D337" s="614"/>
      <c r="E337" s="614"/>
      <c r="F337" s="614"/>
      <c r="G337" s="614"/>
      <c r="H337" s="614"/>
      <c r="I337" s="656"/>
      <c r="J337" s="614"/>
      <c r="K337" s="656"/>
      <c r="L337" s="614"/>
      <c r="M337" s="614"/>
      <c r="N337" s="614"/>
      <c r="O337" s="614"/>
      <c r="P337" s="614"/>
      <c r="Q337" s="614"/>
      <c r="R337" s="614"/>
      <c r="S337" s="614"/>
      <c r="T337" s="614"/>
      <c r="U337" s="614"/>
      <c r="V337" s="614"/>
      <c r="W337" s="614"/>
      <c r="X337" s="614"/>
      <c r="Y337" s="614"/>
      <c r="Z337" s="614"/>
    </row>
    <row r="338" spans="1:26" ht="12" customHeight="1" x14ac:dyDescent="0.3">
      <c r="A338" s="614"/>
      <c r="B338" s="614"/>
      <c r="C338" s="656"/>
      <c r="D338" s="614"/>
      <c r="E338" s="614"/>
      <c r="F338" s="614"/>
      <c r="G338" s="614"/>
      <c r="H338" s="614"/>
      <c r="I338" s="656"/>
      <c r="J338" s="614"/>
      <c r="K338" s="656"/>
      <c r="L338" s="614"/>
      <c r="M338" s="614"/>
      <c r="N338" s="614"/>
      <c r="O338" s="614"/>
      <c r="P338" s="614"/>
      <c r="Q338" s="614"/>
      <c r="R338" s="614"/>
      <c r="S338" s="614"/>
      <c r="T338" s="614"/>
      <c r="U338" s="614"/>
      <c r="V338" s="614"/>
      <c r="W338" s="614"/>
      <c r="X338" s="614"/>
      <c r="Y338" s="614"/>
      <c r="Z338" s="614"/>
    </row>
    <row r="339" spans="1:26" ht="12" customHeight="1" x14ac:dyDescent="0.3">
      <c r="A339" s="614"/>
      <c r="B339" s="614"/>
      <c r="C339" s="656"/>
      <c r="D339" s="614"/>
      <c r="E339" s="614"/>
      <c r="F339" s="614"/>
      <c r="G339" s="614"/>
      <c r="H339" s="614"/>
      <c r="I339" s="656"/>
      <c r="J339" s="614"/>
      <c r="K339" s="656"/>
      <c r="L339" s="614"/>
      <c r="M339" s="614"/>
      <c r="N339" s="614"/>
      <c r="O339" s="614"/>
      <c r="P339" s="614"/>
      <c r="Q339" s="614"/>
      <c r="R339" s="614"/>
      <c r="S339" s="614"/>
      <c r="T339" s="614"/>
      <c r="U339" s="614"/>
      <c r="V339" s="614"/>
      <c r="W339" s="614"/>
      <c r="X339" s="614"/>
      <c r="Y339" s="614"/>
      <c r="Z339" s="614"/>
    </row>
    <row r="340" spans="1:26" ht="12" customHeight="1" x14ac:dyDescent="0.3">
      <c r="A340" s="614"/>
      <c r="B340" s="614"/>
      <c r="C340" s="656"/>
      <c r="D340" s="614"/>
      <c r="E340" s="614"/>
      <c r="F340" s="614"/>
      <c r="G340" s="614"/>
      <c r="H340" s="614"/>
      <c r="I340" s="656"/>
      <c r="J340" s="614"/>
      <c r="K340" s="656"/>
      <c r="L340" s="614"/>
      <c r="M340" s="614"/>
      <c r="N340" s="614"/>
      <c r="O340" s="614"/>
      <c r="P340" s="614"/>
      <c r="Q340" s="614"/>
      <c r="R340" s="614"/>
      <c r="S340" s="614"/>
      <c r="T340" s="614"/>
      <c r="U340" s="614"/>
      <c r="V340" s="614"/>
      <c r="W340" s="614"/>
      <c r="X340" s="614"/>
      <c r="Y340" s="614"/>
      <c r="Z340" s="614"/>
    </row>
    <row r="341" spans="1:26" ht="12" customHeight="1" x14ac:dyDescent="0.3">
      <c r="A341" s="614"/>
      <c r="B341" s="614"/>
      <c r="C341" s="656"/>
      <c r="D341" s="614"/>
      <c r="E341" s="614"/>
      <c r="F341" s="614"/>
      <c r="G341" s="614"/>
      <c r="H341" s="614"/>
      <c r="I341" s="656"/>
      <c r="J341" s="614"/>
      <c r="K341" s="656"/>
      <c r="L341" s="614"/>
      <c r="M341" s="614"/>
      <c r="N341" s="614"/>
      <c r="O341" s="614"/>
      <c r="P341" s="614"/>
      <c r="Q341" s="614"/>
      <c r="R341" s="614"/>
      <c r="S341" s="614"/>
      <c r="T341" s="614"/>
      <c r="U341" s="614"/>
      <c r="V341" s="614"/>
      <c r="W341" s="614"/>
      <c r="X341" s="614"/>
      <c r="Y341" s="614"/>
      <c r="Z341" s="614"/>
    </row>
    <row r="342" spans="1:26" ht="12" customHeight="1" x14ac:dyDescent="0.3">
      <c r="A342" s="614"/>
      <c r="B342" s="614"/>
      <c r="C342" s="656"/>
      <c r="D342" s="614"/>
      <c r="E342" s="614"/>
      <c r="F342" s="614"/>
      <c r="G342" s="614"/>
      <c r="H342" s="614"/>
      <c r="I342" s="656"/>
      <c r="J342" s="614"/>
      <c r="K342" s="656"/>
      <c r="L342" s="614"/>
      <c r="M342" s="614"/>
      <c r="N342" s="614"/>
      <c r="O342" s="614"/>
      <c r="P342" s="614"/>
      <c r="Q342" s="614"/>
      <c r="R342" s="614"/>
      <c r="S342" s="614"/>
      <c r="T342" s="614"/>
      <c r="U342" s="614"/>
      <c r="V342" s="614"/>
      <c r="W342" s="614"/>
      <c r="X342" s="614"/>
      <c r="Y342" s="614"/>
      <c r="Z342" s="614"/>
    </row>
    <row r="343" spans="1:26" ht="12" customHeight="1" x14ac:dyDescent="0.3">
      <c r="A343" s="614"/>
      <c r="B343" s="614"/>
      <c r="C343" s="656"/>
      <c r="D343" s="614"/>
      <c r="E343" s="614"/>
      <c r="F343" s="614"/>
      <c r="G343" s="614"/>
      <c r="H343" s="614"/>
      <c r="I343" s="656"/>
      <c r="J343" s="614"/>
      <c r="K343" s="656"/>
      <c r="L343" s="614"/>
      <c r="M343" s="614"/>
      <c r="N343" s="614"/>
      <c r="O343" s="614"/>
      <c r="P343" s="614"/>
      <c r="Q343" s="614"/>
      <c r="R343" s="614"/>
      <c r="S343" s="614"/>
      <c r="T343" s="614"/>
      <c r="U343" s="614"/>
      <c r="V343" s="614"/>
      <c r="W343" s="614"/>
      <c r="X343" s="614"/>
      <c r="Y343" s="614"/>
      <c r="Z343" s="614"/>
    </row>
    <row r="344" spans="1:26" ht="12" customHeight="1" x14ac:dyDescent="0.3">
      <c r="A344" s="614"/>
      <c r="B344" s="614"/>
      <c r="C344" s="656"/>
      <c r="D344" s="614"/>
      <c r="E344" s="614"/>
      <c r="F344" s="614"/>
      <c r="G344" s="614"/>
      <c r="H344" s="614"/>
      <c r="I344" s="656"/>
      <c r="J344" s="614"/>
      <c r="K344" s="656"/>
      <c r="L344" s="614"/>
      <c r="M344" s="614"/>
      <c r="N344" s="614"/>
      <c r="O344" s="614"/>
      <c r="P344" s="614"/>
      <c r="Q344" s="614"/>
      <c r="R344" s="614"/>
      <c r="S344" s="614"/>
      <c r="T344" s="614"/>
      <c r="U344" s="614"/>
      <c r="V344" s="614"/>
      <c r="W344" s="614"/>
      <c r="X344" s="614"/>
      <c r="Y344" s="614"/>
      <c r="Z344" s="614"/>
    </row>
    <row r="345" spans="1:26" ht="12" customHeight="1" x14ac:dyDescent="0.3">
      <c r="A345" s="614"/>
      <c r="B345" s="614"/>
      <c r="C345" s="656"/>
      <c r="D345" s="614"/>
      <c r="E345" s="614"/>
      <c r="F345" s="614"/>
      <c r="G345" s="614"/>
      <c r="H345" s="614"/>
      <c r="I345" s="656"/>
      <c r="J345" s="614"/>
      <c r="K345" s="656"/>
      <c r="L345" s="614"/>
      <c r="M345" s="614"/>
      <c r="N345" s="614"/>
      <c r="O345" s="614"/>
      <c r="P345" s="614"/>
      <c r="Q345" s="614"/>
      <c r="R345" s="614"/>
      <c r="S345" s="614"/>
      <c r="T345" s="614"/>
      <c r="U345" s="614"/>
      <c r="V345" s="614"/>
      <c r="W345" s="614"/>
      <c r="X345" s="614"/>
      <c r="Y345" s="614"/>
      <c r="Z345" s="614"/>
    </row>
    <row r="346" spans="1:26" ht="12" customHeight="1" x14ac:dyDescent="0.3">
      <c r="A346" s="614"/>
      <c r="B346" s="614"/>
      <c r="C346" s="656"/>
      <c r="D346" s="614"/>
      <c r="E346" s="614"/>
      <c r="F346" s="614"/>
      <c r="G346" s="614"/>
      <c r="H346" s="614"/>
      <c r="I346" s="656"/>
      <c r="J346" s="614"/>
      <c r="K346" s="656"/>
      <c r="L346" s="614"/>
      <c r="M346" s="614"/>
      <c r="N346" s="614"/>
      <c r="O346" s="614"/>
      <c r="P346" s="614"/>
      <c r="Q346" s="614"/>
      <c r="R346" s="614"/>
      <c r="S346" s="614"/>
      <c r="T346" s="614"/>
      <c r="U346" s="614"/>
      <c r="V346" s="614"/>
      <c r="W346" s="614"/>
      <c r="X346" s="614"/>
      <c r="Y346" s="614"/>
      <c r="Z346" s="614"/>
    </row>
    <row r="347" spans="1:26" ht="12" customHeight="1" x14ac:dyDescent="0.3">
      <c r="A347" s="614"/>
      <c r="B347" s="614"/>
      <c r="C347" s="656"/>
      <c r="D347" s="614"/>
      <c r="E347" s="614"/>
      <c r="F347" s="614"/>
      <c r="G347" s="614"/>
      <c r="H347" s="614"/>
      <c r="I347" s="656"/>
      <c r="J347" s="614"/>
      <c r="K347" s="656"/>
      <c r="L347" s="614"/>
      <c r="M347" s="614"/>
      <c r="N347" s="614"/>
      <c r="O347" s="614"/>
      <c r="P347" s="614"/>
      <c r="Q347" s="614"/>
      <c r="R347" s="614"/>
      <c r="S347" s="614"/>
      <c r="T347" s="614"/>
      <c r="U347" s="614"/>
      <c r="V347" s="614"/>
      <c r="W347" s="614"/>
      <c r="X347" s="614"/>
      <c r="Y347" s="614"/>
      <c r="Z347" s="614"/>
    </row>
    <row r="348" spans="1:26" ht="12" customHeight="1" x14ac:dyDescent="0.3">
      <c r="A348" s="614"/>
      <c r="B348" s="614"/>
      <c r="C348" s="656"/>
      <c r="D348" s="614"/>
      <c r="E348" s="614"/>
      <c r="F348" s="614"/>
      <c r="G348" s="614"/>
      <c r="H348" s="614"/>
      <c r="I348" s="656"/>
      <c r="J348" s="614"/>
      <c r="K348" s="656"/>
      <c r="L348" s="614"/>
      <c r="M348" s="614"/>
      <c r="N348" s="614"/>
      <c r="O348" s="614"/>
      <c r="P348" s="614"/>
      <c r="Q348" s="614"/>
      <c r="R348" s="614"/>
      <c r="S348" s="614"/>
      <c r="T348" s="614"/>
      <c r="U348" s="614"/>
      <c r="V348" s="614"/>
      <c r="W348" s="614"/>
      <c r="X348" s="614"/>
      <c r="Y348" s="614"/>
      <c r="Z348" s="614"/>
    </row>
    <row r="349" spans="1:26" ht="12" customHeight="1" x14ac:dyDescent="0.3">
      <c r="A349" s="614"/>
      <c r="B349" s="614"/>
      <c r="C349" s="656"/>
      <c r="D349" s="614"/>
      <c r="E349" s="614"/>
      <c r="F349" s="614"/>
      <c r="G349" s="614"/>
      <c r="H349" s="614"/>
      <c r="I349" s="656"/>
      <c r="J349" s="614"/>
      <c r="K349" s="656"/>
      <c r="L349" s="614"/>
      <c r="M349" s="614"/>
      <c r="N349" s="614"/>
      <c r="O349" s="614"/>
      <c r="P349" s="614"/>
      <c r="Q349" s="614"/>
      <c r="R349" s="614"/>
      <c r="S349" s="614"/>
      <c r="T349" s="614"/>
      <c r="U349" s="614"/>
      <c r="V349" s="614"/>
      <c r="W349" s="614"/>
      <c r="X349" s="614"/>
      <c r="Y349" s="614"/>
      <c r="Z349" s="614"/>
    </row>
    <row r="350" spans="1:26" ht="12" customHeight="1" x14ac:dyDescent="0.3">
      <c r="A350" s="614"/>
      <c r="B350" s="614"/>
      <c r="C350" s="656"/>
      <c r="D350" s="614"/>
      <c r="E350" s="614"/>
      <c r="F350" s="614"/>
      <c r="G350" s="614"/>
      <c r="H350" s="614"/>
      <c r="I350" s="656"/>
      <c r="J350" s="614"/>
      <c r="K350" s="656"/>
      <c r="L350" s="614"/>
      <c r="M350" s="614"/>
      <c r="N350" s="614"/>
      <c r="O350" s="614"/>
      <c r="P350" s="614"/>
      <c r="Q350" s="614"/>
      <c r="R350" s="614"/>
      <c r="S350" s="614"/>
      <c r="T350" s="614"/>
      <c r="U350" s="614"/>
      <c r="V350" s="614"/>
      <c r="W350" s="614"/>
      <c r="X350" s="614"/>
      <c r="Y350" s="614"/>
      <c r="Z350" s="614"/>
    </row>
    <row r="351" spans="1:26" ht="12" customHeight="1" x14ac:dyDescent="0.3">
      <c r="A351" s="614"/>
      <c r="B351" s="614"/>
      <c r="C351" s="656"/>
      <c r="D351" s="614"/>
      <c r="E351" s="614"/>
      <c r="F351" s="614"/>
      <c r="G351" s="614"/>
      <c r="H351" s="614"/>
      <c r="I351" s="656"/>
      <c r="J351" s="614"/>
      <c r="K351" s="656"/>
      <c r="L351" s="614"/>
      <c r="M351" s="614"/>
      <c r="N351" s="614"/>
      <c r="O351" s="614"/>
      <c r="P351" s="614"/>
      <c r="Q351" s="614"/>
      <c r="R351" s="614"/>
      <c r="S351" s="614"/>
      <c r="T351" s="614"/>
      <c r="U351" s="614"/>
      <c r="V351" s="614"/>
      <c r="W351" s="614"/>
      <c r="X351" s="614"/>
      <c r="Y351" s="614"/>
      <c r="Z351" s="614"/>
    </row>
    <row r="352" spans="1:26" ht="12" customHeight="1" x14ac:dyDescent="0.3">
      <c r="A352" s="614"/>
      <c r="B352" s="614"/>
      <c r="C352" s="656"/>
      <c r="D352" s="614"/>
      <c r="E352" s="614"/>
      <c r="F352" s="614"/>
      <c r="G352" s="614"/>
      <c r="H352" s="614"/>
      <c r="I352" s="656"/>
      <c r="J352" s="614"/>
      <c r="K352" s="656"/>
      <c r="L352" s="614"/>
      <c r="M352" s="614"/>
      <c r="N352" s="614"/>
      <c r="O352" s="614"/>
      <c r="P352" s="614"/>
      <c r="Q352" s="614"/>
      <c r="R352" s="614"/>
      <c r="S352" s="614"/>
      <c r="T352" s="614"/>
      <c r="U352" s="614"/>
      <c r="V352" s="614"/>
      <c r="W352" s="614"/>
      <c r="X352" s="614"/>
      <c r="Y352" s="614"/>
      <c r="Z352" s="614"/>
    </row>
    <row r="353" spans="1:26" ht="12" customHeight="1" x14ac:dyDescent="0.3">
      <c r="A353" s="614"/>
      <c r="B353" s="614"/>
      <c r="C353" s="656"/>
      <c r="D353" s="614"/>
      <c r="E353" s="614"/>
      <c r="F353" s="614"/>
      <c r="G353" s="614"/>
      <c r="H353" s="614"/>
      <c r="I353" s="656"/>
      <c r="J353" s="614"/>
      <c r="K353" s="656"/>
      <c r="L353" s="614"/>
      <c r="M353" s="614"/>
      <c r="N353" s="614"/>
      <c r="O353" s="614"/>
      <c r="P353" s="614"/>
      <c r="Q353" s="614"/>
      <c r="R353" s="614"/>
      <c r="S353" s="614"/>
      <c r="T353" s="614"/>
      <c r="U353" s="614"/>
      <c r="V353" s="614"/>
      <c r="W353" s="614"/>
      <c r="X353" s="614"/>
      <c r="Y353" s="614"/>
      <c r="Z353" s="614"/>
    </row>
    <row r="354" spans="1:26" ht="12" customHeight="1" x14ac:dyDescent="0.3">
      <c r="A354" s="614"/>
      <c r="B354" s="614"/>
      <c r="C354" s="656"/>
      <c r="D354" s="614"/>
      <c r="E354" s="614"/>
      <c r="F354" s="614"/>
      <c r="G354" s="614"/>
      <c r="H354" s="614"/>
      <c r="I354" s="656"/>
      <c r="J354" s="614"/>
      <c r="K354" s="656"/>
      <c r="L354" s="614"/>
      <c r="M354" s="614"/>
      <c r="N354" s="614"/>
      <c r="O354" s="614"/>
      <c r="P354" s="614"/>
      <c r="Q354" s="614"/>
      <c r="R354" s="614"/>
      <c r="S354" s="614"/>
      <c r="T354" s="614"/>
      <c r="U354" s="614"/>
      <c r="V354" s="614"/>
      <c r="W354" s="614"/>
      <c r="X354" s="614"/>
      <c r="Y354" s="614"/>
      <c r="Z354" s="614"/>
    </row>
    <row r="355" spans="1:26" ht="12" customHeight="1" x14ac:dyDescent="0.3">
      <c r="A355" s="614"/>
      <c r="B355" s="614"/>
      <c r="C355" s="656"/>
      <c r="D355" s="614"/>
      <c r="E355" s="614"/>
      <c r="F355" s="614"/>
      <c r="G355" s="614"/>
      <c r="H355" s="614"/>
      <c r="I355" s="656"/>
      <c r="J355" s="614"/>
      <c r="K355" s="656"/>
      <c r="L355" s="614"/>
      <c r="M355" s="614"/>
      <c r="N355" s="614"/>
      <c r="O355" s="614"/>
      <c r="P355" s="614"/>
      <c r="Q355" s="614"/>
      <c r="R355" s="614"/>
      <c r="S355" s="614"/>
      <c r="T355" s="614"/>
      <c r="U355" s="614"/>
      <c r="V355" s="614"/>
      <c r="W355" s="614"/>
      <c r="X355" s="614"/>
      <c r="Y355" s="614"/>
      <c r="Z355" s="614"/>
    </row>
    <row r="356" spans="1:26" ht="12" customHeight="1" x14ac:dyDescent="0.3">
      <c r="A356" s="614"/>
      <c r="B356" s="614"/>
      <c r="C356" s="656"/>
      <c r="D356" s="614"/>
      <c r="E356" s="614"/>
      <c r="F356" s="614"/>
      <c r="G356" s="614"/>
      <c r="H356" s="614"/>
      <c r="I356" s="656"/>
      <c r="J356" s="614"/>
      <c r="K356" s="656"/>
      <c r="L356" s="614"/>
      <c r="M356" s="614"/>
      <c r="N356" s="614"/>
      <c r="O356" s="614"/>
      <c r="P356" s="614"/>
      <c r="Q356" s="614"/>
      <c r="R356" s="614"/>
      <c r="S356" s="614"/>
      <c r="T356" s="614"/>
      <c r="U356" s="614"/>
      <c r="V356" s="614"/>
      <c r="W356" s="614"/>
      <c r="X356" s="614"/>
      <c r="Y356" s="614"/>
      <c r="Z356" s="614"/>
    </row>
    <row r="357" spans="1:26" ht="12" customHeight="1" x14ac:dyDescent="0.3">
      <c r="A357" s="614"/>
      <c r="B357" s="614"/>
      <c r="C357" s="656"/>
      <c r="D357" s="614"/>
      <c r="E357" s="614"/>
      <c r="F357" s="614"/>
      <c r="G357" s="614"/>
      <c r="H357" s="614"/>
      <c r="I357" s="656"/>
      <c r="J357" s="614"/>
      <c r="K357" s="656"/>
      <c r="L357" s="614"/>
      <c r="M357" s="614"/>
      <c r="N357" s="614"/>
      <c r="O357" s="614"/>
      <c r="P357" s="614"/>
      <c r="Q357" s="614"/>
      <c r="R357" s="614"/>
      <c r="S357" s="614"/>
      <c r="T357" s="614"/>
      <c r="U357" s="614"/>
      <c r="V357" s="614"/>
      <c r="W357" s="614"/>
      <c r="X357" s="614"/>
      <c r="Y357" s="614"/>
      <c r="Z357" s="614"/>
    </row>
    <row r="358" spans="1:26" ht="12" customHeight="1" x14ac:dyDescent="0.3">
      <c r="A358" s="614"/>
      <c r="B358" s="614"/>
      <c r="C358" s="656"/>
      <c r="D358" s="614"/>
      <c r="E358" s="614"/>
      <c r="F358" s="614"/>
      <c r="G358" s="614"/>
      <c r="H358" s="614"/>
      <c r="I358" s="656"/>
      <c r="J358" s="614"/>
      <c r="K358" s="656"/>
      <c r="L358" s="614"/>
      <c r="M358" s="614"/>
      <c r="N358" s="614"/>
      <c r="O358" s="614"/>
      <c r="P358" s="614"/>
      <c r="Q358" s="614"/>
      <c r="R358" s="614"/>
      <c r="S358" s="614"/>
      <c r="T358" s="614"/>
      <c r="U358" s="614"/>
      <c r="V358" s="614"/>
      <c r="W358" s="614"/>
      <c r="X358" s="614"/>
      <c r="Y358" s="614"/>
      <c r="Z358" s="614"/>
    </row>
    <row r="359" spans="1:26" ht="12" customHeight="1" x14ac:dyDescent="0.3">
      <c r="A359" s="614"/>
      <c r="B359" s="614"/>
      <c r="C359" s="656"/>
      <c r="D359" s="614"/>
      <c r="E359" s="614"/>
      <c r="F359" s="614"/>
      <c r="G359" s="614"/>
      <c r="H359" s="614"/>
      <c r="I359" s="656"/>
      <c r="J359" s="614"/>
      <c r="K359" s="656"/>
      <c r="L359" s="614"/>
      <c r="M359" s="614"/>
      <c r="N359" s="614"/>
      <c r="O359" s="614"/>
      <c r="P359" s="614"/>
      <c r="Q359" s="614"/>
      <c r="R359" s="614"/>
      <c r="S359" s="614"/>
      <c r="T359" s="614"/>
      <c r="U359" s="614"/>
      <c r="V359" s="614"/>
      <c r="W359" s="614"/>
      <c r="X359" s="614"/>
      <c r="Y359" s="614"/>
      <c r="Z359" s="614"/>
    </row>
    <row r="360" spans="1:26" ht="12" customHeight="1" x14ac:dyDescent="0.3">
      <c r="A360" s="614"/>
      <c r="B360" s="614"/>
      <c r="C360" s="656"/>
      <c r="D360" s="614"/>
      <c r="E360" s="614"/>
      <c r="F360" s="614"/>
      <c r="G360" s="614"/>
      <c r="H360" s="614"/>
      <c r="I360" s="656"/>
      <c r="J360" s="614"/>
      <c r="K360" s="656"/>
      <c r="L360" s="614"/>
      <c r="M360" s="614"/>
      <c r="N360" s="614"/>
      <c r="O360" s="614"/>
      <c r="P360" s="614"/>
      <c r="Q360" s="614"/>
      <c r="R360" s="614"/>
      <c r="S360" s="614"/>
      <c r="T360" s="614"/>
      <c r="U360" s="614"/>
      <c r="V360" s="614"/>
      <c r="W360" s="614"/>
      <c r="X360" s="614"/>
      <c r="Y360" s="614"/>
      <c r="Z360" s="614"/>
    </row>
    <row r="361" spans="1:26" ht="12" customHeight="1" x14ac:dyDescent="0.3">
      <c r="A361" s="614"/>
      <c r="B361" s="614"/>
      <c r="C361" s="656"/>
      <c r="D361" s="614"/>
      <c r="E361" s="614"/>
      <c r="F361" s="614"/>
      <c r="G361" s="614"/>
      <c r="H361" s="614"/>
      <c r="I361" s="656"/>
      <c r="J361" s="614"/>
      <c r="K361" s="656"/>
      <c r="L361" s="614"/>
      <c r="M361" s="614"/>
      <c r="N361" s="614"/>
      <c r="O361" s="614"/>
      <c r="P361" s="614"/>
      <c r="Q361" s="614"/>
      <c r="R361" s="614"/>
      <c r="S361" s="614"/>
      <c r="T361" s="614"/>
      <c r="U361" s="614"/>
      <c r="V361" s="614"/>
      <c r="W361" s="614"/>
      <c r="X361" s="614"/>
      <c r="Y361" s="614"/>
      <c r="Z361" s="614"/>
    </row>
    <row r="362" spans="1:26" ht="12" customHeight="1" x14ac:dyDescent="0.3">
      <c r="A362" s="614"/>
      <c r="B362" s="614"/>
      <c r="C362" s="656"/>
      <c r="D362" s="614"/>
      <c r="E362" s="614"/>
      <c r="F362" s="614"/>
      <c r="G362" s="614"/>
      <c r="H362" s="614"/>
      <c r="I362" s="656"/>
      <c r="J362" s="614"/>
      <c r="K362" s="656"/>
      <c r="L362" s="614"/>
      <c r="M362" s="614"/>
      <c r="N362" s="614"/>
      <c r="O362" s="614"/>
      <c r="P362" s="614"/>
      <c r="Q362" s="614"/>
      <c r="R362" s="614"/>
      <c r="S362" s="614"/>
      <c r="T362" s="614"/>
      <c r="U362" s="614"/>
      <c r="V362" s="614"/>
      <c r="W362" s="614"/>
      <c r="X362" s="614"/>
      <c r="Y362" s="614"/>
      <c r="Z362" s="614"/>
    </row>
    <row r="363" spans="1:26" ht="12" customHeight="1" x14ac:dyDescent="0.3">
      <c r="A363" s="614"/>
      <c r="B363" s="614"/>
      <c r="C363" s="656"/>
      <c r="D363" s="614"/>
      <c r="E363" s="614"/>
      <c r="F363" s="614"/>
      <c r="G363" s="614"/>
      <c r="H363" s="614"/>
      <c r="I363" s="656"/>
      <c r="J363" s="614"/>
      <c r="K363" s="656"/>
      <c r="L363" s="614"/>
      <c r="M363" s="614"/>
      <c r="N363" s="614"/>
      <c r="O363" s="614"/>
      <c r="P363" s="614"/>
      <c r="Q363" s="614"/>
      <c r="R363" s="614"/>
      <c r="S363" s="614"/>
      <c r="T363" s="614"/>
      <c r="U363" s="614"/>
      <c r="V363" s="614"/>
      <c r="W363" s="614"/>
      <c r="X363" s="614"/>
      <c r="Y363" s="614"/>
      <c r="Z363" s="614"/>
    </row>
    <row r="364" spans="1:26" ht="12" customHeight="1" x14ac:dyDescent="0.3">
      <c r="A364" s="614"/>
      <c r="B364" s="614"/>
      <c r="C364" s="656"/>
      <c r="D364" s="614"/>
      <c r="E364" s="614"/>
      <c r="F364" s="614"/>
      <c r="G364" s="614"/>
      <c r="H364" s="614"/>
      <c r="I364" s="656"/>
      <c r="J364" s="614"/>
      <c r="K364" s="656"/>
      <c r="L364" s="614"/>
      <c r="M364" s="614"/>
      <c r="N364" s="614"/>
      <c r="O364" s="614"/>
      <c r="P364" s="614"/>
      <c r="Q364" s="614"/>
      <c r="R364" s="614"/>
      <c r="S364" s="614"/>
      <c r="T364" s="614"/>
      <c r="U364" s="614"/>
      <c r="V364" s="614"/>
      <c r="W364" s="614"/>
      <c r="X364" s="614"/>
      <c r="Y364" s="614"/>
      <c r="Z364" s="614"/>
    </row>
    <row r="365" spans="1:26" ht="12" customHeight="1" x14ac:dyDescent="0.3">
      <c r="A365" s="614"/>
      <c r="B365" s="614"/>
      <c r="C365" s="656"/>
      <c r="D365" s="614"/>
      <c r="E365" s="614"/>
      <c r="F365" s="614"/>
      <c r="G365" s="614"/>
      <c r="H365" s="614"/>
      <c r="I365" s="656"/>
      <c r="J365" s="614"/>
      <c r="K365" s="656"/>
      <c r="L365" s="614"/>
      <c r="M365" s="614"/>
      <c r="N365" s="614"/>
      <c r="O365" s="614"/>
      <c r="P365" s="614"/>
      <c r="Q365" s="614"/>
      <c r="R365" s="614"/>
      <c r="S365" s="614"/>
      <c r="T365" s="614"/>
      <c r="U365" s="614"/>
      <c r="V365" s="614"/>
      <c r="W365" s="614"/>
      <c r="X365" s="614"/>
      <c r="Y365" s="614"/>
      <c r="Z365" s="614"/>
    </row>
    <row r="366" spans="1:26" ht="12" customHeight="1" x14ac:dyDescent="0.3">
      <c r="A366" s="614"/>
      <c r="B366" s="614"/>
      <c r="C366" s="656"/>
      <c r="D366" s="614"/>
      <c r="E366" s="614"/>
      <c r="F366" s="614"/>
      <c r="G366" s="614"/>
      <c r="H366" s="614"/>
      <c r="I366" s="656"/>
      <c r="J366" s="614"/>
      <c r="K366" s="656"/>
      <c r="L366" s="614"/>
      <c r="M366" s="614"/>
      <c r="N366" s="614"/>
      <c r="O366" s="614"/>
      <c r="P366" s="614"/>
      <c r="Q366" s="614"/>
      <c r="R366" s="614"/>
      <c r="S366" s="614"/>
      <c r="T366" s="614"/>
      <c r="U366" s="614"/>
      <c r="V366" s="614"/>
      <c r="W366" s="614"/>
      <c r="X366" s="614"/>
      <c r="Y366" s="614"/>
      <c r="Z366" s="614"/>
    </row>
    <row r="367" spans="1:26" ht="12" customHeight="1" x14ac:dyDescent="0.3">
      <c r="A367" s="614"/>
      <c r="B367" s="614"/>
      <c r="C367" s="656"/>
      <c r="D367" s="614"/>
      <c r="E367" s="614"/>
      <c r="F367" s="614"/>
      <c r="G367" s="614"/>
      <c r="H367" s="614"/>
      <c r="I367" s="656"/>
      <c r="J367" s="614"/>
      <c r="K367" s="656"/>
      <c r="L367" s="614"/>
      <c r="M367" s="614"/>
      <c r="N367" s="614"/>
      <c r="O367" s="614"/>
      <c r="P367" s="614"/>
      <c r="Q367" s="614"/>
      <c r="R367" s="614"/>
      <c r="S367" s="614"/>
      <c r="T367" s="614"/>
      <c r="U367" s="614"/>
      <c r="V367" s="614"/>
      <c r="W367" s="614"/>
      <c r="X367" s="614"/>
      <c r="Y367" s="614"/>
      <c r="Z367" s="614"/>
    </row>
    <row r="368" spans="1:26" ht="12" customHeight="1" x14ac:dyDescent="0.3">
      <c r="A368" s="614"/>
      <c r="B368" s="614"/>
      <c r="C368" s="656"/>
      <c r="D368" s="614"/>
      <c r="E368" s="614"/>
      <c r="F368" s="614"/>
      <c r="G368" s="614"/>
      <c r="H368" s="614"/>
      <c r="I368" s="656"/>
      <c r="J368" s="614"/>
      <c r="K368" s="656"/>
      <c r="L368" s="614"/>
      <c r="M368" s="614"/>
      <c r="N368" s="614"/>
      <c r="O368" s="614"/>
      <c r="P368" s="614"/>
      <c r="Q368" s="614"/>
      <c r="R368" s="614"/>
      <c r="S368" s="614"/>
      <c r="T368" s="614"/>
      <c r="U368" s="614"/>
      <c r="V368" s="614"/>
      <c r="W368" s="614"/>
      <c r="X368" s="614"/>
      <c r="Y368" s="614"/>
      <c r="Z368" s="614"/>
    </row>
    <row r="369" spans="1:26" ht="12" customHeight="1" x14ac:dyDescent="0.3">
      <c r="A369" s="614"/>
      <c r="B369" s="614"/>
      <c r="C369" s="656"/>
      <c r="D369" s="614"/>
      <c r="E369" s="614"/>
      <c r="F369" s="614"/>
      <c r="G369" s="614"/>
      <c r="H369" s="614"/>
      <c r="I369" s="656"/>
      <c r="J369" s="614"/>
      <c r="K369" s="656"/>
      <c r="L369" s="614"/>
      <c r="M369" s="614"/>
      <c r="N369" s="614"/>
      <c r="O369" s="614"/>
      <c r="P369" s="614"/>
      <c r="Q369" s="614"/>
      <c r="R369" s="614"/>
      <c r="S369" s="614"/>
      <c r="T369" s="614"/>
      <c r="U369" s="614"/>
      <c r="V369" s="614"/>
      <c r="W369" s="614"/>
      <c r="X369" s="614"/>
      <c r="Y369" s="614"/>
      <c r="Z369" s="614"/>
    </row>
    <row r="370" spans="1:26" ht="12" customHeight="1" x14ac:dyDescent="0.3">
      <c r="A370" s="614"/>
      <c r="B370" s="614"/>
      <c r="C370" s="656"/>
      <c r="D370" s="614"/>
      <c r="E370" s="614"/>
      <c r="F370" s="614"/>
      <c r="G370" s="614"/>
      <c r="H370" s="614"/>
      <c r="I370" s="656"/>
      <c r="J370" s="614"/>
      <c r="K370" s="656"/>
      <c r="L370" s="614"/>
      <c r="M370" s="614"/>
      <c r="N370" s="614"/>
      <c r="O370" s="614"/>
      <c r="P370" s="614"/>
      <c r="Q370" s="614"/>
      <c r="R370" s="614"/>
      <c r="S370" s="614"/>
      <c r="T370" s="614"/>
      <c r="U370" s="614"/>
      <c r="V370" s="614"/>
      <c r="W370" s="614"/>
      <c r="X370" s="614"/>
      <c r="Y370" s="614"/>
      <c r="Z370" s="614"/>
    </row>
    <row r="371" spans="1:26" ht="12" customHeight="1" x14ac:dyDescent="0.3">
      <c r="A371" s="614"/>
      <c r="B371" s="614"/>
      <c r="C371" s="656"/>
      <c r="D371" s="614"/>
      <c r="E371" s="614"/>
      <c r="F371" s="614"/>
      <c r="G371" s="614"/>
      <c r="H371" s="614"/>
      <c r="I371" s="656"/>
      <c r="J371" s="614"/>
      <c r="K371" s="656"/>
      <c r="L371" s="614"/>
      <c r="M371" s="614"/>
      <c r="N371" s="614"/>
      <c r="O371" s="614"/>
      <c r="P371" s="614"/>
      <c r="Q371" s="614"/>
      <c r="R371" s="614"/>
      <c r="S371" s="614"/>
      <c r="T371" s="614"/>
      <c r="U371" s="614"/>
      <c r="V371" s="614"/>
      <c r="W371" s="614"/>
      <c r="X371" s="614"/>
      <c r="Y371" s="614"/>
      <c r="Z371" s="614"/>
    </row>
    <row r="372" spans="1:26" ht="12" customHeight="1" x14ac:dyDescent="0.3">
      <c r="A372" s="614"/>
      <c r="B372" s="614"/>
      <c r="C372" s="656"/>
      <c r="D372" s="614"/>
      <c r="E372" s="614"/>
      <c r="F372" s="614"/>
      <c r="G372" s="614"/>
      <c r="H372" s="614"/>
      <c r="I372" s="656"/>
      <c r="J372" s="614"/>
      <c r="K372" s="656"/>
      <c r="L372" s="614"/>
      <c r="M372" s="614"/>
      <c r="N372" s="614"/>
      <c r="O372" s="614"/>
      <c r="P372" s="614"/>
      <c r="Q372" s="614"/>
      <c r="R372" s="614"/>
      <c r="S372" s="614"/>
      <c r="T372" s="614"/>
      <c r="U372" s="614"/>
      <c r="V372" s="614"/>
      <c r="W372" s="614"/>
      <c r="X372" s="614"/>
      <c r="Y372" s="614"/>
      <c r="Z372" s="614"/>
    </row>
    <row r="373" spans="1:26" ht="12" customHeight="1" x14ac:dyDescent="0.3">
      <c r="A373" s="614"/>
      <c r="B373" s="614"/>
      <c r="C373" s="656"/>
      <c r="D373" s="614"/>
      <c r="E373" s="614"/>
      <c r="F373" s="614"/>
      <c r="G373" s="614"/>
      <c r="H373" s="614"/>
      <c r="I373" s="656"/>
      <c r="J373" s="614"/>
      <c r="K373" s="656"/>
      <c r="L373" s="614"/>
      <c r="M373" s="614"/>
      <c r="N373" s="614"/>
      <c r="O373" s="614"/>
      <c r="P373" s="614"/>
      <c r="Q373" s="614"/>
      <c r="R373" s="614"/>
      <c r="S373" s="614"/>
      <c r="T373" s="614"/>
      <c r="U373" s="614"/>
      <c r="V373" s="614"/>
      <c r="W373" s="614"/>
      <c r="X373" s="614"/>
      <c r="Y373" s="614"/>
      <c r="Z373" s="614"/>
    </row>
    <row r="374" spans="1:26" ht="12" customHeight="1" x14ac:dyDescent="0.3">
      <c r="A374" s="614"/>
      <c r="B374" s="614"/>
      <c r="C374" s="656"/>
      <c r="D374" s="614"/>
      <c r="E374" s="614"/>
      <c r="F374" s="614"/>
      <c r="G374" s="614"/>
      <c r="H374" s="614"/>
      <c r="I374" s="656"/>
      <c r="J374" s="614"/>
      <c r="K374" s="656"/>
      <c r="L374" s="614"/>
      <c r="M374" s="614"/>
      <c r="N374" s="614"/>
      <c r="O374" s="614"/>
      <c r="P374" s="614"/>
      <c r="Q374" s="614"/>
      <c r="R374" s="614"/>
      <c r="S374" s="614"/>
      <c r="T374" s="614"/>
      <c r="U374" s="614"/>
      <c r="V374" s="614"/>
      <c r="W374" s="614"/>
      <c r="X374" s="614"/>
      <c r="Y374" s="614"/>
      <c r="Z374" s="614"/>
    </row>
    <row r="375" spans="1:26" ht="12" customHeight="1" x14ac:dyDescent="0.3">
      <c r="A375" s="614"/>
      <c r="B375" s="614"/>
      <c r="C375" s="656"/>
      <c r="D375" s="614"/>
      <c r="E375" s="614"/>
      <c r="F375" s="614"/>
      <c r="G375" s="614"/>
      <c r="H375" s="614"/>
      <c r="I375" s="656"/>
      <c r="J375" s="614"/>
      <c r="K375" s="656"/>
      <c r="L375" s="614"/>
      <c r="M375" s="614"/>
      <c r="N375" s="614"/>
      <c r="O375" s="614"/>
      <c r="P375" s="614"/>
      <c r="Q375" s="614"/>
      <c r="R375" s="614"/>
      <c r="S375" s="614"/>
      <c r="T375" s="614"/>
      <c r="U375" s="614"/>
      <c r="V375" s="614"/>
      <c r="W375" s="614"/>
      <c r="X375" s="614"/>
      <c r="Y375" s="614"/>
      <c r="Z375" s="614"/>
    </row>
    <row r="376" spans="1:26" ht="12" customHeight="1" x14ac:dyDescent="0.3">
      <c r="A376" s="614"/>
      <c r="B376" s="614"/>
      <c r="C376" s="656"/>
      <c r="D376" s="614"/>
      <c r="E376" s="614"/>
      <c r="F376" s="614"/>
      <c r="G376" s="614"/>
      <c r="H376" s="614"/>
      <c r="I376" s="656"/>
      <c r="J376" s="614"/>
      <c r="K376" s="656"/>
      <c r="L376" s="614"/>
      <c r="M376" s="614"/>
      <c r="N376" s="614"/>
      <c r="O376" s="614"/>
      <c r="P376" s="614"/>
      <c r="Q376" s="614"/>
      <c r="R376" s="614"/>
      <c r="S376" s="614"/>
      <c r="T376" s="614"/>
      <c r="U376" s="614"/>
      <c r="V376" s="614"/>
      <c r="W376" s="614"/>
      <c r="X376" s="614"/>
      <c r="Y376" s="614"/>
      <c r="Z376" s="614"/>
    </row>
    <row r="377" spans="1:26" ht="12" customHeight="1" x14ac:dyDescent="0.3">
      <c r="A377" s="614"/>
      <c r="B377" s="614"/>
      <c r="C377" s="656"/>
      <c r="D377" s="614"/>
      <c r="E377" s="614"/>
      <c r="F377" s="614"/>
      <c r="G377" s="614"/>
      <c r="H377" s="614"/>
      <c r="I377" s="656"/>
      <c r="J377" s="614"/>
      <c r="K377" s="656"/>
      <c r="L377" s="614"/>
      <c r="M377" s="614"/>
      <c r="N377" s="614"/>
      <c r="O377" s="614"/>
      <c r="P377" s="614"/>
      <c r="Q377" s="614"/>
      <c r="R377" s="614"/>
      <c r="S377" s="614"/>
      <c r="T377" s="614"/>
      <c r="U377" s="614"/>
      <c r="V377" s="614"/>
      <c r="W377" s="614"/>
      <c r="X377" s="614"/>
      <c r="Y377" s="614"/>
      <c r="Z377" s="614"/>
    </row>
    <row r="378" spans="1:26" ht="12" customHeight="1" x14ac:dyDescent="0.3">
      <c r="A378" s="614"/>
      <c r="B378" s="614"/>
      <c r="C378" s="656"/>
      <c r="D378" s="614"/>
      <c r="E378" s="614"/>
      <c r="F378" s="614"/>
      <c r="G378" s="614"/>
      <c r="H378" s="614"/>
      <c r="I378" s="656"/>
      <c r="J378" s="614"/>
      <c r="K378" s="656"/>
      <c r="L378" s="614"/>
      <c r="M378" s="614"/>
      <c r="N378" s="614"/>
      <c r="O378" s="614"/>
      <c r="P378" s="614"/>
      <c r="Q378" s="614"/>
      <c r="R378" s="614"/>
      <c r="S378" s="614"/>
      <c r="T378" s="614"/>
      <c r="U378" s="614"/>
      <c r="V378" s="614"/>
      <c r="W378" s="614"/>
      <c r="X378" s="614"/>
      <c r="Y378" s="614"/>
      <c r="Z378" s="614"/>
    </row>
    <row r="379" spans="1:26" ht="12" customHeight="1" x14ac:dyDescent="0.3">
      <c r="A379" s="614"/>
      <c r="B379" s="614"/>
      <c r="C379" s="656"/>
      <c r="D379" s="614"/>
      <c r="E379" s="614"/>
      <c r="F379" s="614"/>
      <c r="G379" s="614"/>
      <c r="H379" s="614"/>
      <c r="I379" s="656"/>
      <c r="J379" s="614"/>
      <c r="K379" s="656"/>
      <c r="L379" s="614"/>
      <c r="M379" s="614"/>
      <c r="N379" s="614"/>
      <c r="O379" s="614"/>
      <c r="P379" s="614"/>
      <c r="Q379" s="614"/>
      <c r="R379" s="614"/>
      <c r="S379" s="614"/>
      <c r="T379" s="614"/>
      <c r="U379" s="614"/>
      <c r="V379" s="614"/>
      <c r="W379" s="614"/>
      <c r="X379" s="614"/>
      <c r="Y379" s="614"/>
      <c r="Z379" s="614"/>
    </row>
    <row r="380" spans="1:26" ht="12" customHeight="1" x14ac:dyDescent="0.3">
      <c r="A380" s="614"/>
      <c r="B380" s="614"/>
      <c r="C380" s="656"/>
      <c r="D380" s="614"/>
      <c r="E380" s="614"/>
      <c r="F380" s="614"/>
      <c r="G380" s="614"/>
      <c r="H380" s="614"/>
      <c r="I380" s="656"/>
      <c r="J380" s="614"/>
      <c r="K380" s="656"/>
      <c r="L380" s="614"/>
      <c r="M380" s="614"/>
      <c r="N380" s="614"/>
      <c r="O380" s="614"/>
      <c r="P380" s="614"/>
      <c r="Q380" s="614"/>
      <c r="R380" s="614"/>
      <c r="S380" s="614"/>
      <c r="T380" s="614"/>
      <c r="U380" s="614"/>
      <c r="V380" s="614"/>
      <c r="W380" s="614"/>
      <c r="X380" s="614"/>
      <c r="Y380" s="614"/>
      <c r="Z380" s="614"/>
    </row>
    <row r="381" spans="1:26" ht="12" customHeight="1" x14ac:dyDescent="0.3">
      <c r="A381" s="614"/>
      <c r="B381" s="614"/>
      <c r="C381" s="656"/>
      <c r="D381" s="614"/>
      <c r="E381" s="614"/>
      <c r="F381" s="614"/>
      <c r="G381" s="614"/>
      <c r="H381" s="614"/>
      <c r="I381" s="656"/>
      <c r="J381" s="614"/>
      <c r="K381" s="656"/>
      <c r="L381" s="614"/>
      <c r="M381" s="614"/>
      <c r="N381" s="614"/>
      <c r="O381" s="614"/>
      <c r="P381" s="614"/>
      <c r="Q381" s="614"/>
      <c r="R381" s="614"/>
      <c r="S381" s="614"/>
      <c r="T381" s="614"/>
      <c r="U381" s="614"/>
      <c r="V381" s="614"/>
      <c r="W381" s="614"/>
      <c r="X381" s="614"/>
      <c r="Y381" s="614"/>
      <c r="Z381" s="614"/>
    </row>
    <row r="382" spans="1:26" ht="12" customHeight="1" x14ac:dyDescent="0.3">
      <c r="A382" s="614"/>
      <c r="B382" s="614"/>
      <c r="C382" s="656"/>
      <c r="D382" s="614"/>
      <c r="E382" s="614"/>
      <c r="F382" s="614"/>
      <c r="G382" s="614"/>
      <c r="H382" s="614"/>
      <c r="I382" s="656"/>
      <c r="J382" s="614"/>
      <c r="K382" s="656"/>
      <c r="L382" s="614"/>
      <c r="M382" s="614"/>
      <c r="N382" s="614"/>
      <c r="O382" s="614"/>
      <c r="P382" s="614"/>
      <c r="Q382" s="614"/>
      <c r="R382" s="614"/>
      <c r="S382" s="614"/>
      <c r="T382" s="614"/>
      <c r="U382" s="614"/>
      <c r="V382" s="614"/>
      <c r="W382" s="614"/>
      <c r="X382" s="614"/>
      <c r="Y382" s="614"/>
      <c r="Z382" s="614"/>
    </row>
    <row r="383" spans="1:26" ht="12" customHeight="1" x14ac:dyDescent="0.3">
      <c r="A383" s="614"/>
      <c r="B383" s="614"/>
      <c r="C383" s="656"/>
      <c r="D383" s="614"/>
      <c r="E383" s="614"/>
      <c r="F383" s="614"/>
      <c r="G383" s="614"/>
      <c r="H383" s="614"/>
      <c r="I383" s="656"/>
      <c r="J383" s="614"/>
      <c r="K383" s="656"/>
      <c r="L383" s="614"/>
      <c r="M383" s="614"/>
      <c r="N383" s="614"/>
      <c r="O383" s="614"/>
      <c r="P383" s="614"/>
      <c r="Q383" s="614"/>
      <c r="R383" s="614"/>
      <c r="S383" s="614"/>
      <c r="T383" s="614"/>
      <c r="U383" s="614"/>
      <c r="V383" s="614"/>
      <c r="W383" s="614"/>
      <c r="X383" s="614"/>
      <c r="Y383" s="614"/>
      <c r="Z383" s="614"/>
    </row>
    <row r="384" spans="1:26" ht="12" customHeight="1" x14ac:dyDescent="0.3">
      <c r="A384" s="614"/>
      <c r="B384" s="614"/>
      <c r="C384" s="656"/>
      <c r="D384" s="614"/>
      <c r="E384" s="614"/>
      <c r="F384" s="614"/>
      <c r="G384" s="614"/>
      <c r="H384" s="614"/>
      <c r="I384" s="656"/>
      <c r="J384" s="614"/>
      <c r="K384" s="656"/>
      <c r="L384" s="614"/>
      <c r="M384" s="614"/>
      <c r="N384" s="614"/>
      <c r="O384" s="614"/>
      <c r="P384" s="614"/>
      <c r="Q384" s="614"/>
      <c r="R384" s="614"/>
      <c r="S384" s="614"/>
      <c r="T384" s="614"/>
      <c r="U384" s="614"/>
      <c r="V384" s="614"/>
      <c r="W384" s="614"/>
      <c r="X384" s="614"/>
      <c r="Y384" s="614"/>
      <c r="Z384" s="614"/>
    </row>
    <row r="385" spans="1:26" ht="12" customHeight="1" x14ac:dyDescent="0.3">
      <c r="A385" s="614"/>
      <c r="B385" s="614"/>
      <c r="C385" s="656"/>
      <c r="D385" s="614"/>
      <c r="E385" s="614"/>
      <c r="F385" s="614"/>
      <c r="G385" s="614"/>
      <c r="H385" s="614"/>
      <c r="I385" s="656"/>
      <c r="J385" s="614"/>
      <c r="K385" s="656"/>
      <c r="L385" s="614"/>
      <c r="M385" s="614"/>
      <c r="N385" s="614"/>
      <c r="O385" s="614"/>
      <c r="P385" s="614"/>
      <c r="Q385" s="614"/>
      <c r="R385" s="614"/>
      <c r="S385" s="614"/>
      <c r="T385" s="614"/>
      <c r="U385" s="614"/>
      <c r="V385" s="614"/>
      <c r="W385" s="614"/>
      <c r="X385" s="614"/>
      <c r="Y385" s="614"/>
      <c r="Z385" s="614"/>
    </row>
    <row r="386" spans="1:26" ht="12" customHeight="1" x14ac:dyDescent="0.3">
      <c r="A386" s="614"/>
      <c r="B386" s="614"/>
      <c r="C386" s="656"/>
      <c r="D386" s="614"/>
      <c r="E386" s="614"/>
      <c r="F386" s="614"/>
      <c r="G386" s="614"/>
      <c r="H386" s="614"/>
      <c r="I386" s="656"/>
      <c r="J386" s="614"/>
      <c r="K386" s="656"/>
      <c r="L386" s="614"/>
      <c r="M386" s="614"/>
      <c r="N386" s="614"/>
      <c r="O386" s="614"/>
      <c r="P386" s="614"/>
      <c r="Q386" s="614"/>
      <c r="R386" s="614"/>
      <c r="S386" s="614"/>
      <c r="T386" s="614"/>
      <c r="U386" s="614"/>
      <c r="V386" s="614"/>
      <c r="W386" s="614"/>
      <c r="X386" s="614"/>
      <c r="Y386" s="614"/>
      <c r="Z386" s="614"/>
    </row>
    <row r="387" spans="1:26" ht="12" customHeight="1" x14ac:dyDescent="0.3">
      <c r="A387" s="614"/>
      <c r="B387" s="614"/>
      <c r="C387" s="656"/>
      <c r="D387" s="614"/>
      <c r="E387" s="614"/>
      <c r="F387" s="614"/>
      <c r="G387" s="614"/>
      <c r="H387" s="614"/>
      <c r="I387" s="656"/>
      <c r="J387" s="614"/>
      <c r="K387" s="656"/>
      <c r="L387" s="614"/>
      <c r="M387" s="614"/>
      <c r="N387" s="614"/>
      <c r="O387" s="614"/>
      <c r="P387" s="614"/>
      <c r="Q387" s="614"/>
      <c r="R387" s="614"/>
      <c r="S387" s="614"/>
      <c r="T387" s="614"/>
      <c r="U387" s="614"/>
      <c r="V387" s="614"/>
      <c r="W387" s="614"/>
      <c r="X387" s="614"/>
      <c r="Y387" s="614"/>
      <c r="Z387" s="614"/>
    </row>
    <row r="388" spans="1:26" ht="12" customHeight="1" x14ac:dyDescent="0.3">
      <c r="A388" s="614"/>
      <c r="B388" s="614"/>
      <c r="C388" s="656"/>
      <c r="D388" s="614"/>
      <c r="E388" s="614"/>
      <c r="F388" s="614"/>
      <c r="G388" s="614"/>
      <c r="H388" s="614"/>
      <c r="I388" s="656"/>
      <c r="J388" s="614"/>
      <c r="K388" s="656"/>
      <c r="L388" s="614"/>
      <c r="M388" s="614"/>
      <c r="N388" s="614"/>
      <c r="O388" s="614"/>
      <c r="P388" s="614"/>
      <c r="Q388" s="614"/>
      <c r="R388" s="614"/>
      <c r="S388" s="614"/>
      <c r="T388" s="614"/>
      <c r="U388" s="614"/>
      <c r="V388" s="614"/>
      <c r="W388" s="614"/>
      <c r="X388" s="614"/>
      <c r="Y388" s="614"/>
      <c r="Z388" s="614"/>
    </row>
    <row r="389" spans="1:26" ht="12" customHeight="1" x14ac:dyDescent="0.3">
      <c r="A389" s="614"/>
      <c r="B389" s="614"/>
      <c r="C389" s="656"/>
      <c r="D389" s="614"/>
      <c r="E389" s="614"/>
      <c r="F389" s="614"/>
      <c r="G389" s="614"/>
      <c r="H389" s="614"/>
      <c r="I389" s="656"/>
      <c r="J389" s="614"/>
      <c r="K389" s="656"/>
      <c r="L389" s="614"/>
      <c r="M389" s="614"/>
      <c r="N389" s="614"/>
      <c r="O389" s="614"/>
      <c r="P389" s="614"/>
      <c r="Q389" s="614"/>
      <c r="R389" s="614"/>
      <c r="S389" s="614"/>
      <c r="T389" s="614"/>
      <c r="U389" s="614"/>
      <c r="V389" s="614"/>
      <c r="W389" s="614"/>
      <c r="X389" s="614"/>
      <c r="Y389" s="614"/>
      <c r="Z389" s="614"/>
    </row>
    <row r="390" spans="1:26" ht="12" customHeight="1" x14ac:dyDescent="0.3">
      <c r="A390" s="614"/>
      <c r="B390" s="614"/>
      <c r="C390" s="656"/>
      <c r="D390" s="614"/>
      <c r="E390" s="614"/>
      <c r="F390" s="614"/>
      <c r="G390" s="614"/>
      <c r="H390" s="614"/>
      <c r="I390" s="656"/>
      <c r="J390" s="614"/>
      <c r="K390" s="656"/>
      <c r="L390" s="614"/>
      <c r="M390" s="614"/>
      <c r="N390" s="614"/>
      <c r="O390" s="614"/>
      <c r="P390" s="614"/>
      <c r="Q390" s="614"/>
      <c r="R390" s="614"/>
      <c r="S390" s="614"/>
      <c r="T390" s="614"/>
      <c r="U390" s="614"/>
      <c r="V390" s="614"/>
      <c r="W390" s="614"/>
      <c r="X390" s="614"/>
      <c r="Y390" s="614"/>
      <c r="Z390" s="614"/>
    </row>
    <row r="391" spans="1:26" ht="12" customHeight="1" x14ac:dyDescent="0.3">
      <c r="A391" s="614"/>
      <c r="B391" s="614"/>
      <c r="C391" s="656"/>
      <c r="D391" s="614"/>
      <c r="E391" s="614"/>
      <c r="F391" s="614"/>
      <c r="G391" s="614"/>
      <c r="H391" s="614"/>
      <c r="I391" s="656"/>
      <c r="J391" s="614"/>
      <c r="K391" s="656"/>
      <c r="L391" s="614"/>
      <c r="M391" s="614"/>
      <c r="N391" s="614"/>
      <c r="O391" s="614"/>
      <c r="P391" s="614"/>
      <c r="Q391" s="614"/>
      <c r="R391" s="614"/>
      <c r="S391" s="614"/>
      <c r="T391" s="614"/>
      <c r="U391" s="614"/>
      <c r="V391" s="614"/>
      <c r="W391" s="614"/>
      <c r="X391" s="614"/>
      <c r="Y391" s="614"/>
      <c r="Z391" s="614"/>
    </row>
    <row r="392" spans="1:26" ht="12" customHeight="1" x14ac:dyDescent="0.3">
      <c r="A392" s="614"/>
      <c r="B392" s="614"/>
      <c r="C392" s="656"/>
      <c r="D392" s="614"/>
      <c r="E392" s="614"/>
      <c r="F392" s="614"/>
      <c r="G392" s="614"/>
      <c r="H392" s="614"/>
      <c r="I392" s="656"/>
      <c r="J392" s="614"/>
      <c r="K392" s="656"/>
      <c r="L392" s="614"/>
      <c r="M392" s="614"/>
      <c r="N392" s="614"/>
      <c r="O392" s="614"/>
      <c r="P392" s="614"/>
      <c r="Q392" s="614"/>
      <c r="R392" s="614"/>
      <c r="S392" s="614"/>
      <c r="T392" s="614"/>
      <c r="U392" s="614"/>
      <c r="V392" s="614"/>
      <c r="W392" s="614"/>
      <c r="X392" s="614"/>
      <c r="Y392" s="614"/>
      <c r="Z392" s="614"/>
    </row>
    <row r="393" spans="1:26" ht="12" customHeight="1" x14ac:dyDescent="0.3">
      <c r="A393" s="614"/>
      <c r="B393" s="614"/>
      <c r="C393" s="656"/>
      <c r="D393" s="614"/>
      <c r="E393" s="614"/>
      <c r="F393" s="614"/>
      <c r="G393" s="614"/>
      <c r="H393" s="614"/>
      <c r="I393" s="656"/>
      <c r="J393" s="614"/>
      <c r="K393" s="656"/>
      <c r="L393" s="614"/>
      <c r="M393" s="614"/>
      <c r="N393" s="614"/>
      <c r="O393" s="614"/>
      <c r="P393" s="614"/>
      <c r="Q393" s="614"/>
      <c r="R393" s="614"/>
      <c r="S393" s="614"/>
      <c r="T393" s="614"/>
      <c r="U393" s="614"/>
      <c r="V393" s="614"/>
      <c r="W393" s="614"/>
      <c r="X393" s="614"/>
      <c r="Y393" s="614"/>
      <c r="Z393" s="614"/>
    </row>
    <row r="394" spans="1:26" ht="12" customHeight="1" x14ac:dyDescent="0.3">
      <c r="A394" s="614"/>
      <c r="B394" s="614"/>
      <c r="C394" s="656"/>
      <c r="D394" s="614"/>
      <c r="E394" s="614"/>
      <c r="F394" s="614"/>
      <c r="G394" s="614"/>
      <c r="H394" s="614"/>
      <c r="I394" s="656"/>
      <c r="J394" s="614"/>
      <c r="K394" s="656"/>
      <c r="L394" s="614"/>
      <c r="M394" s="614"/>
      <c r="N394" s="614"/>
      <c r="O394" s="614"/>
      <c r="P394" s="614"/>
      <c r="Q394" s="614"/>
      <c r="R394" s="614"/>
      <c r="S394" s="614"/>
      <c r="T394" s="614"/>
      <c r="U394" s="614"/>
      <c r="V394" s="614"/>
      <c r="W394" s="614"/>
      <c r="X394" s="614"/>
      <c r="Y394" s="614"/>
      <c r="Z394" s="614"/>
    </row>
    <row r="395" spans="1:26" ht="12" customHeight="1" x14ac:dyDescent="0.3">
      <c r="A395" s="614"/>
      <c r="B395" s="614"/>
      <c r="C395" s="656"/>
      <c r="D395" s="614"/>
      <c r="E395" s="614"/>
      <c r="F395" s="614"/>
      <c r="G395" s="614"/>
      <c r="H395" s="614"/>
      <c r="I395" s="656"/>
      <c r="J395" s="614"/>
      <c r="K395" s="656"/>
      <c r="L395" s="614"/>
      <c r="M395" s="614"/>
      <c r="N395" s="614"/>
      <c r="O395" s="614"/>
      <c r="P395" s="614"/>
      <c r="Q395" s="614"/>
      <c r="R395" s="614"/>
      <c r="S395" s="614"/>
      <c r="T395" s="614"/>
      <c r="U395" s="614"/>
      <c r="V395" s="614"/>
      <c r="W395" s="614"/>
      <c r="X395" s="614"/>
      <c r="Y395" s="614"/>
      <c r="Z395" s="614"/>
    </row>
    <row r="396" spans="1:26" ht="12" customHeight="1" x14ac:dyDescent="0.3">
      <c r="A396" s="614"/>
      <c r="B396" s="614"/>
      <c r="C396" s="656"/>
      <c r="D396" s="614"/>
      <c r="E396" s="614"/>
      <c r="F396" s="614"/>
      <c r="G396" s="614"/>
      <c r="H396" s="614"/>
      <c r="I396" s="656"/>
      <c r="J396" s="614"/>
      <c r="K396" s="656"/>
      <c r="L396" s="614"/>
      <c r="M396" s="614"/>
      <c r="N396" s="614"/>
      <c r="O396" s="614"/>
      <c r="P396" s="614"/>
      <c r="Q396" s="614"/>
      <c r="R396" s="614"/>
      <c r="S396" s="614"/>
      <c r="T396" s="614"/>
      <c r="U396" s="614"/>
      <c r="V396" s="614"/>
      <c r="W396" s="614"/>
      <c r="X396" s="614"/>
      <c r="Y396" s="614"/>
      <c r="Z396" s="614"/>
    </row>
    <row r="397" spans="1:26" ht="12" customHeight="1" x14ac:dyDescent="0.3">
      <c r="A397" s="614"/>
      <c r="B397" s="614"/>
      <c r="C397" s="656"/>
      <c r="D397" s="614"/>
      <c r="E397" s="614"/>
      <c r="F397" s="614"/>
      <c r="G397" s="614"/>
      <c r="H397" s="614"/>
      <c r="I397" s="656"/>
      <c r="J397" s="614"/>
      <c r="K397" s="656"/>
      <c r="L397" s="614"/>
      <c r="M397" s="614"/>
      <c r="N397" s="614"/>
      <c r="O397" s="614"/>
      <c r="P397" s="614"/>
      <c r="Q397" s="614"/>
      <c r="R397" s="614"/>
      <c r="S397" s="614"/>
      <c r="T397" s="614"/>
      <c r="U397" s="614"/>
      <c r="V397" s="614"/>
      <c r="W397" s="614"/>
      <c r="X397" s="614"/>
      <c r="Y397" s="614"/>
      <c r="Z397" s="614"/>
    </row>
    <row r="398" spans="1:26" ht="12" customHeight="1" x14ac:dyDescent="0.3">
      <c r="A398" s="614"/>
      <c r="B398" s="614"/>
      <c r="C398" s="656"/>
      <c r="D398" s="614"/>
      <c r="E398" s="614"/>
      <c r="F398" s="614"/>
      <c r="G398" s="614"/>
      <c r="H398" s="614"/>
      <c r="I398" s="656"/>
      <c r="J398" s="614"/>
      <c r="K398" s="656"/>
      <c r="L398" s="614"/>
      <c r="M398" s="614"/>
      <c r="N398" s="614"/>
      <c r="O398" s="614"/>
      <c r="P398" s="614"/>
      <c r="Q398" s="614"/>
      <c r="R398" s="614"/>
      <c r="S398" s="614"/>
      <c r="T398" s="614"/>
      <c r="U398" s="614"/>
      <c r="V398" s="614"/>
      <c r="W398" s="614"/>
      <c r="X398" s="614"/>
      <c r="Y398" s="614"/>
      <c r="Z398" s="614"/>
    </row>
    <row r="399" spans="1:26" ht="12" customHeight="1" x14ac:dyDescent="0.3">
      <c r="A399" s="614"/>
      <c r="B399" s="614"/>
      <c r="C399" s="656"/>
      <c r="D399" s="614"/>
      <c r="E399" s="614"/>
      <c r="F399" s="614"/>
      <c r="G399" s="614"/>
      <c r="H399" s="614"/>
      <c r="I399" s="656"/>
      <c r="J399" s="614"/>
      <c r="K399" s="656"/>
      <c r="L399" s="614"/>
      <c r="M399" s="614"/>
      <c r="N399" s="614"/>
      <c r="O399" s="614"/>
      <c r="P399" s="614"/>
      <c r="Q399" s="614"/>
      <c r="R399" s="614"/>
      <c r="S399" s="614"/>
      <c r="T399" s="614"/>
      <c r="U399" s="614"/>
      <c r="V399" s="614"/>
      <c r="W399" s="614"/>
      <c r="X399" s="614"/>
      <c r="Y399" s="614"/>
      <c r="Z399" s="614"/>
    </row>
    <row r="400" spans="1:26" ht="12" customHeight="1" x14ac:dyDescent="0.3">
      <c r="A400" s="614"/>
      <c r="B400" s="614"/>
      <c r="C400" s="656"/>
      <c r="D400" s="614"/>
      <c r="E400" s="614"/>
      <c r="F400" s="614"/>
      <c r="G400" s="614"/>
      <c r="H400" s="614"/>
      <c r="I400" s="656"/>
      <c r="J400" s="614"/>
      <c r="K400" s="656"/>
      <c r="L400" s="614"/>
      <c r="M400" s="614"/>
      <c r="N400" s="614"/>
      <c r="O400" s="614"/>
      <c r="P400" s="614"/>
      <c r="Q400" s="614"/>
      <c r="R400" s="614"/>
      <c r="S400" s="614"/>
      <c r="T400" s="614"/>
      <c r="U400" s="614"/>
      <c r="V400" s="614"/>
      <c r="W400" s="614"/>
      <c r="X400" s="614"/>
      <c r="Y400" s="614"/>
      <c r="Z400" s="614"/>
    </row>
    <row r="401" spans="1:26" ht="12" customHeight="1" x14ac:dyDescent="0.3">
      <c r="A401" s="614"/>
      <c r="B401" s="614"/>
      <c r="C401" s="656"/>
      <c r="D401" s="614"/>
      <c r="E401" s="614"/>
      <c r="F401" s="614"/>
      <c r="G401" s="614"/>
      <c r="H401" s="614"/>
      <c r="I401" s="656"/>
      <c r="J401" s="614"/>
      <c r="K401" s="656"/>
      <c r="L401" s="614"/>
      <c r="M401" s="614"/>
      <c r="N401" s="614"/>
      <c r="O401" s="614"/>
      <c r="P401" s="614"/>
      <c r="Q401" s="614"/>
      <c r="R401" s="614"/>
      <c r="S401" s="614"/>
      <c r="T401" s="614"/>
      <c r="U401" s="614"/>
      <c r="V401" s="614"/>
      <c r="W401" s="614"/>
      <c r="X401" s="614"/>
      <c r="Y401" s="614"/>
      <c r="Z401" s="614"/>
    </row>
    <row r="402" spans="1:26" ht="12" customHeight="1" x14ac:dyDescent="0.3">
      <c r="A402" s="614"/>
      <c r="B402" s="614"/>
      <c r="C402" s="656"/>
      <c r="D402" s="614"/>
      <c r="E402" s="614"/>
      <c r="F402" s="614"/>
      <c r="G402" s="614"/>
      <c r="H402" s="614"/>
      <c r="I402" s="656"/>
      <c r="J402" s="614"/>
      <c r="K402" s="656"/>
      <c r="L402" s="614"/>
      <c r="M402" s="614"/>
      <c r="N402" s="614"/>
      <c r="O402" s="614"/>
      <c r="P402" s="614"/>
      <c r="Q402" s="614"/>
      <c r="R402" s="614"/>
      <c r="S402" s="614"/>
      <c r="T402" s="614"/>
      <c r="U402" s="614"/>
      <c r="V402" s="614"/>
      <c r="W402" s="614"/>
      <c r="X402" s="614"/>
      <c r="Y402" s="614"/>
      <c r="Z402" s="614"/>
    </row>
    <row r="403" spans="1:26" ht="12" customHeight="1" x14ac:dyDescent="0.3">
      <c r="A403" s="614"/>
      <c r="B403" s="614"/>
      <c r="C403" s="656"/>
      <c r="D403" s="614"/>
      <c r="E403" s="614"/>
      <c r="F403" s="614"/>
      <c r="G403" s="614"/>
      <c r="H403" s="614"/>
      <c r="I403" s="656"/>
      <c r="J403" s="614"/>
      <c r="K403" s="656"/>
      <c r="L403" s="614"/>
      <c r="M403" s="614"/>
      <c r="N403" s="614"/>
      <c r="O403" s="614"/>
      <c r="P403" s="614"/>
      <c r="Q403" s="614"/>
      <c r="R403" s="614"/>
      <c r="S403" s="614"/>
      <c r="T403" s="614"/>
      <c r="U403" s="614"/>
      <c r="V403" s="614"/>
      <c r="W403" s="614"/>
      <c r="X403" s="614"/>
      <c r="Y403" s="614"/>
      <c r="Z403" s="614"/>
    </row>
    <row r="404" spans="1:26" ht="12" customHeight="1" x14ac:dyDescent="0.3">
      <c r="A404" s="614"/>
      <c r="B404" s="614"/>
      <c r="C404" s="656"/>
      <c r="D404" s="614"/>
      <c r="E404" s="614"/>
      <c r="F404" s="614"/>
      <c r="G404" s="614"/>
      <c r="H404" s="614"/>
      <c r="I404" s="656"/>
      <c r="J404" s="614"/>
      <c r="K404" s="656"/>
      <c r="L404" s="614"/>
      <c r="M404" s="614"/>
      <c r="N404" s="614"/>
      <c r="O404" s="614"/>
      <c r="P404" s="614"/>
      <c r="Q404" s="614"/>
      <c r="R404" s="614"/>
      <c r="S404" s="614"/>
      <c r="T404" s="614"/>
      <c r="U404" s="614"/>
      <c r="V404" s="614"/>
      <c r="W404" s="614"/>
      <c r="X404" s="614"/>
      <c r="Y404" s="614"/>
      <c r="Z404" s="614"/>
    </row>
    <row r="405" spans="1:26" ht="12" customHeight="1" x14ac:dyDescent="0.3">
      <c r="A405" s="614"/>
      <c r="B405" s="614"/>
      <c r="C405" s="656"/>
      <c r="D405" s="614"/>
      <c r="E405" s="614"/>
      <c r="F405" s="614"/>
      <c r="G405" s="614"/>
      <c r="H405" s="614"/>
      <c r="I405" s="656"/>
      <c r="J405" s="614"/>
      <c r="K405" s="656"/>
      <c r="L405" s="614"/>
      <c r="M405" s="614"/>
      <c r="N405" s="614"/>
      <c r="O405" s="614"/>
      <c r="P405" s="614"/>
      <c r="Q405" s="614"/>
      <c r="R405" s="614"/>
      <c r="S405" s="614"/>
      <c r="T405" s="614"/>
      <c r="U405" s="614"/>
      <c r="V405" s="614"/>
      <c r="W405" s="614"/>
      <c r="X405" s="614"/>
      <c r="Y405" s="614"/>
      <c r="Z405" s="614"/>
    </row>
    <row r="406" spans="1:26" ht="12" customHeight="1" x14ac:dyDescent="0.3">
      <c r="A406" s="614"/>
      <c r="B406" s="614"/>
      <c r="C406" s="656"/>
      <c r="D406" s="614"/>
      <c r="E406" s="614"/>
      <c r="F406" s="614"/>
      <c r="G406" s="614"/>
      <c r="H406" s="614"/>
      <c r="I406" s="656"/>
      <c r="J406" s="614"/>
      <c r="K406" s="656"/>
      <c r="L406" s="614"/>
      <c r="M406" s="614"/>
      <c r="N406" s="614"/>
      <c r="O406" s="614"/>
      <c r="P406" s="614"/>
      <c r="Q406" s="614"/>
      <c r="R406" s="614"/>
      <c r="S406" s="614"/>
      <c r="T406" s="614"/>
      <c r="U406" s="614"/>
      <c r="V406" s="614"/>
      <c r="W406" s="614"/>
      <c r="X406" s="614"/>
      <c r="Y406" s="614"/>
      <c r="Z406" s="614"/>
    </row>
    <row r="407" spans="1:26" ht="12" customHeight="1" x14ac:dyDescent="0.3">
      <c r="A407" s="614"/>
      <c r="B407" s="614"/>
      <c r="C407" s="656"/>
      <c r="D407" s="614"/>
      <c r="E407" s="614"/>
      <c r="F407" s="614"/>
      <c r="G407" s="614"/>
      <c r="H407" s="614"/>
      <c r="I407" s="656"/>
      <c r="J407" s="614"/>
      <c r="K407" s="656"/>
      <c r="L407" s="614"/>
      <c r="M407" s="614"/>
      <c r="N407" s="614"/>
      <c r="O407" s="614"/>
      <c r="P407" s="614"/>
      <c r="Q407" s="614"/>
      <c r="R407" s="614"/>
      <c r="S407" s="614"/>
      <c r="T407" s="614"/>
      <c r="U407" s="614"/>
      <c r="V407" s="614"/>
      <c r="W407" s="614"/>
      <c r="X407" s="614"/>
      <c r="Y407" s="614"/>
      <c r="Z407" s="614"/>
    </row>
    <row r="408" spans="1:26" ht="12" customHeight="1" x14ac:dyDescent="0.3">
      <c r="A408" s="614"/>
      <c r="B408" s="614"/>
      <c r="C408" s="656"/>
      <c r="D408" s="614"/>
      <c r="E408" s="614"/>
      <c r="F408" s="614"/>
      <c r="G408" s="614"/>
      <c r="H408" s="614"/>
      <c r="I408" s="656"/>
      <c r="J408" s="614"/>
      <c r="K408" s="656"/>
      <c r="L408" s="614"/>
      <c r="M408" s="614"/>
      <c r="N408" s="614"/>
      <c r="O408" s="614"/>
      <c r="P408" s="614"/>
      <c r="Q408" s="614"/>
      <c r="R408" s="614"/>
      <c r="S408" s="614"/>
      <c r="T408" s="614"/>
      <c r="U408" s="614"/>
      <c r="V408" s="614"/>
      <c r="W408" s="614"/>
      <c r="X408" s="614"/>
      <c r="Y408" s="614"/>
      <c r="Z408" s="614"/>
    </row>
    <row r="409" spans="1:26" ht="12" customHeight="1" x14ac:dyDescent="0.3">
      <c r="A409" s="614"/>
      <c r="B409" s="614"/>
      <c r="C409" s="656"/>
      <c r="D409" s="614"/>
      <c r="E409" s="614"/>
      <c r="F409" s="614"/>
      <c r="G409" s="614"/>
      <c r="H409" s="614"/>
      <c r="I409" s="656"/>
      <c r="J409" s="614"/>
      <c r="K409" s="656"/>
      <c r="L409" s="614"/>
      <c r="M409" s="614"/>
      <c r="N409" s="614"/>
      <c r="O409" s="614"/>
      <c r="P409" s="614"/>
      <c r="Q409" s="614"/>
      <c r="R409" s="614"/>
      <c r="S409" s="614"/>
      <c r="T409" s="614"/>
      <c r="U409" s="614"/>
      <c r="V409" s="614"/>
      <c r="W409" s="614"/>
      <c r="X409" s="614"/>
      <c r="Y409" s="614"/>
      <c r="Z409" s="614"/>
    </row>
    <row r="410" spans="1:26" ht="12" customHeight="1" x14ac:dyDescent="0.3">
      <c r="A410" s="614"/>
      <c r="B410" s="614"/>
      <c r="C410" s="656"/>
      <c r="D410" s="614"/>
      <c r="E410" s="614"/>
      <c r="F410" s="614"/>
      <c r="G410" s="614"/>
      <c r="H410" s="614"/>
      <c r="I410" s="656"/>
      <c r="J410" s="614"/>
      <c r="K410" s="656"/>
      <c r="L410" s="614"/>
      <c r="M410" s="614"/>
      <c r="N410" s="614"/>
      <c r="O410" s="614"/>
      <c r="P410" s="614"/>
      <c r="Q410" s="614"/>
      <c r="R410" s="614"/>
      <c r="S410" s="614"/>
      <c r="T410" s="614"/>
      <c r="U410" s="614"/>
      <c r="V410" s="614"/>
      <c r="W410" s="614"/>
      <c r="X410" s="614"/>
      <c r="Y410" s="614"/>
      <c r="Z410" s="614"/>
    </row>
    <row r="411" spans="1:26" ht="12" customHeight="1" x14ac:dyDescent="0.3">
      <c r="A411" s="614"/>
      <c r="B411" s="614"/>
      <c r="C411" s="656"/>
      <c r="D411" s="614"/>
      <c r="E411" s="614"/>
      <c r="F411" s="614"/>
      <c r="G411" s="614"/>
      <c r="H411" s="614"/>
      <c r="I411" s="656"/>
      <c r="J411" s="614"/>
      <c r="K411" s="656"/>
      <c r="L411" s="614"/>
      <c r="M411" s="614"/>
      <c r="N411" s="614"/>
      <c r="O411" s="614"/>
      <c r="P411" s="614"/>
      <c r="Q411" s="614"/>
      <c r="R411" s="614"/>
      <c r="S411" s="614"/>
      <c r="T411" s="614"/>
      <c r="U411" s="614"/>
      <c r="V411" s="614"/>
      <c r="W411" s="614"/>
      <c r="X411" s="614"/>
      <c r="Y411" s="614"/>
      <c r="Z411" s="614"/>
    </row>
    <row r="412" spans="1:26" ht="12" customHeight="1" x14ac:dyDescent="0.3">
      <c r="A412" s="614"/>
      <c r="B412" s="614"/>
      <c r="C412" s="656"/>
      <c r="D412" s="614"/>
      <c r="E412" s="614"/>
      <c r="F412" s="614"/>
      <c r="G412" s="614"/>
      <c r="H412" s="614"/>
      <c r="I412" s="656"/>
      <c r="J412" s="614"/>
      <c r="K412" s="656"/>
      <c r="L412" s="614"/>
      <c r="M412" s="614"/>
      <c r="N412" s="614"/>
      <c r="O412" s="614"/>
      <c r="P412" s="614"/>
      <c r="Q412" s="614"/>
      <c r="R412" s="614"/>
      <c r="S412" s="614"/>
      <c r="T412" s="614"/>
      <c r="U412" s="614"/>
      <c r="V412" s="614"/>
      <c r="W412" s="614"/>
      <c r="X412" s="614"/>
      <c r="Y412" s="614"/>
      <c r="Z412" s="614"/>
    </row>
    <row r="413" spans="1:26" ht="12" customHeight="1" x14ac:dyDescent="0.3">
      <c r="A413" s="614"/>
      <c r="B413" s="614"/>
      <c r="C413" s="656"/>
      <c r="D413" s="614"/>
      <c r="E413" s="614"/>
      <c r="F413" s="614"/>
      <c r="G413" s="614"/>
      <c r="H413" s="614"/>
      <c r="I413" s="656"/>
      <c r="J413" s="614"/>
      <c r="K413" s="656"/>
      <c r="L413" s="614"/>
      <c r="M413" s="614"/>
      <c r="N413" s="614"/>
      <c r="O413" s="614"/>
      <c r="P413" s="614"/>
      <c r="Q413" s="614"/>
      <c r="R413" s="614"/>
      <c r="S413" s="614"/>
      <c r="T413" s="614"/>
      <c r="U413" s="614"/>
      <c r="V413" s="614"/>
      <c r="W413" s="614"/>
      <c r="X413" s="614"/>
      <c r="Y413" s="614"/>
      <c r="Z413" s="614"/>
    </row>
    <row r="414" spans="1:26" ht="12" customHeight="1" x14ac:dyDescent="0.3">
      <c r="A414" s="614"/>
      <c r="B414" s="614"/>
      <c r="C414" s="656"/>
      <c r="D414" s="614"/>
      <c r="E414" s="614"/>
      <c r="F414" s="614"/>
      <c r="G414" s="614"/>
      <c r="H414" s="614"/>
      <c r="I414" s="656"/>
      <c r="J414" s="614"/>
      <c r="K414" s="656"/>
      <c r="L414" s="614"/>
      <c r="M414" s="614"/>
      <c r="N414" s="614"/>
      <c r="O414" s="614"/>
      <c r="P414" s="614"/>
      <c r="Q414" s="614"/>
      <c r="R414" s="614"/>
      <c r="S414" s="614"/>
      <c r="T414" s="614"/>
      <c r="U414" s="614"/>
      <c r="V414" s="614"/>
      <c r="W414" s="614"/>
      <c r="X414" s="614"/>
      <c r="Y414" s="614"/>
      <c r="Z414" s="614"/>
    </row>
    <row r="415" spans="1:26" ht="12" customHeight="1" x14ac:dyDescent="0.3">
      <c r="A415" s="614"/>
      <c r="B415" s="614"/>
      <c r="C415" s="656"/>
      <c r="D415" s="614"/>
      <c r="E415" s="614"/>
      <c r="F415" s="614"/>
      <c r="G415" s="614"/>
      <c r="H415" s="614"/>
      <c r="I415" s="656"/>
      <c r="J415" s="614"/>
      <c r="K415" s="656"/>
      <c r="L415" s="614"/>
      <c r="M415" s="614"/>
      <c r="N415" s="614"/>
      <c r="O415" s="614"/>
      <c r="P415" s="614"/>
      <c r="Q415" s="614"/>
      <c r="R415" s="614"/>
      <c r="S415" s="614"/>
      <c r="T415" s="614"/>
      <c r="U415" s="614"/>
      <c r="V415" s="614"/>
      <c r="W415" s="614"/>
      <c r="X415" s="614"/>
      <c r="Y415" s="614"/>
      <c r="Z415" s="614"/>
    </row>
    <row r="416" spans="1:26" ht="12" customHeight="1" x14ac:dyDescent="0.3">
      <c r="A416" s="614"/>
      <c r="B416" s="614"/>
      <c r="C416" s="656"/>
      <c r="D416" s="614"/>
      <c r="E416" s="614"/>
      <c r="F416" s="614"/>
      <c r="G416" s="614"/>
      <c r="H416" s="614"/>
      <c r="I416" s="656"/>
      <c r="J416" s="614"/>
      <c r="K416" s="656"/>
      <c r="L416" s="614"/>
      <c r="M416" s="614"/>
      <c r="N416" s="614"/>
      <c r="O416" s="614"/>
      <c r="P416" s="614"/>
      <c r="Q416" s="614"/>
      <c r="R416" s="614"/>
      <c r="S416" s="614"/>
      <c r="T416" s="614"/>
      <c r="U416" s="614"/>
      <c r="V416" s="614"/>
      <c r="W416" s="614"/>
      <c r="X416" s="614"/>
      <c r="Y416" s="614"/>
      <c r="Z416" s="614"/>
    </row>
    <row r="417" spans="1:26" ht="12" customHeight="1" x14ac:dyDescent="0.3">
      <c r="A417" s="614"/>
      <c r="B417" s="614"/>
      <c r="C417" s="656"/>
      <c r="D417" s="614"/>
      <c r="E417" s="614"/>
      <c r="F417" s="614"/>
      <c r="G417" s="614"/>
      <c r="H417" s="614"/>
      <c r="I417" s="656"/>
      <c r="J417" s="614"/>
      <c r="K417" s="656"/>
      <c r="L417" s="614"/>
      <c r="M417" s="614"/>
      <c r="N417" s="614"/>
      <c r="O417" s="614"/>
      <c r="P417" s="614"/>
      <c r="Q417" s="614"/>
      <c r="R417" s="614"/>
      <c r="S417" s="614"/>
      <c r="T417" s="614"/>
      <c r="U417" s="614"/>
      <c r="V417" s="614"/>
      <c r="W417" s="614"/>
      <c r="X417" s="614"/>
      <c r="Y417" s="614"/>
      <c r="Z417" s="614"/>
    </row>
    <row r="418" spans="1:26" ht="12" customHeight="1" x14ac:dyDescent="0.3">
      <c r="A418" s="614"/>
      <c r="B418" s="614"/>
      <c r="C418" s="656"/>
      <c r="D418" s="614"/>
      <c r="E418" s="614"/>
      <c r="F418" s="614"/>
      <c r="G418" s="614"/>
      <c r="H418" s="614"/>
      <c r="I418" s="656"/>
      <c r="J418" s="614"/>
      <c r="K418" s="656"/>
      <c r="L418" s="614"/>
      <c r="M418" s="614"/>
      <c r="N418" s="614"/>
      <c r="O418" s="614"/>
      <c r="P418" s="614"/>
      <c r="Q418" s="614"/>
      <c r="R418" s="614"/>
      <c r="S418" s="614"/>
      <c r="T418" s="614"/>
      <c r="U418" s="614"/>
      <c r="V418" s="614"/>
      <c r="W418" s="614"/>
      <c r="X418" s="614"/>
      <c r="Y418" s="614"/>
      <c r="Z418" s="614"/>
    </row>
    <row r="419" spans="1:26" ht="12" customHeight="1" x14ac:dyDescent="0.3">
      <c r="A419" s="614"/>
      <c r="B419" s="614"/>
      <c r="C419" s="656"/>
      <c r="D419" s="614"/>
      <c r="E419" s="614"/>
      <c r="F419" s="614"/>
      <c r="G419" s="614"/>
      <c r="H419" s="614"/>
      <c r="I419" s="656"/>
      <c r="J419" s="614"/>
      <c r="K419" s="656"/>
      <c r="L419" s="614"/>
      <c r="M419" s="614"/>
      <c r="N419" s="614"/>
      <c r="O419" s="614"/>
      <c r="P419" s="614"/>
      <c r="Q419" s="614"/>
      <c r="R419" s="614"/>
      <c r="S419" s="614"/>
      <c r="T419" s="614"/>
      <c r="U419" s="614"/>
      <c r="V419" s="614"/>
      <c r="W419" s="614"/>
      <c r="X419" s="614"/>
      <c r="Y419" s="614"/>
      <c r="Z419" s="614"/>
    </row>
    <row r="420" spans="1:26" ht="12" customHeight="1" x14ac:dyDescent="0.3">
      <c r="A420" s="614"/>
      <c r="B420" s="614"/>
      <c r="C420" s="656"/>
      <c r="D420" s="614"/>
      <c r="E420" s="614"/>
      <c r="F420" s="614"/>
      <c r="G420" s="614"/>
      <c r="H420" s="614"/>
      <c r="I420" s="656"/>
      <c r="J420" s="614"/>
      <c r="K420" s="656"/>
      <c r="L420" s="614"/>
      <c r="M420" s="614"/>
      <c r="N420" s="614"/>
      <c r="O420" s="614"/>
      <c r="P420" s="614"/>
      <c r="Q420" s="614"/>
      <c r="R420" s="614"/>
      <c r="S420" s="614"/>
      <c r="T420" s="614"/>
      <c r="U420" s="614"/>
      <c r="V420" s="614"/>
      <c r="W420" s="614"/>
      <c r="X420" s="614"/>
      <c r="Y420" s="614"/>
      <c r="Z420" s="614"/>
    </row>
    <row r="421" spans="1:26" ht="12" customHeight="1" x14ac:dyDescent="0.3">
      <c r="A421" s="614"/>
      <c r="B421" s="614"/>
      <c r="C421" s="656"/>
      <c r="D421" s="614"/>
      <c r="E421" s="614"/>
      <c r="F421" s="614"/>
      <c r="G421" s="614"/>
      <c r="H421" s="614"/>
      <c r="I421" s="656"/>
      <c r="J421" s="614"/>
      <c r="K421" s="656"/>
      <c r="L421" s="614"/>
      <c r="M421" s="614"/>
      <c r="N421" s="614"/>
      <c r="O421" s="614"/>
      <c r="P421" s="614"/>
      <c r="Q421" s="614"/>
      <c r="R421" s="614"/>
      <c r="S421" s="614"/>
      <c r="T421" s="614"/>
      <c r="U421" s="614"/>
      <c r="V421" s="614"/>
      <c r="W421" s="614"/>
      <c r="X421" s="614"/>
      <c r="Y421" s="614"/>
      <c r="Z421" s="614"/>
    </row>
    <row r="422" spans="1:26" ht="12" customHeight="1" x14ac:dyDescent="0.3">
      <c r="A422" s="614"/>
      <c r="B422" s="614"/>
      <c r="C422" s="656"/>
      <c r="D422" s="614"/>
      <c r="E422" s="614"/>
      <c r="F422" s="614"/>
      <c r="G422" s="614"/>
      <c r="H422" s="614"/>
      <c r="I422" s="656"/>
      <c r="J422" s="614"/>
      <c r="K422" s="656"/>
      <c r="L422" s="614"/>
      <c r="M422" s="614"/>
      <c r="N422" s="614"/>
      <c r="O422" s="614"/>
      <c r="P422" s="614"/>
      <c r="Q422" s="614"/>
      <c r="R422" s="614"/>
      <c r="S422" s="614"/>
      <c r="T422" s="614"/>
      <c r="U422" s="614"/>
      <c r="V422" s="614"/>
      <c r="W422" s="614"/>
      <c r="X422" s="614"/>
      <c r="Y422" s="614"/>
      <c r="Z422" s="614"/>
    </row>
    <row r="423" spans="1:26" ht="12" customHeight="1" x14ac:dyDescent="0.3">
      <c r="A423" s="614"/>
      <c r="B423" s="614"/>
      <c r="C423" s="656"/>
      <c r="D423" s="614"/>
      <c r="E423" s="614"/>
      <c r="F423" s="614"/>
      <c r="G423" s="614"/>
      <c r="H423" s="614"/>
      <c r="I423" s="656"/>
      <c r="J423" s="614"/>
      <c r="K423" s="656"/>
      <c r="L423" s="614"/>
      <c r="M423" s="614"/>
      <c r="N423" s="614"/>
      <c r="O423" s="614"/>
      <c r="P423" s="614"/>
      <c r="Q423" s="614"/>
      <c r="R423" s="614"/>
      <c r="S423" s="614"/>
      <c r="T423" s="614"/>
      <c r="U423" s="614"/>
      <c r="V423" s="614"/>
      <c r="W423" s="614"/>
      <c r="X423" s="614"/>
      <c r="Y423" s="614"/>
      <c r="Z423" s="614"/>
    </row>
    <row r="424" spans="1:26" ht="12" customHeight="1" x14ac:dyDescent="0.3">
      <c r="A424" s="614"/>
      <c r="B424" s="614"/>
      <c r="C424" s="656"/>
      <c r="D424" s="614"/>
      <c r="E424" s="614"/>
      <c r="F424" s="614"/>
      <c r="G424" s="614"/>
      <c r="H424" s="614"/>
      <c r="I424" s="656"/>
      <c r="J424" s="614"/>
      <c r="K424" s="656"/>
      <c r="L424" s="614"/>
      <c r="M424" s="614"/>
      <c r="N424" s="614"/>
      <c r="O424" s="614"/>
      <c r="P424" s="614"/>
      <c r="Q424" s="614"/>
      <c r="R424" s="614"/>
      <c r="S424" s="614"/>
      <c r="T424" s="614"/>
      <c r="U424" s="614"/>
      <c r="V424" s="614"/>
      <c r="W424" s="614"/>
      <c r="X424" s="614"/>
      <c r="Y424" s="614"/>
      <c r="Z424" s="614"/>
    </row>
    <row r="425" spans="1:26" ht="12" customHeight="1" x14ac:dyDescent="0.3">
      <c r="A425" s="614"/>
      <c r="B425" s="614"/>
      <c r="C425" s="656"/>
      <c r="D425" s="614"/>
      <c r="E425" s="614"/>
      <c r="F425" s="614"/>
      <c r="G425" s="614"/>
      <c r="H425" s="614"/>
      <c r="I425" s="656"/>
      <c r="J425" s="614"/>
      <c r="K425" s="656"/>
      <c r="L425" s="614"/>
      <c r="M425" s="614"/>
      <c r="N425" s="614"/>
      <c r="O425" s="614"/>
      <c r="P425" s="614"/>
      <c r="Q425" s="614"/>
      <c r="R425" s="614"/>
      <c r="S425" s="614"/>
      <c r="T425" s="614"/>
      <c r="U425" s="614"/>
      <c r="V425" s="614"/>
      <c r="W425" s="614"/>
      <c r="X425" s="614"/>
      <c r="Y425" s="614"/>
      <c r="Z425" s="614"/>
    </row>
    <row r="426" spans="1:26" ht="12" customHeight="1" x14ac:dyDescent="0.3">
      <c r="A426" s="614"/>
      <c r="B426" s="614"/>
      <c r="C426" s="656"/>
      <c r="D426" s="614"/>
      <c r="E426" s="614"/>
      <c r="F426" s="614"/>
      <c r="G426" s="614"/>
      <c r="H426" s="614"/>
      <c r="I426" s="656"/>
      <c r="J426" s="614"/>
      <c r="K426" s="656"/>
      <c r="L426" s="614"/>
      <c r="M426" s="614"/>
      <c r="N426" s="614"/>
      <c r="O426" s="614"/>
      <c r="P426" s="614"/>
      <c r="Q426" s="614"/>
      <c r="R426" s="614"/>
      <c r="S426" s="614"/>
      <c r="T426" s="614"/>
      <c r="U426" s="614"/>
      <c r="V426" s="614"/>
      <c r="W426" s="614"/>
      <c r="X426" s="614"/>
      <c r="Y426" s="614"/>
      <c r="Z426" s="614"/>
    </row>
    <row r="427" spans="1:26" ht="12" customHeight="1" x14ac:dyDescent="0.3">
      <c r="A427" s="614"/>
      <c r="B427" s="614"/>
      <c r="C427" s="656"/>
      <c r="D427" s="614"/>
      <c r="E427" s="614"/>
      <c r="F427" s="614"/>
      <c r="G427" s="614"/>
      <c r="H427" s="614"/>
      <c r="I427" s="656"/>
      <c r="J427" s="614"/>
      <c r="K427" s="656"/>
      <c r="L427" s="614"/>
      <c r="M427" s="614"/>
      <c r="N427" s="614"/>
      <c r="O427" s="614"/>
      <c r="P427" s="614"/>
      <c r="Q427" s="614"/>
      <c r="R427" s="614"/>
      <c r="S427" s="614"/>
      <c r="T427" s="614"/>
      <c r="U427" s="614"/>
      <c r="V427" s="614"/>
      <c r="W427" s="614"/>
      <c r="X427" s="614"/>
      <c r="Y427" s="614"/>
      <c r="Z427" s="614"/>
    </row>
    <row r="428" spans="1:26" ht="12" customHeight="1" x14ac:dyDescent="0.3">
      <c r="A428" s="614"/>
      <c r="B428" s="614"/>
      <c r="C428" s="656"/>
      <c r="D428" s="614"/>
      <c r="E428" s="614"/>
      <c r="F428" s="614"/>
      <c r="G428" s="614"/>
      <c r="H428" s="614"/>
      <c r="I428" s="656"/>
      <c r="J428" s="614"/>
      <c r="K428" s="656"/>
      <c r="L428" s="614"/>
      <c r="M428" s="614"/>
      <c r="N428" s="614"/>
      <c r="O428" s="614"/>
      <c r="P428" s="614"/>
      <c r="Q428" s="614"/>
      <c r="R428" s="614"/>
      <c r="S428" s="614"/>
      <c r="T428" s="614"/>
      <c r="U428" s="614"/>
      <c r="V428" s="614"/>
      <c r="W428" s="614"/>
      <c r="X428" s="614"/>
      <c r="Y428" s="614"/>
      <c r="Z428" s="614"/>
    </row>
    <row r="429" spans="1:26" ht="12" customHeight="1" x14ac:dyDescent="0.3">
      <c r="A429" s="614"/>
      <c r="B429" s="614"/>
      <c r="C429" s="656"/>
      <c r="D429" s="614"/>
      <c r="E429" s="614"/>
      <c r="F429" s="614"/>
      <c r="G429" s="614"/>
      <c r="H429" s="614"/>
      <c r="I429" s="656"/>
      <c r="J429" s="614"/>
      <c r="K429" s="656"/>
      <c r="L429" s="614"/>
      <c r="M429" s="614"/>
      <c r="N429" s="614"/>
      <c r="O429" s="614"/>
      <c r="P429" s="614"/>
      <c r="Q429" s="614"/>
      <c r="R429" s="614"/>
      <c r="S429" s="614"/>
      <c r="T429" s="614"/>
      <c r="U429" s="614"/>
      <c r="V429" s="614"/>
      <c r="W429" s="614"/>
      <c r="X429" s="614"/>
      <c r="Y429" s="614"/>
      <c r="Z429" s="614"/>
    </row>
    <row r="430" spans="1:26" ht="12" customHeight="1" x14ac:dyDescent="0.3">
      <c r="A430" s="614"/>
      <c r="B430" s="614"/>
      <c r="C430" s="656"/>
      <c r="D430" s="614"/>
      <c r="E430" s="614"/>
      <c r="F430" s="614"/>
      <c r="G430" s="614"/>
      <c r="H430" s="614"/>
      <c r="I430" s="656"/>
      <c r="J430" s="614"/>
      <c r="K430" s="656"/>
      <c r="L430" s="614"/>
      <c r="M430" s="614"/>
      <c r="N430" s="614"/>
      <c r="O430" s="614"/>
      <c r="P430" s="614"/>
      <c r="Q430" s="614"/>
      <c r="R430" s="614"/>
      <c r="S430" s="614"/>
      <c r="T430" s="614"/>
      <c r="U430" s="614"/>
      <c r="V430" s="614"/>
      <c r="W430" s="614"/>
      <c r="X430" s="614"/>
      <c r="Y430" s="614"/>
      <c r="Z430" s="614"/>
    </row>
    <row r="431" spans="1:26" ht="12" customHeight="1" x14ac:dyDescent="0.3">
      <c r="A431" s="614"/>
      <c r="B431" s="614"/>
      <c r="C431" s="656"/>
      <c r="D431" s="614"/>
      <c r="E431" s="614"/>
      <c r="F431" s="614"/>
      <c r="G431" s="614"/>
      <c r="H431" s="614"/>
      <c r="I431" s="656"/>
      <c r="J431" s="614"/>
      <c r="K431" s="656"/>
      <c r="L431" s="614"/>
      <c r="M431" s="614"/>
      <c r="N431" s="614"/>
      <c r="O431" s="614"/>
      <c r="P431" s="614"/>
      <c r="Q431" s="614"/>
      <c r="R431" s="614"/>
      <c r="S431" s="614"/>
      <c r="T431" s="614"/>
      <c r="U431" s="614"/>
      <c r="V431" s="614"/>
      <c r="W431" s="614"/>
      <c r="X431" s="614"/>
      <c r="Y431" s="614"/>
      <c r="Z431" s="614"/>
    </row>
    <row r="432" spans="1:26" ht="12" customHeight="1" x14ac:dyDescent="0.3">
      <c r="A432" s="614"/>
      <c r="B432" s="614"/>
      <c r="C432" s="656"/>
      <c r="D432" s="614"/>
      <c r="E432" s="614"/>
      <c r="F432" s="614"/>
      <c r="G432" s="614"/>
      <c r="H432" s="614"/>
      <c r="I432" s="656"/>
      <c r="J432" s="614"/>
      <c r="K432" s="656"/>
      <c r="L432" s="614"/>
      <c r="M432" s="614"/>
      <c r="N432" s="614"/>
      <c r="O432" s="614"/>
      <c r="P432" s="614"/>
      <c r="Q432" s="614"/>
      <c r="R432" s="614"/>
      <c r="S432" s="614"/>
      <c r="T432" s="614"/>
      <c r="U432" s="614"/>
      <c r="V432" s="614"/>
      <c r="W432" s="614"/>
      <c r="X432" s="614"/>
      <c r="Y432" s="614"/>
      <c r="Z432" s="614"/>
    </row>
    <row r="433" spans="1:26" ht="12" customHeight="1" x14ac:dyDescent="0.3">
      <c r="A433" s="614"/>
      <c r="B433" s="614"/>
      <c r="C433" s="656"/>
      <c r="D433" s="614"/>
      <c r="E433" s="614"/>
      <c r="F433" s="614"/>
      <c r="G433" s="614"/>
      <c r="H433" s="614"/>
      <c r="I433" s="656"/>
      <c r="J433" s="614"/>
      <c r="K433" s="656"/>
      <c r="L433" s="614"/>
      <c r="M433" s="614"/>
      <c r="N433" s="614"/>
      <c r="O433" s="614"/>
      <c r="P433" s="614"/>
      <c r="Q433" s="614"/>
      <c r="R433" s="614"/>
      <c r="S433" s="614"/>
      <c r="T433" s="614"/>
      <c r="U433" s="614"/>
      <c r="V433" s="614"/>
      <c r="W433" s="614"/>
      <c r="X433" s="614"/>
      <c r="Y433" s="614"/>
      <c r="Z433" s="614"/>
    </row>
    <row r="434" spans="1:26" ht="12" customHeight="1" x14ac:dyDescent="0.3">
      <c r="A434" s="614"/>
      <c r="B434" s="614"/>
      <c r="C434" s="656"/>
      <c r="D434" s="614"/>
      <c r="E434" s="614"/>
      <c r="F434" s="614"/>
      <c r="G434" s="614"/>
      <c r="H434" s="614"/>
      <c r="I434" s="656"/>
      <c r="J434" s="614"/>
      <c r="K434" s="656"/>
      <c r="L434" s="614"/>
      <c r="M434" s="614"/>
      <c r="N434" s="614"/>
      <c r="O434" s="614"/>
      <c r="P434" s="614"/>
      <c r="Q434" s="614"/>
      <c r="R434" s="614"/>
      <c r="S434" s="614"/>
      <c r="T434" s="614"/>
      <c r="U434" s="614"/>
      <c r="V434" s="614"/>
      <c r="W434" s="614"/>
      <c r="X434" s="614"/>
      <c r="Y434" s="614"/>
      <c r="Z434" s="614"/>
    </row>
    <row r="435" spans="1:26" ht="12" customHeight="1" x14ac:dyDescent="0.3">
      <c r="A435" s="614"/>
      <c r="B435" s="614"/>
      <c r="C435" s="656"/>
      <c r="D435" s="614"/>
      <c r="E435" s="614"/>
      <c r="F435" s="614"/>
      <c r="G435" s="614"/>
      <c r="H435" s="614"/>
      <c r="I435" s="656"/>
      <c r="J435" s="614"/>
      <c r="K435" s="656"/>
      <c r="L435" s="614"/>
      <c r="M435" s="614"/>
      <c r="N435" s="614"/>
      <c r="O435" s="614"/>
      <c r="P435" s="614"/>
      <c r="Q435" s="614"/>
      <c r="R435" s="614"/>
      <c r="S435" s="614"/>
      <c r="T435" s="614"/>
      <c r="U435" s="614"/>
      <c r="V435" s="614"/>
      <c r="W435" s="614"/>
      <c r="X435" s="614"/>
      <c r="Y435" s="614"/>
      <c r="Z435" s="614"/>
    </row>
    <row r="436" spans="1:26" ht="12" customHeight="1" x14ac:dyDescent="0.3">
      <c r="A436" s="614"/>
      <c r="B436" s="614"/>
      <c r="C436" s="656"/>
      <c r="D436" s="614"/>
      <c r="E436" s="614"/>
      <c r="F436" s="614"/>
      <c r="G436" s="614"/>
      <c r="H436" s="614"/>
      <c r="I436" s="656"/>
      <c r="J436" s="614"/>
      <c r="K436" s="656"/>
      <c r="L436" s="614"/>
      <c r="M436" s="614"/>
      <c r="N436" s="614"/>
      <c r="O436" s="614"/>
      <c r="P436" s="614"/>
      <c r="Q436" s="614"/>
      <c r="R436" s="614"/>
      <c r="S436" s="614"/>
      <c r="T436" s="614"/>
      <c r="U436" s="614"/>
      <c r="V436" s="614"/>
      <c r="W436" s="614"/>
      <c r="X436" s="614"/>
      <c r="Y436" s="614"/>
      <c r="Z436" s="614"/>
    </row>
    <row r="437" spans="1:26" ht="12" customHeight="1" x14ac:dyDescent="0.3">
      <c r="A437" s="614"/>
      <c r="B437" s="614"/>
      <c r="C437" s="656"/>
      <c r="D437" s="614"/>
      <c r="E437" s="614"/>
      <c r="F437" s="614"/>
      <c r="G437" s="614"/>
      <c r="H437" s="614"/>
      <c r="I437" s="656"/>
      <c r="J437" s="614"/>
      <c r="K437" s="656"/>
      <c r="L437" s="614"/>
      <c r="M437" s="614"/>
      <c r="N437" s="614"/>
      <c r="O437" s="614"/>
      <c r="P437" s="614"/>
      <c r="Q437" s="614"/>
      <c r="R437" s="614"/>
      <c r="S437" s="614"/>
      <c r="T437" s="614"/>
      <c r="U437" s="614"/>
      <c r="V437" s="614"/>
      <c r="W437" s="614"/>
      <c r="X437" s="614"/>
      <c r="Y437" s="614"/>
      <c r="Z437" s="614"/>
    </row>
    <row r="438" spans="1:26" ht="12" customHeight="1" x14ac:dyDescent="0.3">
      <c r="A438" s="614"/>
      <c r="B438" s="614"/>
      <c r="C438" s="656"/>
      <c r="D438" s="614"/>
      <c r="E438" s="614"/>
      <c r="F438" s="614"/>
      <c r="G438" s="614"/>
      <c r="H438" s="614"/>
      <c r="I438" s="656"/>
      <c r="J438" s="614"/>
      <c r="K438" s="656"/>
      <c r="L438" s="614"/>
      <c r="M438" s="614"/>
      <c r="N438" s="614"/>
      <c r="O438" s="614"/>
      <c r="P438" s="614"/>
      <c r="Q438" s="614"/>
      <c r="R438" s="614"/>
      <c r="S438" s="614"/>
      <c r="T438" s="614"/>
      <c r="U438" s="614"/>
      <c r="V438" s="614"/>
      <c r="W438" s="614"/>
      <c r="X438" s="614"/>
      <c r="Y438" s="614"/>
      <c r="Z438" s="614"/>
    </row>
    <row r="439" spans="1:26" ht="12" customHeight="1" x14ac:dyDescent="0.3">
      <c r="A439" s="614"/>
      <c r="B439" s="614"/>
      <c r="C439" s="656"/>
      <c r="D439" s="614"/>
      <c r="E439" s="614"/>
      <c r="F439" s="614"/>
      <c r="G439" s="614"/>
      <c r="H439" s="614"/>
      <c r="I439" s="656"/>
      <c r="J439" s="614"/>
      <c r="K439" s="656"/>
      <c r="L439" s="614"/>
      <c r="M439" s="614"/>
      <c r="N439" s="614"/>
      <c r="O439" s="614"/>
      <c r="P439" s="614"/>
      <c r="Q439" s="614"/>
      <c r="R439" s="614"/>
      <c r="S439" s="614"/>
      <c r="T439" s="614"/>
      <c r="U439" s="614"/>
      <c r="V439" s="614"/>
      <c r="W439" s="614"/>
      <c r="X439" s="614"/>
      <c r="Y439" s="614"/>
      <c r="Z439" s="614"/>
    </row>
    <row r="440" spans="1:26" ht="12" customHeight="1" x14ac:dyDescent="0.3">
      <c r="A440" s="614"/>
      <c r="B440" s="614"/>
      <c r="C440" s="656"/>
      <c r="D440" s="614"/>
      <c r="E440" s="614"/>
      <c r="F440" s="614"/>
      <c r="G440" s="614"/>
      <c r="H440" s="614"/>
      <c r="I440" s="656"/>
      <c r="J440" s="614"/>
      <c r="K440" s="656"/>
      <c r="L440" s="614"/>
      <c r="M440" s="614"/>
      <c r="N440" s="614"/>
      <c r="O440" s="614"/>
      <c r="P440" s="614"/>
      <c r="Q440" s="614"/>
      <c r="R440" s="614"/>
      <c r="S440" s="614"/>
      <c r="T440" s="614"/>
      <c r="U440" s="614"/>
      <c r="V440" s="614"/>
      <c r="W440" s="614"/>
      <c r="X440" s="614"/>
      <c r="Y440" s="614"/>
      <c r="Z440" s="614"/>
    </row>
    <row r="441" spans="1:26" ht="12" customHeight="1" x14ac:dyDescent="0.3">
      <c r="A441" s="614"/>
      <c r="B441" s="614"/>
      <c r="C441" s="656"/>
      <c r="D441" s="614"/>
      <c r="E441" s="614"/>
      <c r="F441" s="614"/>
      <c r="G441" s="614"/>
      <c r="H441" s="614"/>
      <c r="I441" s="656"/>
      <c r="J441" s="614"/>
      <c r="K441" s="656"/>
      <c r="L441" s="614"/>
      <c r="M441" s="614"/>
      <c r="N441" s="614"/>
      <c r="O441" s="614"/>
      <c r="P441" s="614"/>
      <c r="Q441" s="614"/>
      <c r="R441" s="614"/>
      <c r="S441" s="614"/>
      <c r="T441" s="614"/>
      <c r="U441" s="614"/>
      <c r="V441" s="614"/>
      <c r="W441" s="614"/>
      <c r="X441" s="614"/>
      <c r="Y441" s="614"/>
      <c r="Z441" s="614"/>
    </row>
    <row r="442" spans="1:26" ht="12" customHeight="1" x14ac:dyDescent="0.3">
      <c r="A442" s="614"/>
      <c r="B442" s="614"/>
      <c r="C442" s="656"/>
      <c r="D442" s="614"/>
      <c r="E442" s="614"/>
      <c r="F442" s="614"/>
      <c r="G442" s="614"/>
      <c r="H442" s="614"/>
      <c r="I442" s="656"/>
      <c r="J442" s="614"/>
      <c r="K442" s="656"/>
      <c r="L442" s="614"/>
      <c r="M442" s="614"/>
      <c r="N442" s="614"/>
      <c r="O442" s="614"/>
      <c r="P442" s="614"/>
      <c r="Q442" s="614"/>
      <c r="R442" s="614"/>
      <c r="S442" s="614"/>
      <c r="T442" s="614"/>
      <c r="U442" s="614"/>
      <c r="V442" s="614"/>
      <c r="W442" s="614"/>
      <c r="X442" s="614"/>
      <c r="Y442" s="614"/>
      <c r="Z442" s="614"/>
    </row>
    <row r="443" spans="1:26" ht="12" customHeight="1" x14ac:dyDescent="0.3">
      <c r="A443" s="614"/>
      <c r="B443" s="614"/>
      <c r="C443" s="656"/>
      <c r="D443" s="614"/>
      <c r="E443" s="614"/>
      <c r="F443" s="614"/>
      <c r="G443" s="614"/>
      <c r="H443" s="614"/>
      <c r="I443" s="656"/>
      <c r="J443" s="614"/>
      <c r="K443" s="656"/>
      <c r="L443" s="614"/>
      <c r="M443" s="614"/>
      <c r="N443" s="614"/>
      <c r="O443" s="614"/>
      <c r="P443" s="614"/>
      <c r="Q443" s="614"/>
      <c r="R443" s="614"/>
      <c r="S443" s="614"/>
      <c r="T443" s="614"/>
      <c r="U443" s="614"/>
      <c r="V443" s="614"/>
      <c r="W443" s="614"/>
      <c r="X443" s="614"/>
      <c r="Y443" s="614"/>
      <c r="Z443" s="614"/>
    </row>
    <row r="444" spans="1:26" ht="12" customHeight="1" x14ac:dyDescent="0.3">
      <c r="A444" s="614"/>
      <c r="B444" s="614"/>
      <c r="C444" s="656"/>
      <c r="D444" s="614"/>
      <c r="E444" s="614"/>
      <c r="F444" s="614"/>
      <c r="G444" s="614"/>
      <c r="H444" s="614"/>
      <c r="I444" s="656"/>
      <c r="J444" s="614"/>
      <c r="K444" s="656"/>
      <c r="L444" s="614"/>
      <c r="M444" s="614"/>
      <c r="N444" s="614"/>
      <c r="O444" s="614"/>
      <c r="P444" s="614"/>
      <c r="Q444" s="614"/>
      <c r="R444" s="614"/>
      <c r="S444" s="614"/>
      <c r="T444" s="614"/>
      <c r="U444" s="614"/>
      <c r="V444" s="614"/>
      <c r="W444" s="614"/>
      <c r="X444" s="614"/>
      <c r="Y444" s="614"/>
      <c r="Z444" s="614"/>
    </row>
    <row r="445" spans="1:26" ht="12" customHeight="1" x14ac:dyDescent="0.3">
      <c r="A445" s="614"/>
      <c r="B445" s="614"/>
      <c r="C445" s="656"/>
      <c r="D445" s="614"/>
      <c r="E445" s="614"/>
      <c r="F445" s="614"/>
      <c r="G445" s="614"/>
      <c r="H445" s="614"/>
      <c r="I445" s="656"/>
      <c r="J445" s="614"/>
      <c r="K445" s="656"/>
      <c r="L445" s="614"/>
      <c r="M445" s="614"/>
      <c r="N445" s="614"/>
      <c r="O445" s="614"/>
      <c r="P445" s="614"/>
      <c r="Q445" s="614"/>
      <c r="R445" s="614"/>
      <c r="S445" s="614"/>
      <c r="T445" s="614"/>
      <c r="U445" s="614"/>
      <c r="V445" s="614"/>
      <c r="W445" s="614"/>
      <c r="X445" s="614"/>
      <c r="Y445" s="614"/>
      <c r="Z445" s="614"/>
    </row>
    <row r="446" spans="1:26" ht="12" customHeight="1" x14ac:dyDescent="0.3">
      <c r="A446" s="614"/>
      <c r="B446" s="614"/>
      <c r="C446" s="656"/>
      <c r="D446" s="614"/>
      <c r="E446" s="614"/>
      <c r="F446" s="614"/>
      <c r="G446" s="614"/>
      <c r="H446" s="614"/>
      <c r="I446" s="656"/>
      <c r="J446" s="614"/>
      <c r="K446" s="656"/>
      <c r="L446" s="614"/>
      <c r="M446" s="614"/>
      <c r="N446" s="614"/>
      <c r="O446" s="614"/>
      <c r="P446" s="614"/>
      <c r="Q446" s="614"/>
      <c r="R446" s="614"/>
      <c r="S446" s="614"/>
      <c r="T446" s="614"/>
      <c r="U446" s="614"/>
      <c r="V446" s="614"/>
      <c r="W446" s="614"/>
      <c r="X446" s="614"/>
      <c r="Y446" s="614"/>
      <c r="Z446" s="614"/>
    </row>
    <row r="447" spans="1:26" ht="12" customHeight="1" x14ac:dyDescent="0.3">
      <c r="A447" s="614"/>
      <c r="B447" s="614"/>
      <c r="C447" s="656"/>
      <c r="D447" s="614"/>
      <c r="E447" s="614"/>
      <c r="F447" s="614"/>
      <c r="G447" s="614"/>
      <c r="H447" s="614"/>
      <c r="I447" s="656"/>
      <c r="J447" s="614"/>
      <c r="K447" s="656"/>
      <c r="L447" s="614"/>
      <c r="M447" s="614"/>
      <c r="N447" s="614"/>
      <c r="O447" s="614"/>
      <c r="P447" s="614"/>
      <c r="Q447" s="614"/>
      <c r="R447" s="614"/>
      <c r="S447" s="614"/>
      <c r="T447" s="614"/>
      <c r="U447" s="614"/>
      <c r="V447" s="614"/>
      <c r="W447" s="614"/>
      <c r="X447" s="614"/>
      <c r="Y447" s="614"/>
      <c r="Z447" s="614"/>
    </row>
    <row r="448" spans="1:26" ht="12" customHeight="1" x14ac:dyDescent="0.3">
      <c r="A448" s="614"/>
      <c r="B448" s="614"/>
      <c r="C448" s="656"/>
      <c r="D448" s="614"/>
      <c r="E448" s="614"/>
      <c r="F448" s="614"/>
      <c r="G448" s="614"/>
      <c r="H448" s="614"/>
      <c r="I448" s="656"/>
      <c r="J448" s="614"/>
      <c r="K448" s="656"/>
      <c r="L448" s="614"/>
      <c r="M448" s="614"/>
      <c r="N448" s="614"/>
      <c r="O448" s="614"/>
      <c r="P448" s="614"/>
      <c r="Q448" s="614"/>
      <c r="R448" s="614"/>
      <c r="S448" s="614"/>
      <c r="T448" s="614"/>
      <c r="U448" s="614"/>
      <c r="V448" s="614"/>
      <c r="W448" s="614"/>
      <c r="X448" s="614"/>
      <c r="Y448" s="614"/>
      <c r="Z448" s="614"/>
    </row>
    <row r="449" spans="1:26" ht="12" customHeight="1" x14ac:dyDescent="0.3">
      <c r="A449" s="614"/>
      <c r="B449" s="614"/>
      <c r="C449" s="656"/>
      <c r="D449" s="614"/>
      <c r="E449" s="614"/>
      <c r="F449" s="614"/>
      <c r="G449" s="614"/>
      <c r="H449" s="614"/>
      <c r="I449" s="656"/>
      <c r="J449" s="614"/>
      <c r="K449" s="656"/>
      <c r="L449" s="614"/>
      <c r="M449" s="614"/>
      <c r="N449" s="614"/>
      <c r="O449" s="614"/>
      <c r="P449" s="614"/>
      <c r="Q449" s="614"/>
      <c r="R449" s="614"/>
      <c r="S449" s="614"/>
      <c r="T449" s="614"/>
      <c r="U449" s="614"/>
      <c r="V449" s="614"/>
      <c r="W449" s="614"/>
      <c r="X449" s="614"/>
      <c r="Y449" s="614"/>
      <c r="Z449" s="614"/>
    </row>
    <row r="450" spans="1:26" ht="12" customHeight="1" x14ac:dyDescent="0.3">
      <c r="A450" s="614"/>
      <c r="B450" s="614"/>
      <c r="C450" s="656"/>
      <c r="D450" s="614"/>
      <c r="E450" s="614"/>
      <c r="F450" s="614"/>
      <c r="G450" s="614"/>
      <c r="H450" s="614"/>
      <c r="I450" s="656"/>
      <c r="J450" s="614"/>
      <c r="K450" s="656"/>
      <c r="L450" s="614"/>
      <c r="M450" s="614"/>
      <c r="N450" s="614"/>
      <c r="O450" s="614"/>
      <c r="P450" s="614"/>
      <c r="Q450" s="614"/>
      <c r="R450" s="614"/>
      <c r="S450" s="614"/>
      <c r="T450" s="614"/>
      <c r="U450" s="614"/>
      <c r="V450" s="614"/>
      <c r="W450" s="614"/>
      <c r="X450" s="614"/>
      <c r="Y450" s="614"/>
      <c r="Z450" s="614"/>
    </row>
    <row r="451" spans="1:26" ht="12" customHeight="1" x14ac:dyDescent="0.3">
      <c r="A451" s="614"/>
      <c r="B451" s="614"/>
      <c r="C451" s="656"/>
      <c r="D451" s="614"/>
      <c r="E451" s="614"/>
      <c r="F451" s="614"/>
      <c r="G451" s="614"/>
      <c r="H451" s="614"/>
      <c r="I451" s="656"/>
      <c r="J451" s="614"/>
      <c r="K451" s="656"/>
      <c r="L451" s="614"/>
      <c r="M451" s="614"/>
      <c r="N451" s="614"/>
      <c r="O451" s="614"/>
      <c r="P451" s="614"/>
      <c r="Q451" s="614"/>
      <c r="R451" s="614"/>
      <c r="S451" s="614"/>
      <c r="T451" s="614"/>
      <c r="U451" s="614"/>
      <c r="V451" s="614"/>
      <c r="W451" s="614"/>
      <c r="X451" s="614"/>
      <c r="Y451" s="614"/>
      <c r="Z451" s="614"/>
    </row>
    <row r="452" spans="1:26" ht="12" customHeight="1" x14ac:dyDescent="0.3">
      <c r="A452" s="614"/>
      <c r="B452" s="614"/>
      <c r="C452" s="656"/>
      <c r="D452" s="614"/>
      <c r="E452" s="614"/>
      <c r="F452" s="614"/>
      <c r="G452" s="614"/>
      <c r="H452" s="614"/>
      <c r="I452" s="656"/>
      <c r="J452" s="614"/>
      <c r="K452" s="656"/>
      <c r="L452" s="614"/>
      <c r="M452" s="614"/>
      <c r="N452" s="614"/>
      <c r="O452" s="614"/>
      <c r="P452" s="614"/>
      <c r="Q452" s="614"/>
      <c r="R452" s="614"/>
      <c r="S452" s="614"/>
      <c r="T452" s="614"/>
      <c r="U452" s="614"/>
      <c r="V452" s="614"/>
      <c r="W452" s="614"/>
      <c r="X452" s="614"/>
      <c r="Y452" s="614"/>
      <c r="Z452" s="614"/>
    </row>
    <row r="453" spans="1:26" ht="12" customHeight="1" x14ac:dyDescent="0.3">
      <c r="A453" s="614"/>
      <c r="B453" s="614"/>
      <c r="C453" s="656"/>
      <c r="D453" s="614"/>
      <c r="E453" s="614"/>
      <c r="F453" s="614"/>
      <c r="G453" s="614"/>
      <c r="H453" s="614"/>
      <c r="I453" s="656"/>
      <c r="J453" s="614"/>
      <c r="K453" s="656"/>
      <c r="L453" s="614"/>
      <c r="M453" s="614"/>
      <c r="N453" s="614"/>
      <c r="O453" s="614"/>
      <c r="P453" s="614"/>
      <c r="Q453" s="614"/>
      <c r="R453" s="614"/>
      <c r="S453" s="614"/>
      <c r="T453" s="614"/>
      <c r="U453" s="614"/>
      <c r="V453" s="614"/>
      <c r="W453" s="614"/>
      <c r="X453" s="614"/>
      <c r="Y453" s="614"/>
      <c r="Z453" s="614"/>
    </row>
    <row r="454" spans="1:26" ht="12" customHeight="1" x14ac:dyDescent="0.3">
      <c r="A454" s="614"/>
      <c r="B454" s="614"/>
      <c r="C454" s="656"/>
      <c r="D454" s="614"/>
      <c r="E454" s="614"/>
      <c r="F454" s="614"/>
      <c r="G454" s="614"/>
      <c r="H454" s="614"/>
      <c r="I454" s="656"/>
      <c r="J454" s="614"/>
      <c r="K454" s="656"/>
      <c r="L454" s="614"/>
      <c r="M454" s="614"/>
      <c r="N454" s="614"/>
      <c r="O454" s="614"/>
      <c r="P454" s="614"/>
      <c r="Q454" s="614"/>
      <c r="R454" s="614"/>
      <c r="S454" s="614"/>
      <c r="T454" s="614"/>
      <c r="U454" s="614"/>
      <c r="V454" s="614"/>
      <c r="W454" s="614"/>
      <c r="X454" s="614"/>
      <c r="Y454" s="614"/>
      <c r="Z454" s="614"/>
    </row>
    <row r="455" spans="1:26" ht="12" customHeight="1" x14ac:dyDescent="0.3">
      <c r="A455" s="614"/>
      <c r="B455" s="614"/>
      <c r="C455" s="656"/>
      <c r="D455" s="614"/>
      <c r="E455" s="614"/>
      <c r="F455" s="614"/>
      <c r="G455" s="614"/>
      <c r="H455" s="614"/>
      <c r="I455" s="656"/>
      <c r="J455" s="614"/>
      <c r="K455" s="656"/>
      <c r="L455" s="614"/>
      <c r="M455" s="614"/>
      <c r="N455" s="614"/>
      <c r="O455" s="614"/>
      <c r="P455" s="614"/>
      <c r="Q455" s="614"/>
      <c r="R455" s="614"/>
      <c r="S455" s="614"/>
      <c r="T455" s="614"/>
      <c r="U455" s="614"/>
      <c r="V455" s="614"/>
      <c r="W455" s="614"/>
      <c r="X455" s="614"/>
      <c r="Y455" s="614"/>
      <c r="Z455" s="614"/>
    </row>
    <row r="456" spans="1:26" ht="12" customHeight="1" x14ac:dyDescent="0.3">
      <c r="A456" s="614"/>
      <c r="B456" s="614"/>
      <c r="C456" s="656"/>
      <c r="D456" s="614"/>
      <c r="E456" s="614"/>
      <c r="F456" s="614"/>
      <c r="G456" s="614"/>
      <c r="H456" s="614"/>
      <c r="I456" s="656"/>
      <c r="J456" s="614"/>
      <c r="K456" s="656"/>
      <c r="L456" s="614"/>
      <c r="M456" s="614"/>
      <c r="N456" s="614"/>
      <c r="O456" s="614"/>
      <c r="P456" s="614"/>
      <c r="Q456" s="614"/>
      <c r="R456" s="614"/>
      <c r="S456" s="614"/>
      <c r="T456" s="614"/>
      <c r="U456" s="614"/>
      <c r="V456" s="614"/>
      <c r="W456" s="614"/>
      <c r="X456" s="614"/>
      <c r="Y456" s="614"/>
      <c r="Z456" s="614"/>
    </row>
    <row r="457" spans="1:26" ht="12" customHeight="1" x14ac:dyDescent="0.3">
      <c r="A457" s="614"/>
      <c r="B457" s="614"/>
      <c r="C457" s="656"/>
      <c r="D457" s="614"/>
      <c r="E457" s="614"/>
      <c r="F457" s="614"/>
      <c r="G457" s="614"/>
      <c r="H457" s="614"/>
      <c r="I457" s="656"/>
      <c r="J457" s="614"/>
      <c r="K457" s="656"/>
      <c r="L457" s="614"/>
      <c r="M457" s="614"/>
      <c r="N457" s="614"/>
      <c r="O457" s="614"/>
      <c r="P457" s="614"/>
      <c r="Q457" s="614"/>
      <c r="R457" s="614"/>
      <c r="S457" s="614"/>
      <c r="T457" s="614"/>
      <c r="U457" s="614"/>
      <c r="V457" s="614"/>
      <c r="W457" s="614"/>
      <c r="X457" s="614"/>
      <c r="Y457" s="614"/>
      <c r="Z457" s="614"/>
    </row>
    <row r="458" spans="1:26" ht="12" customHeight="1" x14ac:dyDescent="0.3">
      <c r="A458" s="614"/>
      <c r="B458" s="614"/>
      <c r="C458" s="656"/>
      <c r="D458" s="614"/>
      <c r="E458" s="614"/>
      <c r="F458" s="614"/>
      <c r="G458" s="614"/>
      <c r="H458" s="614"/>
      <c r="I458" s="656"/>
      <c r="J458" s="614"/>
      <c r="K458" s="656"/>
      <c r="L458" s="614"/>
      <c r="M458" s="614"/>
      <c r="N458" s="614"/>
      <c r="O458" s="614"/>
      <c r="P458" s="614"/>
      <c r="Q458" s="614"/>
      <c r="R458" s="614"/>
      <c r="S458" s="614"/>
      <c r="T458" s="614"/>
      <c r="U458" s="614"/>
      <c r="V458" s="614"/>
      <c r="W458" s="614"/>
      <c r="X458" s="614"/>
      <c r="Y458" s="614"/>
      <c r="Z458" s="614"/>
    </row>
    <row r="459" spans="1:26" ht="12" customHeight="1" x14ac:dyDescent="0.3">
      <c r="A459" s="614"/>
      <c r="B459" s="614"/>
      <c r="C459" s="656"/>
      <c r="D459" s="614"/>
      <c r="E459" s="614"/>
      <c r="F459" s="614"/>
      <c r="G459" s="614"/>
      <c r="H459" s="614"/>
      <c r="I459" s="656"/>
      <c r="J459" s="614"/>
      <c r="K459" s="656"/>
      <c r="L459" s="614"/>
      <c r="M459" s="614"/>
      <c r="N459" s="614"/>
      <c r="O459" s="614"/>
      <c r="P459" s="614"/>
      <c r="Q459" s="614"/>
      <c r="R459" s="614"/>
      <c r="S459" s="614"/>
      <c r="T459" s="614"/>
      <c r="U459" s="614"/>
      <c r="V459" s="614"/>
      <c r="W459" s="614"/>
      <c r="X459" s="614"/>
      <c r="Y459" s="614"/>
      <c r="Z459" s="614"/>
    </row>
    <row r="460" spans="1:26" ht="12" customHeight="1" x14ac:dyDescent="0.3">
      <c r="A460" s="614"/>
      <c r="B460" s="614"/>
      <c r="C460" s="656"/>
      <c r="D460" s="614"/>
      <c r="E460" s="614"/>
      <c r="F460" s="614"/>
      <c r="G460" s="614"/>
      <c r="H460" s="614"/>
      <c r="I460" s="656"/>
      <c r="J460" s="614"/>
      <c r="K460" s="656"/>
      <c r="L460" s="614"/>
      <c r="M460" s="614"/>
      <c r="N460" s="614"/>
      <c r="O460" s="614"/>
      <c r="P460" s="614"/>
      <c r="Q460" s="614"/>
      <c r="R460" s="614"/>
      <c r="S460" s="614"/>
      <c r="T460" s="614"/>
      <c r="U460" s="614"/>
      <c r="V460" s="614"/>
      <c r="W460" s="614"/>
      <c r="X460" s="614"/>
      <c r="Y460" s="614"/>
      <c r="Z460" s="614"/>
    </row>
    <row r="461" spans="1:26" ht="12" customHeight="1" x14ac:dyDescent="0.3">
      <c r="A461" s="614"/>
      <c r="B461" s="614"/>
      <c r="C461" s="656"/>
      <c r="D461" s="614"/>
      <c r="E461" s="614"/>
      <c r="F461" s="614"/>
      <c r="G461" s="614"/>
      <c r="H461" s="614"/>
      <c r="I461" s="656"/>
      <c r="J461" s="614"/>
      <c r="K461" s="656"/>
      <c r="L461" s="614"/>
      <c r="M461" s="614"/>
      <c r="N461" s="614"/>
      <c r="O461" s="614"/>
      <c r="P461" s="614"/>
      <c r="Q461" s="614"/>
      <c r="R461" s="614"/>
      <c r="S461" s="614"/>
      <c r="T461" s="614"/>
      <c r="U461" s="614"/>
      <c r="V461" s="614"/>
      <c r="W461" s="614"/>
      <c r="X461" s="614"/>
      <c r="Y461" s="614"/>
      <c r="Z461" s="614"/>
    </row>
    <row r="462" spans="1:26" ht="12" customHeight="1" x14ac:dyDescent="0.3">
      <c r="A462" s="614"/>
      <c r="B462" s="614"/>
      <c r="C462" s="656"/>
      <c r="D462" s="614"/>
      <c r="E462" s="614"/>
      <c r="F462" s="614"/>
      <c r="G462" s="614"/>
      <c r="H462" s="614"/>
      <c r="I462" s="656"/>
      <c r="J462" s="614"/>
      <c r="K462" s="656"/>
      <c r="L462" s="614"/>
      <c r="M462" s="614"/>
      <c r="N462" s="614"/>
      <c r="O462" s="614"/>
      <c r="P462" s="614"/>
      <c r="Q462" s="614"/>
      <c r="R462" s="614"/>
      <c r="S462" s="614"/>
      <c r="T462" s="614"/>
      <c r="U462" s="614"/>
      <c r="V462" s="614"/>
      <c r="W462" s="614"/>
      <c r="X462" s="614"/>
      <c r="Y462" s="614"/>
      <c r="Z462" s="614"/>
    </row>
    <row r="463" spans="1:26" ht="12" customHeight="1" x14ac:dyDescent="0.3">
      <c r="A463" s="614"/>
      <c r="B463" s="614"/>
      <c r="C463" s="656"/>
      <c r="D463" s="614"/>
      <c r="E463" s="614"/>
      <c r="F463" s="614"/>
      <c r="G463" s="614"/>
      <c r="H463" s="614"/>
      <c r="I463" s="656"/>
      <c r="J463" s="614"/>
      <c r="K463" s="656"/>
      <c r="L463" s="614"/>
      <c r="M463" s="614"/>
      <c r="N463" s="614"/>
      <c r="O463" s="614"/>
      <c r="P463" s="614"/>
      <c r="Q463" s="614"/>
      <c r="R463" s="614"/>
      <c r="S463" s="614"/>
      <c r="T463" s="614"/>
      <c r="U463" s="614"/>
      <c r="V463" s="614"/>
      <c r="W463" s="614"/>
      <c r="X463" s="614"/>
      <c r="Y463" s="614"/>
      <c r="Z463" s="614"/>
    </row>
    <row r="464" spans="1:26" ht="12" customHeight="1" x14ac:dyDescent="0.3">
      <c r="A464" s="614"/>
      <c r="B464" s="614"/>
      <c r="C464" s="656"/>
      <c r="D464" s="614"/>
      <c r="E464" s="614"/>
      <c r="F464" s="614"/>
      <c r="G464" s="614"/>
      <c r="H464" s="614"/>
      <c r="I464" s="656"/>
      <c r="J464" s="614"/>
      <c r="K464" s="656"/>
      <c r="L464" s="614"/>
      <c r="M464" s="614"/>
      <c r="N464" s="614"/>
      <c r="O464" s="614"/>
      <c r="P464" s="614"/>
      <c r="Q464" s="614"/>
      <c r="R464" s="614"/>
      <c r="S464" s="614"/>
      <c r="T464" s="614"/>
      <c r="U464" s="614"/>
      <c r="V464" s="614"/>
      <c r="W464" s="614"/>
      <c r="X464" s="614"/>
      <c r="Y464" s="614"/>
      <c r="Z464" s="614"/>
    </row>
    <row r="465" spans="1:26" ht="12" customHeight="1" x14ac:dyDescent="0.3">
      <c r="A465" s="614"/>
      <c r="B465" s="614"/>
      <c r="C465" s="656"/>
      <c r="D465" s="614"/>
      <c r="E465" s="614"/>
      <c r="F465" s="614"/>
      <c r="G465" s="614"/>
      <c r="H465" s="614"/>
      <c r="I465" s="656"/>
      <c r="J465" s="614"/>
      <c r="K465" s="656"/>
      <c r="L465" s="614"/>
      <c r="M465" s="614"/>
      <c r="N465" s="614"/>
      <c r="O465" s="614"/>
      <c r="P465" s="614"/>
      <c r="Q465" s="614"/>
      <c r="R465" s="614"/>
      <c r="S465" s="614"/>
      <c r="T465" s="614"/>
      <c r="U465" s="614"/>
      <c r="V465" s="614"/>
      <c r="W465" s="614"/>
      <c r="X465" s="614"/>
      <c r="Y465" s="614"/>
      <c r="Z465" s="614"/>
    </row>
    <row r="466" spans="1:26" ht="12" customHeight="1" x14ac:dyDescent="0.3">
      <c r="A466" s="614"/>
      <c r="B466" s="614"/>
      <c r="C466" s="656"/>
      <c r="D466" s="614"/>
      <c r="E466" s="614"/>
      <c r="F466" s="614"/>
      <c r="G466" s="614"/>
      <c r="H466" s="614"/>
      <c r="I466" s="656"/>
      <c r="J466" s="614"/>
      <c r="K466" s="656"/>
      <c r="L466" s="614"/>
      <c r="M466" s="614"/>
      <c r="N466" s="614"/>
      <c r="O466" s="614"/>
      <c r="P466" s="614"/>
      <c r="Q466" s="614"/>
      <c r="R466" s="614"/>
      <c r="S466" s="614"/>
      <c r="T466" s="614"/>
      <c r="U466" s="614"/>
      <c r="V466" s="614"/>
      <c r="W466" s="614"/>
      <c r="X466" s="614"/>
      <c r="Y466" s="614"/>
      <c r="Z466" s="614"/>
    </row>
    <row r="467" spans="1:26" ht="12" customHeight="1" x14ac:dyDescent="0.3">
      <c r="A467" s="614"/>
      <c r="B467" s="614"/>
      <c r="C467" s="656"/>
      <c r="D467" s="614"/>
      <c r="E467" s="614"/>
      <c r="F467" s="614"/>
      <c r="G467" s="614"/>
      <c r="H467" s="614"/>
      <c r="I467" s="656"/>
      <c r="J467" s="614"/>
      <c r="K467" s="656"/>
      <c r="L467" s="614"/>
      <c r="M467" s="614"/>
      <c r="N467" s="614"/>
      <c r="O467" s="614"/>
      <c r="P467" s="614"/>
      <c r="Q467" s="614"/>
      <c r="R467" s="614"/>
      <c r="S467" s="614"/>
      <c r="T467" s="614"/>
      <c r="U467" s="614"/>
      <c r="V467" s="614"/>
      <c r="W467" s="614"/>
      <c r="X467" s="614"/>
      <c r="Y467" s="614"/>
      <c r="Z467" s="614"/>
    </row>
    <row r="468" spans="1:26" ht="12" customHeight="1" x14ac:dyDescent="0.3">
      <c r="A468" s="614"/>
      <c r="B468" s="614"/>
      <c r="C468" s="656"/>
      <c r="D468" s="614"/>
      <c r="E468" s="614"/>
      <c r="F468" s="614"/>
      <c r="G468" s="614"/>
      <c r="H468" s="614"/>
      <c r="I468" s="656"/>
      <c r="J468" s="614"/>
      <c r="K468" s="656"/>
      <c r="L468" s="614"/>
      <c r="M468" s="614"/>
      <c r="N468" s="614"/>
      <c r="O468" s="614"/>
      <c r="P468" s="614"/>
      <c r="Q468" s="614"/>
      <c r="R468" s="614"/>
      <c r="S468" s="614"/>
      <c r="T468" s="614"/>
      <c r="U468" s="614"/>
      <c r="V468" s="614"/>
      <c r="W468" s="614"/>
      <c r="X468" s="614"/>
      <c r="Y468" s="614"/>
      <c r="Z468" s="614"/>
    </row>
    <row r="469" spans="1:26" ht="12" customHeight="1" x14ac:dyDescent="0.3">
      <c r="A469" s="614"/>
      <c r="B469" s="614"/>
      <c r="C469" s="656"/>
      <c r="D469" s="614"/>
      <c r="E469" s="614"/>
      <c r="F469" s="614"/>
      <c r="G469" s="614"/>
      <c r="H469" s="614"/>
      <c r="I469" s="656"/>
      <c r="J469" s="614"/>
      <c r="K469" s="656"/>
      <c r="L469" s="614"/>
      <c r="M469" s="614"/>
      <c r="N469" s="614"/>
      <c r="O469" s="614"/>
      <c r="P469" s="614"/>
      <c r="Q469" s="614"/>
      <c r="R469" s="614"/>
      <c r="S469" s="614"/>
      <c r="T469" s="614"/>
      <c r="U469" s="614"/>
      <c r="V469" s="614"/>
      <c r="W469" s="614"/>
      <c r="X469" s="614"/>
      <c r="Y469" s="614"/>
      <c r="Z469" s="614"/>
    </row>
    <row r="470" spans="1:26" ht="12" customHeight="1" x14ac:dyDescent="0.3">
      <c r="A470" s="614"/>
      <c r="B470" s="614"/>
      <c r="C470" s="656"/>
      <c r="D470" s="614"/>
      <c r="E470" s="614"/>
      <c r="F470" s="614"/>
      <c r="G470" s="614"/>
      <c r="H470" s="614"/>
      <c r="I470" s="656"/>
      <c r="J470" s="614"/>
      <c r="K470" s="656"/>
      <c r="L470" s="614"/>
      <c r="M470" s="614"/>
      <c r="N470" s="614"/>
      <c r="O470" s="614"/>
      <c r="P470" s="614"/>
      <c r="Q470" s="614"/>
      <c r="R470" s="614"/>
      <c r="S470" s="614"/>
      <c r="T470" s="614"/>
      <c r="U470" s="614"/>
      <c r="V470" s="614"/>
      <c r="W470" s="614"/>
      <c r="X470" s="614"/>
      <c r="Y470" s="614"/>
      <c r="Z470" s="614"/>
    </row>
    <row r="471" spans="1:26" ht="12" customHeight="1" x14ac:dyDescent="0.3">
      <c r="A471" s="614"/>
      <c r="B471" s="614"/>
      <c r="C471" s="656"/>
      <c r="D471" s="614"/>
      <c r="E471" s="614"/>
      <c r="F471" s="614"/>
      <c r="G471" s="614"/>
      <c r="H471" s="614"/>
      <c r="I471" s="656"/>
      <c r="J471" s="614"/>
      <c r="K471" s="656"/>
      <c r="L471" s="614"/>
      <c r="M471" s="614"/>
      <c r="N471" s="614"/>
      <c r="O471" s="614"/>
      <c r="P471" s="614"/>
      <c r="Q471" s="614"/>
      <c r="R471" s="614"/>
      <c r="S471" s="614"/>
      <c r="T471" s="614"/>
      <c r="U471" s="614"/>
      <c r="V471" s="614"/>
      <c r="W471" s="614"/>
      <c r="X471" s="614"/>
      <c r="Y471" s="614"/>
      <c r="Z471" s="614"/>
    </row>
    <row r="472" spans="1:26" ht="12" customHeight="1" x14ac:dyDescent="0.3">
      <c r="A472" s="614"/>
      <c r="B472" s="614"/>
      <c r="C472" s="656"/>
      <c r="D472" s="614"/>
      <c r="E472" s="614"/>
      <c r="F472" s="614"/>
      <c r="G472" s="614"/>
      <c r="H472" s="614"/>
      <c r="I472" s="656"/>
      <c r="J472" s="614"/>
      <c r="K472" s="656"/>
      <c r="L472" s="614"/>
      <c r="M472" s="614"/>
      <c r="N472" s="614"/>
      <c r="O472" s="614"/>
      <c r="P472" s="614"/>
      <c r="Q472" s="614"/>
      <c r="R472" s="614"/>
      <c r="S472" s="614"/>
      <c r="T472" s="614"/>
      <c r="U472" s="614"/>
      <c r="V472" s="614"/>
      <c r="W472" s="614"/>
      <c r="X472" s="614"/>
      <c r="Y472" s="614"/>
      <c r="Z472" s="614"/>
    </row>
    <row r="473" spans="1:26" ht="12" customHeight="1" x14ac:dyDescent="0.3">
      <c r="A473" s="614"/>
      <c r="B473" s="614"/>
      <c r="C473" s="656"/>
      <c r="D473" s="614"/>
      <c r="E473" s="614"/>
      <c r="F473" s="614"/>
      <c r="G473" s="614"/>
      <c r="H473" s="614"/>
      <c r="I473" s="656"/>
      <c r="J473" s="614"/>
      <c r="K473" s="656"/>
      <c r="L473" s="614"/>
      <c r="M473" s="614"/>
      <c r="N473" s="614"/>
      <c r="O473" s="614"/>
      <c r="P473" s="614"/>
      <c r="Q473" s="614"/>
      <c r="R473" s="614"/>
      <c r="S473" s="614"/>
      <c r="T473" s="614"/>
      <c r="U473" s="614"/>
      <c r="V473" s="614"/>
      <c r="W473" s="614"/>
      <c r="X473" s="614"/>
      <c r="Y473" s="614"/>
      <c r="Z473" s="614"/>
    </row>
    <row r="474" spans="1:26" ht="12" customHeight="1" x14ac:dyDescent="0.3">
      <c r="A474" s="614"/>
      <c r="B474" s="614"/>
      <c r="C474" s="656"/>
      <c r="D474" s="614"/>
      <c r="E474" s="614"/>
      <c r="F474" s="614"/>
      <c r="G474" s="614"/>
      <c r="H474" s="614"/>
      <c r="I474" s="656"/>
      <c r="J474" s="614"/>
      <c r="K474" s="656"/>
      <c r="L474" s="614"/>
      <c r="M474" s="614"/>
      <c r="N474" s="614"/>
      <c r="O474" s="614"/>
      <c r="P474" s="614"/>
      <c r="Q474" s="614"/>
      <c r="R474" s="614"/>
      <c r="S474" s="614"/>
      <c r="T474" s="614"/>
      <c r="U474" s="614"/>
      <c r="V474" s="614"/>
      <c r="W474" s="614"/>
      <c r="X474" s="614"/>
      <c r="Y474" s="614"/>
      <c r="Z474" s="614"/>
    </row>
    <row r="475" spans="1:26" ht="12" customHeight="1" x14ac:dyDescent="0.3">
      <c r="A475" s="614"/>
      <c r="B475" s="614"/>
      <c r="C475" s="656"/>
      <c r="D475" s="614"/>
      <c r="E475" s="614"/>
      <c r="F475" s="614"/>
      <c r="G475" s="614"/>
      <c r="H475" s="614"/>
      <c r="I475" s="656"/>
      <c r="J475" s="614"/>
      <c r="K475" s="656"/>
      <c r="L475" s="614"/>
      <c r="M475" s="614"/>
      <c r="N475" s="614"/>
      <c r="O475" s="614"/>
      <c r="P475" s="614"/>
      <c r="Q475" s="614"/>
      <c r="R475" s="614"/>
      <c r="S475" s="614"/>
      <c r="T475" s="614"/>
      <c r="U475" s="614"/>
      <c r="V475" s="614"/>
      <c r="W475" s="614"/>
      <c r="X475" s="614"/>
      <c r="Y475" s="614"/>
      <c r="Z475" s="614"/>
    </row>
    <row r="476" spans="1:26" ht="12" customHeight="1" x14ac:dyDescent="0.3">
      <c r="A476" s="614"/>
      <c r="B476" s="614"/>
      <c r="C476" s="656"/>
      <c r="D476" s="614"/>
      <c r="E476" s="614"/>
      <c r="F476" s="614"/>
      <c r="G476" s="614"/>
      <c r="H476" s="614"/>
      <c r="I476" s="656"/>
      <c r="J476" s="614"/>
      <c r="K476" s="656"/>
      <c r="L476" s="614"/>
      <c r="M476" s="614"/>
      <c r="N476" s="614"/>
      <c r="O476" s="614"/>
      <c r="P476" s="614"/>
      <c r="Q476" s="614"/>
      <c r="R476" s="614"/>
      <c r="S476" s="614"/>
      <c r="T476" s="614"/>
      <c r="U476" s="614"/>
      <c r="V476" s="614"/>
      <c r="W476" s="614"/>
      <c r="X476" s="614"/>
      <c r="Y476" s="614"/>
      <c r="Z476" s="614"/>
    </row>
    <row r="477" spans="1:26" ht="12" customHeight="1" x14ac:dyDescent="0.3">
      <c r="A477" s="614"/>
      <c r="B477" s="614"/>
      <c r="C477" s="656"/>
      <c r="D477" s="614"/>
      <c r="E477" s="614"/>
      <c r="F477" s="614"/>
      <c r="G477" s="614"/>
      <c r="H477" s="614"/>
      <c r="I477" s="656"/>
      <c r="J477" s="614"/>
      <c r="K477" s="656"/>
      <c r="L477" s="614"/>
      <c r="M477" s="614"/>
      <c r="N477" s="614"/>
      <c r="O477" s="614"/>
      <c r="P477" s="614"/>
      <c r="Q477" s="614"/>
      <c r="R477" s="614"/>
      <c r="S477" s="614"/>
      <c r="T477" s="614"/>
      <c r="U477" s="614"/>
      <c r="V477" s="614"/>
      <c r="W477" s="614"/>
      <c r="X477" s="614"/>
      <c r="Y477" s="614"/>
      <c r="Z477" s="614"/>
    </row>
    <row r="478" spans="1:26" ht="12" customHeight="1" x14ac:dyDescent="0.3">
      <c r="A478" s="614"/>
      <c r="B478" s="614"/>
      <c r="C478" s="656"/>
      <c r="D478" s="614"/>
      <c r="E478" s="614"/>
      <c r="F478" s="614"/>
      <c r="G478" s="614"/>
      <c r="H478" s="614"/>
      <c r="I478" s="656"/>
      <c r="J478" s="614"/>
      <c r="K478" s="656"/>
      <c r="L478" s="614"/>
      <c r="M478" s="614"/>
      <c r="N478" s="614"/>
      <c r="O478" s="614"/>
      <c r="P478" s="614"/>
      <c r="Q478" s="614"/>
      <c r="R478" s="614"/>
      <c r="S478" s="614"/>
      <c r="T478" s="614"/>
      <c r="U478" s="614"/>
      <c r="V478" s="614"/>
      <c r="W478" s="614"/>
      <c r="X478" s="614"/>
      <c r="Y478" s="614"/>
      <c r="Z478" s="614"/>
    </row>
    <row r="479" spans="1:26" ht="12" customHeight="1" x14ac:dyDescent="0.3">
      <c r="A479" s="614"/>
      <c r="B479" s="614"/>
      <c r="C479" s="656"/>
      <c r="D479" s="614"/>
      <c r="E479" s="614"/>
      <c r="F479" s="614"/>
      <c r="G479" s="614"/>
      <c r="H479" s="614"/>
      <c r="I479" s="656"/>
      <c r="J479" s="614"/>
      <c r="K479" s="656"/>
      <c r="L479" s="614"/>
      <c r="M479" s="614"/>
      <c r="N479" s="614"/>
      <c r="O479" s="614"/>
      <c r="P479" s="614"/>
      <c r="Q479" s="614"/>
      <c r="R479" s="614"/>
      <c r="S479" s="614"/>
      <c r="T479" s="614"/>
      <c r="U479" s="614"/>
      <c r="V479" s="614"/>
      <c r="W479" s="614"/>
      <c r="X479" s="614"/>
      <c r="Y479" s="614"/>
      <c r="Z479" s="614"/>
    </row>
    <row r="480" spans="1:26" ht="12" customHeight="1" x14ac:dyDescent="0.3">
      <c r="A480" s="614"/>
      <c r="B480" s="614"/>
      <c r="C480" s="656"/>
      <c r="D480" s="614"/>
      <c r="E480" s="614"/>
      <c r="F480" s="614"/>
      <c r="G480" s="614"/>
      <c r="H480" s="614"/>
      <c r="I480" s="656"/>
      <c r="J480" s="614"/>
      <c r="K480" s="656"/>
      <c r="L480" s="614"/>
      <c r="M480" s="614"/>
      <c r="N480" s="614"/>
      <c r="O480" s="614"/>
      <c r="P480" s="614"/>
      <c r="Q480" s="614"/>
      <c r="R480" s="614"/>
      <c r="S480" s="614"/>
      <c r="T480" s="614"/>
      <c r="U480" s="614"/>
      <c r="V480" s="614"/>
      <c r="W480" s="614"/>
      <c r="X480" s="614"/>
      <c r="Y480" s="614"/>
      <c r="Z480" s="614"/>
    </row>
    <row r="481" spans="1:26" ht="12" customHeight="1" x14ac:dyDescent="0.3">
      <c r="A481" s="614"/>
      <c r="B481" s="614"/>
      <c r="C481" s="656"/>
      <c r="D481" s="614"/>
      <c r="E481" s="614"/>
      <c r="F481" s="614"/>
      <c r="G481" s="614"/>
      <c r="H481" s="614"/>
      <c r="I481" s="656"/>
      <c r="J481" s="614"/>
      <c r="K481" s="656"/>
      <c r="L481" s="614"/>
      <c r="M481" s="614"/>
      <c r="N481" s="614"/>
      <c r="O481" s="614"/>
      <c r="P481" s="614"/>
      <c r="Q481" s="614"/>
      <c r="R481" s="614"/>
      <c r="S481" s="614"/>
      <c r="T481" s="614"/>
      <c r="U481" s="614"/>
      <c r="V481" s="614"/>
      <c r="W481" s="614"/>
      <c r="X481" s="614"/>
      <c r="Y481" s="614"/>
      <c r="Z481" s="614"/>
    </row>
    <row r="482" spans="1:26" ht="12" customHeight="1" x14ac:dyDescent="0.3">
      <c r="A482" s="614"/>
      <c r="B482" s="614"/>
      <c r="C482" s="656"/>
      <c r="D482" s="614"/>
      <c r="E482" s="614"/>
      <c r="F482" s="614"/>
      <c r="G482" s="614"/>
      <c r="H482" s="614"/>
      <c r="I482" s="656"/>
      <c r="J482" s="614"/>
      <c r="K482" s="656"/>
      <c r="L482" s="614"/>
      <c r="M482" s="614"/>
      <c r="N482" s="614"/>
      <c r="O482" s="614"/>
      <c r="P482" s="614"/>
      <c r="Q482" s="614"/>
      <c r="R482" s="614"/>
      <c r="S482" s="614"/>
      <c r="T482" s="614"/>
      <c r="U482" s="614"/>
      <c r="V482" s="614"/>
      <c r="W482" s="614"/>
      <c r="X482" s="614"/>
      <c r="Y482" s="614"/>
      <c r="Z482" s="614"/>
    </row>
    <row r="483" spans="1:26" ht="12" customHeight="1" x14ac:dyDescent="0.3">
      <c r="A483" s="614"/>
      <c r="B483" s="614"/>
      <c r="C483" s="656"/>
      <c r="D483" s="614"/>
      <c r="E483" s="614"/>
      <c r="F483" s="614"/>
      <c r="G483" s="614"/>
      <c r="H483" s="614"/>
      <c r="I483" s="656"/>
      <c r="J483" s="614"/>
      <c r="K483" s="656"/>
      <c r="L483" s="614"/>
      <c r="M483" s="614"/>
      <c r="N483" s="614"/>
      <c r="O483" s="614"/>
      <c r="P483" s="614"/>
      <c r="Q483" s="614"/>
      <c r="R483" s="614"/>
      <c r="S483" s="614"/>
      <c r="T483" s="614"/>
      <c r="U483" s="614"/>
      <c r="V483" s="614"/>
      <c r="W483" s="614"/>
      <c r="X483" s="614"/>
      <c r="Y483" s="614"/>
      <c r="Z483" s="614"/>
    </row>
    <row r="484" spans="1:26" ht="12" customHeight="1" x14ac:dyDescent="0.3">
      <c r="A484" s="614"/>
      <c r="B484" s="614"/>
      <c r="C484" s="656"/>
      <c r="D484" s="614"/>
      <c r="E484" s="614"/>
      <c r="F484" s="614"/>
      <c r="G484" s="614"/>
      <c r="H484" s="614"/>
      <c r="I484" s="656"/>
      <c r="J484" s="614"/>
      <c r="K484" s="656"/>
      <c r="L484" s="614"/>
      <c r="M484" s="614"/>
      <c r="N484" s="614"/>
      <c r="O484" s="614"/>
      <c r="P484" s="614"/>
      <c r="Q484" s="614"/>
      <c r="R484" s="614"/>
      <c r="S484" s="614"/>
      <c r="T484" s="614"/>
      <c r="U484" s="614"/>
      <c r="V484" s="614"/>
      <c r="W484" s="614"/>
      <c r="X484" s="614"/>
      <c r="Y484" s="614"/>
      <c r="Z484" s="614"/>
    </row>
    <row r="485" spans="1:26" ht="12" customHeight="1" x14ac:dyDescent="0.3">
      <c r="A485" s="614"/>
      <c r="B485" s="614"/>
      <c r="C485" s="656"/>
      <c r="D485" s="614"/>
      <c r="E485" s="614"/>
      <c r="F485" s="614"/>
      <c r="G485" s="614"/>
      <c r="H485" s="614"/>
      <c r="I485" s="656"/>
      <c r="J485" s="614"/>
      <c r="K485" s="656"/>
      <c r="L485" s="614"/>
      <c r="M485" s="614"/>
      <c r="N485" s="614"/>
      <c r="O485" s="614"/>
      <c r="P485" s="614"/>
      <c r="Q485" s="614"/>
      <c r="R485" s="614"/>
      <c r="S485" s="614"/>
      <c r="T485" s="614"/>
      <c r="U485" s="614"/>
      <c r="V485" s="614"/>
      <c r="W485" s="614"/>
      <c r="X485" s="614"/>
      <c r="Y485" s="614"/>
      <c r="Z485" s="614"/>
    </row>
    <row r="486" spans="1:26" ht="12" customHeight="1" x14ac:dyDescent="0.3">
      <c r="A486" s="614"/>
      <c r="B486" s="614"/>
      <c r="C486" s="656"/>
      <c r="D486" s="614"/>
      <c r="E486" s="614"/>
      <c r="F486" s="614"/>
      <c r="G486" s="614"/>
      <c r="H486" s="614"/>
      <c r="I486" s="656"/>
      <c r="J486" s="614"/>
      <c r="K486" s="656"/>
      <c r="L486" s="614"/>
      <c r="M486" s="614"/>
      <c r="N486" s="614"/>
      <c r="O486" s="614"/>
      <c r="P486" s="614"/>
      <c r="Q486" s="614"/>
      <c r="R486" s="614"/>
      <c r="S486" s="614"/>
      <c r="T486" s="614"/>
      <c r="U486" s="614"/>
      <c r="V486" s="614"/>
      <c r="W486" s="614"/>
      <c r="X486" s="614"/>
      <c r="Y486" s="614"/>
      <c r="Z486" s="614"/>
    </row>
    <row r="487" spans="1:26" ht="12" customHeight="1" x14ac:dyDescent="0.3">
      <c r="A487" s="614"/>
      <c r="B487" s="614"/>
      <c r="C487" s="656"/>
      <c r="D487" s="614"/>
      <c r="E487" s="614"/>
      <c r="F487" s="614"/>
      <c r="G487" s="614"/>
      <c r="H487" s="614"/>
      <c r="I487" s="656"/>
      <c r="J487" s="614"/>
      <c r="K487" s="656"/>
      <c r="L487" s="614"/>
      <c r="M487" s="614"/>
      <c r="N487" s="614"/>
      <c r="O487" s="614"/>
      <c r="P487" s="614"/>
      <c r="Q487" s="614"/>
      <c r="R487" s="614"/>
      <c r="S487" s="614"/>
      <c r="T487" s="614"/>
      <c r="U487" s="614"/>
      <c r="V487" s="614"/>
      <c r="W487" s="614"/>
      <c r="X487" s="614"/>
      <c r="Y487" s="614"/>
      <c r="Z487" s="614"/>
    </row>
    <row r="488" spans="1:26" ht="12" customHeight="1" x14ac:dyDescent="0.3">
      <c r="A488" s="614"/>
      <c r="B488" s="614"/>
      <c r="C488" s="656"/>
      <c r="D488" s="614"/>
      <c r="E488" s="614"/>
      <c r="F488" s="614"/>
      <c r="G488" s="614"/>
      <c r="H488" s="614"/>
      <c r="I488" s="656"/>
      <c r="J488" s="614"/>
      <c r="K488" s="656"/>
      <c r="L488" s="614"/>
      <c r="M488" s="614"/>
      <c r="N488" s="614"/>
      <c r="O488" s="614"/>
      <c r="P488" s="614"/>
      <c r="Q488" s="614"/>
      <c r="R488" s="614"/>
      <c r="S488" s="614"/>
      <c r="T488" s="614"/>
      <c r="U488" s="614"/>
      <c r="V488" s="614"/>
      <c r="W488" s="614"/>
      <c r="X488" s="614"/>
      <c r="Y488" s="614"/>
      <c r="Z488" s="614"/>
    </row>
    <row r="489" spans="1:26" ht="12" customHeight="1" x14ac:dyDescent="0.3">
      <c r="A489" s="614"/>
      <c r="B489" s="614"/>
      <c r="C489" s="656"/>
      <c r="D489" s="614"/>
      <c r="E489" s="614"/>
      <c r="F489" s="614"/>
      <c r="G489" s="614"/>
      <c r="H489" s="614"/>
      <c r="I489" s="656"/>
      <c r="J489" s="614"/>
      <c r="K489" s="656"/>
      <c r="L489" s="614"/>
      <c r="M489" s="614"/>
      <c r="N489" s="614"/>
      <c r="O489" s="614"/>
      <c r="P489" s="614"/>
      <c r="Q489" s="614"/>
      <c r="R489" s="614"/>
      <c r="S489" s="614"/>
      <c r="T489" s="614"/>
      <c r="U489" s="614"/>
      <c r="V489" s="614"/>
      <c r="W489" s="614"/>
      <c r="X489" s="614"/>
      <c r="Y489" s="614"/>
      <c r="Z489" s="614"/>
    </row>
    <row r="490" spans="1:26" ht="12" customHeight="1" x14ac:dyDescent="0.3">
      <c r="A490" s="614"/>
      <c r="B490" s="614"/>
      <c r="C490" s="656"/>
      <c r="D490" s="614"/>
      <c r="E490" s="614"/>
      <c r="F490" s="614"/>
      <c r="G490" s="614"/>
      <c r="H490" s="614"/>
      <c r="I490" s="656"/>
      <c r="J490" s="614"/>
      <c r="K490" s="656"/>
      <c r="L490" s="614"/>
      <c r="M490" s="614"/>
      <c r="N490" s="614"/>
      <c r="O490" s="614"/>
      <c r="P490" s="614"/>
      <c r="Q490" s="614"/>
      <c r="R490" s="614"/>
      <c r="S490" s="614"/>
      <c r="T490" s="614"/>
      <c r="U490" s="614"/>
      <c r="V490" s="614"/>
      <c r="W490" s="614"/>
      <c r="X490" s="614"/>
      <c r="Y490" s="614"/>
      <c r="Z490" s="614"/>
    </row>
    <row r="491" spans="1:26" ht="12" customHeight="1" x14ac:dyDescent="0.3">
      <c r="A491" s="614"/>
      <c r="B491" s="614"/>
      <c r="C491" s="656"/>
      <c r="D491" s="614"/>
      <c r="E491" s="614"/>
      <c r="F491" s="614"/>
      <c r="G491" s="614"/>
      <c r="H491" s="614"/>
      <c r="I491" s="656"/>
      <c r="J491" s="614"/>
      <c r="K491" s="656"/>
      <c r="L491" s="614"/>
      <c r="M491" s="614"/>
      <c r="N491" s="614"/>
      <c r="O491" s="614"/>
      <c r="P491" s="614"/>
      <c r="Q491" s="614"/>
      <c r="R491" s="614"/>
      <c r="S491" s="614"/>
      <c r="T491" s="614"/>
      <c r="U491" s="614"/>
      <c r="V491" s="614"/>
      <c r="W491" s="614"/>
      <c r="X491" s="614"/>
      <c r="Y491" s="614"/>
      <c r="Z491" s="614"/>
    </row>
    <row r="492" spans="1:26" ht="12" customHeight="1" x14ac:dyDescent="0.3">
      <c r="A492" s="614"/>
      <c r="B492" s="614"/>
      <c r="C492" s="656"/>
      <c r="D492" s="614"/>
      <c r="E492" s="614"/>
      <c r="F492" s="614"/>
      <c r="G492" s="614"/>
      <c r="H492" s="614"/>
      <c r="I492" s="656"/>
      <c r="J492" s="614"/>
      <c r="K492" s="656"/>
      <c r="L492" s="614"/>
      <c r="M492" s="614"/>
      <c r="N492" s="614"/>
      <c r="O492" s="614"/>
      <c r="P492" s="614"/>
      <c r="Q492" s="614"/>
      <c r="R492" s="614"/>
      <c r="S492" s="614"/>
      <c r="T492" s="614"/>
      <c r="U492" s="614"/>
      <c r="V492" s="614"/>
      <c r="W492" s="614"/>
      <c r="X492" s="614"/>
      <c r="Y492" s="614"/>
      <c r="Z492" s="614"/>
    </row>
    <row r="493" spans="1:26" ht="12" customHeight="1" x14ac:dyDescent="0.3">
      <c r="A493" s="614"/>
      <c r="B493" s="614"/>
      <c r="C493" s="656"/>
      <c r="D493" s="614"/>
      <c r="E493" s="614"/>
      <c r="F493" s="614"/>
      <c r="G493" s="614"/>
      <c r="H493" s="614"/>
      <c r="I493" s="656"/>
      <c r="J493" s="614"/>
      <c r="K493" s="656"/>
      <c r="L493" s="614"/>
      <c r="M493" s="614"/>
      <c r="N493" s="614"/>
      <c r="O493" s="614"/>
      <c r="P493" s="614"/>
      <c r="Q493" s="614"/>
      <c r="R493" s="614"/>
      <c r="S493" s="614"/>
      <c r="T493" s="614"/>
      <c r="U493" s="614"/>
      <c r="V493" s="614"/>
      <c r="W493" s="614"/>
      <c r="X493" s="614"/>
      <c r="Y493" s="614"/>
      <c r="Z493" s="614"/>
    </row>
    <row r="494" spans="1:26" ht="12" customHeight="1" x14ac:dyDescent="0.3">
      <c r="A494" s="614"/>
      <c r="B494" s="614"/>
      <c r="C494" s="656"/>
      <c r="D494" s="614"/>
      <c r="E494" s="614"/>
      <c r="F494" s="614"/>
      <c r="G494" s="614"/>
      <c r="H494" s="614"/>
      <c r="I494" s="656"/>
      <c r="J494" s="614"/>
      <c r="K494" s="656"/>
      <c r="L494" s="614"/>
      <c r="M494" s="614"/>
      <c r="N494" s="614"/>
      <c r="O494" s="614"/>
      <c r="P494" s="614"/>
      <c r="Q494" s="614"/>
      <c r="R494" s="614"/>
      <c r="S494" s="614"/>
      <c r="T494" s="614"/>
      <c r="U494" s="614"/>
      <c r="V494" s="614"/>
      <c r="W494" s="614"/>
      <c r="X494" s="614"/>
      <c r="Y494" s="614"/>
      <c r="Z494" s="614"/>
    </row>
    <row r="495" spans="1:26" ht="12" customHeight="1" x14ac:dyDescent="0.3">
      <c r="A495" s="614"/>
      <c r="B495" s="614"/>
      <c r="C495" s="656"/>
      <c r="D495" s="614"/>
      <c r="E495" s="614"/>
      <c r="F495" s="614"/>
      <c r="G495" s="614"/>
      <c r="H495" s="614"/>
      <c r="I495" s="656"/>
      <c r="J495" s="614"/>
      <c r="K495" s="656"/>
      <c r="L495" s="614"/>
      <c r="M495" s="614"/>
      <c r="N495" s="614"/>
      <c r="O495" s="614"/>
      <c r="P495" s="614"/>
      <c r="Q495" s="614"/>
      <c r="R495" s="614"/>
      <c r="S495" s="614"/>
      <c r="T495" s="614"/>
      <c r="U495" s="614"/>
      <c r="V495" s="614"/>
      <c r="W495" s="614"/>
      <c r="X495" s="614"/>
      <c r="Y495" s="614"/>
      <c r="Z495" s="614"/>
    </row>
    <row r="496" spans="1:26" ht="12" customHeight="1" x14ac:dyDescent="0.3">
      <c r="A496" s="614"/>
      <c r="B496" s="614"/>
      <c r="C496" s="656"/>
      <c r="D496" s="614"/>
      <c r="E496" s="614"/>
      <c r="F496" s="614"/>
      <c r="G496" s="614"/>
      <c r="H496" s="614"/>
      <c r="I496" s="656"/>
      <c r="J496" s="614"/>
      <c r="K496" s="656"/>
      <c r="L496" s="614"/>
      <c r="M496" s="614"/>
      <c r="N496" s="614"/>
      <c r="O496" s="614"/>
      <c r="P496" s="614"/>
      <c r="Q496" s="614"/>
      <c r="R496" s="614"/>
      <c r="S496" s="614"/>
      <c r="T496" s="614"/>
      <c r="U496" s="614"/>
      <c r="V496" s="614"/>
      <c r="W496" s="614"/>
      <c r="X496" s="614"/>
      <c r="Y496" s="614"/>
      <c r="Z496" s="614"/>
    </row>
    <row r="497" spans="1:26" ht="12" customHeight="1" x14ac:dyDescent="0.3">
      <c r="A497" s="614"/>
      <c r="B497" s="614"/>
      <c r="C497" s="656"/>
      <c r="D497" s="614"/>
      <c r="E497" s="614"/>
      <c r="F497" s="614"/>
      <c r="G497" s="614"/>
      <c r="H497" s="614"/>
      <c r="I497" s="656"/>
      <c r="J497" s="614"/>
      <c r="K497" s="656"/>
      <c r="L497" s="614"/>
      <c r="M497" s="614"/>
      <c r="N497" s="614"/>
      <c r="O497" s="614"/>
      <c r="P497" s="614"/>
      <c r="Q497" s="614"/>
      <c r="R497" s="614"/>
      <c r="S497" s="614"/>
      <c r="T497" s="614"/>
      <c r="U497" s="614"/>
      <c r="V497" s="614"/>
      <c r="W497" s="614"/>
      <c r="X497" s="614"/>
      <c r="Y497" s="614"/>
      <c r="Z497" s="614"/>
    </row>
    <row r="498" spans="1:26" ht="12" customHeight="1" x14ac:dyDescent="0.3">
      <c r="A498" s="614"/>
      <c r="B498" s="614"/>
      <c r="C498" s="656"/>
      <c r="D498" s="614"/>
      <c r="E498" s="614"/>
      <c r="F498" s="614"/>
      <c r="G498" s="614"/>
      <c r="H498" s="614"/>
      <c r="I498" s="656"/>
      <c r="J498" s="614"/>
      <c r="K498" s="656"/>
      <c r="L498" s="614"/>
      <c r="M498" s="614"/>
      <c r="N498" s="614"/>
      <c r="O498" s="614"/>
      <c r="P498" s="614"/>
      <c r="Q498" s="614"/>
      <c r="R498" s="614"/>
      <c r="S498" s="614"/>
      <c r="T498" s="614"/>
      <c r="U498" s="614"/>
      <c r="V498" s="614"/>
      <c r="W498" s="614"/>
      <c r="X498" s="614"/>
      <c r="Y498" s="614"/>
      <c r="Z498" s="614"/>
    </row>
    <row r="499" spans="1:26" ht="12" customHeight="1" x14ac:dyDescent="0.3">
      <c r="A499" s="614"/>
      <c r="B499" s="614"/>
      <c r="C499" s="656"/>
      <c r="D499" s="614"/>
      <c r="E499" s="614"/>
      <c r="F499" s="614"/>
      <c r="G499" s="614"/>
      <c r="H499" s="614"/>
      <c r="I499" s="656"/>
      <c r="J499" s="614"/>
      <c r="K499" s="656"/>
      <c r="L499" s="614"/>
      <c r="M499" s="614"/>
      <c r="N499" s="614"/>
      <c r="O499" s="614"/>
      <c r="P499" s="614"/>
      <c r="Q499" s="614"/>
      <c r="R499" s="614"/>
      <c r="S499" s="614"/>
      <c r="T499" s="614"/>
      <c r="U499" s="614"/>
      <c r="V499" s="614"/>
      <c r="W499" s="614"/>
      <c r="X499" s="614"/>
      <c r="Y499" s="614"/>
      <c r="Z499" s="614"/>
    </row>
    <row r="500" spans="1:26" ht="12" customHeight="1" x14ac:dyDescent="0.3">
      <c r="A500" s="614"/>
      <c r="B500" s="614"/>
      <c r="C500" s="656"/>
      <c r="D500" s="614"/>
      <c r="E500" s="614"/>
      <c r="F500" s="614"/>
      <c r="G500" s="614"/>
      <c r="H500" s="614"/>
      <c r="I500" s="656"/>
      <c r="J500" s="614"/>
      <c r="K500" s="656"/>
      <c r="L500" s="614"/>
      <c r="M500" s="614"/>
      <c r="N500" s="614"/>
      <c r="O500" s="614"/>
      <c r="P500" s="614"/>
      <c r="Q500" s="614"/>
      <c r="R500" s="614"/>
      <c r="S500" s="614"/>
      <c r="T500" s="614"/>
      <c r="U500" s="614"/>
      <c r="V500" s="614"/>
      <c r="W500" s="614"/>
      <c r="X500" s="614"/>
      <c r="Y500" s="614"/>
      <c r="Z500" s="614"/>
    </row>
    <row r="501" spans="1:26" ht="12" customHeight="1" x14ac:dyDescent="0.3">
      <c r="A501" s="614"/>
      <c r="B501" s="614"/>
      <c r="C501" s="656"/>
      <c r="D501" s="614"/>
      <c r="E501" s="614"/>
      <c r="F501" s="614"/>
      <c r="G501" s="614"/>
      <c r="H501" s="614"/>
      <c r="I501" s="656"/>
      <c r="J501" s="614"/>
      <c r="K501" s="656"/>
      <c r="L501" s="614"/>
      <c r="M501" s="614"/>
      <c r="N501" s="614"/>
      <c r="O501" s="614"/>
      <c r="P501" s="614"/>
      <c r="Q501" s="614"/>
      <c r="R501" s="614"/>
      <c r="S501" s="614"/>
      <c r="T501" s="614"/>
      <c r="U501" s="614"/>
      <c r="V501" s="614"/>
      <c r="W501" s="614"/>
      <c r="X501" s="614"/>
      <c r="Y501" s="614"/>
      <c r="Z501" s="614"/>
    </row>
    <row r="502" spans="1:26" ht="12" customHeight="1" x14ac:dyDescent="0.3">
      <c r="A502" s="614"/>
      <c r="B502" s="614"/>
      <c r="C502" s="656"/>
      <c r="D502" s="614"/>
      <c r="E502" s="614"/>
      <c r="F502" s="614"/>
      <c r="G502" s="614"/>
      <c r="H502" s="614"/>
      <c r="I502" s="656"/>
      <c r="J502" s="614"/>
      <c r="K502" s="656"/>
      <c r="L502" s="614"/>
      <c r="M502" s="614"/>
      <c r="N502" s="614"/>
      <c r="O502" s="614"/>
      <c r="P502" s="614"/>
      <c r="Q502" s="614"/>
      <c r="R502" s="614"/>
      <c r="S502" s="614"/>
      <c r="T502" s="614"/>
      <c r="U502" s="614"/>
      <c r="V502" s="614"/>
      <c r="W502" s="614"/>
      <c r="X502" s="614"/>
      <c r="Y502" s="614"/>
      <c r="Z502" s="614"/>
    </row>
    <row r="503" spans="1:26" ht="12" customHeight="1" x14ac:dyDescent="0.3">
      <c r="A503" s="614"/>
      <c r="B503" s="614"/>
      <c r="C503" s="656"/>
      <c r="D503" s="614"/>
      <c r="E503" s="614"/>
      <c r="F503" s="614"/>
      <c r="G503" s="614"/>
      <c r="H503" s="614"/>
      <c r="I503" s="656"/>
      <c r="J503" s="614"/>
      <c r="K503" s="656"/>
      <c r="L503" s="614"/>
      <c r="M503" s="614"/>
      <c r="N503" s="614"/>
      <c r="O503" s="614"/>
      <c r="P503" s="614"/>
      <c r="Q503" s="614"/>
      <c r="R503" s="614"/>
      <c r="S503" s="614"/>
      <c r="T503" s="614"/>
      <c r="U503" s="614"/>
      <c r="V503" s="614"/>
      <c r="W503" s="614"/>
      <c r="X503" s="614"/>
      <c r="Y503" s="614"/>
      <c r="Z503" s="614"/>
    </row>
    <row r="504" spans="1:26" ht="12" customHeight="1" x14ac:dyDescent="0.3">
      <c r="A504" s="614"/>
      <c r="B504" s="614"/>
      <c r="C504" s="656"/>
      <c r="D504" s="614"/>
      <c r="E504" s="614"/>
      <c r="F504" s="614"/>
      <c r="G504" s="614"/>
      <c r="H504" s="614"/>
      <c r="I504" s="656"/>
      <c r="J504" s="614"/>
      <c r="K504" s="656"/>
      <c r="L504" s="614"/>
      <c r="M504" s="614"/>
      <c r="N504" s="614"/>
      <c r="O504" s="614"/>
      <c r="P504" s="614"/>
      <c r="Q504" s="614"/>
      <c r="R504" s="614"/>
      <c r="S504" s="614"/>
      <c r="T504" s="614"/>
      <c r="U504" s="614"/>
      <c r="V504" s="614"/>
      <c r="W504" s="614"/>
      <c r="X504" s="614"/>
      <c r="Y504" s="614"/>
      <c r="Z504" s="614"/>
    </row>
    <row r="505" spans="1:26" ht="12" customHeight="1" x14ac:dyDescent="0.3">
      <c r="A505" s="614"/>
      <c r="B505" s="614"/>
      <c r="C505" s="656"/>
      <c r="D505" s="614"/>
      <c r="E505" s="614"/>
      <c r="F505" s="614"/>
      <c r="G505" s="614"/>
      <c r="H505" s="614"/>
      <c r="I505" s="656"/>
      <c r="J505" s="614"/>
      <c r="K505" s="656"/>
      <c r="L505" s="614"/>
      <c r="M505" s="614"/>
      <c r="N505" s="614"/>
      <c r="O505" s="614"/>
      <c r="P505" s="614"/>
      <c r="Q505" s="614"/>
      <c r="R505" s="614"/>
      <c r="S505" s="614"/>
      <c r="T505" s="614"/>
      <c r="U505" s="614"/>
      <c r="V505" s="614"/>
      <c r="W505" s="614"/>
      <c r="X505" s="614"/>
      <c r="Y505" s="614"/>
      <c r="Z505" s="614"/>
    </row>
    <row r="506" spans="1:26" ht="12" customHeight="1" x14ac:dyDescent="0.3">
      <c r="A506" s="614"/>
      <c r="B506" s="614"/>
      <c r="C506" s="656"/>
      <c r="D506" s="614"/>
      <c r="E506" s="614"/>
      <c r="F506" s="614"/>
      <c r="G506" s="614"/>
      <c r="H506" s="614"/>
      <c r="I506" s="656"/>
      <c r="J506" s="614"/>
      <c r="K506" s="656"/>
      <c r="L506" s="614"/>
      <c r="M506" s="614"/>
      <c r="N506" s="614"/>
      <c r="O506" s="614"/>
      <c r="P506" s="614"/>
      <c r="Q506" s="614"/>
      <c r="R506" s="614"/>
      <c r="S506" s="614"/>
      <c r="T506" s="614"/>
      <c r="U506" s="614"/>
      <c r="V506" s="614"/>
      <c r="W506" s="614"/>
      <c r="X506" s="614"/>
      <c r="Y506" s="614"/>
      <c r="Z506" s="614"/>
    </row>
    <row r="507" spans="1:26" ht="12" customHeight="1" x14ac:dyDescent="0.3">
      <c r="A507" s="614"/>
      <c r="B507" s="614"/>
      <c r="C507" s="656"/>
      <c r="D507" s="614"/>
      <c r="E507" s="614"/>
      <c r="F507" s="614"/>
      <c r="G507" s="614"/>
      <c r="H507" s="614"/>
      <c r="I507" s="656"/>
      <c r="J507" s="614"/>
      <c r="K507" s="656"/>
      <c r="L507" s="614"/>
      <c r="M507" s="614"/>
      <c r="N507" s="614"/>
      <c r="O507" s="614"/>
      <c r="P507" s="614"/>
      <c r="Q507" s="614"/>
      <c r="R507" s="614"/>
      <c r="S507" s="614"/>
      <c r="T507" s="614"/>
      <c r="U507" s="614"/>
      <c r="V507" s="614"/>
      <c r="W507" s="614"/>
      <c r="X507" s="614"/>
      <c r="Y507" s="614"/>
      <c r="Z507" s="614"/>
    </row>
    <row r="508" spans="1:26" ht="12" customHeight="1" x14ac:dyDescent="0.3">
      <c r="A508" s="614"/>
      <c r="B508" s="614"/>
      <c r="C508" s="656"/>
      <c r="D508" s="614"/>
      <c r="E508" s="614"/>
      <c r="F508" s="614"/>
      <c r="G508" s="614"/>
      <c r="H508" s="614"/>
      <c r="I508" s="656"/>
      <c r="J508" s="614"/>
      <c r="K508" s="656"/>
      <c r="L508" s="614"/>
      <c r="M508" s="614"/>
      <c r="N508" s="614"/>
      <c r="O508" s="614"/>
      <c r="P508" s="614"/>
      <c r="Q508" s="614"/>
      <c r="R508" s="614"/>
      <c r="S508" s="614"/>
      <c r="T508" s="614"/>
      <c r="U508" s="614"/>
      <c r="V508" s="614"/>
      <c r="W508" s="614"/>
      <c r="X508" s="614"/>
      <c r="Y508" s="614"/>
      <c r="Z508" s="614"/>
    </row>
    <row r="509" spans="1:26" ht="12" customHeight="1" x14ac:dyDescent="0.3">
      <c r="A509" s="614"/>
      <c r="B509" s="614"/>
      <c r="C509" s="656"/>
      <c r="D509" s="614"/>
      <c r="E509" s="614"/>
      <c r="F509" s="614"/>
      <c r="G509" s="614"/>
      <c r="H509" s="614"/>
      <c r="I509" s="656"/>
      <c r="J509" s="614"/>
      <c r="K509" s="656"/>
      <c r="L509" s="614"/>
      <c r="M509" s="614"/>
      <c r="N509" s="614"/>
      <c r="O509" s="614"/>
      <c r="P509" s="614"/>
      <c r="Q509" s="614"/>
      <c r="R509" s="614"/>
      <c r="S509" s="614"/>
      <c r="T509" s="614"/>
      <c r="U509" s="614"/>
      <c r="V509" s="614"/>
      <c r="W509" s="614"/>
      <c r="X509" s="614"/>
      <c r="Y509" s="614"/>
      <c r="Z509" s="614"/>
    </row>
    <row r="510" spans="1:26" ht="12" customHeight="1" x14ac:dyDescent="0.3">
      <c r="A510" s="614"/>
      <c r="B510" s="614"/>
      <c r="C510" s="656"/>
      <c r="D510" s="614"/>
      <c r="E510" s="614"/>
      <c r="F510" s="614"/>
      <c r="G510" s="614"/>
      <c r="H510" s="614"/>
      <c r="I510" s="656"/>
      <c r="J510" s="614"/>
      <c r="K510" s="656"/>
      <c r="L510" s="614"/>
      <c r="M510" s="614"/>
      <c r="N510" s="614"/>
      <c r="O510" s="614"/>
      <c r="P510" s="614"/>
      <c r="Q510" s="614"/>
      <c r="R510" s="614"/>
      <c r="S510" s="614"/>
      <c r="T510" s="614"/>
      <c r="U510" s="614"/>
      <c r="V510" s="614"/>
      <c r="W510" s="614"/>
      <c r="X510" s="614"/>
      <c r="Y510" s="614"/>
      <c r="Z510" s="614"/>
    </row>
    <row r="511" spans="1:26" ht="12" customHeight="1" x14ac:dyDescent="0.3">
      <c r="A511" s="614"/>
      <c r="B511" s="614"/>
      <c r="C511" s="656"/>
      <c r="D511" s="614"/>
      <c r="E511" s="614"/>
      <c r="F511" s="614"/>
      <c r="G511" s="614"/>
      <c r="H511" s="614"/>
      <c r="I511" s="656"/>
      <c r="J511" s="614"/>
      <c r="K511" s="656"/>
      <c r="L511" s="614"/>
      <c r="M511" s="614"/>
      <c r="N511" s="614"/>
      <c r="O511" s="614"/>
      <c r="P511" s="614"/>
      <c r="Q511" s="614"/>
      <c r="R511" s="614"/>
      <c r="S511" s="614"/>
      <c r="T511" s="614"/>
      <c r="U511" s="614"/>
      <c r="V511" s="614"/>
      <c r="W511" s="614"/>
      <c r="X511" s="614"/>
      <c r="Y511" s="614"/>
      <c r="Z511" s="614"/>
    </row>
    <row r="512" spans="1:26" ht="12" customHeight="1" x14ac:dyDescent="0.3">
      <c r="A512" s="614"/>
      <c r="B512" s="614"/>
      <c r="C512" s="656"/>
      <c r="D512" s="614"/>
      <c r="E512" s="614"/>
      <c r="F512" s="614"/>
      <c r="G512" s="614"/>
      <c r="H512" s="614"/>
      <c r="I512" s="656"/>
      <c r="J512" s="614"/>
      <c r="K512" s="656"/>
      <c r="L512" s="614"/>
      <c r="M512" s="614"/>
      <c r="N512" s="614"/>
      <c r="O512" s="614"/>
      <c r="P512" s="614"/>
      <c r="Q512" s="614"/>
      <c r="R512" s="614"/>
      <c r="S512" s="614"/>
      <c r="T512" s="614"/>
      <c r="U512" s="614"/>
      <c r="V512" s="614"/>
      <c r="W512" s="614"/>
      <c r="X512" s="614"/>
      <c r="Y512" s="614"/>
      <c r="Z512" s="614"/>
    </row>
    <row r="513" spans="1:26" ht="12" customHeight="1" x14ac:dyDescent="0.3">
      <c r="A513" s="614"/>
      <c r="B513" s="614"/>
      <c r="C513" s="656"/>
      <c r="D513" s="614"/>
      <c r="E513" s="614"/>
      <c r="F513" s="614"/>
      <c r="G513" s="614"/>
      <c r="H513" s="614"/>
      <c r="I513" s="656"/>
      <c r="J513" s="614"/>
      <c r="K513" s="656"/>
      <c r="L513" s="614"/>
      <c r="M513" s="614"/>
      <c r="N513" s="614"/>
      <c r="O513" s="614"/>
      <c r="P513" s="614"/>
      <c r="Q513" s="614"/>
      <c r="R513" s="614"/>
      <c r="S513" s="614"/>
      <c r="T513" s="614"/>
      <c r="U513" s="614"/>
      <c r="V513" s="614"/>
      <c r="W513" s="614"/>
      <c r="X513" s="614"/>
      <c r="Y513" s="614"/>
      <c r="Z513" s="614"/>
    </row>
    <row r="514" spans="1:26" ht="12" customHeight="1" x14ac:dyDescent="0.3">
      <c r="A514" s="614"/>
      <c r="B514" s="614"/>
      <c r="C514" s="656"/>
      <c r="D514" s="614"/>
      <c r="E514" s="614"/>
      <c r="F514" s="614"/>
      <c r="G514" s="614"/>
      <c r="H514" s="614"/>
      <c r="I514" s="656"/>
      <c r="J514" s="614"/>
      <c r="K514" s="656"/>
      <c r="L514" s="614"/>
      <c r="M514" s="614"/>
      <c r="N514" s="614"/>
      <c r="O514" s="614"/>
      <c r="P514" s="614"/>
      <c r="Q514" s="614"/>
      <c r="R514" s="614"/>
      <c r="S514" s="614"/>
      <c r="T514" s="614"/>
      <c r="U514" s="614"/>
      <c r="V514" s="614"/>
      <c r="W514" s="614"/>
      <c r="X514" s="614"/>
      <c r="Y514" s="614"/>
      <c r="Z514" s="614"/>
    </row>
    <row r="515" spans="1:26" ht="12" customHeight="1" x14ac:dyDescent="0.3">
      <c r="A515" s="614"/>
      <c r="B515" s="614"/>
      <c r="C515" s="656"/>
      <c r="D515" s="614"/>
      <c r="E515" s="614"/>
      <c r="F515" s="614"/>
      <c r="G515" s="614"/>
      <c r="H515" s="614"/>
      <c r="I515" s="656"/>
      <c r="J515" s="614"/>
      <c r="K515" s="656"/>
      <c r="L515" s="614"/>
      <c r="M515" s="614"/>
      <c r="N515" s="614"/>
      <c r="O515" s="614"/>
      <c r="P515" s="614"/>
      <c r="Q515" s="614"/>
      <c r="R515" s="614"/>
      <c r="S515" s="614"/>
      <c r="T515" s="614"/>
      <c r="U515" s="614"/>
      <c r="V515" s="614"/>
      <c r="W515" s="614"/>
      <c r="X515" s="614"/>
      <c r="Y515" s="614"/>
      <c r="Z515" s="614"/>
    </row>
    <row r="516" spans="1:26" ht="12" customHeight="1" x14ac:dyDescent="0.3">
      <c r="A516" s="614"/>
      <c r="B516" s="614"/>
      <c r="C516" s="656"/>
      <c r="D516" s="614"/>
      <c r="E516" s="614"/>
      <c r="F516" s="614"/>
      <c r="G516" s="614"/>
      <c r="H516" s="614"/>
      <c r="I516" s="656"/>
      <c r="J516" s="614"/>
      <c r="K516" s="656"/>
      <c r="L516" s="614"/>
      <c r="M516" s="614"/>
      <c r="N516" s="614"/>
      <c r="O516" s="614"/>
      <c r="P516" s="614"/>
      <c r="Q516" s="614"/>
      <c r="R516" s="614"/>
      <c r="S516" s="614"/>
      <c r="T516" s="614"/>
      <c r="U516" s="614"/>
      <c r="V516" s="614"/>
      <c r="W516" s="614"/>
      <c r="X516" s="614"/>
      <c r="Y516" s="614"/>
      <c r="Z516" s="614"/>
    </row>
    <row r="517" spans="1:26" ht="12" customHeight="1" x14ac:dyDescent="0.3">
      <c r="A517" s="614"/>
      <c r="B517" s="614"/>
      <c r="C517" s="656"/>
      <c r="D517" s="614"/>
      <c r="E517" s="614"/>
      <c r="F517" s="614"/>
      <c r="G517" s="614"/>
      <c r="H517" s="614"/>
      <c r="I517" s="656"/>
      <c r="J517" s="614"/>
      <c r="K517" s="656"/>
      <c r="L517" s="614"/>
      <c r="M517" s="614"/>
      <c r="N517" s="614"/>
      <c r="O517" s="614"/>
      <c r="P517" s="614"/>
      <c r="Q517" s="614"/>
      <c r="R517" s="614"/>
      <c r="S517" s="614"/>
      <c r="T517" s="614"/>
      <c r="U517" s="614"/>
      <c r="V517" s="614"/>
      <c r="W517" s="614"/>
      <c r="X517" s="614"/>
      <c r="Y517" s="614"/>
      <c r="Z517" s="614"/>
    </row>
    <row r="518" spans="1:26" ht="12" customHeight="1" x14ac:dyDescent="0.3">
      <c r="A518" s="614"/>
      <c r="B518" s="614"/>
      <c r="C518" s="656"/>
      <c r="D518" s="614"/>
      <c r="E518" s="614"/>
      <c r="F518" s="614"/>
      <c r="G518" s="614"/>
      <c r="H518" s="614"/>
      <c r="I518" s="656"/>
      <c r="J518" s="614"/>
      <c r="K518" s="656"/>
      <c r="L518" s="614"/>
      <c r="M518" s="614"/>
      <c r="N518" s="614"/>
      <c r="O518" s="614"/>
      <c r="P518" s="614"/>
      <c r="Q518" s="614"/>
      <c r="R518" s="614"/>
      <c r="S518" s="614"/>
      <c r="T518" s="614"/>
      <c r="U518" s="614"/>
      <c r="V518" s="614"/>
      <c r="W518" s="614"/>
      <c r="X518" s="614"/>
      <c r="Y518" s="614"/>
      <c r="Z518" s="614"/>
    </row>
    <row r="519" spans="1:26" ht="12" customHeight="1" x14ac:dyDescent="0.3">
      <c r="A519" s="614"/>
      <c r="B519" s="614"/>
      <c r="C519" s="656"/>
      <c r="D519" s="614"/>
      <c r="E519" s="614"/>
      <c r="F519" s="614"/>
      <c r="G519" s="614"/>
      <c r="H519" s="614"/>
      <c r="I519" s="656"/>
      <c r="J519" s="614"/>
      <c r="K519" s="656"/>
      <c r="L519" s="614"/>
      <c r="M519" s="614"/>
      <c r="N519" s="614"/>
      <c r="O519" s="614"/>
      <c r="P519" s="614"/>
      <c r="Q519" s="614"/>
      <c r="R519" s="614"/>
      <c r="S519" s="614"/>
      <c r="T519" s="614"/>
      <c r="U519" s="614"/>
      <c r="V519" s="614"/>
      <c r="W519" s="614"/>
      <c r="X519" s="614"/>
      <c r="Y519" s="614"/>
      <c r="Z519" s="614"/>
    </row>
    <row r="520" spans="1:26" ht="12" customHeight="1" x14ac:dyDescent="0.3">
      <c r="A520" s="614"/>
      <c r="B520" s="614"/>
      <c r="C520" s="656"/>
      <c r="D520" s="614"/>
      <c r="E520" s="614"/>
      <c r="F520" s="614"/>
      <c r="G520" s="614"/>
      <c r="H520" s="614"/>
      <c r="I520" s="656"/>
      <c r="J520" s="614"/>
      <c r="K520" s="656"/>
      <c r="L520" s="614"/>
      <c r="M520" s="614"/>
      <c r="N520" s="614"/>
      <c r="O520" s="614"/>
      <c r="P520" s="614"/>
      <c r="Q520" s="614"/>
      <c r="R520" s="614"/>
      <c r="S520" s="614"/>
      <c r="T520" s="614"/>
      <c r="U520" s="614"/>
      <c r="V520" s="614"/>
      <c r="W520" s="614"/>
      <c r="X520" s="614"/>
      <c r="Y520" s="614"/>
      <c r="Z520" s="614"/>
    </row>
    <row r="521" spans="1:26" ht="12" customHeight="1" x14ac:dyDescent="0.3">
      <c r="A521" s="614"/>
      <c r="B521" s="614"/>
      <c r="C521" s="656"/>
      <c r="D521" s="614"/>
      <c r="E521" s="614"/>
      <c r="F521" s="614"/>
      <c r="G521" s="614"/>
      <c r="H521" s="614"/>
      <c r="I521" s="656"/>
      <c r="J521" s="614"/>
      <c r="K521" s="656"/>
      <c r="L521" s="614"/>
      <c r="M521" s="614"/>
      <c r="N521" s="614"/>
      <c r="O521" s="614"/>
      <c r="P521" s="614"/>
      <c r="Q521" s="614"/>
      <c r="R521" s="614"/>
      <c r="S521" s="614"/>
      <c r="T521" s="614"/>
      <c r="U521" s="614"/>
      <c r="V521" s="614"/>
      <c r="W521" s="614"/>
      <c r="X521" s="614"/>
      <c r="Y521" s="614"/>
      <c r="Z521" s="614"/>
    </row>
    <row r="522" spans="1:26" ht="12" customHeight="1" x14ac:dyDescent="0.3">
      <c r="A522" s="614"/>
      <c r="B522" s="614"/>
      <c r="C522" s="656"/>
      <c r="D522" s="614"/>
      <c r="E522" s="614"/>
      <c r="F522" s="614"/>
      <c r="G522" s="614"/>
      <c r="H522" s="614"/>
      <c r="I522" s="656"/>
      <c r="J522" s="614"/>
      <c r="K522" s="656"/>
      <c r="L522" s="614"/>
      <c r="M522" s="614"/>
      <c r="N522" s="614"/>
      <c r="O522" s="614"/>
      <c r="P522" s="614"/>
      <c r="Q522" s="614"/>
      <c r="R522" s="614"/>
      <c r="S522" s="614"/>
      <c r="T522" s="614"/>
      <c r="U522" s="614"/>
      <c r="V522" s="614"/>
      <c r="W522" s="614"/>
      <c r="X522" s="614"/>
      <c r="Y522" s="614"/>
      <c r="Z522" s="614"/>
    </row>
    <row r="523" spans="1:26" ht="12" customHeight="1" x14ac:dyDescent="0.3">
      <c r="A523" s="614"/>
      <c r="B523" s="614"/>
      <c r="C523" s="656"/>
      <c r="D523" s="614"/>
      <c r="E523" s="614"/>
      <c r="F523" s="614"/>
      <c r="G523" s="614"/>
      <c r="H523" s="614"/>
      <c r="I523" s="656"/>
      <c r="J523" s="614"/>
      <c r="K523" s="656"/>
      <c r="L523" s="614"/>
      <c r="M523" s="614"/>
      <c r="N523" s="614"/>
      <c r="O523" s="614"/>
      <c r="P523" s="614"/>
      <c r="Q523" s="614"/>
      <c r="R523" s="614"/>
      <c r="S523" s="614"/>
      <c r="T523" s="614"/>
      <c r="U523" s="614"/>
      <c r="V523" s="614"/>
      <c r="W523" s="614"/>
      <c r="X523" s="614"/>
      <c r="Y523" s="614"/>
      <c r="Z523" s="614"/>
    </row>
    <row r="524" spans="1:26" ht="12" customHeight="1" x14ac:dyDescent="0.3">
      <c r="A524" s="614"/>
      <c r="B524" s="614"/>
      <c r="C524" s="656"/>
      <c r="D524" s="614"/>
      <c r="E524" s="614"/>
      <c r="F524" s="614"/>
      <c r="G524" s="614"/>
      <c r="H524" s="614"/>
      <c r="I524" s="656"/>
      <c r="J524" s="614"/>
      <c r="K524" s="656"/>
      <c r="L524" s="614"/>
      <c r="M524" s="614"/>
      <c r="N524" s="614"/>
      <c r="O524" s="614"/>
      <c r="P524" s="614"/>
      <c r="Q524" s="614"/>
      <c r="R524" s="614"/>
      <c r="S524" s="614"/>
      <c r="T524" s="614"/>
      <c r="U524" s="614"/>
      <c r="V524" s="614"/>
      <c r="W524" s="614"/>
      <c r="X524" s="614"/>
      <c r="Y524" s="614"/>
      <c r="Z524" s="614"/>
    </row>
    <row r="525" spans="1:26" ht="12" customHeight="1" x14ac:dyDescent="0.3">
      <c r="A525" s="614"/>
      <c r="B525" s="614"/>
      <c r="C525" s="656"/>
      <c r="D525" s="614"/>
      <c r="E525" s="614"/>
      <c r="F525" s="614"/>
      <c r="G525" s="614"/>
      <c r="H525" s="614"/>
      <c r="I525" s="656"/>
      <c r="J525" s="614"/>
      <c r="K525" s="656"/>
      <c r="L525" s="614"/>
      <c r="M525" s="614"/>
      <c r="N525" s="614"/>
      <c r="O525" s="614"/>
      <c r="P525" s="614"/>
      <c r="Q525" s="614"/>
      <c r="R525" s="614"/>
      <c r="S525" s="614"/>
      <c r="T525" s="614"/>
      <c r="U525" s="614"/>
      <c r="V525" s="614"/>
      <c r="W525" s="614"/>
      <c r="X525" s="614"/>
      <c r="Y525" s="614"/>
      <c r="Z525" s="614"/>
    </row>
    <row r="526" spans="1:26" ht="12" customHeight="1" x14ac:dyDescent="0.3">
      <c r="A526" s="614"/>
      <c r="B526" s="614"/>
      <c r="C526" s="656"/>
      <c r="D526" s="614"/>
      <c r="E526" s="614"/>
      <c r="F526" s="614"/>
      <c r="G526" s="614"/>
      <c r="H526" s="614"/>
      <c r="I526" s="656"/>
      <c r="J526" s="614"/>
      <c r="K526" s="656"/>
      <c r="L526" s="614"/>
      <c r="M526" s="614"/>
      <c r="N526" s="614"/>
      <c r="O526" s="614"/>
      <c r="P526" s="614"/>
      <c r="Q526" s="614"/>
      <c r="R526" s="614"/>
      <c r="S526" s="614"/>
      <c r="T526" s="614"/>
      <c r="U526" s="614"/>
      <c r="V526" s="614"/>
      <c r="W526" s="614"/>
      <c r="X526" s="614"/>
      <c r="Y526" s="614"/>
      <c r="Z526" s="614"/>
    </row>
    <row r="527" spans="1:26" ht="12" customHeight="1" x14ac:dyDescent="0.3">
      <c r="A527" s="614"/>
      <c r="B527" s="614"/>
      <c r="C527" s="656"/>
      <c r="D527" s="614"/>
      <c r="E527" s="614"/>
      <c r="F527" s="614"/>
      <c r="G527" s="614"/>
      <c r="H527" s="614"/>
      <c r="I527" s="656"/>
      <c r="J527" s="614"/>
      <c r="K527" s="656"/>
      <c r="L527" s="614"/>
      <c r="M527" s="614"/>
      <c r="N527" s="614"/>
      <c r="O527" s="614"/>
      <c r="P527" s="614"/>
      <c r="Q527" s="614"/>
      <c r="R527" s="614"/>
      <c r="S527" s="614"/>
      <c r="T527" s="614"/>
      <c r="U527" s="614"/>
      <c r="V527" s="614"/>
      <c r="W527" s="614"/>
      <c r="X527" s="614"/>
      <c r="Y527" s="614"/>
      <c r="Z527" s="614"/>
    </row>
    <row r="528" spans="1:26" ht="12" customHeight="1" x14ac:dyDescent="0.3">
      <c r="A528" s="614"/>
      <c r="B528" s="614"/>
      <c r="C528" s="656"/>
      <c r="D528" s="614"/>
      <c r="E528" s="614"/>
      <c r="F528" s="614"/>
      <c r="G528" s="614"/>
      <c r="H528" s="614"/>
      <c r="I528" s="656"/>
      <c r="J528" s="614"/>
      <c r="K528" s="656"/>
      <c r="L528" s="614"/>
      <c r="M528" s="614"/>
      <c r="N528" s="614"/>
      <c r="O528" s="614"/>
      <c r="P528" s="614"/>
      <c r="Q528" s="614"/>
      <c r="R528" s="614"/>
      <c r="S528" s="614"/>
      <c r="T528" s="614"/>
      <c r="U528" s="614"/>
      <c r="V528" s="614"/>
      <c r="W528" s="614"/>
      <c r="X528" s="614"/>
      <c r="Y528" s="614"/>
      <c r="Z528" s="614"/>
    </row>
    <row r="529" spans="1:26" ht="12" customHeight="1" x14ac:dyDescent="0.3">
      <c r="A529" s="614"/>
      <c r="B529" s="614"/>
      <c r="C529" s="656"/>
      <c r="D529" s="614"/>
      <c r="E529" s="614"/>
      <c r="F529" s="614"/>
      <c r="G529" s="614"/>
      <c r="H529" s="614"/>
      <c r="I529" s="656"/>
      <c r="J529" s="614"/>
      <c r="K529" s="656"/>
      <c r="L529" s="614"/>
      <c r="M529" s="614"/>
      <c r="N529" s="614"/>
      <c r="O529" s="614"/>
      <c r="P529" s="614"/>
      <c r="Q529" s="614"/>
      <c r="R529" s="614"/>
      <c r="S529" s="614"/>
      <c r="T529" s="614"/>
      <c r="U529" s="614"/>
      <c r="V529" s="614"/>
      <c r="W529" s="614"/>
      <c r="X529" s="614"/>
      <c r="Y529" s="614"/>
      <c r="Z529" s="614"/>
    </row>
    <row r="530" spans="1:26" ht="12" customHeight="1" x14ac:dyDescent="0.3">
      <c r="A530" s="614"/>
      <c r="B530" s="614"/>
      <c r="C530" s="656"/>
      <c r="D530" s="614"/>
      <c r="E530" s="614"/>
      <c r="F530" s="614"/>
      <c r="G530" s="614"/>
      <c r="H530" s="614"/>
      <c r="I530" s="656"/>
      <c r="J530" s="614"/>
      <c r="K530" s="656"/>
      <c r="L530" s="614"/>
      <c r="M530" s="614"/>
      <c r="N530" s="614"/>
      <c r="O530" s="614"/>
      <c r="P530" s="614"/>
      <c r="Q530" s="614"/>
      <c r="R530" s="614"/>
      <c r="S530" s="614"/>
      <c r="T530" s="614"/>
      <c r="U530" s="614"/>
      <c r="V530" s="614"/>
      <c r="W530" s="614"/>
      <c r="X530" s="614"/>
      <c r="Y530" s="614"/>
      <c r="Z530" s="614"/>
    </row>
    <row r="531" spans="1:26" ht="12" customHeight="1" x14ac:dyDescent="0.3">
      <c r="A531" s="614"/>
      <c r="B531" s="614"/>
      <c r="C531" s="656"/>
      <c r="D531" s="614"/>
      <c r="E531" s="614"/>
      <c r="F531" s="614"/>
      <c r="G531" s="614"/>
      <c r="H531" s="614"/>
      <c r="I531" s="656"/>
      <c r="J531" s="614"/>
      <c r="K531" s="656"/>
      <c r="L531" s="614"/>
      <c r="M531" s="614"/>
      <c r="N531" s="614"/>
      <c r="O531" s="614"/>
      <c r="P531" s="614"/>
      <c r="Q531" s="614"/>
      <c r="R531" s="614"/>
      <c r="S531" s="614"/>
      <c r="T531" s="614"/>
      <c r="U531" s="614"/>
      <c r="V531" s="614"/>
      <c r="W531" s="614"/>
      <c r="X531" s="614"/>
      <c r="Y531" s="614"/>
      <c r="Z531" s="614"/>
    </row>
    <row r="532" spans="1:26" ht="12" customHeight="1" x14ac:dyDescent="0.3">
      <c r="A532" s="614"/>
      <c r="B532" s="614"/>
      <c r="C532" s="656"/>
      <c r="D532" s="614"/>
      <c r="E532" s="614"/>
      <c r="F532" s="614"/>
      <c r="G532" s="614"/>
      <c r="H532" s="614"/>
      <c r="I532" s="656"/>
      <c r="J532" s="614"/>
      <c r="K532" s="656"/>
      <c r="L532" s="614"/>
      <c r="M532" s="614"/>
      <c r="N532" s="614"/>
      <c r="O532" s="614"/>
      <c r="P532" s="614"/>
      <c r="Q532" s="614"/>
      <c r="R532" s="614"/>
      <c r="S532" s="614"/>
      <c r="T532" s="614"/>
      <c r="U532" s="614"/>
      <c r="V532" s="614"/>
      <c r="W532" s="614"/>
      <c r="X532" s="614"/>
      <c r="Y532" s="614"/>
      <c r="Z532" s="614"/>
    </row>
    <row r="533" spans="1:26" ht="12" customHeight="1" x14ac:dyDescent="0.3">
      <c r="A533" s="614"/>
      <c r="B533" s="614"/>
      <c r="C533" s="656"/>
      <c r="D533" s="614"/>
      <c r="E533" s="614"/>
      <c r="F533" s="614"/>
      <c r="G533" s="614"/>
      <c r="H533" s="614"/>
      <c r="I533" s="656"/>
      <c r="J533" s="614"/>
      <c r="K533" s="656"/>
      <c r="L533" s="614"/>
      <c r="M533" s="614"/>
      <c r="N533" s="614"/>
      <c r="O533" s="614"/>
      <c r="P533" s="614"/>
      <c r="Q533" s="614"/>
      <c r="R533" s="614"/>
      <c r="S533" s="614"/>
      <c r="T533" s="614"/>
      <c r="U533" s="614"/>
      <c r="V533" s="614"/>
      <c r="W533" s="614"/>
      <c r="X533" s="614"/>
      <c r="Y533" s="614"/>
      <c r="Z533" s="614"/>
    </row>
    <row r="534" spans="1:26" ht="12" customHeight="1" x14ac:dyDescent="0.3">
      <c r="A534" s="614"/>
      <c r="B534" s="614"/>
      <c r="C534" s="656"/>
      <c r="D534" s="614"/>
      <c r="E534" s="614"/>
      <c r="F534" s="614"/>
      <c r="G534" s="614"/>
      <c r="H534" s="614"/>
      <c r="I534" s="656"/>
      <c r="J534" s="614"/>
      <c r="K534" s="656"/>
      <c r="L534" s="614"/>
      <c r="M534" s="614"/>
      <c r="N534" s="614"/>
      <c r="O534" s="614"/>
      <c r="P534" s="614"/>
      <c r="Q534" s="614"/>
      <c r="R534" s="614"/>
      <c r="S534" s="614"/>
      <c r="T534" s="614"/>
      <c r="U534" s="614"/>
      <c r="V534" s="614"/>
      <c r="W534" s="614"/>
      <c r="X534" s="614"/>
      <c r="Y534" s="614"/>
      <c r="Z534" s="614"/>
    </row>
    <row r="535" spans="1:26" ht="12" customHeight="1" x14ac:dyDescent="0.3">
      <c r="A535" s="614"/>
      <c r="B535" s="614"/>
      <c r="C535" s="656"/>
      <c r="D535" s="614"/>
      <c r="E535" s="614"/>
      <c r="F535" s="614"/>
      <c r="G535" s="614"/>
      <c r="H535" s="614"/>
      <c r="I535" s="656"/>
      <c r="J535" s="614"/>
      <c r="K535" s="656"/>
      <c r="L535" s="614"/>
      <c r="M535" s="614"/>
      <c r="N535" s="614"/>
      <c r="O535" s="614"/>
      <c r="P535" s="614"/>
      <c r="Q535" s="614"/>
      <c r="R535" s="614"/>
      <c r="S535" s="614"/>
      <c r="T535" s="614"/>
      <c r="U535" s="614"/>
      <c r="V535" s="614"/>
      <c r="W535" s="614"/>
      <c r="X535" s="614"/>
      <c r="Y535" s="614"/>
      <c r="Z535" s="614"/>
    </row>
    <row r="536" spans="1:26" ht="12" customHeight="1" x14ac:dyDescent="0.3">
      <c r="A536" s="614"/>
      <c r="B536" s="614"/>
      <c r="C536" s="656"/>
      <c r="D536" s="614"/>
      <c r="E536" s="614"/>
      <c r="F536" s="614"/>
      <c r="G536" s="614"/>
      <c r="H536" s="614"/>
      <c r="I536" s="656"/>
      <c r="J536" s="614"/>
      <c r="K536" s="656"/>
      <c r="L536" s="614"/>
      <c r="M536" s="614"/>
      <c r="N536" s="614"/>
      <c r="O536" s="614"/>
      <c r="P536" s="614"/>
      <c r="Q536" s="614"/>
      <c r="R536" s="614"/>
      <c r="S536" s="614"/>
      <c r="T536" s="614"/>
      <c r="U536" s="614"/>
      <c r="V536" s="614"/>
      <c r="W536" s="614"/>
      <c r="X536" s="614"/>
      <c r="Y536" s="614"/>
      <c r="Z536" s="614"/>
    </row>
    <row r="537" spans="1:26" ht="12" customHeight="1" x14ac:dyDescent="0.3">
      <c r="A537" s="614"/>
      <c r="B537" s="614"/>
      <c r="C537" s="656"/>
      <c r="D537" s="614"/>
      <c r="E537" s="614"/>
      <c r="F537" s="614"/>
      <c r="G537" s="614"/>
      <c r="H537" s="614"/>
      <c r="I537" s="656"/>
      <c r="J537" s="614"/>
      <c r="K537" s="656"/>
      <c r="L537" s="614"/>
      <c r="M537" s="614"/>
      <c r="N537" s="614"/>
      <c r="O537" s="614"/>
      <c r="P537" s="614"/>
      <c r="Q537" s="614"/>
      <c r="R537" s="614"/>
      <c r="S537" s="614"/>
      <c r="T537" s="614"/>
      <c r="U537" s="614"/>
      <c r="V537" s="614"/>
      <c r="W537" s="614"/>
      <c r="X537" s="614"/>
      <c r="Y537" s="614"/>
      <c r="Z537" s="614"/>
    </row>
    <row r="538" spans="1:26" ht="12" customHeight="1" x14ac:dyDescent="0.3">
      <c r="A538" s="614"/>
      <c r="B538" s="614"/>
      <c r="C538" s="656"/>
      <c r="D538" s="614"/>
      <c r="E538" s="614"/>
      <c r="F538" s="614"/>
      <c r="G538" s="614"/>
      <c r="H538" s="614"/>
      <c r="I538" s="656"/>
      <c r="J538" s="614"/>
      <c r="K538" s="656"/>
      <c r="L538" s="614"/>
      <c r="M538" s="614"/>
      <c r="N538" s="614"/>
      <c r="O538" s="614"/>
      <c r="P538" s="614"/>
      <c r="Q538" s="614"/>
      <c r="R538" s="614"/>
      <c r="S538" s="614"/>
      <c r="T538" s="614"/>
      <c r="U538" s="614"/>
      <c r="V538" s="614"/>
      <c r="W538" s="614"/>
      <c r="X538" s="614"/>
      <c r="Y538" s="614"/>
      <c r="Z538" s="614"/>
    </row>
    <row r="539" spans="1:26" ht="12" customHeight="1" x14ac:dyDescent="0.3">
      <c r="A539" s="614"/>
      <c r="B539" s="614"/>
      <c r="C539" s="656"/>
      <c r="D539" s="614"/>
      <c r="E539" s="614"/>
      <c r="F539" s="614"/>
      <c r="G539" s="614"/>
      <c r="H539" s="614"/>
      <c r="I539" s="656"/>
      <c r="J539" s="614"/>
      <c r="K539" s="656"/>
      <c r="L539" s="614"/>
      <c r="M539" s="614"/>
      <c r="N539" s="614"/>
      <c r="O539" s="614"/>
      <c r="P539" s="614"/>
      <c r="Q539" s="614"/>
      <c r="R539" s="614"/>
      <c r="S539" s="614"/>
      <c r="T539" s="614"/>
      <c r="U539" s="614"/>
      <c r="V539" s="614"/>
      <c r="W539" s="614"/>
      <c r="X539" s="614"/>
      <c r="Y539" s="614"/>
      <c r="Z539" s="614"/>
    </row>
    <row r="540" spans="1:26" ht="12" customHeight="1" x14ac:dyDescent="0.3">
      <c r="A540" s="614"/>
      <c r="B540" s="614"/>
      <c r="C540" s="656"/>
      <c r="D540" s="614"/>
      <c r="E540" s="614"/>
      <c r="F540" s="614"/>
      <c r="G540" s="614"/>
      <c r="H540" s="614"/>
      <c r="I540" s="656"/>
      <c r="J540" s="614"/>
      <c r="K540" s="656"/>
      <c r="L540" s="614"/>
      <c r="M540" s="614"/>
      <c r="N540" s="614"/>
      <c r="O540" s="614"/>
      <c r="P540" s="614"/>
      <c r="Q540" s="614"/>
      <c r="R540" s="614"/>
      <c r="S540" s="614"/>
      <c r="T540" s="614"/>
      <c r="U540" s="614"/>
      <c r="V540" s="614"/>
      <c r="W540" s="614"/>
      <c r="X540" s="614"/>
      <c r="Y540" s="614"/>
      <c r="Z540" s="614"/>
    </row>
    <row r="541" spans="1:26" ht="12" customHeight="1" x14ac:dyDescent="0.3">
      <c r="A541" s="614"/>
      <c r="B541" s="614"/>
      <c r="C541" s="656"/>
      <c r="D541" s="614"/>
      <c r="E541" s="614"/>
      <c r="F541" s="614"/>
      <c r="G541" s="614"/>
      <c r="H541" s="614"/>
      <c r="I541" s="656"/>
      <c r="J541" s="614"/>
      <c r="K541" s="656"/>
      <c r="L541" s="614"/>
      <c r="M541" s="614"/>
      <c r="N541" s="614"/>
      <c r="O541" s="614"/>
      <c r="P541" s="614"/>
      <c r="Q541" s="614"/>
      <c r="R541" s="614"/>
      <c r="S541" s="614"/>
      <c r="T541" s="614"/>
      <c r="U541" s="614"/>
      <c r="V541" s="614"/>
      <c r="W541" s="614"/>
      <c r="X541" s="614"/>
      <c r="Y541" s="614"/>
      <c r="Z541" s="614"/>
    </row>
    <row r="542" spans="1:26" ht="12" customHeight="1" x14ac:dyDescent="0.3">
      <c r="A542" s="614"/>
      <c r="B542" s="614"/>
      <c r="C542" s="656"/>
      <c r="D542" s="614"/>
      <c r="E542" s="614"/>
      <c r="F542" s="614"/>
      <c r="G542" s="614"/>
      <c r="H542" s="614"/>
      <c r="I542" s="656"/>
      <c r="J542" s="614"/>
      <c r="K542" s="656"/>
      <c r="L542" s="614"/>
      <c r="M542" s="614"/>
      <c r="N542" s="614"/>
      <c r="O542" s="614"/>
      <c r="P542" s="614"/>
      <c r="Q542" s="614"/>
      <c r="R542" s="614"/>
      <c r="S542" s="614"/>
      <c r="T542" s="614"/>
      <c r="U542" s="614"/>
      <c r="V542" s="614"/>
      <c r="W542" s="614"/>
      <c r="X542" s="614"/>
      <c r="Y542" s="614"/>
      <c r="Z542" s="614"/>
    </row>
    <row r="543" spans="1:26" ht="12" customHeight="1" x14ac:dyDescent="0.3">
      <c r="A543" s="614"/>
      <c r="B543" s="614"/>
      <c r="C543" s="656"/>
      <c r="D543" s="614"/>
      <c r="E543" s="614"/>
      <c r="F543" s="614"/>
      <c r="G543" s="614"/>
      <c r="H543" s="614"/>
      <c r="I543" s="656"/>
      <c r="J543" s="614"/>
      <c r="K543" s="656"/>
      <c r="L543" s="614"/>
      <c r="M543" s="614"/>
      <c r="N543" s="614"/>
      <c r="O543" s="614"/>
      <c r="P543" s="614"/>
      <c r="Q543" s="614"/>
      <c r="R543" s="614"/>
      <c r="S543" s="614"/>
      <c r="T543" s="614"/>
      <c r="U543" s="614"/>
      <c r="V543" s="614"/>
      <c r="W543" s="614"/>
      <c r="X543" s="614"/>
      <c r="Y543" s="614"/>
      <c r="Z543" s="614"/>
    </row>
    <row r="544" spans="1:26" ht="12" customHeight="1" x14ac:dyDescent="0.3">
      <c r="A544" s="614"/>
      <c r="B544" s="614"/>
      <c r="C544" s="656"/>
      <c r="D544" s="614"/>
      <c r="E544" s="614"/>
      <c r="F544" s="614"/>
      <c r="G544" s="614"/>
      <c r="H544" s="614"/>
      <c r="I544" s="656"/>
      <c r="J544" s="614"/>
      <c r="K544" s="656"/>
      <c r="L544" s="614"/>
      <c r="M544" s="614"/>
      <c r="N544" s="614"/>
      <c r="O544" s="614"/>
      <c r="P544" s="614"/>
      <c r="Q544" s="614"/>
      <c r="R544" s="614"/>
      <c r="S544" s="614"/>
      <c r="T544" s="614"/>
      <c r="U544" s="614"/>
      <c r="V544" s="614"/>
      <c r="W544" s="614"/>
      <c r="X544" s="614"/>
      <c r="Y544" s="614"/>
      <c r="Z544" s="614"/>
    </row>
    <row r="545" spans="1:26" ht="12" customHeight="1" x14ac:dyDescent="0.3">
      <c r="A545" s="614"/>
      <c r="B545" s="614"/>
      <c r="C545" s="656"/>
      <c r="D545" s="614"/>
      <c r="E545" s="614"/>
      <c r="F545" s="614"/>
      <c r="G545" s="614"/>
      <c r="H545" s="614"/>
      <c r="I545" s="656"/>
      <c r="J545" s="614"/>
      <c r="K545" s="656"/>
      <c r="L545" s="614"/>
      <c r="M545" s="614"/>
      <c r="N545" s="614"/>
      <c r="O545" s="614"/>
      <c r="P545" s="614"/>
      <c r="Q545" s="614"/>
      <c r="R545" s="614"/>
      <c r="S545" s="614"/>
      <c r="T545" s="614"/>
      <c r="U545" s="614"/>
      <c r="V545" s="614"/>
      <c r="W545" s="614"/>
      <c r="X545" s="614"/>
      <c r="Y545" s="614"/>
      <c r="Z545" s="614"/>
    </row>
    <row r="546" spans="1:26" ht="12" customHeight="1" x14ac:dyDescent="0.3">
      <c r="A546" s="614"/>
      <c r="B546" s="614"/>
      <c r="C546" s="656"/>
      <c r="D546" s="614"/>
      <c r="E546" s="614"/>
      <c r="F546" s="614"/>
      <c r="G546" s="614"/>
      <c r="H546" s="614"/>
      <c r="I546" s="656"/>
      <c r="J546" s="614"/>
      <c r="K546" s="656"/>
      <c r="L546" s="614"/>
      <c r="M546" s="614"/>
      <c r="N546" s="614"/>
      <c r="O546" s="614"/>
      <c r="P546" s="614"/>
      <c r="Q546" s="614"/>
      <c r="R546" s="614"/>
      <c r="S546" s="614"/>
      <c r="T546" s="614"/>
      <c r="U546" s="614"/>
      <c r="V546" s="614"/>
      <c r="W546" s="614"/>
      <c r="X546" s="614"/>
      <c r="Y546" s="614"/>
      <c r="Z546" s="614"/>
    </row>
    <row r="547" spans="1:26" ht="12" customHeight="1" x14ac:dyDescent="0.3">
      <c r="A547" s="614"/>
      <c r="B547" s="614"/>
      <c r="C547" s="656"/>
      <c r="D547" s="614"/>
      <c r="E547" s="614"/>
      <c r="F547" s="614"/>
      <c r="G547" s="614"/>
      <c r="H547" s="614"/>
      <c r="I547" s="656"/>
      <c r="J547" s="614"/>
      <c r="K547" s="656"/>
      <c r="L547" s="614"/>
      <c r="M547" s="614"/>
      <c r="N547" s="614"/>
      <c r="O547" s="614"/>
      <c r="P547" s="614"/>
      <c r="Q547" s="614"/>
      <c r="R547" s="614"/>
      <c r="S547" s="614"/>
      <c r="T547" s="614"/>
      <c r="U547" s="614"/>
      <c r="V547" s="614"/>
      <c r="W547" s="614"/>
      <c r="X547" s="614"/>
      <c r="Y547" s="614"/>
      <c r="Z547" s="614"/>
    </row>
    <row r="548" spans="1:26" ht="12" customHeight="1" x14ac:dyDescent="0.3">
      <c r="A548" s="614"/>
      <c r="B548" s="614"/>
      <c r="C548" s="656"/>
      <c r="D548" s="614"/>
      <c r="E548" s="614"/>
      <c r="F548" s="614"/>
      <c r="G548" s="614"/>
      <c r="H548" s="614"/>
      <c r="I548" s="656"/>
      <c r="J548" s="614"/>
      <c r="K548" s="656"/>
      <c r="L548" s="614"/>
      <c r="M548" s="614"/>
      <c r="N548" s="614"/>
      <c r="O548" s="614"/>
      <c r="P548" s="614"/>
      <c r="Q548" s="614"/>
      <c r="R548" s="614"/>
      <c r="S548" s="614"/>
      <c r="T548" s="614"/>
      <c r="U548" s="614"/>
      <c r="V548" s="614"/>
      <c r="W548" s="614"/>
      <c r="X548" s="614"/>
      <c r="Y548" s="614"/>
      <c r="Z548" s="614"/>
    </row>
    <row r="549" spans="1:26" ht="12" customHeight="1" x14ac:dyDescent="0.3">
      <c r="A549" s="614"/>
      <c r="B549" s="614"/>
      <c r="C549" s="656"/>
      <c r="D549" s="614"/>
      <c r="E549" s="614"/>
      <c r="F549" s="614"/>
      <c r="G549" s="614"/>
      <c r="H549" s="614"/>
      <c r="I549" s="656"/>
      <c r="J549" s="614"/>
      <c r="K549" s="656"/>
      <c r="L549" s="614"/>
      <c r="M549" s="614"/>
      <c r="N549" s="614"/>
      <c r="O549" s="614"/>
      <c r="P549" s="614"/>
      <c r="Q549" s="614"/>
      <c r="R549" s="614"/>
      <c r="S549" s="614"/>
      <c r="T549" s="614"/>
      <c r="U549" s="614"/>
      <c r="V549" s="614"/>
      <c r="W549" s="614"/>
      <c r="X549" s="614"/>
      <c r="Y549" s="614"/>
      <c r="Z549" s="614"/>
    </row>
    <row r="550" spans="1:26" ht="12" customHeight="1" x14ac:dyDescent="0.3">
      <c r="A550" s="614"/>
      <c r="B550" s="614"/>
      <c r="C550" s="656"/>
      <c r="D550" s="614"/>
      <c r="E550" s="614"/>
      <c r="F550" s="614"/>
      <c r="G550" s="614"/>
      <c r="H550" s="614"/>
      <c r="I550" s="656"/>
      <c r="J550" s="614"/>
      <c r="K550" s="656"/>
      <c r="L550" s="614"/>
      <c r="M550" s="614"/>
      <c r="N550" s="614"/>
      <c r="O550" s="614"/>
      <c r="P550" s="614"/>
      <c r="Q550" s="614"/>
      <c r="R550" s="614"/>
      <c r="S550" s="614"/>
      <c r="T550" s="614"/>
      <c r="U550" s="614"/>
      <c r="V550" s="614"/>
      <c r="W550" s="614"/>
      <c r="X550" s="614"/>
      <c r="Y550" s="614"/>
      <c r="Z550" s="614"/>
    </row>
    <row r="551" spans="1:26" ht="12" customHeight="1" x14ac:dyDescent="0.3">
      <c r="A551" s="614"/>
      <c r="B551" s="614"/>
      <c r="C551" s="656"/>
      <c r="D551" s="614"/>
      <c r="E551" s="614"/>
      <c r="F551" s="614"/>
      <c r="G551" s="614"/>
      <c r="H551" s="614"/>
      <c r="I551" s="656"/>
      <c r="J551" s="614"/>
      <c r="K551" s="656"/>
      <c r="L551" s="614"/>
      <c r="M551" s="614"/>
      <c r="N551" s="614"/>
      <c r="O551" s="614"/>
      <c r="P551" s="614"/>
      <c r="Q551" s="614"/>
      <c r="R551" s="614"/>
      <c r="S551" s="614"/>
      <c r="T551" s="614"/>
      <c r="U551" s="614"/>
      <c r="V551" s="614"/>
      <c r="W551" s="614"/>
      <c r="X551" s="614"/>
      <c r="Y551" s="614"/>
      <c r="Z551" s="614"/>
    </row>
    <row r="552" spans="1:26" ht="12" customHeight="1" x14ac:dyDescent="0.3">
      <c r="A552" s="614"/>
      <c r="B552" s="614"/>
      <c r="C552" s="656"/>
      <c r="D552" s="614"/>
      <c r="E552" s="614"/>
      <c r="F552" s="614"/>
      <c r="G552" s="614"/>
      <c r="H552" s="614"/>
      <c r="I552" s="656"/>
      <c r="J552" s="614"/>
      <c r="K552" s="656"/>
      <c r="L552" s="614"/>
      <c r="M552" s="614"/>
      <c r="N552" s="614"/>
      <c r="O552" s="614"/>
      <c r="P552" s="614"/>
      <c r="Q552" s="614"/>
      <c r="R552" s="614"/>
      <c r="S552" s="614"/>
      <c r="T552" s="614"/>
      <c r="U552" s="614"/>
      <c r="V552" s="614"/>
      <c r="W552" s="614"/>
      <c r="X552" s="614"/>
      <c r="Y552" s="614"/>
      <c r="Z552" s="614"/>
    </row>
    <row r="553" spans="1:26" ht="12" customHeight="1" x14ac:dyDescent="0.3">
      <c r="A553" s="614"/>
      <c r="B553" s="614"/>
      <c r="C553" s="656"/>
      <c r="D553" s="614"/>
      <c r="E553" s="614"/>
      <c r="F553" s="614"/>
      <c r="G553" s="614"/>
      <c r="H553" s="614"/>
      <c r="I553" s="656"/>
      <c r="J553" s="614"/>
      <c r="K553" s="656"/>
      <c r="L553" s="614"/>
      <c r="M553" s="614"/>
      <c r="N553" s="614"/>
      <c r="O553" s="614"/>
      <c r="P553" s="614"/>
      <c r="Q553" s="614"/>
      <c r="R553" s="614"/>
      <c r="S553" s="614"/>
      <c r="T553" s="614"/>
      <c r="U553" s="614"/>
      <c r="V553" s="614"/>
      <c r="W553" s="614"/>
      <c r="X553" s="614"/>
      <c r="Y553" s="614"/>
      <c r="Z553" s="614"/>
    </row>
    <row r="554" spans="1:26" ht="12" customHeight="1" x14ac:dyDescent="0.3">
      <c r="A554" s="614"/>
      <c r="B554" s="614"/>
      <c r="C554" s="656"/>
      <c r="D554" s="614"/>
      <c r="E554" s="614"/>
      <c r="F554" s="614"/>
      <c r="G554" s="614"/>
      <c r="H554" s="614"/>
      <c r="I554" s="656"/>
      <c r="J554" s="614"/>
      <c r="K554" s="656"/>
      <c r="L554" s="614"/>
      <c r="M554" s="614"/>
      <c r="N554" s="614"/>
      <c r="O554" s="614"/>
      <c r="P554" s="614"/>
      <c r="Q554" s="614"/>
      <c r="R554" s="614"/>
      <c r="S554" s="614"/>
      <c r="T554" s="614"/>
      <c r="U554" s="614"/>
      <c r="V554" s="614"/>
      <c r="W554" s="614"/>
      <c r="X554" s="614"/>
      <c r="Y554" s="614"/>
      <c r="Z554" s="614"/>
    </row>
    <row r="555" spans="1:26" ht="12" customHeight="1" x14ac:dyDescent="0.3">
      <c r="A555" s="614"/>
      <c r="B555" s="614"/>
      <c r="C555" s="656"/>
      <c r="D555" s="614"/>
      <c r="E555" s="614"/>
      <c r="F555" s="614"/>
      <c r="G555" s="614"/>
      <c r="H555" s="614"/>
      <c r="I555" s="656"/>
      <c r="J555" s="614"/>
      <c r="K555" s="656"/>
      <c r="L555" s="614"/>
      <c r="M555" s="614"/>
      <c r="N555" s="614"/>
      <c r="O555" s="614"/>
      <c r="P555" s="614"/>
      <c r="Q555" s="614"/>
      <c r="R555" s="614"/>
      <c r="S555" s="614"/>
      <c r="T555" s="614"/>
      <c r="U555" s="614"/>
      <c r="V555" s="614"/>
      <c r="W555" s="614"/>
      <c r="X555" s="614"/>
      <c r="Y555" s="614"/>
      <c r="Z555" s="614"/>
    </row>
    <row r="556" spans="1:26" ht="12" customHeight="1" x14ac:dyDescent="0.3">
      <c r="A556" s="614"/>
      <c r="B556" s="614"/>
      <c r="C556" s="656"/>
      <c r="D556" s="614"/>
      <c r="E556" s="614"/>
      <c r="F556" s="614"/>
      <c r="G556" s="614"/>
      <c r="H556" s="614"/>
      <c r="I556" s="656"/>
      <c r="J556" s="614"/>
      <c r="K556" s="656"/>
      <c r="L556" s="614"/>
      <c r="M556" s="614"/>
      <c r="N556" s="614"/>
      <c r="O556" s="614"/>
      <c r="P556" s="614"/>
      <c r="Q556" s="614"/>
      <c r="R556" s="614"/>
      <c r="S556" s="614"/>
      <c r="T556" s="614"/>
      <c r="U556" s="614"/>
      <c r="V556" s="614"/>
      <c r="W556" s="614"/>
      <c r="X556" s="614"/>
      <c r="Y556" s="614"/>
      <c r="Z556" s="614"/>
    </row>
    <row r="557" spans="1:26" ht="12" customHeight="1" x14ac:dyDescent="0.3">
      <c r="A557" s="614"/>
      <c r="B557" s="614"/>
      <c r="C557" s="656"/>
      <c r="D557" s="614"/>
      <c r="E557" s="614"/>
      <c r="F557" s="614"/>
      <c r="G557" s="614"/>
      <c r="H557" s="614"/>
      <c r="I557" s="656"/>
      <c r="J557" s="614"/>
      <c r="K557" s="656"/>
      <c r="L557" s="614"/>
      <c r="M557" s="614"/>
      <c r="N557" s="614"/>
      <c r="O557" s="614"/>
      <c r="P557" s="614"/>
      <c r="Q557" s="614"/>
      <c r="R557" s="614"/>
      <c r="S557" s="614"/>
      <c r="T557" s="614"/>
      <c r="U557" s="614"/>
      <c r="V557" s="614"/>
      <c r="W557" s="614"/>
      <c r="X557" s="614"/>
      <c r="Y557" s="614"/>
      <c r="Z557" s="614"/>
    </row>
    <row r="558" spans="1:26" ht="12" customHeight="1" x14ac:dyDescent="0.3">
      <c r="A558" s="614"/>
      <c r="B558" s="614"/>
      <c r="C558" s="656"/>
      <c r="D558" s="614"/>
      <c r="E558" s="614"/>
      <c r="F558" s="614"/>
      <c r="G558" s="614"/>
      <c r="H558" s="614"/>
      <c r="I558" s="656"/>
      <c r="J558" s="614"/>
      <c r="K558" s="656"/>
      <c r="L558" s="614"/>
      <c r="M558" s="614"/>
      <c r="N558" s="614"/>
      <c r="O558" s="614"/>
      <c r="P558" s="614"/>
      <c r="Q558" s="614"/>
      <c r="R558" s="614"/>
      <c r="S558" s="614"/>
      <c r="T558" s="614"/>
      <c r="U558" s="614"/>
      <c r="V558" s="614"/>
      <c r="W558" s="614"/>
      <c r="X558" s="614"/>
      <c r="Y558" s="614"/>
      <c r="Z558" s="614"/>
    </row>
    <row r="559" spans="1:26" ht="12" customHeight="1" x14ac:dyDescent="0.3">
      <c r="A559" s="614"/>
      <c r="B559" s="614"/>
      <c r="C559" s="656"/>
      <c r="D559" s="614"/>
      <c r="E559" s="614"/>
      <c r="F559" s="614"/>
      <c r="G559" s="614"/>
      <c r="H559" s="614"/>
      <c r="I559" s="656"/>
      <c r="J559" s="614"/>
      <c r="K559" s="656"/>
      <c r="L559" s="614"/>
      <c r="M559" s="614"/>
      <c r="N559" s="614"/>
      <c r="O559" s="614"/>
      <c r="P559" s="614"/>
      <c r="Q559" s="614"/>
      <c r="R559" s="614"/>
      <c r="S559" s="614"/>
      <c r="T559" s="614"/>
      <c r="U559" s="614"/>
      <c r="V559" s="614"/>
      <c r="W559" s="614"/>
      <c r="X559" s="614"/>
      <c r="Y559" s="614"/>
      <c r="Z559" s="614"/>
    </row>
    <row r="560" spans="1:26" ht="12" customHeight="1" x14ac:dyDescent="0.3">
      <c r="A560" s="614"/>
      <c r="B560" s="614"/>
      <c r="C560" s="656"/>
      <c r="D560" s="614"/>
      <c r="E560" s="614"/>
      <c r="F560" s="614"/>
      <c r="G560" s="614"/>
      <c r="H560" s="614"/>
      <c r="I560" s="656"/>
      <c r="J560" s="614"/>
      <c r="K560" s="656"/>
      <c r="L560" s="614"/>
      <c r="M560" s="614"/>
      <c r="N560" s="614"/>
      <c r="O560" s="614"/>
      <c r="P560" s="614"/>
      <c r="Q560" s="614"/>
      <c r="R560" s="614"/>
      <c r="S560" s="614"/>
      <c r="T560" s="614"/>
      <c r="U560" s="614"/>
      <c r="V560" s="614"/>
      <c r="W560" s="614"/>
      <c r="X560" s="614"/>
      <c r="Y560" s="614"/>
      <c r="Z560" s="614"/>
    </row>
    <row r="561" spans="1:26" ht="12" customHeight="1" x14ac:dyDescent="0.3">
      <c r="A561" s="614"/>
      <c r="B561" s="614"/>
      <c r="C561" s="656"/>
      <c r="D561" s="614"/>
      <c r="E561" s="614"/>
      <c r="F561" s="614"/>
      <c r="G561" s="614"/>
      <c r="H561" s="614"/>
      <c r="I561" s="656"/>
      <c r="J561" s="614"/>
      <c r="K561" s="656"/>
      <c r="L561" s="614"/>
      <c r="M561" s="614"/>
      <c r="N561" s="614"/>
      <c r="O561" s="614"/>
      <c r="P561" s="614"/>
      <c r="Q561" s="614"/>
      <c r="R561" s="614"/>
      <c r="S561" s="614"/>
      <c r="T561" s="614"/>
      <c r="U561" s="614"/>
      <c r="V561" s="614"/>
      <c r="W561" s="614"/>
      <c r="X561" s="614"/>
      <c r="Y561" s="614"/>
      <c r="Z561" s="614"/>
    </row>
    <row r="562" spans="1:26" ht="12" customHeight="1" x14ac:dyDescent="0.3">
      <c r="A562" s="614"/>
      <c r="B562" s="614"/>
      <c r="C562" s="656"/>
      <c r="D562" s="614"/>
      <c r="E562" s="614"/>
      <c r="F562" s="614"/>
      <c r="G562" s="614"/>
      <c r="H562" s="614"/>
      <c r="I562" s="656"/>
      <c r="J562" s="614"/>
      <c r="K562" s="656"/>
      <c r="L562" s="614"/>
      <c r="M562" s="614"/>
      <c r="N562" s="614"/>
      <c r="O562" s="614"/>
      <c r="P562" s="614"/>
      <c r="Q562" s="614"/>
      <c r="R562" s="614"/>
      <c r="S562" s="614"/>
      <c r="T562" s="614"/>
      <c r="U562" s="614"/>
      <c r="V562" s="614"/>
      <c r="W562" s="614"/>
      <c r="X562" s="614"/>
      <c r="Y562" s="614"/>
      <c r="Z562" s="614"/>
    </row>
    <row r="563" spans="1:26" ht="12" customHeight="1" x14ac:dyDescent="0.3">
      <c r="A563" s="614"/>
      <c r="B563" s="614"/>
      <c r="C563" s="656"/>
      <c r="D563" s="614"/>
      <c r="E563" s="614"/>
      <c r="F563" s="614"/>
      <c r="G563" s="614"/>
      <c r="H563" s="614"/>
      <c r="I563" s="656"/>
      <c r="J563" s="614"/>
      <c r="K563" s="656"/>
      <c r="L563" s="614"/>
      <c r="M563" s="614"/>
      <c r="N563" s="614"/>
      <c r="O563" s="614"/>
      <c r="P563" s="614"/>
      <c r="Q563" s="614"/>
      <c r="R563" s="614"/>
      <c r="S563" s="614"/>
      <c r="T563" s="614"/>
      <c r="U563" s="614"/>
      <c r="V563" s="614"/>
      <c r="W563" s="614"/>
      <c r="X563" s="614"/>
      <c r="Y563" s="614"/>
      <c r="Z563" s="614"/>
    </row>
    <row r="564" spans="1:26" ht="12" customHeight="1" x14ac:dyDescent="0.3">
      <c r="A564" s="614"/>
      <c r="B564" s="614"/>
      <c r="C564" s="656"/>
      <c r="D564" s="614"/>
      <c r="E564" s="614"/>
      <c r="F564" s="614"/>
      <c r="G564" s="614"/>
      <c r="H564" s="614"/>
      <c r="I564" s="656"/>
      <c r="J564" s="614"/>
      <c r="K564" s="656"/>
      <c r="L564" s="614"/>
      <c r="M564" s="614"/>
      <c r="N564" s="614"/>
      <c r="O564" s="614"/>
      <c r="P564" s="614"/>
      <c r="Q564" s="614"/>
      <c r="R564" s="614"/>
      <c r="S564" s="614"/>
      <c r="T564" s="614"/>
      <c r="U564" s="614"/>
      <c r="V564" s="614"/>
      <c r="W564" s="614"/>
      <c r="X564" s="614"/>
      <c r="Y564" s="614"/>
      <c r="Z564" s="614"/>
    </row>
    <row r="565" spans="1:26" ht="12" customHeight="1" x14ac:dyDescent="0.3">
      <c r="A565" s="614"/>
      <c r="B565" s="614"/>
      <c r="C565" s="656"/>
      <c r="D565" s="614"/>
      <c r="E565" s="614"/>
      <c r="F565" s="614"/>
      <c r="G565" s="614"/>
      <c r="H565" s="614"/>
      <c r="I565" s="656"/>
      <c r="J565" s="614"/>
      <c r="K565" s="656"/>
      <c r="L565" s="614"/>
      <c r="M565" s="614"/>
      <c r="N565" s="614"/>
      <c r="O565" s="614"/>
      <c r="P565" s="614"/>
      <c r="Q565" s="614"/>
      <c r="R565" s="614"/>
      <c r="S565" s="614"/>
      <c r="T565" s="614"/>
      <c r="U565" s="614"/>
      <c r="V565" s="614"/>
      <c r="W565" s="614"/>
      <c r="X565" s="614"/>
      <c r="Y565" s="614"/>
      <c r="Z565" s="614"/>
    </row>
    <row r="566" spans="1:26" ht="12" customHeight="1" x14ac:dyDescent="0.3">
      <c r="A566" s="614"/>
      <c r="B566" s="614"/>
      <c r="C566" s="656"/>
      <c r="D566" s="614"/>
      <c r="E566" s="614"/>
      <c r="F566" s="614"/>
      <c r="G566" s="614"/>
      <c r="H566" s="614"/>
      <c r="I566" s="656"/>
      <c r="J566" s="614"/>
      <c r="K566" s="656"/>
      <c r="L566" s="614"/>
      <c r="M566" s="614"/>
      <c r="N566" s="614"/>
      <c r="O566" s="614"/>
      <c r="P566" s="614"/>
      <c r="Q566" s="614"/>
      <c r="R566" s="614"/>
      <c r="S566" s="614"/>
      <c r="T566" s="614"/>
      <c r="U566" s="614"/>
      <c r="V566" s="614"/>
      <c r="W566" s="614"/>
      <c r="X566" s="614"/>
      <c r="Y566" s="614"/>
      <c r="Z566" s="614"/>
    </row>
    <row r="567" spans="1:26" ht="12" customHeight="1" x14ac:dyDescent="0.3">
      <c r="A567" s="614"/>
      <c r="B567" s="614"/>
      <c r="C567" s="656"/>
      <c r="D567" s="614"/>
      <c r="E567" s="614"/>
      <c r="F567" s="614"/>
      <c r="G567" s="614"/>
      <c r="H567" s="614"/>
      <c r="I567" s="656"/>
      <c r="J567" s="614"/>
      <c r="K567" s="656"/>
      <c r="L567" s="614"/>
      <c r="M567" s="614"/>
      <c r="N567" s="614"/>
      <c r="O567" s="614"/>
      <c r="P567" s="614"/>
      <c r="Q567" s="614"/>
      <c r="R567" s="614"/>
      <c r="S567" s="614"/>
      <c r="T567" s="614"/>
      <c r="U567" s="614"/>
      <c r="V567" s="614"/>
      <c r="W567" s="614"/>
      <c r="X567" s="614"/>
      <c r="Y567" s="614"/>
      <c r="Z567" s="614"/>
    </row>
    <row r="568" spans="1:26" ht="12" customHeight="1" x14ac:dyDescent="0.3">
      <c r="A568" s="614"/>
      <c r="B568" s="614"/>
      <c r="C568" s="656"/>
      <c r="D568" s="614"/>
      <c r="E568" s="614"/>
      <c r="F568" s="614"/>
      <c r="G568" s="614"/>
      <c r="H568" s="614"/>
      <c r="I568" s="656"/>
      <c r="J568" s="614"/>
      <c r="K568" s="656"/>
      <c r="L568" s="614"/>
      <c r="M568" s="614"/>
      <c r="N568" s="614"/>
      <c r="O568" s="614"/>
      <c r="P568" s="614"/>
      <c r="Q568" s="614"/>
      <c r="R568" s="614"/>
      <c r="S568" s="614"/>
      <c r="T568" s="614"/>
      <c r="U568" s="614"/>
      <c r="V568" s="614"/>
      <c r="W568" s="614"/>
      <c r="X568" s="614"/>
      <c r="Y568" s="614"/>
      <c r="Z568" s="614"/>
    </row>
    <row r="569" spans="1:26" ht="12" customHeight="1" x14ac:dyDescent="0.3">
      <c r="A569" s="614"/>
      <c r="B569" s="614"/>
      <c r="C569" s="656"/>
      <c r="D569" s="614"/>
      <c r="E569" s="614"/>
      <c r="F569" s="614"/>
      <c r="G569" s="614"/>
      <c r="H569" s="614"/>
      <c r="I569" s="656"/>
      <c r="J569" s="614"/>
      <c r="K569" s="656"/>
      <c r="L569" s="614"/>
      <c r="M569" s="614"/>
      <c r="N569" s="614"/>
      <c r="O569" s="614"/>
      <c r="P569" s="614"/>
      <c r="Q569" s="614"/>
      <c r="R569" s="614"/>
      <c r="S569" s="614"/>
      <c r="T569" s="614"/>
      <c r="U569" s="614"/>
      <c r="V569" s="614"/>
      <c r="W569" s="614"/>
      <c r="X569" s="614"/>
      <c r="Y569" s="614"/>
      <c r="Z569" s="614"/>
    </row>
    <row r="570" spans="1:26" ht="12" customHeight="1" x14ac:dyDescent="0.3">
      <c r="A570" s="614"/>
      <c r="B570" s="614"/>
      <c r="C570" s="656"/>
      <c r="D570" s="614"/>
      <c r="E570" s="614"/>
      <c r="F570" s="614"/>
      <c r="G570" s="614"/>
      <c r="H570" s="614"/>
      <c r="I570" s="656"/>
      <c r="J570" s="614"/>
      <c r="K570" s="656"/>
      <c r="L570" s="614"/>
      <c r="M570" s="614"/>
      <c r="N570" s="614"/>
      <c r="O570" s="614"/>
      <c r="P570" s="614"/>
      <c r="Q570" s="614"/>
      <c r="R570" s="614"/>
      <c r="S570" s="614"/>
      <c r="T570" s="614"/>
      <c r="U570" s="614"/>
      <c r="V570" s="614"/>
      <c r="W570" s="614"/>
      <c r="X570" s="614"/>
      <c r="Y570" s="614"/>
      <c r="Z570" s="614"/>
    </row>
    <row r="571" spans="1:26" ht="12" customHeight="1" x14ac:dyDescent="0.3">
      <c r="A571" s="614"/>
      <c r="B571" s="614"/>
      <c r="C571" s="656"/>
      <c r="D571" s="614"/>
      <c r="E571" s="614"/>
      <c r="F571" s="614"/>
      <c r="G571" s="614"/>
      <c r="H571" s="614"/>
      <c r="I571" s="656"/>
      <c r="J571" s="614"/>
      <c r="K571" s="656"/>
      <c r="L571" s="614"/>
      <c r="M571" s="614"/>
      <c r="N571" s="614"/>
      <c r="O571" s="614"/>
      <c r="P571" s="614"/>
      <c r="Q571" s="614"/>
      <c r="R571" s="614"/>
      <c r="S571" s="614"/>
      <c r="T571" s="614"/>
      <c r="U571" s="614"/>
      <c r="V571" s="614"/>
      <c r="W571" s="614"/>
      <c r="X571" s="614"/>
      <c r="Y571" s="614"/>
      <c r="Z571" s="614"/>
    </row>
    <row r="572" spans="1:26" ht="12" customHeight="1" x14ac:dyDescent="0.3">
      <c r="A572" s="614"/>
      <c r="B572" s="614"/>
      <c r="C572" s="656"/>
      <c r="D572" s="614"/>
      <c r="E572" s="614"/>
      <c r="F572" s="614"/>
      <c r="G572" s="614"/>
      <c r="H572" s="614"/>
      <c r="I572" s="656"/>
      <c r="J572" s="614"/>
      <c r="K572" s="656"/>
      <c r="L572" s="614"/>
      <c r="M572" s="614"/>
      <c r="N572" s="614"/>
      <c r="O572" s="614"/>
      <c r="P572" s="614"/>
      <c r="Q572" s="614"/>
      <c r="R572" s="614"/>
      <c r="S572" s="614"/>
      <c r="T572" s="614"/>
      <c r="U572" s="614"/>
      <c r="V572" s="614"/>
      <c r="W572" s="614"/>
      <c r="X572" s="614"/>
      <c r="Y572" s="614"/>
      <c r="Z572" s="614"/>
    </row>
    <row r="573" spans="1:26" ht="12" customHeight="1" x14ac:dyDescent="0.3">
      <c r="A573" s="614"/>
      <c r="B573" s="614"/>
      <c r="C573" s="656"/>
      <c r="D573" s="614"/>
      <c r="E573" s="614"/>
      <c r="F573" s="614"/>
      <c r="G573" s="614"/>
      <c r="H573" s="614"/>
      <c r="I573" s="656"/>
      <c r="J573" s="614"/>
      <c r="K573" s="656"/>
      <c r="L573" s="614"/>
      <c r="M573" s="614"/>
      <c r="N573" s="614"/>
      <c r="O573" s="614"/>
      <c r="P573" s="614"/>
      <c r="Q573" s="614"/>
      <c r="R573" s="614"/>
      <c r="S573" s="614"/>
      <c r="T573" s="614"/>
      <c r="U573" s="614"/>
      <c r="V573" s="614"/>
      <c r="W573" s="614"/>
      <c r="X573" s="614"/>
      <c r="Y573" s="614"/>
      <c r="Z573" s="614"/>
    </row>
    <row r="574" spans="1:26" ht="12" customHeight="1" x14ac:dyDescent="0.3">
      <c r="A574" s="614"/>
      <c r="B574" s="614"/>
      <c r="C574" s="656"/>
      <c r="D574" s="614"/>
      <c r="E574" s="614"/>
      <c r="F574" s="614"/>
      <c r="G574" s="614"/>
      <c r="H574" s="614"/>
      <c r="I574" s="656"/>
      <c r="J574" s="614"/>
      <c r="K574" s="656"/>
      <c r="L574" s="614"/>
      <c r="M574" s="614"/>
      <c r="N574" s="614"/>
      <c r="O574" s="614"/>
      <c r="P574" s="614"/>
      <c r="Q574" s="614"/>
      <c r="R574" s="614"/>
      <c r="S574" s="614"/>
      <c r="T574" s="614"/>
      <c r="U574" s="614"/>
      <c r="V574" s="614"/>
      <c r="W574" s="614"/>
      <c r="X574" s="614"/>
      <c r="Y574" s="614"/>
      <c r="Z574" s="614"/>
    </row>
    <row r="575" spans="1:26" ht="12" customHeight="1" x14ac:dyDescent="0.3">
      <c r="A575" s="614"/>
      <c r="B575" s="614"/>
      <c r="C575" s="656"/>
      <c r="D575" s="614"/>
      <c r="E575" s="614"/>
      <c r="F575" s="614"/>
      <c r="G575" s="614"/>
      <c r="H575" s="614"/>
      <c r="I575" s="656"/>
      <c r="J575" s="614"/>
      <c r="K575" s="656"/>
      <c r="L575" s="614"/>
      <c r="M575" s="614"/>
      <c r="N575" s="614"/>
      <c r="O575" s="614"/>
      <c r="P575" s="614"/>
      <c r="Q575" s="614"/>
      <c r="R575" s="614"/>
      <c r="S575" s="614"/>
      <c r="T575" s="614"/>
      <c r="U575" s="614"/>
      <c r="V575" s="614"/>
      <c r="W575" s="614"/>
      <c r="X575" s="614"/>
      <c r="Y575" s="614"/>
      <c r="Z575" s="614"/>
    </row>
    <row r="576" spans="1:26" ht="12" customHeight="1" x14ac:dyDescent="0.3">
      <c r="A576" s="614"/>
      <c r="B576" s="614"/>
      <c r="C576" s="656"/>
      <c r="D576" s="614"/>
      <c r="E576" s="614"/>
      <c r="F576" s="614"/>
      <c r="G576" s="614"/>
      <c r="H576" s="614"/>
      <c r="I576" s="656"/>
      <c r="J576" s="614"/>
      <c r="K576" s="656"/>
      <c r="L576" s="614"/>
      <c r="M576" s="614"/>
      <c r="N576" s="614"/>
      <c r="O576" s="614"/>
      <c r="P576" s="614"/>
      <c r="Q576" s="614"/>
      <c r="R576" s="614"/>
      <c r="S576" s="614"/>
      <c r="T576" s="614"/>
      <c r="U576" s="614"/>
      <c r="V576" s="614"/>
      <c r="W576" s="614"/>
      <c r="X576" s="614"/>
      <c r="Y576" s="614"/>
      <c r="Z576" s="614"/>
    </row>
    <row r="577" spans="1:26" ht="12" customHeight="1" x14ac:dyDescent="0.3">
      <c r="A577" s="614"/>
      <c r="B577" s="614"/>
      <c r="C577" s="656"/>
      <c r="D577" s="614"/>
      <c r="E577" s="614"/>
      <c r="F577" s="614"/>
      <c r="G577" s="614"/>
      <c r="H577" s="614"/>
      <c r="I577" s="656"/>
      <c r="J577" s="614"/>
      <c r="K577" s="656"/>
      <c r="L577" s="614"/>
      <c r="M577" s="614"/>
      <c r="N577" s="614"/>
      <c r="O577" s="614"/>
      <c r="P577" s="614"/>
      <c r="Q577" s="614"/>
      <c r="R577" s="614"/>
      <c r="S577" s="614"/>
      <c r="T577" s="614"/>
      <c r="U577" s="614"/>
      <c r="V577" s="614"/>
      <c r="W577" s="614"/>
      <c r="X577" s="614"/>
      <c r="Y577" s="614"/>
      <c r="Z577" s="614"/>
    </row>
    <row r="578" spans="1:26" ht="12" customHeight="1" x14ac:dyDescent="0.3">
      <c r="A578" s="614"/>
      <c r="B578" s="614"/>
      <c r="C578" s="656"/>
      <c r="D578" s="614"/>
      <c r="E578" s="614"/>
      <c r="F578" s="614"/>
      <c r="G578" s="614"/>
      <c r="H578" s="614"/>
      <c r="I578" s="656"/>
      <c r="J578" s="614"/>
      <c r="K578" s="656"/>
      <c r="L578" s="614"/>
      <c r="M578" s="614"/>
      <c r="N578" s="614"/>
      <c r="O578" s="614"/>
      <c r="P578" s="614"/>
      <c r="Q578" s="614"/>
      <c r="R578" s="614"/>
      <c r="S578" s="614"/>
      <c r="T578" s="614"/>
      <c r="U578" s="614"/>
      <c r="V578" s="614"/>
      <c r="W578" s="614"/>
      <c r="X578" s="614"/>
      <c r="Y578" s="614"/>
      <c r="Z578" s="614"/>
    </row>
    <row r="579" spans="1:26" ht="12" customHeight="1" x14ac:dyDescent="0.3">
      <c r="A579" s="614"/>
      <c r="B579" s="614"/>
      <c r="C579" s="656"/>
      <c r="D579" s="614"/>
      <c r="E579" s="614"/>
      <c r="F579" s="614"/>
      <c r="G579" s="614"/>
      <c r="H579" s="614"/>
      <c r="I579" s="656"/>
      <c r="J579" s="614"/>
      <c r="K579" s="656"/>
      <c r="L579" s="614"/>
      <c r="M579" s="614"/>
      <c r="N579" s="614"/>
      <c r="O579" s="614"/>
      <c r="P579" s="614"/>
      <c r="Q579" s="614"/>
      <c r="R579" s="614"/>
      <c r="S579" s="614"/>
      <c r="T579" s="614"/>
      <c r="U579" s="614"/>
      <c r="V579" s="614"/>
      <c r="W579" s="614"/>
      <c r="X579" s="614"/>
      <c r="Y579" s="614"/>
      <c r="Z579" s="614"/>
    </row>
    <row r="580" spans="1:26" ht="12" customHeight="1" x14ac:dyDescent="0.3">
      <c r="A580" s="614"/>
      <c r="B580" s="614"/>
      <c r="C580" s="656"/>
      <c r="D580" s="614"/>
      <c r="E580" s="614"/>
      <c r="F580" s="614"/>
      <c r="G580" s="614"/>
      <c r="H580" s="614"/>
      <c r="I580" s="656"/>
      <c r="J580" s="614"/>
      <c r="K580" s="656"/>
      <c r="L580" s="614"/>
      <c r="M580" s="614"/>
      <c r="N580" s="614"/>
      <c r="O580" s="614"/>
      <c r="P580" s="614"/>
      <c r="Q580" s="614"/>
      <c r="R580" s="614"/>
      <c r="S580" s="614"/>
      <c r="T580" s="614"/>
      <c r="U580" s="614"/>
      <c r="V580" s="614"/>
      <c r="W580" s="614"/>
      <c r="X580" s="614"/>
      <c r="Y580" s="614"/>
      <c r="Z580" s="614"/>
    </row>
    <row r="581" spans="1:26" ht="12" customHeight="1" x14ac:dyDescent="0.3">
      <c r="A581" s="614"/>
      <c r="B581" s="614"/>
      <c r="C581" s="656"/>
      <c r="D581" s="614"/>
      <c r="E581" s="614"/>
      <c r="F581" s="614"/>
      <c r="G581" s="614"/>
      <c r="H581" s="614"/>
      <c r="I581" s="656"/>
      <c r="J581" s="614"/>
      <c r="K581" s="656"/>
      <c r="L581" s="614"/>
      <c r="M581" s="614"/>
      <c r="N581" s="614"/>
      <c r="O581" s="614"/>
      <c r="P581" s="614"/>
      <c r="Q581" s="614"/>
      <c r="R581" s="614"/>
      <c r="S581" s="614"/>
      <c r="T581" s="614"/>
      <c r="U581" s="614"/>
      <c r="V581" s="614"/>
      <c r="W581" s="614"/>
      <c r="X581" s="614"/>
      <c r="Y581" s="614"/>
      <c r="Z581" s="614"/>
    </row>
    <row r="582" spans="1:26" ht="12" customHeight="1" x14ac:dyDescent="0.3">
      <c r="A582" s="614"/>
      <c r="B582" s="614"/>
      <c r="C582" s="656"/>
      <c r="D582" s="614"/>
      <c r="E582" s="614"/>
      <c r="F582" s="614"/>
      <c r="G582" s="614"/>
      <c r="H582" s="614"/>
      <c r="I582" s="656"/>
      <c r="J582" s="614"/>
      <c r="K582" s="656"/>
      <c r="L582" s="614"/>
      <c r="M582" s="614"/>
      <c r="N582" s="614"/>
      <c r="O582" s="614"/>
      <c r="P582" s="614"/>
      <c r="Q582" s="614"/>
      <c r="R582" s="614"/>
      <c r="S582" s="614"/>
      <c r="T582" s="614"/>
      <c r="U582" s="614"/>
      <c r="V582" s="614"/>
      <c r="W582" s="614"/>
      <c r="X582" s="614"/>
      <c r="Y582" s="614"/>
      <c r="Z582" s="614"/>
    </row>
    <row r="583" spans="1:26" ht="12" customHeight="1" x14ac:dyDescent="0.3">
      <c r="A583" s="614"/>
      <c r="B583" s="614"/>
      <c r="C583" s="656"/>
      <c r="D583" s="614"/>
      <c r="E583" s="614"/>
      <c r="F583" s="614"/>
      <c r="G583" s="614"/>
      <c r="H583" s="614"/>
      <c r="I583" s="656"/>
      <c r="J583" s="614"/>
      <c r="K583" s="656"/>
      <c r="L583" s="614"/>
      <c r="M583" s="614"/>
      <c r="N583" s="614"/>
      <c r="O583" s="614"/>
      <c r="P583" s="614"/>
      <c r="Q583" s="614"/>
      <c r="R583" s="614"/>
      <c r="S583" s="614"/>
      <c r="T583" s="614"/>
      <c r="U583" s="614"/>
      <c r="V583" s="614"/>
      <c r="W583" s="614"/>
      <c r="X583" s="614"/>
      <c r="Y583" s="614"/>
      <c r="Z583" s="614"/>
    </row>
    <row r="584" spans="1:26" ht="12" customHeight="1" x14ac:dyDescent="0.3">
      <c r="A584" s="614"/>
      <c r="B584" s="614"/>
      <c r="C584" s="656"/>
      <c r="D584" s="614"/>
      <c r="E584" s="614"/>
      <c r="F584" s="614"/>
      <c r="G584" s="614"/>
      <c r="H584" s="614"/>
      <c r="I584" s="656"/>
      <c r="J584" s="614"/>
      <c r="K584" s="656"/>
      <c r="L584" s="614"/>
      <c r="M584" s="614"/>
      <c r="N584" s="614"/>
      <c r="O584" s="614"/>
      <c r="P584" s="614"/>
      <c r="Q584" s="614"/>
      <c r="R584" s="614"/>
      <c r="S584" s="614"/>
      <c r="T584" s="614"/>
      <c r="U584" s="614"/>
      <c r="V584" s="614"/>
      <c r="W584" s="614"/>
      <c r="X584" s="614"/>
      <c r="Y584" s="614"/>
      <c r="Z584" s="614"/>
    </row>
    <row r="585" spans="1:26" ht="12" customHeight="1" x14ac:dyDescent="0.3">
      <c r="A585" s="614"/>
      <c r="B585" s="614"/>
      <c r="C585" s="656"/>
      <c r="D585" s="614"/>
      <c r="E585" s="614"/>
      <c r="F585" s="614"/>
      <c r="G585" s="614"/>
      <c r="H585" s="614"/>
      <c r="I585" s="656"/>
      <c r="J585" s="614"/>
      <c r="K585" s="656"/>
      <c r="L585" s="614"/>
      <c r="M585" s="614"/>
      <c r="N585" s="614"/>
      <c r="O585" s="614"/>
      <c r="P585" s="614"/>
      <c r="Q585" s="614"/>
      <c r="R585" s="614"/>
      <c r="S585" s="614"/>
      <c r="T585" s="614"/>
      <c r="U585" s="614"/>
      <c r="V585" s="614"/>
      <c r="W585" s="614"/>
      <c r="X585" s="614"/>
      <c r="Y585" s="614"/>
      <c r="Z585" s="614"/>
    </row>
    <row r="586" spans="1:26" ht="12" customHeight="1" x14ac:dyDescent="0.3">
      <c r="A586" s="614"/>
      <c r="B586" s="614"/>
      <c r="C586" s="656"/>
      <c r="D586" s="614"/>
      <c r="E586" s="614"/>
      <c r="F586" s="614"/>
      <c r="G586" s="614"/>
      <c r="H586" s="614"/>
      <c r="I586" s="656"/>
      <c r="J586" s="614"/>
      <c r="K586" s="656"/>
      <c r="L586" s="614"/>
      <c r="M586" s="614"/>
      <c r="N586" s="614"/>
      <c r="O586" s="614"/>
      <c r="P586" s="614"/>
      <c r="Q586" s="614"/>
      <c r="R586" s="614"/>
      <c r="S586" s="614"/>
      <c r="T586" s="614"/>
      <c r="U586" s="614"/>
      <c r="V586" s="614"/>
      <c r="W586" s="614"/>
      <c r="X586" s="614"/>
      <c r="Y586" s="614"/>
      <c r="Z586" s="614"/>
    </row>
    <row r="587" spans="1:26" ht="12" customHeight="1" x14ac:dyDescent="0.3">
      <c r="A587" s="614"/>
      <c r="B587" s="614"/>
      <c r="C587" s="656"/>
      <c r="D587" s="614"/>
      <c r="E587" s="614"/>
      <c r="F587" s="614"/>
      <c r="G587" s="614"/>
      <c r="H587" s="614"/>
      <c r="I587" s="656"/>
      <c r="J587" s="614"/>
      <c r="K587" s="656"/>
      <c r="L587" s="614"/>
      <c r="M587" s="614"/>
      <c r="N587" s="614"/>
      <c r="O587" s="614"/>
      <c r="P587" s="614"/>
      <c r="Q587" s="614"/>
      <c r="R587" s="614"/>
      <c r="S587" s="614"/>
      <c r="T587" s="614"/>
      <c r="U587" s="614"/>
      <c r="V587" s="614"/>
      <c r="W587" s="614"/>
      <c r="X587" s="614"/>
      <c r="Y587" s="614"/>
      <c r="Z587" s="614"/>
    </row>
    <row r="588" spans="1:26" ht="12" customHeight="1" x14ac:dyDescent="0.3">
      <c r="A588" s="614"/>
      <c r="B588" s="614"/>
      <c r="C588" s="656"/>
      <c r="D588" s="614"/>
      <c r="E588" s="614"/>
      <c r="F588" s="614"/>
      <c r="G588" s="614"/>
      <c r="H588" s="614"/>
      <c r="I588" s="656"/>
      <c r="J588" s="614"/>
      <c r="K588" s="656"/>
      <c r="L588" s="614"/>
      <c r="M588" s="614"/>
      <c r="N588" s="614"/>
      <c r="O588" s="614"/>
      <c r="P588" s="614"/>
      <c r="Q588" s="614"/>
      <c r="R588" s="614"/>
      <c r="S588" s="614"/>
      <c r="T588" s="614"/>
      <c r="U588" s="614"/>
      <c r="V588" s="614"/>
      <c r="W588" s="614"/>
      <c r="X588" s="614"/>
      <c r="Y588" s="614"/>
      <c r="Z588" s="614"/>
    </row>
    <row r="589" spans="1:26" ht="12" customHeight="1" x14ac:dyDescent="0.3">
      <c r="A589" s="614"/>
      <c r="B589" s="614"/>
      <c r="C589" s="656"/>
      <c r="D589" s="614"/>
      <c r="E589" s="614"/>
      <c r="F589" s="614"/>
      <c r="G589" s="614"/>
      <c r="H589" s="614"/>
      <c r="I589" s="656"/>
      <c r="J589" s="614"/>
      <c r="K589" s="656"/>
      <c r="L589" s="614"/>
      <c r="M589" s="614"/>
      <c r="N589" s="614"/>
      <c r="O589" s="614"/>
      <c r="P589" s="614"/>
      <c r="Q589" s="614"/>
      <c r="R589" s="614"/>
      <c r="S589" s="614"/>
      <c r="T589" s="614"/>
      <c r="U589" s="614"/>
      <c r="V589" s="614"/>
      <c r="W589" s="614"/>
      <c r="X589" s="614"/>
      <c r="Y589" s="614"/>
      <c r="Z589" s="614"/>
    </row>
    <row r="590" spans="1:26" ht="12" customHeight="1" x14ac:dyDescent="0.3">
      <c r="A590" s="614"/>
      <c r="B590" s="614"/>
      <c r="C590" s="656"/>
      <c r="D590" s="614"/>
      <c r="E590" s="614"/>
      <c r="F590" s="614"/>
      <c r="G590" s="614"/>
      <c r="H590" s="614"/>
      <c r="I590" s="656"/>
      <c r="J590" s="614"/>
      <c r="K590" s="656"/>
      <c r="L590" s="614"/>
      <c r="M590" s="614"/>
      <c r="N590" s="614"/>
      <c r="O590" s="614"/>
      <c r="P590" s="614"/>
      <c r="Q590" s="614"/>
      <c r="R590" s="614"/>
      <c r="S590" s="614"/>
      <c r="T590" s="614"/>
      <c r="U590" s="614"/>
      <c r="V590" s="614"/>
      <c r="W590" s="614"/>
      <c r="X590" s="614"/>
      <c r="Y590" s="614"/>
      <c r="Z590" s="614"/>
    </row>
    <row r="591" spans="1:26" ht="12" customHeight="1" x14ac:dyDescent="0.3">
      <c r="A591" s="614"/>
      <c r="B591" s="614"/>
      <c r="C591" s="656"/>
      <c r="D591" s="614"/>
      <c r="E591" s="614"/>
      <c r="F591" s="614"/>
      <c r="G591" s="614"/>
      <c r="H591" s="614"/>
      <c r="I591" s="656"/>
      <c r="J591" s="614"/>
      <c r="K591" s="656"/>
      <c r="L591" s="614"/>
      <c r="M591" s="614"/>
      <c r="N591" s="614"/>
      <c r="O591" s="614"/>
      <c r="P591" s="614"/>
      <c r="Q591" s="614"/>
      <c r="R591" s="614"/>
      <c r="S591" s="614"/>
      <c r="T591" s="614"/>
      <c r="U591" s="614"/>
      <c r="V591" s="614"/>
      <c r="W591" s="614"/>
      <c r="X591" s="614"/>
      <c r="Y591" s="614"/>
      <c r="Z591" s="614"/>
    </row>
    <row r="592" spans="1:26" ht="12" customHeight="1" x14ac:dyDescent="0.3">
      <c r="A592" s="614"/>
      <c r="B592" s="614"/>
      <c r="C592" s="656"/>
      <c r="D592" s="614"/>
      <c r="E592" s="614"/>
      <c r="F592" s="614"/>
      <c r="G592" s="614"/>
      <c r="H592" s="614"/>
      <c r="I592" s="656"/>
      <c r="J592" s="614"/>
      <c r="K592" s="656"/>
      <c r="L592" s="614"/>
      <c r="M592" s="614"/>
      <c r="N592" s="614"/>
      <c r="O592" s="614"/>
      <c r="P592" s="614"/>
      <c r="Q592" s="614"/>
      <c r="R592" s="614"/>
      <c r="S592" s="614"/>
      <c r="T592" s="614"/>
      <c r="U592" s="614"/>
      <c r="V592" s="614"/>
      <c r="W592" s="614"/>
      <c r="X592" s="614"/>
      <c r="Y592" s="614"/>
      <c r="Z592" s="614"/>
    </row>
    <row r="593" spans="1:26" ht="12" customHeight="1" x14ac:dyDescent="0.3">
      <c r="A593" s="614"/>
      <c r="B593" s="614"/>
      <c r="C593" s="656"/>
      <c r="D593" s="614"/>
      <c r="E593" s="614"/>
      <c r="F593" s="614"/>
      <c r="G593" s="614"/>
      <c r="H593" s="614"/>
      <c r="I593" s="656"/>
      <c r="J593" s="614"/>
      <c r="K593" s="656"/>
      <c r="L593" s="614"/>
      <c r="M593" s="614"/>
      <c r="N593" s="614"/>
      <c r="O593" s="614"/>
      <c r="P593" s="614"/>
      <c r="Q593" s="614"/>
      <c r="R593" s="614"/>
      <c r="S593" s="614"/>
      <c r="T593" s="614"/>
      <c r="U593" s="614"/>
      <c r="V593" s="614"/>
      <c r="W593" s="614"/>
      <c r="X593" s="614"/>
      <c r="Y593" s="614"/>
      <c r="Z593" s="614"/>
    </row>
    <row r="594" spans="1:26" ht="12" customHeight="1" x14ac:dyDescent="0.3">
      <c r="A594" s="614"/>
      <c r="B594" s="614"/>
      <c r="C594" s="656"/>
      <c r="D594" s="614"/>
      <c r="E594" s="614"/>
      <c r="F594" s="614"/>
      <c r="G594" s="614"/>
      <c r="H594" s="614"/>
      <c r="I594" s="656"/>
      <c r="J594" s="614"/>
      <c r="K594" s="656"/>
      <c r="L594" s="614"/>
      <c r="M594" s="614"/>
      <c r="N594" s="614"/>
      <c r="O594" s="614"/>
      <c r="P594" s="614"/>
      <c r="Q594" s="614"/>
      <c r="R594" s="614"/>
      <c r="S594" s="614"/>
      <c r="T594" s="614"/>
      <c r="U594" s="614"/>
      <c r="V594" s="614"/>
      <c r="W594" s="614"/>
      <c r="X594" s="614"/>
      <c r="Y594" s="614"/>
      <c r="Z594" s="614"/>
    </row>
    <row r="595" spans="1:26" ht="12" customHeight="1" x14ac:dyDescent="0.3">
      <c r="A595" s="614"/>
      <c r="B595" s="614"/>
      <c r="C595" s="656"/>
      <c r="D595" s="614"/>
      <c r="E595" s="614"/>
      <c r="F595" s="614"/>
      <c r="G595" s="614"/>
      <c r="H595" s="614"/>
      <c r="I595" s="656"/>
      <c r="J595" s="614"/>
      <c r="K595" s="656"/>
      <c r="L595" s="614"/>
      <c r="M595" s="614"/>
      <c r="N595" s="614"/>
      <c r="O595" s="614"/>
      <c r="P595" s="614"/>
      <c r="Q595" s="614"/>
      <c r="R595" s="614"/>
      <c r="S595" s="614"/>
      <c r="T595" s="614"/>
      <c r="U595" s="614"/>
      <c r="V595" s="614"/>
      <c r="W595" s="614"/>
      <c r="X595" s="614"/>
      <c r="Y595" s="614"/>
      <c r="Z595" s="614"/>
    </row>
    <row r="596" spans="1:26" ht="12" customHeight="1" x14ac:dyDescent="0.3">
      <c r="A596" s="614"/>
      <c r="B596" s="614"/>
      <c r="C596" s="656"/>
      <c r="D596" s="614"/>
      <c r="E596" s="614"/>
      <c r="F596" s="614"/>
      <c r="G596" s="614"/>
      <c r="H596" s="614"/>
      <c r="I596" s="656"/>
      <c r="J596" s="614"/>
      <c r="K596" s="656"/>
      <c r="L596" s="614"/>
      <c r="M596" s="614"/>
      <c r="N596" s="614"/>
      <c r="O596" s="614"/>
      <c r="P596" s="614"/>
      <c r="Q596" s="614"/>
      <c r="R596" s="614"/>
      <c r="S596" s="614"/>
      <c r="T596" s="614"/>
      <c r="U596" s="614"/>
      <c r="V596" s="614"/>
      <c r="W596" s="614"/>
      <c r="X596" s="614"/>
      <c r="Y596" s="614"/>
      <c r="Z596" s="614"/>
    </row>
    <row r="597" spans="1:26" ht="12" customHeight="1" x14ac:dyDescent="0.3">
      <c r="A597" s="614"/>
      <c r="B597" s="614"/>
      <c r="C597" s="656"/>
      <c r="D597" s="614"/>
      <c r="E597" s="614"/>
      <c r="F597" s="614"/>
      <c r="G597" s="614"/>
      <c r="H597" s="614"/>
      <c r="I597" s="656"/>
      <c r="J597" s="614"/>
      <c r="K597" s="656"/>
      <c r="L597" s="614"/>
      <c r="M597" s="614"/>
      <c r="N597" s="614"/>
      <c r="O597" s="614"/>
      <c r="P597" s="614"/>
      <c r="Q597" s="614"/>
      <c r="R597" s="614"/>
      <c r="S597" s="614"/>
      <c r="T597" s="614"/>
      <c r="U597" s="614"/>
      <c r="V597" s="614"/>
      <c r="W597" s="614"/>
      <c r="X597" s="614"/>
      <c r="Y597" s="614"/>
      <c r="Z597" s="614"/>
    </row>
    <row r="598" spans="1:26" ht="12" customHeight="1" x14ac:dyDescent="0.3">
      <c r="A598" s="614"/>
      <c r="B598" s="614"/>
      <c r="C598" s="656"/>
      <c r="D598" s="614"/>
      <c r="E598" s="614"/>
      <c r="F598" s="614"/>
      <c r="G598" s="614"/>
      <c r="H598" s="614"/>
      <c r="I598" s="656"/>
      <c r="J598" s="614"/>
      <c r="K598" s="656"/>
      <c r="L598" s="614"/>
      <c r="M598" s="614"/>
      <c r="N598" s="614"/>
      <c r="O598" s="614"/>
      <c r="P598" s="614"/>
      <c r="Q598" s="614"/>
      <c r="R598" s="614"/>
      <c r="S598" s="614"/>
      <c r="T598" s="614"/>
      <c r="U598" s="614"/>
      <c r="V598" s="614"/>
      <c r="W598" s="614"/>
      <c r="X598" s="614"/>
      <c r="Y598" s="614"/>
      <c r="Z598" s="614"/>
    </row>
    <row r="599" spans="1:26" ht="12" customHeight="1" x14ac:dyDescent="0.3">
      <c r="A599" s="614"/>
      <c r="B599" s="614"/>
      <c r="C599" s="656"/>
      <c r="D599" s="614"/>
      <c r="E599" s="614"/>
      <c r="F599" s="614"/>
      <c r="G599" s="614"/>
      <c r="H599" s="614"/>
      <c r="I599" s="656"/>
      <c r="J599" s="614"/>
      <c r="K599" s="656"/>
      <c r="L599" s="614"/>
      <c r="M599" s="614"/>
      <c r="N599" s="614"/>
      <c r="O599" s="614"/>
      <c r="P599" s="614"/>
      <c r="Q599" s="614"/>
      <c r="R599" s="614"/>
      <c r="S599" s="614"/>
      <c r="T599" s="614"/>
      <c r="U599" s="614"/>
      <c r="V599" s="614"/>
      <c r="W599" s="614"/>
      <c r="X599" s="614"/>
      <c r="Y599" s="614"/>
      <c r="Z599" s="614"/>
    </row>
    <row r="600" spans="1:26" ht="12" customHeight="1" x14ac:dyDescent="0.3">
      <c r="A600" s="614"/>
      <c r="B600" s="614"/>
      <c r="C600" s="656"/>
      <c r="D600" s="614"/>
      <c r="E600" s="614"/>
      <c r="F600" s="614"/>
      <c r="G600" s="614"/>
      <c r="H600" s="614"/>
      <c r="I600" s="656"/>
      <c r="J600" s="614"/>
      <c r="K600" s="656"/>
      <c r="L600" s="614"/>
      <c r="M600" s="614"/>
      <c r="N600" s="614"/>
      <c r="O600" s="614"/>
      <c r="P600" s="614"/>
      <c r="Q600" s="614"/>
      <c r="R600" s="614"/>
      <c r="S600" s="614"/>
      <c r="T600" s="614"/>
      <c r="U600" s="614"/>
      <c r="V600" s="614"/>
      <c r="W600" s="614"/>
      <c r="X600" s="614"/>
      <c r="Y600" s="614"/>
      <c r="Z600" s="614"/>
    </row>
    <row r="601" spans="1:26" ht="12" customHeight="1" x14ac:dyDescent="0.3">
      <c r="A601" s="614"/>
      <c r="B601" s="614"/>
      <c r="C601" s="656"/>
      <c r="D601" s="614"/>
      <c r="E601" s="614"/>
      <c r="F601" s="614"/>
      <c r="G601" s="614"/>
      <c r="H601" s="614"/>
      <c r="I601" s="656"/>
      <c r="J601" s="614"/>
      <c r="K601" s="656"/>
      <c r="L601" s="614"/>
      <c r="M601" s="614"/>
      <c r="N601" s="614"/>
      <c r="O601" s="614"/>
      <c r="P601" s="614"/>
      <c r="Q601" s="614"/>
      <c r="R601" s="614"/>
      <c r="S601" s="614"/>
      <c r="T601" s="614"/>
      <c r="U601" s="614"/>
      <c r="V601" s="614"/>
      <c r="W601" s="614"/>
      <c r="X601" s="614"/>
      <c r="Y601" s="614"/>
      <c r="Z601" s="614"/>
    </row>
    <row r="602" spans="1:26" ht="12" customHeight="1" x14ac:dyDescent="0.3">
      <c r="A602" s="614"/>
      <c r="B602" s="614"/>
      <c r="C602" s="656"/>
      <c r="D602" s="614"/>
      <c r="E602" s="614"/>
      <c r="F602" s="614"/>
      <c r="G602" s="614"/>
      <c r="H602" s="614"/>
      <c r="I602" s="656"/>
      <c r="J602" s="614"/>
      <c r="K602" s="656"/>
      <c r="L602" s="614"/>
      <c r="M602" s="614"/>
      <c r="N602" s="614"/>
      <c r="O602" s="614"/>
      <c r="P602" s="614"/>
      <c r="Q602" s="614"/>
      <c r="R602" s="614"/>
      <c r="S602" s="614"/>
      <c r="T602" s="614"/>
      <c r="U602" s="614"/>
      <c r="V602" s="614"/>
      <c r="W602" s="614"/>
      <c r="X602" s="614"/>
      <c r="Y602" s="614"/>
      <c r="Z602" s="614"/>
    </row>
    <row r="603" spans="1:26" ht="12" customHeight="1" x14ac:dyDescent="0.3">
      <c r="A603" s="614"/>
      <c r="B603" s="614"/>
      <c r="C603" s="656"/>
      <c r="D603" s="614"/>
      <c r="E603" s="614"/>
      <c r="F603" s="614"/>
      <c r="G603" s="614"/>
      <c r="H603" s="614"/>
      <c r="I603" s="656"/>
      <c r="J603" s="614"/>
      <c r="K603" s="656"/>
      <c r="L603" s="614"/>
      <c r="M603" s="614"/>
      <c r="N603" s="614"/>
      <c r="O603" s="614"/>
      <c r="P603" s="614"/>
      <c r="Q603" s="614"/>
      <c r="R603" s="614"/>
      <c r="S603" s="614"/>
      <c r="T603" s="614"/>
      <c r="U603" s="614"/>
      <c r="V603" s="614"/>
      <c r="W603" s="614"/>
      <c r="X603" s="614"/>
      <c r="Y603" s="614"/>
      <c r="Z603" s="614"/>
    </row>
    <row r="604" spans="1:26" ht="12" customHeight="1" x14ac:dyDescent="0.3">
      <c r="A604" s="614"/>
      <c r="B604" s="614"/>
      <c r="C604" s="656"/>
      <c r="D604" s="614"/>
      <c r="E604" s="614"/>
      <c r="F604" s="614"/>
      <c r="G604" s="614"/>
      <c r="H604" s="614"/>
      <c r="I604" s="656"/>
      <c r="J604" s="614"/>
      <c r="K604" s="656"/>
      <c r="L604" s="614"/>
      <c r="M604" s="614"/>
      <c r="N604" s="614"/>
      <c r="O604" s="614"/>
      <c r="P604" s="614"/>
      <c r="Q604" s="614"/>
      <c r="R604" s="614"/>
      <c r="S604" s="614"/>
      <c r="T604" s="614"/>
      <c r="U604" s="614"/>
      <c r="V604" s="614"/>
      <c r="W604" s="614"/>
      <c r="X604" s="614"/>
      <c r="Y604" s="614"/>
      <c r="Z604" s="614"/>
    </row>
    <row r="605" spans="1:26" ht="12" customHeight="1" x14ac:dyDescent="0.3">
      <c r="A605" s="614"/>
      <c r="B605" s="614"/>
      <c r="C605" s="656"/>
      <c r="D605" s="614"/>
      <c r="E605" s="614"/>
      <c r="F605" s="614"/>
      <c r="G605" s="614"/>
      <c r="H605" s="614"/>
      <c r="I605" s="656"/>
      <c r="J605" s="614"/>
      <c r="K605" s="656"/>
      <c r="L605" s="614"/>
      <c r="M605" s="614"/>
      <c r="N605" s="614"/>
      <c r="O605" s="614"/>
      <c r="P605" s="614"/>
      <c r="Q605" s="614"/>
      <c r="R605" s="614"/>
      <c r="S605" s="614"/>
      <c r="T605" s="614"/>
      <c r="U605" s="614"/>
      <c r="V605" s="614"/>
      <c r="W605" s="614"/>
      <c r="X605" s="614"/>
      <c r="Y605" s="614"/>
      <c r="Z605" s="614"/>
    </row>
    <row r="606" spans="1:26" ht="12" customHeight="1" x14ac:dyDescent="0.3">
      <c r="A606" s="614"/>
      <c r="B606" s="614"/>
      <c r="C606" s="656"/>
      <c r="D606" s="614"/>
      <c r="E606" s="614"/>
      <c r="F606" s="614"/>
      <c r="G606" s="614"/>
      <c r="H606" s="614"/>
      <c r="I606" s="656"/>
      <c r="J606" s="614"/>
      <c r="K606" s="656"/>
      <c r="L606" s="614"/>
      <c r="M606" s="614"/>
      <c r="N606" s="614"/>
      <c r="O606" s="614"/>
      <c r="P606" s="614"/>
      <c r="Q606" s="614"/>
      <c r="R606" s="614"/>
      <c r="S606" s="614"/>
      <c r="T606" s="614"/>
      <c r="U606" s="614"/>
      <c r="V606" s="614"/>
      <c r="W606" s="614"/>
      <c r="X606" s="614"/>
      <c r="Y606" s="614"/>
      <c r="Z606" s="614"/>
    </row>
    <row r="607" spans="1:26" ht="12" customHeight="1" x14ac:dyDescent="0.3">
      <c r="A607" s="614"/>
      <c r="B607" s="614"/>
      <c r="C607" s="656"/>
      <c r="D607" s="614"/>
      <c r="E607" s="614"/>
      <c r="F607" s="614"/>
      <c r="G607" s="614"/>
      <c r="H607" s="614"/>
      <c r="I607" s="656"/>
      <c r="J607" s="614"/>
      <c r="K607" s="656"/>
      <c r="L607" s="614"/>
      <c r="M607" s="614"/>
      <c r="N607" s="614"/>
      <c r="O607" s="614"/>
      <c r="P607" s="614"/>
      <c r="Q607" s="614"/>
      <c r="R607" s="614"/>
      <c r="S607" s="614"/>
      <c r="T607" s="614"/>
      <c r="U607" s="614"/>
      <c r="V607" s="614"/>
      <c r="W607" s="614"/>
      <c r="X607" s="614"/>
      <c r="Y607" s="614"/>
      <c r="Z607" s="614"/>
    </row>
    <row r="608" spans="1:26" ht="12" customHeight="1" x14ac:dyDescent="0.3">
      <c r="A608" s="614"/>
      <c r="B608" s="614"/>
      <c r="C608" s="656"/>
      <c r="D608" s="614"/>
      <c r="E608" s="614"/>
      <c r="F608" s="614"/>
      <c r="G608" s="614"/>
      <c r="H608" s="614"/>
      <c r="I608" s="656"/>
      <c r="J608" s="614"/>
      <c r="K608" s="656"/>
      <c r="L608" s="614"/>
      <c r="M608" s="614"/>
      <c r="N608" s="614"/>
      <c r="O608" s="614"/>
      <c r="P608" s="614"/>
      <c r="Q608" s="614"/>
      <c r="R608" s="614"/>
      <c r="S608" s="614"/>
      <c r="T608" s="614"/>
      <c r="U608" s="614"/>
      <c r="V608" s="614"/>
      <c r="W608" s="614"/>
      <c r="X608" s="614"/>
      <c r="Y608" s="614"/>
      <c r="Z608" s="614"/>
    </row>
    <row r="609" spans="1:26" ht="12" customHeight="1" x14ac:dyDescent="0.3">
      <c r="A609" s="614"/>
      <c r="B609" s="614"/>
      <c r="C609" s="656"/>
      <c r="D609" s="614"/>
      <c r="E609" s="614"/>
      <c r="F609" s="614"/>
      <c r="G609" s="614"/>
      <c r="H609" s="614"/>
      <c r="I609" s="656"/>
      <c r="J609" s="614"/>
      <c r="K609" s="656"/>
      <c r="L609" s="614"/>
      <c r="M609" s="614"/>
      <c r="N609" s="614"/>
      <c r="O609" s="614"/>
      <c r="P609" s="614"/>
      <c r="Q609" s="614"/>
      <c r="R609" s="614"/>
      <c r="S609" s="614"/>
      <c r="T609" s="614"/>
      <c r="U609" s="614"/>
      <c r="V609" s="614"/>
      <c r="W609" s="614"/>
      <c r="X609" s="614"/>
      <c r="Y609" s="614"/>
      <c r="Z609" s="614"/>
    </row>
    <row r="610" spans="1:26" ht="12" customHeight="1" x14ac:dyDescent="0.3">
      <c r="A610" s="614"/>
      <c r="B610" s="614"/>
      <c r="C610" s="656"/>
      <c r="D610" s="614"/>
      <c r="E610" s="614"/>
      <c r="F610" s="614"/>
      <c r="G610" s="614"/>
      <c r="H610" s="614"/>
      <c r="I610" s="656"/>
      <c r="J610" s="614"/>
      <c r="K610" s="656"/>
      <c r="L610" s="614"/>
      <c r="M610" s="614"/>
      <c r="N610" s="614"/>
      <c r="O610" s="614"/>
      <c r="P610" s="614"/>
      <c r="Q610" s="614"/>
      <c r="R610" s="614"/>
      <c r="S610" s="614"/>
      <c r="T610" s="614"/>
      <c r="U610" s="614"/>
      <c r="V610" s="614"/>
      <c r="W610" s="614"/>
      <c r="X610" s="614"/>
      <c r="Y610" s="614"/>
      <c r="Z610" s="614"/>
    </row>
    <row r="611" spans="1:26" ht="12" customHeight="1" x14ac:dyDescent="0.3">
      <c r="A611" s="614"/>
      <c r="B611" s="614"/>
      <c r="C611" s="656"/>
      <c r="D611" s="614"/>
      <c r="E611" s="614"/>
      <c r="F611" s="614"/>
      <c r="G611" s="614"/>
      <c r="H611" s="614"/>
      <c r="I611" s="656"/>
      <c r="J611" s="614"/>
      <c r="K611" s="656"/>
      <c r="L611" s="614"/>
      <c r="M611" s="614"/>
      <c r="N611" s="614"/>
      <c r="O611" s="614"/>
      <c r="P611" s="614"/>
      <c r="Q611" s="614"/>
      <c r="R611" s="614"/>
      <c r="S611" s="614"/>
      <c r="T611" s="614"/>
      <c r="U611" s="614"/>
      <c r="V611" s="614"/>
      <c r="W611" s="614"/>
      <c r="X611" s="614"/>
      <c r="Y611" s="614"/>
      <c r="Z611" s="614"/>
    </row>
    <row r="612" spans="1:26" ht="12" customHeight="1" x14ac:dyDescent="0.3">
      <c r="A612" s="614"/>
      <c r="B612" s="614"/>
      <c r="C612" s="656"/>
      <c r="D612" s="614"/>
      <c r="E612" s="614"/>
      <c r="F612" s="614"/>
      <c r="G612" s="614"/>
      <c r="H612" s="614"/>
      <c r="I612" s="656"/>
      <c r="J612" s="614"/>
      <c r="K612" s="656"/>
      <c r="L612" s="614"/>
      <c r="M612" s="614"/>
      <c r="N612" s="614"/>
      <c r="O612" s="614"/>
      <c r="P612" s="614"/>
      <c r="Q612" s="614"/>
      <c r="R612" s="614"/>
      <c r="S612" s="614"/>
      <c r="T612" s="614"/>
      <c r="U612" s="614"/>
      <c r="V612" s="614"/>
      <c r="W612" s="614"/>
      <c r="X612" s="614"/>
      <c r="Y612" s="614"/>
      <c r="Z612" s="614"/>
    </row>
    <row r="613" spans="1:26" ht="12" customHeight="1" x14ac:dyDescent="0.3">
      <c r="A613" s="614"/>
      <c r="B613" s="614"/>
      <c r="C613" s="656"/>
      <c r="D613" s="614"/>
      <c r="E613" s="614"/>
      <c r="F613" s="614"/>
      <c r="G613" s="614"/>
      <c r="H613" s="614"/>
      <c r="I613" s="656"/>
      <c r="J613" s="614"/>
      <c r="K613" s="656"/>
      <c r="L613" s="614"/>
      <c r="M613" s="614"/>
      <c r="N613" s="614"/>
      <c r="O613" s="614"/>
      <c r="P613" s="614"/>
      <c r="Q613" s="614"/>
      <c r="R613" s="614"/>
      <c r="S613" s="614"/>
      <c r="T613" s="614"/>
      <c r="U613" s="614"/>
      <c r="V613" s="614"/>
      <c r="W613" s="614"/>
      <c r="X613" s="614"/>
      <c r="Y613" s="614"/>
      <c r="Z613" s="614"/>
    </row>
    <row r="614" spans="1:26" ht="12" customHeight="1" x14ac:dyDescent="0.3">
      <c r="A614" s="614"/>
      <c r="B614" s="614"/>
      <c r="C614" s="656"/>
      <c r="D614" s="614"/>
      <c r="E614" s="614"/>
      <c r="F614" s="614"/>
      <c r="G614" s="614"/>
      <c r="H614" s="614"/>
      <c r="I614" s="656"/>
      <c r="J614" s="614"/>
      <c r="K614" s="656"/>
      <c r="L614" s="614"/>
      <c r="M614" s="614"/>
      <c r="N614" s="614"/>
      <c r="O614" s="614"/>
      <c r="P614" s="614"/>
      <c r="Q614" s="614"/>
      <c r="R614" s="614"/>
      <c r="S614" s="614"/>
      <c r="T614" s="614"/>
      <c r="U614" s="614"/>
      <c r="V614" s="614"/>
      <c r="W614" s="614"/>
      <c r="X614" s="614"/>
      <c r="Y614" s="614"/>
      <c r="Z614" s="614"/>
    </row>
    <row r="615" spans="1:26" ht="12" customHeight="1" x14ac:dyDescent="0.3">
      <c r="A615" s="614"/>
      <c r="B615" s="614"/>
      <c r="C615" s="656"/>
      <c r="D615" s="614"/>
      <c r="E615" s="614"/>
      <c r="F615" s="614"/>
      <c r="G615" s="614"/>
      <c r="H615" s="614"/>
      <c r="I615" s="656"/>
      <c r="J615" s="614"/>
      <c r="K615" s="656"/>
      <c r="L615" s="614"/>
      <c r="M615" s="614"/>
      <c r="N615" s="614"/>
      <c r="O615" s="614"/>
      <c r="P615" s="614"/>
      <c r="Q615" s="614"/>
      <c r="R615" s="614"/>
      <c r="S615" s="614"/>
      <c r="T615" s="614"/>
      <c r="U615" s="614"/>
      <c r="V615" s="614"/>
      <c r="W615" s="614"/>
      <c r="X615" s="614"/>
      <c r="Y615" s="614"/>
      <c r="Z615" s="614"/>
    </row>
    <row r="616" spans="1:26" ht="12" customHeight="1" x14ac:dyDescent="0.3">
      <c r="A616" s="614"/>
      <c r="B616" s="614"/>
      <c r="C616" s="656"/>
      <c r="D616" s="614"/>
      <c r="E616" s="614"/>
      <c r="F616" s="614"/>
      <c r="G616" s="614"/>
      <c r="H616" s="614"/>
      <c r="I616" s="656"/>
      <c r="J616" s="614"/>
      <c r="K616" s="656"/>
      <c r="L616" s="614"/>
      <c r="M616" s="614"/>
      <c r="N616" s="614"/>
      <c r="O616" s="614"/>
      <c r="P616" s="614"/>
      <c r="Q616" s="614"/>
      <c r="R616" s="614"/>
      <c r="S616" s="614"/>
      <c r="T616" s="614"/>
      <c r="U616" s="614"/>
      <c r="V616" s="614"/>
      <c r="W616" s="614"/>
      <c r="X616" s="614"/>
      <c r="Y616" s="614"/>
      <c r="Z616" s="614"/>
    </row>
    <row r="617" spans="1:26" ht="12" customHeight="1" x14ac:dyDescent="0.3">
      <c r="A617" s="614"/>
      <c r="B617" s="614"/>
      <c r="C617" s="656"/>
      <c r="D617" s="614"/>
      <c r="E617" s="614"/>
      <c r="F617" s="614"/>
      <c r="G617" s="614"/>
      <c r="H617" s="614"/>
      <c r="I617" s="656"/>
      <c r="J617" s="614"/>
      <c r="K617" s="656"/>
      <c r="L617" s="614"/>
      <c r="M617" s="614"/>
      <c r="N617" s="614"/>
      <c r="O617" s="614"/>
      <c r="P617" s="614"/>
      <c r="Q617" s="614"/>
      <c r="R617" s="614"/>
      <c r="S617" s="614"/>
      <c r="T617" s="614"/>
      <c r="U617" s="614"/>
      <c r="V617" s="614"/>
      <c r="W617" s="614"/>
      <c r="X617" s="614"/>
      <c r="Y617" s="614"/>
      <c r="Z617" s="614"/>
    </row>
    <row r="618" spans="1:26" ht="12" customHeight="1" x14ac:dyDescent="0.3">
      <c r="A618" s="614"/>
      <c r="B618" s="614"/>
      <c r="C618" s="656"/>
      <c r="D618" s="614"/>
      <c r="E618" s="614"/>
      <c r="F618" s="614"/>
      <c r="G618" s="614"/>
      <c r="H618" s="614"/>
      <c r="I618" s="656"/>
      <c r="J618" s="614"/>
      <c r="K618" s="656"/>
      <c r="L618" s="614"/>
      <c r="M618" s="614"/>
      <c r="N618" s="614"/>
      <c r="O618" s="614"/>
      <c r="P618" s="614"/>
      <c r="Q618" s="614"/>
      <c r="R618" s="614"/>
      <c r="S618" s="614"/>
      <c r="T618" s="614"/>
      <c r="U618" s="614"/>
      <c r="V618" s="614"/>
      <c r="W618" s="614"/>
      <c r="X618" s="614"/>
      <c r="Y618" s="614"/>
      <c r="Z618" s="614"/>
    </row>
    <row r="619" spans="1:26" ht="12" customHeight="1" x14ac:dyDescent="0.3">
      <c r="A619" s="614"/>
      <c r="B619" s="614"/>
      <c r="C619" s="656"/>
      <c r="D619" s="614"/>
      <c r="E619" s="614"/>
      <c r="F619" s="614"/>
      <c r="G619" s="614"/>
      <c r="H619" s="614"/>
      <c r="I619" s="656"/>
      <c r="J619" s="614"/>
      <c r="K619" s="656"/>
      <c r="L619" s="614"/>
      <c r="M619" s="614"/>
      <c r="N619" s="614"/>
      <c r="O619" s="614"/>
      <c r="P619" s="614"/>
      <c r="Q619" s="614"/>
      <c r="R619" s="614"/>
      <c r="S619" s="614"/>
      <c r="T619" s="614"/>
      <c r="U619" s="614"/>
      <c r="V619" s="614"/>
      <c r="W619" s="614"/>
      <c r="X619" s="614"/>
      <c r="Y619" s="614"/>
      <c r="Z619" s="614"/>
    </row>
    <row r="620" spans="1:26" ht="12" customHeight="1" x14ac:dyDescent="0.3">
      <c r="A620" s="614"/>
      <c r="B620" s="614"/>
      <c r="C620" s="656"/>
      <c r="D620" s="614"/>
      <c r="E620" s="614"/>
      <c r="F620" s="614"/>
      <c r="G620" s="614"/>
      <c r="H620" s="614"/>
      <c r="I620" s="656"/>
      <c r="J620" s="614"/>
      <c r="K620" s="656"/>
      <c r="L620" s="614"/>
      <c r="M620" s="614"/>
      <c r="N620" s="614"/>
      <c r="O620" s="614"/>
      <c r="P620" s="614"/>
      <c r="Q620" s="614"/>
      <c r="R620" s="614"/>
      <c r="S620" s="614"/>
      <c r="T620" s="614"/>
      <c r="U620" s="614"/>
      <c r="V620" s="614"/>
      <c r="W620" s="614"/>
      <c r="X620" s="614"/>
      <c r="Y620" s="614"/>
      <c r="Z620" s="614"/>
    </row>
    <row r="621" spans="1:26" ht="12" customHeight="1" x14ac:dyDescent="0.3">
      <c r="A621" s="614"/>
      <c r="B621" s="614"/>
      <c r="C621" s="656"/>
      <c r="D621" s="614"/>
      <c r="E621" s="614"/>
      <c r="F621" s="614"/>
      <c r="G621" s="614"/>
      <c r="H621" s="614"/>
      <c r="I621" s="656"/>
      <c r="J621" s="614"/>
      <c r="K621" s="656"/>
      <c r="L621" s="614"/>
      <c r="M621" s="614"/>
      <c r="N621" s="614"/>
      <c r="O621" s="614"/>
      <c r="P621" s="614"/>
      <c r="Q621" s="614"/>
      <c r="R621" s="614"/>
      <c r="S621" s="614"/>
      <c r="T621" s="614"/>
      <c r="U621" s="614"/>
      <c r="V621" s="614"/>
      <c r="W621" s="614"/>
      <c r="X621" s="614"/>
      <c r="Y621" s="614"/>
      <c r="Z621" s="614"/>
    </row>
    <row r="622" spans="1:26" ht="12" customHeight="1" x14ac:dyDescent="0.3">
      <c r="A622" s="614"/>
      <c r="B622" s="614"/>
      <c r="C622" s="656"/>
      <c r="D622" s="614"/>
      <c r="E622" s="614"/>
      <c r="F622" s="614"/>
      <c r="G622" s="614"/>
      <c r="H622" s="614"/>
      <c r="I622" s="656"/>
      <c r="J622" s="614"/>
      <c r="K622" s="656"/>
      <c r="L622" s="614"/>
      <c r="M622" s="614"/>
      <c r="N622" s="614"/>
      <c r="O622" s="614"/>
      <c r="P622" s="614"/>
      <c r="Q622" s="614"/>
      <c r="R622" s="614"/>
      <c r="S622" s="614"/>
      <c r="T622" s="614"/>
      <c r="U622" s="614"/>
      <c r="V622" s="614"/>
      <c r="W622" s="614"/>
      <c r="X622" s="614"/>
      <c r="Y622" s="614"/>
      <c r="Z622" s="614"/>
    </row>
    <row r="623" spans="1:26" ht="12" customHeight="1" x14ac:dyDescent="0.3">
      <c r="A623" s="614"/>
      <c r="B623" s="614"/>
      <c r="C623" s="656"/>
      <c r="D623" s="614"/>
      <c r="E623" s="614"/>
      <c r="F623" s="614"/>
      <c r="G623" s="614"/>
      <c r="H623" s="614"/>
      <c r="I623" s="656"/>
      <c r="J623" s="614"/>
      <c r="K623" s="656"/>
      <c r="L623" s="614"/>
      <c r="M623" s="614"/>
      <c r="N623" s="614"/>
      <c r="O623" s="614"/>
      <c r="P623" s="614"/>
      <c r="Q623" s="614"/>
      <c r="R623" s="614"/>
      <c r="S623" s="614"/>
      <c r="T623" s="614"/>
      <c r="U623" s="614"/>
      <c r="V623" s="614"/>
      <c r="W623" s="614"/>
      <c r="X623" s="614"/>
      <c r="Y623" s="614"/>
      <c r="Z623" s="614"/>
    </row>
    <row r="624" spans="1:26" ht="12" customHeight="1" x14ac:dyDescent="0.3">
      <c r="A624" s="614"/>
      <c r="B624" s="614"/>
      <c r="C624" s="656"/>
      <c r="D624" s="614"/>
      <c r="E624" s="614"/>
      <c r="F624" s="614"/>
      <c r="G624" s="614"/>
      <c r="H624" s="614"/>
      <c r="I624" s="656"/>
      <c r="J624" s="614"/>
      <c r="K624" s="656"/>
      <c r="L624" s="614"/>
      <c r="M624" s="614"/>
      <c r="N624" s="614"/>
      <c r="O624" s="614"/>
      <c r="P624" s="614"/>
      <c r="Q624" s="614"/>
      <c r="R624" s="614"/>
      <c r="S624" s="614"/>
      <c r="T624" s="614"/>
      <c r="U624" s="614"/>
      <c r="V624" s="614"/>
      <c r="W624" s="614"/>
      <c r="X624" s="614"/>
      <c r="Y624" s="614"/>
      <c r="Z624" s="614"/>
    </row>
    <row r="625" spans="1:26" ht="12" customHeight="1" x14ac:dyDescent="0.3">
      <c r="A625" s="614"/>
      <c r="B625" s="614"/>
      <c r="C625" s="656"/>
      <c r="D625" s="614"/>
      <c r="E625" s="614"/>
      <c r="F625" s="614"/>
      <c r="G625" s="614"/>
      <c r="H625" s="614"/>
      <c r="I625" s="656"/>
      <c r="J625" s="614"/>
      <c r="K625" s="656"/>
      <c r="L625" s="614"/>
      <c r="M625" s="614"/>
      <c r="N625" s="614"/>
      <c r="O625" s="614"/>
      <c r="P625" s="614"/>
      <c r="Q625" s="614"/>
      <c r="R625" s="614"/>
      <c r="S625" s="614"/>
      <c r="T625" s="614"/>
      <c r="U625" s="614"/>
      <c r="V625" s="614"/>
      <c r="W625" s="614"/>
      <c r="X625" s="614"/>
      <c r="Y625" s="614"/>
      <c r="Z625" s="614"/>
    </row>
    <row r="626" spans="1:26" ht="12" customHeight="1" x14ac:dyDescent="0.3">
      <c r="A626" s="614"/>
      <c r="B626" s="614"/>
      <c r="C626" s="656"/>
      <c r="D626" s="614"/>
      <c r="E626" s="614"/>
      <c r="F626" s="614"/>
      <c r="G626" s="614"/>
      <c r="H626" s="614"/>
      <c r="I626" s="656"/>
      <c r="J626" s="614"/>
      <c r="K626" s="656"/>
      <c r="L626" s="614"/>
      <c r="M626" s="614"/>
      <c r="N626" s="614"/>
      <c r="O626" s="614"/>
      <c r="P626" s="614"/>
      <c r="Q626" s="614"/>
      <c r="R626" s="614"/>
      <c r="S626" s="614"/>
      <c r="T626" s="614"/>
      <c r="U626" s="614"/>
      <c r="V626" s="614"/>
      <c r="W626" s="614"/>
      <c r="X626" s="614"/>
      <c r="Y626" s="614"/>
      <c r="Z626" s="614"/>
    </row>
    <row r="627" spans="1:26" ht="12" customHeight="1" x14ac:dyDescent="0.3">
      <c r="A627" s="614"/>
      <c r="B627" s="614"/>
      <c r="C627" s="656"/>
      <c r="D627" s="614"/>
      <c r="E627" s="614"/>
      <c r="F627" s="614"/>
      <c r="G627" s="614"/>
      <c r="H627" s="614"/>
      <c r="I627" s="656"/>
      <c r="J627" s="614"/>
      <c r="K627" s="656"/>
      <c r="L627" s="614"/>
      <c r="M627" s="614"/>
      <c r="N627" s="614"/>
      <c r="O627" s="614"/>
      <c r="P627" s="614"/>
      <c r="Q627" s="614"/>
      <c r="R627" s="614"/>
      <c r="S627" s="614"/>
      <c r="T627" s="614"/>
      <c r="U627" s="614"/>
      <c r="V627" s="614"/>
      <c r="W627" s="614"/>
      <c r="X627" s="614"/>
      <c r="Y627" s="614"/>
      <c r="Z627" s="614"/>
    </row>
    <row r="628" spans="1:26" ht="12" customHeight="1" x14ac:dyDescent="0.3">
      <c r="A628" s="614"/>
      <c r="B628" s="614"/>
      <c r="C628" s="656"/>
      <c r="D628" s="614"/>
      <c r="E628" s="614"/>
      <c r="F628" s="614"/>
      <c r="G628" s="614"/>
      <c r="H628" s="614"/>
      <c r="I628" s="656"/>
      <c r="J628" s="614"/>
      <c r="K628" s="656"/>
      <c r="L628" s="614"/>
      <c r="M628" s="614"/>
      <c r="N628" s="614"/>
      <c r="O628" s="614"/>
      <c r="P628" s="614"/>
      <c r="Q628" s="614"/>
      <c r="R628" s="614"/>
      <c r="S628" s="614"/>
      <c r="T628" s="614"/>
      <c r="U628" s="614"/>
      <c r="V628" s="614"/>
      <c r="W628" s="614"/>
      <c r="X628" s="614"/>
      <c r="Y628" s="614"/>
      <c r="Z628" s="614"/>
    </row>
    <row r="629" spans="1:26" ht="12" customHeight="1" x14ac:dyDescent="0.3">
      <c r="A629" s="614"/>
      <c r="B629" s="614"/>
      <c r="C629" s="656"/>
      <c r="D629" s="614"/>
      <c r="E629" s="614"/>
      <c r="F629" s="614"/>
      <c r="G629" s="614"/>
      <c r="H629" s="614"/>
      <c r="I629" s="656"/>
      <c r="J629" s="614"/>
      <c r="K629" s="656"/>
      <c r="L629" s="614"/>
      <c r="M629" s="614"/>
      <c r="N629" s="614"/>
      <c r="O629" s="614"/>
      <c r="P629" s="614"/>
      <c r="Q629" s="614"/>
      <c r="R629" s="614"/>
      <c r="S629" s="614"/>
      <c r="T629" s="614"/>
      <c r="U629" s="614"/>
      <c r="V629" s="614"/>
      <c r="W629" s="614"/>
      <c r="X629" s="614"/>
      <c r="Y629" s="614"/>
      <c r="Z629" s="614"/>
    </row>
    <row r="630" spans="1:26" ht="12" customHeight="1" x14ac:dyDescent="0.3">
      <c r="A630" s="614"/>
      <c r="B630" s="614"/>
      <c r="C630" s="656"/>
      <c r="D630" s="614"/>
      <c r="E630" s="614"/>
      <c r="F630" s="614"/>
      <c r="G630" s="614"/>
      <c r="H630" s="614"/>
      <c r="I630" s="656"/>
      <c r="J630" s="614"/>
      <c r="K630" s="656"/>
      <c r="L630" s="614"/>
      <c r="M630" s="614"/>
      <c r="N630" s="614"/>
      <c r="O630" s="614"/>
      <c r="P630" s="614"/>
      <c r="Q630" s="614"/>
      <c r="R630" s="614"/>
      <c r="S630" s="614"/>
      <c r="T630" s="614"/>
      <c r="U630" s="614"/>
      <c r="V630" s="614"/>
      <c r="W630" s="614"/>
      <c r="X630" s="614"/>
      <c r="Y630" s="614"/>
      <c r="Z630" s="614"/>
    </row>
    <row r="631" spans="1:26" ht="12" customHeight="1" x14ac:dyDescent="0.3">
      <c r="A631" s="614"/>
      <c r="B631" s="614"/>
      <c r="C631" s="656"/>
      <c r="D631" s="614"/>
      <c r="E631" s="614"/>
      <c r="F631" s="614"/>
      <c r="G631" s="614"/>
      <c r="H631" s="614"/>
      <c r="I631" s="656"/>
      <c r="J631" s="614"/>
      <c r="K631" s="656"/>
      <c r="L631" s="614"/>
      <c r="M631" s="614"/>
      <c r="N631" s="614"/>
      <c r="O631" s="614"/>
      <c r="P631" s="614"/>
      <c r="Q631" s="614"/>
      <c r="R631" s="614"/>
      <c r="S631" s="614"/>
      <c r="T631" s="614"/>
      <c r="U631" s="614"/>
      <c r="V631" s="614"/>
      <c r="W631" s="614"/>
      <c r="X631" s="614"/>
      <c r="Y631" s="614"/>
      <c r="Z631" s="614"/>
    </row>
    <row r="632" spans="1:26" ht="12" customHeight="1" x14ac:dyDescent="0.3">
      <c r="A632" s="614"/>
      <c r="B632" s="614"/>
      <c r="C632" s="656"/>
      <c r="D632" s="614"/>
      <c r="E632" s="614"/>
      <c r="F632" s="614"/>
      <c r="G632" s="614"/>
      <c r="H632" s="614"/>
      <c r="I632" s="656"/>
      <c r="J632" s="614"/>
      <c r="K632" s="656"/>
      <c r="L632" s="614"/>
      <c r="M632" s="614"/>
      <c r="N632" s="614"/>
      <c r="O632" s="614"/>
      <c r="P632" s="614"/>
      <c r="Q632" s="614"/>
      <c r="R632" s="614"/>
      <c r="S632" s="614"/>
      <c r="T632" s="614"/>
      <c r="U632" s="614"/>
      <c r="V632" s="614"/>
      <c r="W632" s="614"/>
      <c r="X632" s="614"/>
      <c r="Y632" s="614"/>
      <c r="Z632" s="614"/>
    </row>
    <row r="633" spans="1:26" ht="12" customHeight="1" x14ac:dyDescent="0.3">
      <c r="A633" s="614"/>
      <c r="B633" s="614"/>
      <c r="C633" s="656"/>
      <c r="D633" s="614"/>
      <c r="E633" s="614"/>
      <c r="F633" s="614"/>
      <c r="G633" s="614"/>
      <c r="H633" s="614"/>
      <c r="I633" s="656"/>
      <c r="J633" s="614"/>
      <c r="K633" s="656"/>
      <c r="L633" s="614"/>
      <c r="M633" s="614"/>
      <c r="N633" s="614"/>
      <c r="O633" s="614"/>
      <c r="P633" s="614"/>
      <c r="Q633" s="614"/>
      <c r="R633" s="614"/>
      <c r="S633" s="614"/>
      <c r="T633" s="614"/>
      <c r="U633" s="614"/>
      <c r="V633" s="614"/>
      <c r="W633" s="614"/>
      <c r="X633" s="614"/>
      <c r="Y633" s="614"/>
      <c r="Z633" s="614"/>
    </row>
    <row r="634" spans="1:26" ht="12" customHeight="1" x14ac:dyDescent="0.3">
      <c r="A634" s="614"/>
      <c r="B634" s="614"/>
      <c r="C634" s="656"/>
      <c r="D634" s="614"/>
      <c r="E634" s="614"/>
      <c r="F634" s="614"/>
      <c r="G634" s="614"/>
      <c r="H634" s="614"/>
      <c r="I634" s="656"/>
      <c r="J634" s="614"/>
      <c r="K634" s="656"/>
      <c r="L634" s="614"/>
      <c r="M634" s="614"/>
      <c r="N634" s="614"/>
      <c r="O634" s="614"/>
      <c r="P634" s="614"/>
      <c r="Q634" s="614"/>
      <c r="R634" s="614"/>
      <c r="S634" s="614"/>
      <c r="T634" s="614"/>
      <c r="U634" s="614"/>
      <c r="V634" s="614"/>
      <c r="W634" s="614"/>
      <c r="X634" s="614"/>
      <c r="Y634" s="614"/>
      <c r="Z634" s="614"/>
    </row>
    <row r="635" spans="1:26" ht="12" customHeight="1" x14ac:dyDescent="0.3">
      <c r="A635" s="614"/>
      <c r="B635" s="614"/>
      <c r="C635" s="656"/>
      <c r="D635" s="614"/>
      <c r="E635" s="614"/>
      <c r="F635" s="614"/>
      <c r="G635" s="614"/>
      <c r="H635" s="614"/>
      <c r="I635" s="656"/>
      <c r="J635" s="614"/>
      <c r="K635" s="656"/>
      <c r="L635" s="614"/>
      <c r="M635" s="614"/>
      <c r="N635" s="614"/>
      <c r="O635" s="614"/>
      <c r="P635" s="614"/>
      <c r="Q635" s="614"/>
      <c r="R635" s="614"/>
      <c r="S635" s="614"/>
      <c r="T635" s="614"/>
      <c r="U635" s="614"/>
      <c r="V635" s="614"/>
      <c r="W635" s="614"/>
      <c r="X635" s="614"/>
      <c r="Y635" s="614"/>
      <c r="Z635" s="614"/>
    </row>
    <row r="636" spans="1:26" ht="12" customHeight="1" x14ac:dyDescent="0.3">
      <c r="A636" s="614"/>
      <c r="B636" s="614"/>
      <c r="C636" s="656"/>
      <c r="D636" s="614"/>
      <c r="E636" s="614"/>
      <c r="F636" s="614"/>
      <c r="G636" s="614"/>
      <c r="H636" s="614"/>
      <c r="I636" s="656"/>
      <c r="J636" s="614"/>
      <c r="K636" s="656"/>
      <c r="L636" s="614"/>
      <c r="M636" s="614"/>
      <c r="N636" s="614"/>
      <c r="O636" s="614"/>
      <c r="P636" s="614"/>
      <c r="Q636" s="614"/>
      <c r="R636" s="614"/>
      <c r="S636" s="614"/>
      <c r="T636" s="614"/>
      <c r="U636" s="614"/>
      <c r="V636" s="614"/>
      <c r="W636" s="614"/>
      <c r="X636" s="614"/>
      <c r="Y636" s="614"/>
      <c r="Z636" s="614"/>
    </row>
    <row r="637" spans="1:26" ht="12" customHeight="1" x14ac:dyDescent="0.3">
      <c r="A637" s="614"/>
      <c r="B637" s="614"/>
      <c r="C637" s="656"/>
      <c r="D637" s="614"/>
      <c r="E637" s="614"/>
      <c r="F637" s="614"/>
      <c r="G637" s="614"/>
      <c r="H637" s="614"/>
      <c r="I637" s="656"/>
      <c r="J637" s="614"/>
      <c r="K637" s="656"/>
      <c r="L637" s="614"/>
      <c r="M637" s="614"/>
      <c r="N637" s="614"/>
      <c r="O637" s="614"/>
      <c r="P637" s="614"/>
      <c r="Q637" s="614"/>
      <c r="R637" s="614"/>
      <c r="S637" s="614"/>
      <c r="T637" s="614"/>
      <c r="U637" s="614"/>
      <c r="V637" s="614"/>
      <c r="W637" s="614"/>
      <c r="X637" s="614"/>
      <c r="Y637" s="614"/>
      <c r="Z637" s="614"/>
    </row>
    <row r="638" spans="1:26" ht="12" customHeight="1" x14ac:dyDescent="0.3">
      <c r="A638" s="614"/>
      <c r="B638" s="614"/>
      <c r="C638" s="656"/>
      <c r="D638" s="614"/>
      <c r="E638" s="614"/>
      <c r="F638" s="614"/>
      <c r="G638" s="614"/>
      <c r="H638" s="614"/>
      <c r="I638" s="656"/>
      <c r="J638" s="614"/>
      <c r="K638" s="656"/>
      <c r="L638" s="614"/>
      <c r="M638" s="614"/>
      <c r="N638" s="614"/>
      <c r="O638" s="614"/>
      <c r="P638" s="614"/>
      <c r="Q638" s="614"/>
      <c r="R638" s="614"/>
      <c r="S638" s="614"/>
      <c r="T638" s="614"/>
      <c r="U638" s="614"/>
      <c r="V638" s="614"/>
      <c r="W638" s="614"/>
      <c r="X638" s="614"/>
      <c r="Y638" s="614"/>
      <c r="Z638" s="614"/>
    </row>
    <row r="639" spans="1:26" ht="12" customHeight="1" x14ac:dyDescent="0.3">
      <c r="A639" s="614"/>
      <c r="B639" s="614"/>
      <c r="C639" s="656"/>
      <c r="D639" s="614"/>
      <c r="E639" s="614"/>
      <c r="F639" s="614"/>
      <c r="G639" s="614"/>
      <c r="H639" s="614"/>
      <c r="I639" s="656"/>
      <c r="J639" s="614"/>
      <c r="K639" s="656"/>
      <c r="L639" s="614"/>
      <c r="M639" s="614"/>
      <c r="N639" s="614"/>
      <c r="O639" s="614"/>
      <c r="P639" s="614"/>
      <c r="Q639" s="614"/>
      <c r="R639" s="614"/>
      <c r="S639" s="614"/>
      <c r="T639" s="614"/>
      <c r="U639" s="614"/>
      <c r="V639" s="614"/>
      <c r="W639" s="614"/>
      <c r="X639" s="614"/>
      <c r="Y639" s="614"/>
      <c r="Z639" s="614"/>
    </row>
    <row r="640" spans="1:26" ht="12" customHeight="1" x14ac:dyDescent="0.3">
      <c r="A640" s="614"/>
      <c r="B640" s="614"/>
      <c r="C640" s="656"/>
      <c r="D640" s="614"/>
      <c r="E640" s="614"/>
      <c r="F640" s="614"/>
      <c r="G640" s="614"/>
      <c r="H640" s="614"/>
      <c r="I640" s="656"/>
      <c r="J640" s="614"/>
      <c r="K640" s="656"/>
      <c r="L640" s="614"/>
      <c r="M640" s="614"/>
      <c r="N640" s="614"/>
      <c r="O640" s="614"/>
      <c r="P640" s="614"/>
      <c r="Q640" s="614"/>
      <c r="R640" s="614"/>
      <c r="S640" s="614"/>
      <c r="T640" s="614"/>
      <c r="U640" s="614"/>
      <c r="V640" s="614"/>
      <c r="W640" s="614"/>
      <c r="X640" s="614"/>
      <c r="Y640" s="614"/>
      <c r="Z640" s="614"/>
    </row>
    <row r="641" spans="1:26" ht="12" customHeight="1" x14ac:dyDescent="0.3">
      <c r="A641" s="614"/>
      <c r="B641" s="614"/>
      <c r="C641" s="656"/>
      <c r="D641" s="614"/>
      <c r="E641" s="614"/>
      <c r="F641" s="614"/>
      <c r="G641" s="614"/>
      <c r="H641" s="614"/>
      <c r="I641" s="656"/>
      <c r="J641" s="614"/>
      <c r="K641" s="656"/>
      <c r="L641" s="614"/>
      <c r="M641" s="614"/>
      <c r="N641" s="614"/>
      <c r="O641" s="614"/>
      <c r="P641" s="614"/>
      <c r="Q641" s="614"/>
      <c r="R641" s="614"/>
      <c r="S641" s="614"/>
      <c r="T641" s="614"/>
      <c r="U641" s="614"/>
      <c r="V641" s="614"/>
      <c r="W641" s="614"/>
      <c r="X641" s="614"/>
      <c r="Y641" s="614"/>
      <c r="Z641" s="614"/>
    </row>
    <row r="642" spans="1:26" ht="12" customHeight="1" x14ac:dyDescent="0.3">
      <c r="A642" s="614"/>
      <c r="B642" s="614"/>
      <c r="C642" s="656"/>
      <c r="D642" s="614"/>
      <c r="E642" s="614"/>
      <c r="F642" s="614"/>
      <c r="G642" s="614"/>
      <c r="H642" s="614"/>
      <c r="I642" s="656"/>
      <c r="J642" s="614"/>
      <c r="K642" s="656"/>
      <c r="L642" s="614"/>
      <c r="M642" s="614"/>
      <c r="N642" s="614"/>
      <c r="O642" s="614"/>
      <c r="P642" s="614"/>
      <c r="Q642" s="614"/>
      <c r="R642" s="614"/>
      <c r="S642" s="614"/>
      <c r="T642" s="614"/>
      <c r="U642" s="614"/>
      <c r="V642" s="614"/>
      <c r="W642" s="614"/>
      <c r="X642" s="614"/>
      <c r="Y642" s="614"/>
      <c r="Z642" s="614"/>
    </row>
    <row r="643" spans="1:26" ht="12" customHeight="1" x14ac:dyDescent="0.3">
      <c r="A643" s="614"/>
      <c r="B643" s="614"/>
      <c r="C643" s="656"/>
      <c r="D643" s="614"/>
      <c r="E643" s="614"/>
      <c r="F643" s="614"/>
      <c r="G643" s="614"/>
      <c r="H643" s="614"/>
      <c r="I643" s="656"/>
      <c r="J643" s="614"/>
      <c r="K643" s="656"/>
      <c r="L643" s="614"/>
      <c r="M643" s="614"/>
      <c r="N643" s="614"/>
      <c r="O643" s="614"/>
      <c r="P643" s="614"/>
      <c r="Q643" s="614"/>
      <c r="R643" s="614"/>
      <c r="S643" s="614"/>
      <c r="T643" s="614"/>
      <c r="U643" s="614"/>
      <c r="V643" s="614"/>
      <c r="W643" s="614"/>
      <c r="X643" s="614"/>
      <c r="Y643" s="614"/>
      <c r="Z643" s="614"/>
    </row>
    <row r="644" spans="1:26" ht="12" customHeight="1" x14ac:dyDescent="0.3">
      <c r="A644" s="614"/>
      <c r="B644" s="614"/>
      <c r="C644" s="656"/>
      <c r="D644" s="614"/>
      <c r="E644" s="614"/>
      <c r="F644" s="614"/>
      <c r="G644" s="614"/>
      <c r="H644" s="614"/>
      <c r="I644" s="656"/>
      <c r="J644" s="614"/>
      <c r="K644" s="656"/>
      <c r="L644" s="614"/>
      <c r="M644" s="614"/>
      <c r="N644" s="614"/>
      <c r="O644" s="614"/>
      <c r="P644" s="614"/>
      <c r="Q644" s="614"/>
      <c r="R644" s="614"/>
      <c r="S644" s="614"/>
      <c r="T644" s="614"/>
      <c r="U644" s="614"/>
      <c r="V644" s="614"/>
      <c r="W644" s="614"/>
      <c r="X644" s="614"/>
      <c r="Y644" s="614"/>
      <c r="Z644" s="614"/>
    </row>
    <row r="645" spans="1:26" ht="12" customHeight="1" x14ac:dyDescent="0.3">
      <c r="A645" s="614"/>
      <c r="B645" s="614"/>
      <c r="C645" s="656"/>
      <c r="D645" s="614"/>
      <c r="E645" s="614"/>
      <c r="F645" s="614"/>
      <c r="G645" s="614"/>
      <c r="H645" s="614"/>
      <c r="I645" s="656"/>
      <c r="J645" s="614"/>
      <c r="K645" s="656"/>
      <c r="L645" s="614"/>
      <c r="M645" s="614"/>
      <c r="N645" s="614"/>
      <c r="O645" s="614"/>
      <c r="P645" s="614"/>
      <c r="Q645" s="614"/>
      <c r="R645" s="614"/>
      <c r="S645" s="614"/>
      <c r="T645" s="614"/>
      <c r="U645" s="614"/>
      <c r="V645" s="614"/>
      <c r="W645" s="614"/>
      <c r="X645" s="614"/>
      <c r="Y645" s="614"/>
      <c r="Z645" s="614"/>
    </row>
    <row r="646" spans="1:26" ht="12" customHeight="1" x14ac:dyDescent="0.3">
      <c r="A646" s="614"/>
      <c r="B646" s="614"/>
      <c r="C646" s="656"/>
      <c r="D646" s="614"/>
      <c r="E646" s="614"/>
      <c r="F646" s="614"/>
      <c r="G646" s="614"/>
      <c r="H646" s="614"/>
      <c r="I646" s="656"/>
      <c r="J646" s="614"/>
      <c r="K646" s="656"/>
      <c r="L646" s="614"/>
      <c r="M646" s="614"/>
      <c r="N646" s="614"/>
      <c r="O646" s="614"/>
      <c r="P646" s="614"/>
      <c r="Q646" s="614"/>
      <c r="R646" s="614"/>
      <c r="S646" s="614"/>
      <c r="T646" s="614"/>
      <c r="U646" s="614"/>
      <c r="V646" s="614"/>
      <c r="W646" s="614"/>
      <c r="X646" s="614"/>
      <c r="Y646" s="614"/>
      <c r="Z646" s="614"/>
    </row>
    <row r="647" spans="1:26" ht="12" customHeight="1" x14ac:dyDescent="0.3">
      <c r="A647" s="614"/>
      <c r="B647" s="614"/>
      <c r="C647" s="656"/>
      <c r="D647" s="614"/>
      <c r="E647" s="614"/>
      <c r="F647" s="614"/>
      <c r="G647" s="614"/>
      <c r="H647" s="614"/>
      <c r="I647" s="656"/>
      <c r="J647" s="614"/>
      <c r="K647" s="656"/>
      <c r="L647" s="614"/>
      <c r="M647" s="614"/>
      <c r="N647" s="614"/>
      <c r="O647" s="614"/>
      <c r="P647" s="614"/>
      <c r="Q647" s="614"/>
      <c r="R647" s="614"/>
      <c r="S647" s="614"/>
      <c r="T647" s="614"/>
      <c r="U647" s="614"/>
      <c r="V647" s="614"/>
      <c r="W647" s="614"/>
      <c r="X647" s="614"/>
      <c r="Y647" s="614"/>
      <c r="Z647" s="614"/>
    </row>
    <row r="648" spans="1:26" ht="12" customHeight="1" x14ac:dyDescent="0.3">
      <c r="A648" s="614"/>
      <c r="B648" s="614"/>
      <c r="C648" s="656"/>
      <c r="D648" s="614"/>
      <c r="E648" s="614"/>
      <c r="F648" s="614"/>
      <c r="G648" s="614"/>
      <c r="H648" s="614"/>
      <c r="I648" s="656"/>
      <c r="J648" s="614"/>
      <c r="K648" s="656"/>
      <c r="L648" s="614"/>
      <c r="M648" s="614"/>
      <c r="N648" s="614"/>
      <c r="O648" s="614"/>
      <c r="P648" s="614"/>
      <c r="Q648" s="614"/>
      <c r="R648" s="614"/>
      <c r="S648" s="614"/>
      <c r="T648" s="614"/>
      <c r="U648" s="614"/>
      <c r="V648" s="614"/>
      <c r="W648" s="614"/>
      <c r="X648" s="614"/>
      <c r="Y648" s="614"/>
      <c r="Z648" s="614"/>
    </row>
    <row r="649" spans="1:26" ht="12" customHeight="1" x14ac:dyDescent="0.3">
      <c r="A649" s="614"/>
      <c r="B649" s="614"/>
      <c r="C649" s="656"/>
      <c r="D649" s="614"/>
      <c r="E649" s="614"/>
      <c r="F649" s="614"/>
      <c r="G649" s="614"/>
      <c r="H649" s="614"/>
      <c r="I649" s="656"/>
      <c r="J649" s="614"/>
      <c r="K649" s="656"/>
      <c r="L649" s="614"/>
      <c r="M649" s="614"/>
      <c r="N649" s="614"/>
      <c r="O649" s="614"/>
      <c r="P649" s="614"/>
      <c r="Q649" s="614"/>
      <c r="R649" s="614"/>
      <c r="S649" s="614"/>
      <c r="T649" s="614"/>
      <c r="U649" s="614"/>
      <c r="V649" s="614"/>
      <c r="W649" s="614"/>
      <c r="X649" s="614"/>
      <c r="Y649" s="614"/>
      <c r="Z649" s="614"/>
    </row>
    <row r="650" spans="1:26" ht="12" customHeight="1" x14ac:dyDescent="0.3">
      <c r="A650" s="614"/>
      <c r="B650" s="614"/>
      <c r="C650" s="656"/>
      <c r="D650" s="614"/>
      <c r="E650" s="614"/>
      <c r="F650" s="614"/>
      <c r="G650" s="614"/>
      <c r="H650" s="614"/>
      <c r="I650" s="656"/>
      <c r="J650" s="614"/>
      <c r="K650" s="656"/>
      <c r="L650" s="614"/>
      <c r="M650" s="614"/>
      <c r="N650" s="614"/>
      <c r="O650" s="614"/>
      <c r="P650" s="614"/>
      <c r="Q650" s="614"/>
      <c r="R650" s="614"/>
      <c r="S650" s="614"/>
      <c r="T650" s="614"/>
      <c r="U650" s="614"/>
      <c r="V650" s="614"/>
      <c r="W650" s="614"/>
      <c r="X650" s="614"/>
      <c r="Y650" s="614"/>
      <c r="Z650" s="614"/>
    </row>
    <row r="651" spans="1:26" ht="12" customHeight="1" x14ac:dyDescent="0.3">
      <c r="A651" s="614"/>
      <c r="B651" s="614"/>
      <c r="C651" s="656"/>
      <c r="D651" s="614"/>
      <c r="E651" s="614"/>
      <c r="F651" s="614"/>
      <c r="G651" s="614"/>
      <c r="H651" s="614"/>
      <c r="I651" s="656"/>
      <c r="J651" s="614"/>
      <c r="K651" s="656"/>
      <c r="L651" s="614"/>
      <c r="M651" s="614"/>
      <c r="N651" s="614"/>
      <c r="O651" s="614"/>
      <c r="P651" s="614"/>
      <c r="Q651" s="614"/>
      <c r="R651" s="614"/>
      <c r="S651" s="614"/>
      <c r="T651" s="614"/>
      <c r="U651" s="614"/>
      <c r="V651" s="614"/>
      <c r="W651" s="614"/>
      <c r="X651" s="614"/>
      <c r="Y651" s="614"/>
      <c r="Z651" s="614"/>
    </row>
    <row r="652" spans="1:26" ht="12" customHeight="1" x14ac:dyDescent="0.3">
      <c r="A652" s="614"/>
      <c r="B652" s="614"/>
      <c r="C652" s="656"/>
      <c r="D652" s="614"/>
      <c r="E652" s="614"/>
      <c r="F652" s="614"/>
      <c r="G652" s="614"/>
      <c r="H652" s="614"/>
      <c r="I652" s="656"/>
      <c r="J652" s="614"/>
      <c r="K652" s="656"/>
      <c r="L652" s="614"/>
      <c r="M652" s="614"/>
      <c r="N652" s="614"/>
      <c r="O652" s="614"/>
      <c r="P652" s="614"/>
      <c r="Q652" s="614"/>
      <c r="R652" s="614"/>
      <c r="S652" s="614"/>
      <c r="T652" s="614"/>
      <c r="U652" s="614"/>
      <c r="V652" s="614"/>
      <c r="W652" s="614"/>
      <c r="X652" s="614"/>
      <c r="Y652" s="614"/>
      <c r="Z652" s="614"/>
    </row>
    <row r="653" spans="1:26" ht="12" customHeight="1" x14ac:dyDescent="0.3">
      <c r="A653" s="614"/>
      <c r="B653" s="614"/>
      <c r="C653" s="656"/>
      <c r="D653" s="614"/>
      <c r="E653" s="614"/>
      <c r="F653" s="614"/>
      <c r="G653" s="614"/>
      <c r="H653" s="614"/>
      <c r="I653" s="656"/>
      <c r="J653" s="614"/>
      <c r="K653" s="656"/>
      <c r="L653" s="614"/>
      <c r="M653" s="614"/>
      <c r="N653" s="614"/>
      <c r="O653" s="614"/>
      <c r="P653" s="614"/>
      <c r="Q653" s="614"/>
      <c r="R653" s="614"/>
      <c r="S653" s="614"/>
      <c r="T653" s="614"/>
      <c r="U653" s="614"/>
      <c r="V653" s="614"/>
      <c r="W653" s="614"/>
      <c r="X653" s="614"/>
      <c r="Y653" s="614"/>
      <c r="Z653" s="614"/>
    </row>
    <row r="654" spans="1:26" ht="12" customHeight="1" x14ac:dyDescent="0.3">
      <c r="A654" s="614"/>
      <c r="B654" s="614"/>
      <c r="C654" s="656"/>
      <c r="D654" s="614"/>
      <c r="E654" s="614"/>
      <c r="F654" s="614"/>
      <c r="G654" s="614"/>
      <c r="H654" s="614"/>
      <c r="I654" s="656"/>
      <c r="J654" s="614"/>
      <c r="K654" s="656"/>
      <c r="L654" s="614"/>
      <c r="M654" s="614"/>
      <c r="N654" s="614"/>
      <c r="O654" s="614"/>
      <c r="P654" s="614"/>
      <c r="Q654" s="614"/>
      <c r="R654" s="614"/>
      <c r="S654" s="614"/>
      <c r="T654" s="614"/>
      <c r="U654" s="614"/>
      <c r="V654" s="614"/>
      <c r="W654" s="614"/>
      <c r="X654" s="614"/>
      <c r="Y654" s="614"/>
      <c r="Z654" s="614"/>
    </row>
    <row r="655" spans="1:26" ht="12" customHeight="1" x14ac:dyDescent="0.3">
      <c r="A655" s="614"/>
      <c r="B655" s="614"/>
      <c r="C655" s="656"/>
      <c r="D655" s="614"/>
      <c r="E655" s="614"/>
      <c r="F655" s="614"/>
      <c r="G655" s="614"/>
      <c r="H655" s="614"/>
      <c r="I655" s="656"/>
      <c r="J655" s="614"/>
      <c r="K655" s="656"/>
      <c r="L655" s="614"/>
      <c r="M655" s="614"/>
      <c r="N655" s="614"/>
      <c r="O655" s="614"/>
      <c r="P655" s="614"/>
      <c r="Q655" s="614"/>
      <c r="R655" s="614"/>
      <c r="S655" s="614"/>
      <c r="T655" s="614"/>
      <c r="U655" s="614"/>
      <c r="V655" s="614"/>
      <c r="W655" s="614"/>
      <c r="X655" s="614"/>
      <c r="Y655" s="614"/>
      <c r="Z655" s="614"/>
    </row>
    <row r="656" spans="1:26" ht="12" customHeight="1" x14ac:dyDescent="0.3">
      <c r="A656" s="614"/>
      <c r="B656" s="614"/>
      <c r="C656" s="656"/>
      <c r="D656" s="614"/>
      <c r="E656" s="614"/>
      <c r="F656" s="614"/>
      <c r="G656" s="614"/>
      <c r="H656" s="614"/>
      <c r="I656" s="656"/>
      <c r="J656" s="614"/>
      <c r="K656" s="656"/>
      <c r="L656" s="614"/>
      <c r="M656" s="614"/>
      <c r="N656" s="614"/>
      <c r="O656" s="614"/>
      <c r="P656" s="614"/>
      <c r="Q656" s="614"/>
      <c r="R656" s="614"/>
      <c r="S656" s="614"/>
      <c r="T656" s="614"/>
      <c r="U656" s="614"/>
      <c r="V656" s="614"/>
      <c r="W656" s="614"/>
      <c r="X656" s="614"/>
      <c r="Y656" s="614"/>
      <c r="Z656" s="614"/>
    </row>
    <row r="657" spans="1:26" ht="12" customHeight="1" x14ac:dyDescent="0.3">
      <c r="A657" s="614"/>
      <c r="B657" s="614"/>
      <c r="C657" s="656"/>
      <c r="D657" s="614"/>
      <c r="E657" s="614"/>
      <c r="F657" s="614"/>
      <c r="G657" s="614"/>
      <c r="H657" s="614"/>
      <c r="I657" s="656"/>
      <c r="J657" s="614"/>
      <c r="K657" s="656"/>
      <c r="L657" s="614"/>
      <c r="M657" s="614"/>
      <c r="N657" s="614"/>
      <c r="O657" s="614"/>
      <c r="P657" s="614"/>
      <c r="Q657" s="614"/>
      <c r="R657" s="614"/>
      <c r="S657" s="614"/>
      <c r="T657" s="614"/>
      <c r="U657" s="614"/>
      <c r="V657" s="614"/>
      <c r="W657" s="614"/>
      <c r="X657" s="614"/>
      <c r="Y657" s="614"/>
      <c r="Z657" s="614"/>
    </row>
    <row r="658" spans="1:26" ht="12" customHeight="1" x14ac:dyDescent="0.3">
      <c r="A658" s="614"/>
      <c r="B658" s="614"/>
      <c r="C658" s="656"/>
      <c r="D658" s="614"/>
      <c r="E658" s="614"/>
      <c r="F658" s="614"/>
      <c r="G658" s="614"/>
      <c r="H658" s="614"/>
      <c r="I658" s="656"/>
      <c r="J658" s="614"/>
      <c r="K658" s="656"/>
      <c r="L658" s="614"/>
      <c r="M658" s="614"/>
      <c r="N658" s="614"/>
      <c r="O658" s="614"/>
      <c r="P658" s="614"/>
      <c r="Q658" s="614"/>
      <c r="R658" s="614"/>
      <c r="S658" s="614"/>
      <c r="T658" s="614"/>
      <c r="U658" s="614"/>
      <c r="V658" s="614"/>
      <c r="W658" s="614"/>
      <c r="X658" s="614"/>
      <c r="Y658" s="614"/>
      <c r="Z658" s="614"/>
    </row>
    <row r="659" spans="1:26" ht="12" customHeight="1" x14ac:dyDescent="0.3">
      <c r="A659" s="614"/>
      <c r="B659" s="614"/>
      <c r="C659" s="656"/>
      <c r="D659" s="614"/>
      <c r="E659" s="614"/>
      <c r="F659" s="614"/>
      <c r="G659" s="614"/>
      <c r="H659" s="614"/>
      <c r="I659" s="656"/>
      <c r="J659" s="614"/>
      <c r="K659" s="656"/>
      <c r="L659" s="614"/>
      <c r="M659" s="614"/>
      <c r="N659" s="614"/>
      <c r="O659" s="614"/>
      <c r="P659" s="614"/>
      <c r="Q659" s="614"/>
      <c r="R659" s="614"/>
      <c r="S659" s="614"/>
      <c r="T659" s="614"/>
      <c r="U659" s="614"/>
      <c r="V659" s="614"/>
      <c r="W659" s="614"/>
      <c r="X659" s="614"/>
      <c r="Y659" s="614"/>
      <c r="Z659" s="614"/>
    </row>
    <row r="660" spans="1:26" ht="12" customHeight="1" x14ac:dyDescent="0.3">
      <c r="A660" s="614"/>
      <c r="B660" s="614"/>
      <c r="C660" s="656"/>
      <c r="D660" s="614"/>
      <c r="E660" s="614"/>
      <c r="F660" s="614"/>
      <c r="G660" s="614"/>
      <c r="H660" s="614"/>
      <c r="I660" s="656"/>
      <c r="J660" s="614"/>
      <c r="K660" s="656"/>
      <c r="L660" s="614"/>
      <c r="M660" s="614"/>
      <c r="N660" s="614"/>
      <c r="O660" s="614"/>
      <c r="P660" s="614"/>
      <c r="Q660" s="614"/>
      <c r="R660" s="614"/>
      <c r="S660" s="614"/>
      <c r="T660" s="614"/>
      <c r="U660" s="614"/>
      <c r="V660" s="614"/>
      <c r="W660" s="614"/>
      <c r="X660" s="614"/>
      <c r="Y660" s="614"/>
      <c r="Z660" s="614"/>
    </row>
    <row r="661" spans="1:26" ht="12" customHeight="1" x14ac:dyDescent="0.3">
      <c r="A661" s="614"/>
      <c r="B661" s="614"/>
      <c r="C661" s="656"/>
      <c r="D661" s="614"/>
      <c r="E661" s="614"/>
      <c r="F661" s="614"/>
      <c r="G661" s="614"/>
      <c r="H661" s="614"/>
      <c r="I661" s="656"/>
      <c r="J661" s="614"/>
      <c r="K661" s="656"/>
      <c r="L661" s="614"/>
      <c r="M661" s="614"/>
      <c r="N661" s="614"/>
      <c r="O661" s="614"/>
      <c r="P661" s="614"/>
      <c r="Q661" s="614"/>
      <c r="R661" s="614"/>
      <c r="S661" s="614"/>
      <c r="T661" s="614"/>
      <c r="U661" s="614"/>
      <c r="V661" s="614"/>
      <c r="W661" s="614"/>
      <c r="X661" s="614"/>
      <c r="Y661" s="614"/>
      <c r="Z661" s="614"/>
    </row>
    <row r="662" spans="1:26" ht="12" customHeight="1" x14ac:dyDescent="0.3">
      <c r="A662" s="614"/>
      <c r="B662" s="614"/>
      <c r="C662" s="656"/>
      <c r="D662" s="614"/>
      <c r="E662" s="614"/>
      <c r="F662" s="614"/>
      <c r="G662" s="614"/>
      <c r="H662" s="614"/>
      <c r="I662" s="656"/>
      <c r="J662" s="614"/>
      <c r="K662" s="656"/>
      <c r="L662" s="614"/>
      <c r="M662" s="614"/>
      <c r="N662" s="614"/>
      <c r="O662" s="614"/>
      <c r="P662" s="614"/>
      <c r="Q662" s="614"/>
      <c r="R662" s="614"/>
      <c r="S662" s="614"/>
      <c r="T662" s="614"/>
      <c r="U662" s="614"/>
      <c r="V662" s="614"/>
      <c r="W662" s="614"/>
      <c r="X662" s="614"/>
      <c r="Y662" s="614"/>
      <c r="Z662" s="614"/>
    </row>
    <row r="663" spans="1:26" ht="12" customHeight="1" x14ac:dyDescent="0.3">
      <c r="A663" s="614"/>
      <c r="B663" s="614"/>
      <c r="C663" s="656"/>
      <c r="D663" s="614"/>
      <c r="E663" s="614"/>
      <c r="F663" s="614"/>
      <c r="G663" s="614"/>
      <c r="H663" s="614"/>
      <c r="I663" s="656"/>
      <c r="J663" s="614"/>
      <c r="K663" s="656"/>
      <c r="L663" s="614"/>
      <c r="M663" s="614"/>
      <c r="N663" s="614"/>
      <c r="O663" s="614"/>
      <c r="P663" s="614"/>
      <c r="Q663" s="614"/>
      <c r="R663" s="614"/>
      <c r="S663" s="614"/>
      <c r="T663" s="614"/>
      <c r="U663" s="614"/>
      <c r="V663" s="614"/>
      <c r="W663" s="614"/>
      <c r="X663" s="614"/>
      <c r="Y663" s="614"/>
      <c r="Z663" s="614"/>
    </row>
    <row r="664" spans="1:26" ht="12" customHeight="1" x14ac:dyDescent="0.3">
      <c r="A664" s="614"/>
      <c r="B664" s="614"/>
      <c r="C664" s="656"/>
      <c r="D664" s="614"/>
      <c r="E664" s="614"/>
      <c r="F664" s="614"/>
      <c r="G664" s="614"/>
      <c r="H664" s="614"/>
      <c r="I664" s="656"/>
      <c r="J664" s="614"/>
      <c r="K664" s="656"/>
      <c r="L664" s="614"/>
      <c r="M664" s="614"/>
      <c r="N664" s="614"/>
      <c r="O664" s="614"/>
      <c r="P664" s="614"/>
      <c r="Q664" s="614"/>
      <c r="R664" s="614"/>
      <c r="S664" s="614"/>
      <c r="T664" s="614"/>
      <c r="U664" s="614"/>
      <c r="V664" s="614"/>
      <c r="W664" s="614"/>
      <c r="X664" s="614"/>
      <c r="Y664" s="614"/>
      <c r="Z664" s="614"/>
    </row>
    <row r="665" spans="1:26" ht="12" customHeight="1" x14ac:dyDescent="0.3">
      <c r="A665" s="614"/>
      <c r="B665" s="614"/>
      <c r="C665" s="656"/>
      <c r="D665" s="614"/>
      <c r="E665" s="614"/>
      <c r="F665" s="614"/>
      <c r="G665" s="614"/>
      <c r="H665" s="614"/>
      <c r="I665" s="656"/>
      <c r="J665" s="614"/>
      <c r="K665" s="656"/>
      <c r="L665" s="614"/>
      <c r="M665" s="614"/>
      <c r="N665" s="614"/>
      <c r="O665" s="614"/>
      <c r="P665" s="614"/>
      <c r="Q665" s="614"/>
      <c r="R665" s="614"/>
      <c r="S665" s="614"/>
      <c r="T665" s="614"/>
      <c r="U665" s="614"/>
      <c r="V665" s="614"/>
      <c r="W665" s="614"/>
      <c r="X665" s="614"/>
      <c r="Y665" s="614"/>
      <c r="Z665" s="614"/>
    </row>
    <row r="666" spans="1:26" ht="12" customHeight="1" x14ac:dyDescent="0.3">
      <c r="A666" s="614"/>
      <c r="B666" s="614"/>
      <c r="C666" s="656"/>
      <c r="D666" s="614"/>
      <c r="E666" s="614"/>
      <c r="F666" s="614"/>
      <c r="G666" s="614"/>
      <c r="H666" s="614"/>
      <c r="I666" s="656"/>
      <c r="J666" s="614"/>
      <c r="K666" s="656"/>
      <c r="L666" s="614"/>
      <c r="M666" s="614"/>
      <c r="N666" s="614"/>
      <c r="O666" s="614"/>
      <c r="P666" s="614"/>
      <c r="Q666" s="614"/>
      <c r="R666" s="614"/>
      <c r="S666" s="614"/>
      <c r="T666" s="614"/>
      <c r="U666" s="614"/>
      <c r="V666" s="614"/>
      <c r="W666" s="614"/>
      <c r="X666" s="614"/>
      <c r="Y666" s="614"/>
      <c r="Z666" s="614"/>
    </row>
    <row r="667" spans="1:26" ht="12" customHeight="1" x14ac:dyDescent="0.3">
      <c r="A667" s="614"/>
      <c r="B667" s="614"/>
      <c r="C667" s="656"/>
      <c r="D667" s="614"/>
      <c r="E667" s="614"/>
      <c r="F667" s="614"/>
      <c r="G667" s="614"/>
      <c r="H667" s="614"/>
      <c r="I667" s="656"/>
      <c r="J667" s="614"/>
      <c r="K667" s="656"/>
      <c r="L667" s="614"/>
      <c r="M667" s="614"/>
      <c r="N667" s="614"/>
      <c r="O667" s="614"/>
      <c r="P667" s="614"/>
      <c r="Q667" s="614"/>
      <c r="R667" s="614"/>
      <c r="S667" s="614"/>
      <c r="T667" s="614"/>
      <c r="U667" s="614"/>
      <c r="V667" s="614"/>
      <c r="W667" s="614"/>
      <c r="X667" s="614"/>
      <c r="Y667" s="614"/>
      <c r="Z667" s="614"/>
    </row>
    <row r="668" spans="1:26" ht="12" customHeight="1" x14ac:dyDescent="0.3">
      <c r="A668" s="614"/>
      <c r="B668" s="614"/>
      <c r="C668" s="656"/>
      <c r="D668" s="614"/>
      <c r="E668" s="614"/>
      <c r="F668" s="614"/>
      <c r="G668" s="614"/>
      <c r="H668" s="614"/>
      <c r="I668" s="656"/>
      <c r="J668" s="614"/>
      <c r="K668" s="656"/>
      <c r="L668" s="614"/>
      <c r="M668" s="614"/>
      <c r="N668" s="614"/>
      <c r="O668" s="614"/>
      <c r="P668" s="614"/>
      <c r="Q668" s="614"/>
      <c r="R668" s="614"/>
      <c r="S668" s="614"/>
      <c r="T668" s="614"/>
      <c r="U668" s="614"/>
      <c r="V668" s="614"/>
      <c r="W668" s="614"/>
      <c r="X668" s="614"/>
      <c r="Y668" s="614"/>
      <c r="Z668" s="614"/>
    </row>
    <row r="669" spans="1:26" ht="12" customHeight="1" x14ac:dyDescent="0.3">
      <c r="A669" s="614"/>
      <c r="B669" s="614"/>
      <c r="C669" s="656"/>
      <c r="D669" s="614"/>
      <c r="E669" s="614"/>
      <c r="F669" s="614"/>
      <c r="G669" s="614"/>
      <c r="H669" s="614"/>
      <c r="I669" s="656"/>
      <c r="J669" s="614"/>
      <c r="K669" s="656"/>
      <c r="L669" s="614"/>
      <c r="M669" s="614"/>
      <c r="N669" s="614"/>
      <c r="O669" s="614"/>
      <c r="P669" s="614"/>
      <c r="Q669" s="614"/>
      <c r="R669" s="614"/>
      <c r="S669" s="614"/>
      <c r="T669" s="614"/>
      <c r="U669" s="614"/>
      <c r="V669" s="614"/>
      <c r="W669" s="614"/>
      <c r="X669" s="614"/>
      <c r="Y669" s="614"/>
      <c r="Z669" s="614"/>
    </row>
    <row r="670" spans="1:26" ht="12" customHeight="1" x14ac:dyDescent="0.3">
      <c r="A670" s="614"/>
      <c r="B670" s="614"/>
      <c r="C670" s="656"/>
      <c r="D670" s="614"/>
      <c r="E670" s="614"/>
      <c r="F670" s="614"/>
      <c r="G670" s="614"/>
      <c r="H670" s="614"/>
      <c r="I670" s="656"/>
      <c r="J670" s="614"/>
      <c r="K670" s="656"/>
      <c r="L670" s="614"/>
      <c r="M670" s="614"/>
      <c r="N670" s="614"/>
      <c r="O670" s="614"/>
      <c r="P670" s="614"/>
      <c r="Q670" s="614"/>
      <c r="R670" s="614"/>
      <c r="S670" s="614"/>
      <c r="T670" s="614"/>
      <c r="U670" s="614"/>
      <c r="V670" s="614"/>
      <c r="W670" s="614"/>
      <c r="X670" s="614"/>
      <c r="Y670" s="614"/>
      <c r="Z670" s="614"/>
    </row>
    <row r="671" spans="1:26" ht="12" customHeight="1" x14ac:dyDescent="0.3">
      <c r="A671" s="614"/>
      <c r="B671" s="614"/>
      <c r="C671" s="656"/>
      <c r="D671" s="614"/>
      <c r="E671" s="614"/>
      <c r="F671" s="614"/>
      <c r="G671" s="614"/>
      <c r="H671" s="614"/>
      <c r="I671" s="656"/>
      <c r="J671" s="614"/>
      <c r="K671" s="656"/>
      <c r="L671" s="614"/>
      <c r="M671" s="614"/>
      <c r="N671" s="614"/>
      <c r="O671" s="614"/>
      <c r="P671" s="614"/>
      <c r="Q671" s="614"/>
      <c r="R671" s="614"/>
      <c r="S671" s="614"/>
      <c r="T671" s="614"/>
      <c r="U671" s="614"/>
      <c r="V671" s="614"/>
      <c r="W671" s="614"/>
      <c r="X671" s="614"/>
      <c r="Y671" s="614"/>
      <c r="Z671" s="614"/>
    </row>
    <row r="672" spans="1:26" ht="12" customHeight="1" x14ac:dyDescent="0.3">
      <c r="A672" s="614"/>
      <c r="B672" s="614"/>
      <c r="C672" s="656"/>
      <c r="D672" s="614"/>
      <c r="E672" s="614"/>
      <c r="F672" s="614"/>
      <c r="G672" s="614"/>
      <c r="H672" s="614"/>
      <c r="I672" s="656"/>
      <c r="J672" s="614"/>
      <c r="K672" s="656"/>
      <c r="L672" s="614"/>
      <c r="M672" s="614"/>
      <c r="N672" s="614"/>
      <c r="O672" s="614"/>
      <c r="P672" s="614"/>
      <c r="Q672" s="614"/>
      <c r="R672" s="614"/>
      <c r="S672" s="614"/>
      <c r="T672" s="614"/>
      <c r="U672" s="614"/>
      <c r="V672" s="614"/>
      <c r="W672" s="614"/>
      <c r="X672" s="614"/>
      <c r="Y672" s="614"/>
      <c r="Z672" s="614"/>
    </row>
    <row r="673" spans="1:26" ht="12" customHeight="1" x14ac:dyDescent="0.3">
      <c r="A673" s="614"/>
      <c r="B673" s="614"/>
      <c r="C673" s="656"/>
      <c r="D673" s="614"/>
      <c r="E673" s="614"/>
      <c r="F673" s="614"/>
      <c r="G673" s="614"/>
      <c r="H673" s="614"/>
      <c r="I673" s="656"/>
      <c r="J673" s="614"/>
      <c r="K673" s="656"/>
      <c r="L673" s="614"/>
      <c r="M673" s="614"/>
      <c r="N673" s="614"/>
      <c r="O673" s="614"/>
      <c r="P673" s="614"/>
      <c r="Q673" s="614"/>
      <c r="R673" s="614"/>
      <c r="S673" s="614"/>
      <c r="T673" s="614"/>
      <c r="U673" s="614"/>
      <c r="V673" s="614"/>
      <c r="W673" s="614"/>
      <c r="X673" s="614"/>
      <c r="Y673" s="614"/>
      <c r="Z673" s="614"/>
    </row>
    <row r="674" spans="1:26" ht="12" customHeight="1" x14ac:dyDescent="0.3">
      <c r="A674" s="614"/>
      <c r="B674" s="614"/>
      <c r="C674" s="656"/>
      <c r="D674" s="614"/>
      <c r="E674" s="614"/>
      <c r="F674" s="614"/>
      <c r="G674" s="614"/>
      <c r="H674" s="614"/>
      <c r="I674" s="656"/>
      <c r="J674" s="614"/>
      <c r="K674" s="656"/>
      <c r="L674" s="614"/>
      <c r="M674" s="614"/>
      <c r="N674" s="614"/>
      <c r="O674" s="614"/>
      <c r="P674" s="614"/>
      <c r="Q674" s="614"/>
      <c r="R674" s="614"/>
      <c r="S674" s="614"/>
      <c r="T674" s="614"/>
      <c r="U674" s="614"/>
      <c r="V674" s="614"/>
      <c r="W674" s="614"/>
      <c r="X674" s="614"/>
      <c r="Y674" s="614"/>
      <c r="Z674" s="614"/>
    </row>
    <row r="675" spans="1:26" ht="12" customHeight="1" x14ac:dyDescent="0.3">
      <c r="A675" s="614"/>
      <c r="B675" s="614"/>
      <c r="C675" s="656"/>
      <c r="D675" s="614"/>
      <c r="E675" s="614"/>
      <c r="F675" s="614"/>
      <c r="G675" s="614"/>
      <c r="H675" s="614"/>
      <c r="I675" s="656"/>
      <c r="J675" s="614"/>
      <c r="K675" s="656"/>
      <c r="L675" s="614"/>
      <c r="M675" s="614"/>
      <c r="N675" s="614"/>
      <c r="O675" s="614"/>
      <c r="P675" s="614"/>
      <c r="Q675" s="614"/>
      <c r="R675" s="614"/>
      <c r="S675" s="614"/>
      <c r="T675" s="614"/>
      <c r="U675" s="614"/>
      <c r="V675" s="614"/>
      <c r="W675" s="614"/>
      <c r="X675" s="614"/>
      <c r="Y675" s="614"/>
      <c r="Z675" s="614"/>
    </row>
    <row r="676" spans="1:26" ht="12" customHeight="1" x14ac:dyDescent="0.3">
      <c r="A676" s="614"/>
      <c r="B676" s="614"/>
      <c r="C676" s="656"/>
      <c r="D676" s="614"/>
      <c r="E676" s="614"/>
      <c r="F676" s="614"/>
      <c r="G676" s="614"/>
      <c r="H676" s="614"/>
      <c r="I676" s="656"/>
      <c r="J676" s="614"/>
      <c r="K676" s="656"/>
      <c r="L676" s="614"/>
      <c r="M676" s="614"/>
      <c r="N676" s="614"/>
      <c r="O676" s="614"/>
      <c r="P676" s="614"/>
      <c r="Q676" s="614"/>
      <c r="R676" s="614"/>
      <c r="S676" s="614"/>
      <c r="T676" s="614"/>
      <c r="U676" s="614"/>
      <c r="V676" s="614"/>
      <c r="W676" s="614"/>
      <c r="X676" s="614"/>
      <c r="Y676" s="614"/>
      <c r="Z676" s="614"/>
    </row>
    <row r="677" spans="1:26" ht="12" customHeight="1" x14ac:dyDescent="0.3">
      <c r="A677" s="614"/>
      <c r="B677" s="614"/>
      <c r="C677" s="656"/>
      <c r="D677" s="614"/>
      <c r="E677" s="614"/>
      <c r="F677" s="614"/>
      <c r="G677" s="614"/>
      <c r="H677" s="614"/>
      <c r="I677" s="656"/>
      <c r="J677" s="614"/>
      <c r="K677" s="656"/>
      <c r="L677" s="614"/>
      <c r="M677" s="614"/>
      <c r="N677" s="614"/>
      <c r="O677" s="614"/>
      <c r="P677" s="614"/>
      <c r="Q677" s="614"/>
      <c r="R677" s="614"/>
      <c r="S677" s="614"/>
      <c r="T677" s="614"/>
      <c r="U677" s="614"/>
      <c r="V677" s="614"/>
      <c r="W677" s="614"/>
      <c r="X677" s="614"/>
      <c r="Y677" s="614"/>
      <c r="Z677" s="614"/>
    </row>
    <row r="678" spans="1:26" ht="12" customHeight="1" x14ac:dyDescent="0.3">
      <c r="A678" s="614"/>
      <c r="B678" s="614"/>
      <c r="C678" s="656"/>
      <c r="D678" s="614"/>
      <c r="E678" s="614"/>
      <c r="F678" s="614"/>
      <c r="G678" s="614"/>
      <c r="H678" s="614"/>
      <c r="I678" s="656"/>
      <c r="J678" s="614"/>
      <c r="K678" s="656"/>
      <c r="L678" s="614"/>
      <c r="M678" s="614"/>
      <c r="N678" s="614"/>
      <c r="O678" s="614"/>
      <c r="P678" s="614"/>
      <c r="Q678" s="614"/>
      <c r="R678" s="614"/>
      <c r="S678" s="614"/>
      <c r="T678" s="614"/>
      <c r="U678" s="614"/>
      <c r="V678" s="614"/>
      <c r="W678" s="614"/>
      <c r="X678" s="614"/>
      <c r="Y678" s="614"/>
      <c r="Z678" s="614"/>
    </row>
    <row r="679" spans="1:26" ht="12" customHeight="1" x14ac:dyDescent="0.3">
      <c r="A679" s="614"/>
      <c r="B679" s="614"/>
      <c r="C679" s="656"/>
      <c r="D679" s="614"/>
      <c r="E679" s="614"/>
      <c r="F679" s="614"/>
      <c r="G679" s="614"/>
      <c r="H679" s="614"/>
      <c r="I679" s="656"/>
      <c r="J679" s="614"/>
      <c r="K679" s="656"/>
      <c r="L679" s="614"/>
      <c r="M679" s="614"/>
      <c r="N679" s="614"/>
      <c r="O679" s="614"/>
      <c r="P679" s="614"/>
      <c r="Q679" s="614"/>
      <c r="R679" s="614"/>
      <c r="S679" s="614"/>
      <c r="T679" s="614"/>
      <c r="U679" s="614"/>
      <c r="V679" s="614"/>
      <c r="W679" s="614"/>
      <c r="X679" s="614"/>
      <c r="Y679" s="614"/>
      <c r="Z679" s="614"/>
    </row>
    <row r="680" spans="1:26" ht="12" customHeight="1" x14ac:dyDescent="0.3">
      <c r="A680" s="614"/>
      <c r="B680" s="614"/>
      <c r="C680" s="656"/>
      <c r="D680" s="614"/>
      <c r="E680" s="614"/>
      <c r="F680" s="614"/>
      <c r="G680" s="614"/>
      <c r="H680" s="614"/>
      <c r="I680" s="656"/>
      <c r="J680" s="614"/>
      <c r="K680" s="656"/>
      <c r="L680" s="614"/>
      <c r="M680" s="614"/>
      <c r="N680" s="614"/>
      <c r="O680" s="614"/>
      <c r="P680" s="614"/>
      <c r="Q680" s="614"/>
      <c r="R680" s="614"/>
      <c r="S680" s="614"/>
      <c r="T680" s="614"/>
      <c r="U680" s="614"/>
      <c r="V680" s="614"/>
      <c r="W680" s="614"/>
      <c r="X680" s="614"/>
      <c r="Y680" s="614"/>
      <c r="Z680" s="614"/>
    </row>
    <row r="681" spans="1:26" ht="12" customHeight="1" x14ac:dyDescent="0.3">
      <c r="A681" s="614"/>
      <c r="B681" s="614"/>
      <c r="C681" s="656"/>
      <c r="D681" s="614"/>
      <c r="E681" s="614"/>
      <c r="F681" s="614"/>
      <c r="G681" s="614"/>
      <c r="H681" s="614"/>
      <c r="I681" s="656"/>
      <c r="J681" s="614"/>
      <c r="K681" s="656"/>
      <c r="L681" s="614"/>
      <c r="M681" s="614"/>
      <c r="N681" s="614"/>
      <c r="O681" s="614"/>
      <c r="P681" s="614"/>
      <c r="Q681" s="614"/>
      <c r="R681" s="614"/>
      <c r="S681" s="614"/>
      <c r="T681" s="614"/>
      <c r="U681" s="614"/>
      <c r="V681" s="614"/>
      <c r="W681" s="614"/>
      <c r="X681" s="614"/>
      <c r="Y681" s="614"/>
      <c r="Z681" s="614"/>
    </row>
    <row r="682" spans="1:26" ht="12" customHeight="1" x14ac:dyDescent="0.3">
      <c r="A682" s="614"/>
      <c r="B682" s="614"/>
      <c r="C682" s="656"/>
      <c r="D682" s="614"/>
      <c r="E682" s="614"/>
      <c r="F682" s="614"/>
      <c r="G682" s="614"/>
      <c r="H682" s="614"/>
      <c r="I682" s="656"/>
      <c r="J682" s="614"/>
      <c r="K682" s="656"/>
      <c r="L682" s="614"/>
      <c r="M682" s="614"/>
      <c r="N682" s="614"/>
      <c r="O682" s="614"/>
      <c r="P682" s="614"/>
      <c r="Q682" s="614"/>
      <c r="R682" s="614"/>
      <c r="S682" s="614"/>
      <c r="T682" s="614"/>
      <c r="U682" s="614"/>
      <c r="V682" s="614"/>
      <c r="W682" s="614"/>
      <c r="X682" s="614"/>
      <c r="Y682" s="614"/>
      <c r="Z682" s="614"/>
    </row>
    <row r="683" spans="1:26" ht="12" customHeight="1" x14ac:dyDescent="0.3">
      <c r="A683" s="614"/>
      <c r="B683" s="614"/>
      <c r="C683" s="656"/>
      <c r="D683" s="614"/>
      <c r="E683" s="614"/>
      <c r="F683" s="614"/>
      <c r="G683" s="614"/>
      <c r="H683" s="614"/>
      <c r="I683" s="656"/>
      <c r="J683" s="614"/>
      <c r="K683" s="656"/>
      <c r="L683" s="614"/>
      <c r="M683" s="614"/>
      <c r="N683" s="614"/>
      <c r="O683" s="614"/>
      <c r="P683" s="614"/>
      <c r="Q683" s="614"/>
      <c r="R683" s="614"/>
      <c r="S683" s="614"/>
      <c r="T683" s="614"/>
      <c r="U683" s="614"/>
      <c r="V683" s="614"/>
      <c r="W683" s="614"/>
      <c r="X683" s="614"/>
      <c r="Y683" s="614"/>
      <c r="Z683" s="614"/>
    </row>
    <row r="684" spans="1:26" ht="12" customHeight="1" x14ac:dyDescent="0.3">
      <c r="A684" s="614"/>
      <c r="B684" s="614"/>
      <c r="C684" s="656"/>
      <c r="D684" s="614"/>
      <c r="E684" s="614"/>
      <c r="F684" s="614"/>
      <c r="G684" s="614"/>
      <c r="H684" s="614"/>
      <c r="I684" s="656"/>
      <c r="J684" s="614"/>
      <c r="K684" s="656"/>
      <c r="L684" s="614"/>
      <c r="M684" s="614"/>
      <c r="N684" s="614"/>
      <c r="O684" s="614"/>
      <c r="P684" s="614"/>
      <c r="Q684" s="614"/>
      <c r="R684" s="614"/>
      <c r="S684" s="614"/>
      <c r="T684" s="614"/>
      <c r="U684" s="614"/>
      <c r="V684" s="614"/>
      <c r="W684" s="614"/>
      <c r="X684" s="614"/>
      <c r="Y684" s="614"/>
      <c r="Z684" s="614"/>
    </row>
    <row r="685" spans="1:26" ht="12" customHeight="1" x14ac:dyDescent="0.3">
      <c r="A685" s="614"/>
      <c r="B685" s="614"/>
      <c r="C685" s="656"/>
      <c r="D685" s="614"/>
      <c r="E685" s="614"/>
      <c r="F685" s="614"/>
      <c r="G685" s="614"/>
      <c r="H685" s="614"/>
      <c r="I685" s="656"/>
      <c r="J685" s="614"/>
      <c r="K685" s="656"/>
      <c r="L685" s="614"/>
      <c r="M685" s="614"/>
      <c r="N685" s="614"/>
      <c r="O685" s="614"/>
      <c r="P685" s="614"/>
      <c r="Q685" s="614"/>
      <c r="R685" s="614"/>
      <c r="S685" s="614"/>
      <c r="T685" s="614"/>
      <c r="U685" s="614"/>
      <c r="V685" s="614"/>
      <c r="W685" s="614"/>
      <c r="X685" s="614"/>
      <c r="Y685" s="614"/>
      <c r="Z685" s="614"/>
    </row>
    <row r="686" spans="1:26" ht="12" customHeight="1" x14ac:dyDescent="0.3">
      <c r="A686" s="614"/>
      <c r="B686" s="614"/>
      <c r="C686" s="656"/>
      <c r="D686" s="614"/>
      <c r="E686" s="614"/>
      <c r="F686" s="614"/>
      <c r="G686" s="614"/>
      <c r="H686" s="614"/>
      <c r="I686" s="656"/>
      <c r="J686" s="614"/>
      <c r="K686" s="656"/>
      <c r="L686" s="614"/>
      <c r="M686" s="614"/>
      <c r="N686" s="614"/>
      <c r="O686" s="614"/>
      <c r="P686" s="614"/>
      <c r="Q686" s="614"/>
      <c r="R686" s="614"/>
      <c r="S686" s="614"/>
      <c r="T686" s="614"/>
      <c r="U686" s="614"/>
      <c r="V686" s="614"/>
      <c r="W686" s="614"/>
      <c r="X686" s="614"/>
      <c r="Y686" s="614"/>
      <c r="Z686" s="614"/>
    </row>
    <row r="687" spans="1:26" ht="12" customHeight="1" x14ac:dyDescent="0.3">
      <c r="A687" s="614"/>
      <c r="B687" s="614"/>
      <c r="C687" s="656"/>
      <c r="D687" s="614"/>
      <c r="E687" s="614"/>
      <c r="F687" s="614"/>
      <c r="G687" s="614"/>
      <c r="H687" s="614"/>
      <c r="I687" s="656"/>
      <c r="J687" s="614"/>
      <c r="K687" s="656"/>
      <c r="L687" s="614"/>
      <c r="M687" s="614"/>
      <c r="N687" s="614"/>
      <c r="O687" s="614"/>
      <c r="P687" s="614"/>
      <c r="Q687" s="614"/>
      <c r="R687" s="614"/>
      <c r="S687" s="614"/>
      <c r="T687" s="614"/>
      <c r="U687" s="614"/>
      <c r="V687" s="614"/>
      <c r="W687" s="614"/>
      <c r="X687" s="614"/>
      <c r="Y687" s="614"/>
      <c r="Z687" s="614"/>
    </row>
    <row r="688" spans="1:26" ht="12" customHeight="1" x14ac:dyDescent="0.3">
      <c r="A688" s="614"/>
      <c r="B688" s="614"/>
      <c r="C688" s="656"/>
      <c r="D688" s="614"/>
      <c r="E688" s="614"/>
      <c r="F688" s="614"/>
      <c r="G688" s="614"/>
      <c r="H688" s="614"/>
      <c r="I688" s="656"/>
      <c r="J688" s="614"/>
      <c r="K688" s="656"/>
      <c r="L688" s="614"/>
      <c r="M688" s="614"/>
      <c r="N688" s="614"/>
      <c r="O688" s="614"/>
      <c r="P688" s="614"/>
      <c r="Q688" s="614"/>
      <c r="R688" s="614"/>
      <c r="S688" s="614"/>
      <c r="T688" s="614"/>
      <c r="U688" s="614"/>
      <c r="V688" s="614"/>
      <c r="W688" s="614"/>
      <c r="X688" s="614"/>
      <c r="Y688" s="614"/>
      <c r="Z688" s="614"/>
    </row>
    <row r="689" spans="1:26" ht="12" customHeight="1" x14ac:dyDescent="0.3">
      <c r="A689" s="614"/>
      <c r="B689" s="614"/>
      <c r="C689" s="656"/>
      <c r="D689" s="614"/>
      <c r="E689" s="614"/>
      <c r="F689" s="614"/>
      <c r="G689" s="614"/>
      <c r="H689" s="614"/>
      <c r="I689" s="656"/>
      <c r="J689" s="614"/>
      <c r="K689" s="656"/>
      <c r="L689" s="614"/>
      <c r="M689" s="614"/>
      <c r="N689" s="614"/>
      <c r="O689" s="614"/>
      <c r="P689" s="614"/>
      <c r="Q689" s="614"/>
      <c r="R689" s="614"/>
      <c r="S689" s="614"/>
      <c r="T689" s="614"/>
      <c r="U689" s="614"/>
      <c r="V689" s="614"/>
      <c r="W689" s="614"/>
      <c r="X689" s="614"/>
      <c r="Y689" s="614"/>
      <c r="Z689" s="614"/>
    </row>
    <row r="690" spans="1:26" ht="12" customHeight="1" x14ac:dyDescent="0.3">
      <c r="A690" s="614"/>
      <c r="B690" s="614"/>
      <c r="C690" s="656"/>
      <c r="D690" s="614"/>
      <c r="E690" s="614"/>
      <c r="F690" s="614"/>
      <c r="G690" s="614"/>
      <c r="H690" s="614"/>
      <c r="I690" s="656"/>
      <c r="J690" s="614"/>
      <c r="K690" s="656"/>
      <c r="L690" s="614"/>
      <c r="M690" s="614"/>
      <c r="N690" s="614"/>
      <c r="O690" s="614"/>
      <c r="P690" s="614"/>
      <c r="Q690" s="614"/>
      <c r="R690" s="614"/>
      <c r="S690" s="614"/>
      <c r="T690" s="614"/>
      <c r="U690" s="614"/>
      <c r="V690" s="614"/>
      <c r="W690" s="614"/>
      <c r="X690" s="614"/>
      <c r="Y690" s="614"/>
      <c r="Z690" s="614"/>
    </row>
    <row r="691" spans="1:26" ht="12" customHeight="1" x14ac:dyDescent="0.3">
      <c r="A691" s="614"/>
      <c r="B691" s="614"/>
      <c r="C691" s="656"/>
      <c r="D691" s="614"/>
      <c r="E691" s="614"/>
      <c r="F691" s="614"/>
      <c r="G691" s="614"/>
      <c r="H691" s="614"/>
      <c r="I691" s="656"/>
      <c r="J691" s="614"/>
      <c r="K691" s="656"/>
      <c r="L691" s="614"/>
      <c r="M691" s="614"/>
      <c r="N691" s="614"/>
      <c r="O691" s="614"/>
      <c r="P691" s="614"/>
      <c r="Q691" s="614"/>
      <c r="R691" s="614"/>
      <c r="S691" s="614"/>
      <c r="T691" s="614"/>
      <c r="U691" s="614"/>
      <c r="V691" s="614"/>
      <c r="W691" s="614"/>
      <c r="X691" s="614"/>
      <c r="Y691" s="614"/>
      <c r="Z691" s="614"/>
    </row>
    <row r="692" spans="1:26" ht="12" customHeight="1" x14ac:dyDescent="0.3">
      <c r="A692" s="614"/>
      <c r="B692" s="614"/>
      <c r="C692" s="656"/>
      <c r="D692" s="614"/>
      <c r="E692" s="614"/>
      <c r="F692" s="614"/>
      <c r="G692" s="614"/>
      <c r="H692" s="614"/>
      <c r="I692" s="656"/>
      <c r="J692" s="614"/>
      <c r="K692" s="656"/>
      <c r="L692" s="614"/>
      <c r="M692" s="614"/>
      <c r="N692" s="614"/>
      <c r="O692" s="614"/>
      <c r="P692" s="614"/>
      <c r="Q692" s="614"/>
      <c r="R692" s="614"/>
      <c r="S692" s="614"/>
      <c r="T692" s="614"/>
      <c r="U692" s="614"/>
      <c r="V692" s="614"/>
      <c r="W692" s="614"/>
      <c r="X692" s="614"/>
      <c r="Y692" s="614"/>
      <c r="Z692" s="614"/>
    </row>
    <row r="693" spans="1:26" ht="12" customHeight="1" x14ac:dyDescent="0.3">
      <c r="A693" s="614"/>
      <c r="B693" s="614"/>
      <c r="C693" s="656"/>
      <c r="D693" s="614"/>
      <c r="E693" s="614"/>
      <c r="F693" s="614"/>
      <c r="G693" s="614"/>
      <c r="H693" s="614"/>
      <c r="I693" s="656"/>
      <c r="J693" s="614"/>
      <c r="K693" s="656"/>
      <c r="L693" s="614"/>
      <c r="M693" s="614"/>
      <c r="N693" s="614"/>
      <c r="O693" s="614"/>
      <c r="P693" s="614"/>
      <c r="Q693" s="614"/>
      <c r="R693" s="614"/>
      <c r="S693" s="614"/>
      <c r="T693" s="614"/>
      <c r="U693" s="614"/>
      <c r="V693" s="614"/>
      <c r="W693" s="614"/>
      <c r="X693" s="614"/>
      <c r="Y693" s="614"/>
      <c r="Z693" s="614"/>
    </row>
    <row r="694" spans="1:26" ht="12" customHeight="1" x14ac:dyDescent="0.3">
      <c r="A694" s="614"/>
      <c r="B694" s="614"/>
      <c r="C694" s="656"/>
      <c r="D694" s="614"/>
      <c r="E694" s="614"/>
      <c r="F694" s="614"/>
      <c r="G694" s="614"/>
      <c r="H694" s="614"/>
      <c r="I694" s="656"/>
      <c r="J694" s="614"/>
      <c r="K694" s="656"/>
      <c r="L694" s="614"/>
      <c r="M694" s="614"/>
      <c r="N694" s="614"/>
      <c r="O694" s="614"/>
      <c r="P694" s="614"/>
      <c r="Q694" s="614"/>
      <c r="R694" s="614"/>
      <c r="S694" s="614"/>
      <c r="T694" s="614"/>
      <c r="U694" s="614"/>
      <c r="V694" s="614"/>
      <c r="W694" s="614"/>
      <c r="X694" s="614"/>
      <c r="Y694" s="614"/>
      <c r="Z694" s="614"/>
    </row>
    <row r="695" spans="1:26" ht="12" customHeight="1" x14ac:dyDescent="0.3">
      <c r="A695" s="614"/>
      <c r="B695" s="614"/>
      <c r="C695" s="656"/>
      <c r="D695" s="614"/>
      <c r="E695" s="614"/>
      <c r="F695" s="614"/>
      <c r="G695" s="614"/>
      <c r="H695" s="614"/>
      <c r="I695" s="656"/>
      <c r="J695" s="614"/>
      <c r="K695" s="656"/>
      <c r="L695" s="614"/>
      <c r="M695" s="614"/>
      <c r="N695" s="614"/>
      <c r="O695" s="614"/>
      <c r="P695" s="614"/>
      <c r="Q695" s="614"/>
      <c r="R695" s="614"/>
      <c r="S695" s="614"/>
      <c r="T695" s="614"/>
      <c r="U695" s="614"/>
      <c r="V695" s="614"/>
      <c r="W695" s="614"/>
      <c r="X695" s="614"/>
      <c r="Y695" s="614"/>
      <c r="Z695" s="614"/>
    </row>
    <row r="696" spans="1:26" ht="12" customHeight="1" x14ac:dyDescent="0.3">
      <c r="A696" s="614"/>
      <c r="B696" s="614"/>
      <c r="C696" s="656"/>
      <c r="D696" s="614"/>
      <c r="E696" s="614"/>
      <c r="F696" s="614"/>
      <c r="G696" s="614"/>
      <c r="H696" s="614"/>
      <c r="I696" s="656"/>
      <c r="J696" s="614"/>
      <c r="K696" s="656"/>
      <c r="L696" s="614"/>
      <c r="M696" s="614"/>
      <c r="N696" s="614"/>
      <c r="O696" s="614"/>
      <c r="P696" s="614"/>
      <c r="Q696" s="614"/>
      <c r="R696" s="614"/>
      <c r="S696" s="614"/>
      <c r="T696" s="614"/>
      <c r="U696" s="614"/>
      <c r="V696" s="614"/>
      <c r="W696" s="614"/>
      <c r="X696" s="614"/>
      <c r="Y696" s="614"/>
      <c r="Z696" s="614"/>
    </row>
    <row r="697" spans="1:26" ht="12" customHeight="1" x14ac:dyDescent="0.3">
      <c r="A697" s="614"/>
      <c r="B697" s="614"/>
      <c r="C697" s="656"/>
      <c r="D697" s="614"/>
      <c r="E697" s="614"/>
      <c r="F697" s="614"/>
      <c r="G697" s="614"/>
      <c r="H697" s="614"/>
      <c r="I697" s="656"/>
      <c r="J697" s="614"/>
      <c r="K697" s="656"/>
      <c r="L697" s="614"/>
      <c r="M697" s="614"/>
      <c r="N697" s="614"/>
      <c r="O697" s="614"/>
      <c r="P697" s="614"/>
      <c r="Q697" s="614"/>
      <c r="R697" s="614"/>
      <c r="S697" s="614"/>
      <c r="T697" s="614"/>
      <c r="U697" s="614"/>
      <c r="V697" s="614"/>
      <c r="W697" s="614"/>
      <c r="X697" s="614"/>
      <c r="Y697" s="614"/>
      <c r="Z697" s="614"/>
    </row>
    <row r="698" spans="1:26" ht="12" customHeight="1" x14ac:dyDescent="0.3">
      <c r="A698" s="614"/>
      <c r="B698" s="614"/>
      <c r="C698" s="656"/>
      <c r="D698" s="614"/>
      <c r="E698" s="614"/>
      <c r="F698" s="614"/>
      <c r="G698" s="614"/>
      <c r="H698" s="614"/>
      <c r="I698" s="656"/>
      <c r="J698" s="614"/>
      <c r="K698" s="656"/>
      <c r="L698" s="614"/>
      <c r="M698" s="614"/>
      <c r="N698" s="614"/>
      <c r="O698" s="614"/>
      <c r="P698" s="614"/>
      <c r="Q698" s="614"/>
      <c r="R698" s="614"/>
      <c r="S698" s="614"/>
      <c r="T698" s="614"/>
      <c r="U698" s="614"/>
      <c r="V698" s="614"/>
      <c r="W698" s="614"/>
      <c r="X698" s="614"/>
      <c r="Y698" s="614"/>
      <c r="Z698" s="614"/>
    </row>
    <row r="699" spans="1:26" ht="12" customHeight="1" x14ac:dyDescent="0.3">
      <c r="A699" s="614"/>
      <c r="B699" s="614"/>
      <c r="C699" s="656"/>
      <c r="D699" s="614"/>
      <c r="E699" s="614"/>
      <c r="F699" s="614"/>
      <c r="G699" s="614"/>
      <c r="H699" s="614"/>
      <c r="I699" s="656"/>
      <c r="J699" s="614"/>
      <c r="K699" s="656"/>
      <c r="L699" s="614"/>
      <c r="M699" s="614"/>
      <c r="N699" s="614"/>
      <c r="O699" s="614"/>
      <c r="P699" s="614"/>
      <c r="Q699" s="614"/>
      <c r="R699" s="614"/>
      <c r="S699" s="614"/>
      <c r="T699" s="614"/>
      <c r="U699" s="614"/>
      <c r="V699" s="614"/>
      <c r="W699" s="614"/>
      <c r="X699" s="614"/>
      <c r="Y699" s="614"/>
      <c r="Z699" s="614"/>
    </row>
    <row r="700" spans="1:26" ht="12" customHeight="1" x14ac:dyDescent="0.3">
      <c r="A700" s="614"/>
      <c r="B700" s="614"/>
      <c r="C700" s="656"/>
      <c r="D700" s="614"/>
      <c r="E700" s="614"/>
      <c r="F700" s="614"/>
      <c r="G700" s="614"/>
      <c r="H700" s="614"/>
      <c r="I700" s="656"/>
      <c r="J700" s="614"/>
      <c r="K700" s="656"/>
      <c r="L700" s="614"/>
      <c r="M700" s="614"/>
      <c r="N700" s="614"/>
      <c r="O700" s="614"/>
      <c r="P700" s="614"/>
      <c r="Q700" s="614"/>
      <c r="R700" s="614"/>
      <c r="S700" s="614"/>
      <c r="T700" s="614"/>
      <c r="U700" s="614"/>
      <c r="V700" s="614"/>
      <c r="W700" s="614"/>
      <c r="X700" s="614"/>
      <c r="Y700" s="614"/>
      <c r="Z700" s="614"/>
    </row>
    <row r="701" spans="1:26" ht="12" customHeight="1" x14ac:dyDescent="0.3">
      <c r="A701" s="614"/>
      <c r="B701" s="614"/>
      <c r="C701" s="656"/>
      <c r="D701" s="614"/>
      <c r="E701" s="614"/>
      <c r="F701" s="614"/>
      <c r="G701" s="614"/>
      <c r="H701" s="614"/>
      <c r="I701" s="656"/>
      <c r="J701" s="614"/>
      <c r="K701" s="656"/>
      <c r="L701" s="614"/>
      <c r="M701" s="614"/>
      <c r="N701" s="614"/>
      <c r="O701" s="614"/>
      <c r="P701" s="614"/>
      <c r="Q701" s="614"/>
      <c r="R701" s="614"/>
      <c r="S701" s="614"/>
      <c r="T701" s="614"/>
      <c r="U701" s="614"/>
      <c r="V701" s="614"/>
      <c r="W701" s="614"/>
      <c r="X701" s="614"/>
      <c r="Y701" s="614"/>
      <c r="Z701" s="614"/>
    </row>
    <row r="702" spans="1:26" ht="12" customHeight="1" x14ac:dyDescent="0.3">
      <c r="A702" s="614"/>
      <c r="B702" s="614"/>
      <c r="C702" s="656"/>
      <c r="D702" s="614"/>
      <c r="E702" s="614"/>
      <c r="F702" s="614"/>
      <c r="G702" s="614"/>
      <c r="H702" s="614"/>
      <c r="I702" s="656"/>
      <c r="J702" s="614"/>
      <c r="K702" s="656"/>
      <c r="L702" s="614"/>
      <c r="M702" s="614"/>
      <c r="N702" s="614"/>
      <c r="O702" s="614"/>
      <c r="P702" s="614"/>
      <c r="Q702" s="614"/>
      <c r="R702" s="614"/>
      <c r="S702" s="614"/>
      <c r="T702" s="614"/>
      <c r="U702" s="614"/>
      <c r="V702" s="614"/>
      <c r="W702" s="614"/>
      <c r="X702" s="614"/>
      <c r="Y702" s="614"/>
      <c r="Z702" s="614"/>
    </row>
    <row r="703" spans="1:26" ht="12" customHeight="1" x14ac:dyDescent="0.3">
      <c r="A703" s="614"/>
      <c r="B703" s="614"/>
      <c r="C703" s="656"/>
      <c r="D703" s="614"/>
      <c r="E703" s="614"/>
      <c r="F703" s="614"/>
      <c r="G703" s="614"/>
      <c r="H703" s="614"/>
      <c r="I703" s="656"/>
      <c r="J703" s="614"/>
      <c r="K703" s="656"/>
      <c r="L703" s="614"/>
      <c r="M703" s="614"/>
      <c r="N703" s="614"/>
      <c r="O703" s="614"/>
      <c r="P703" s="614"/>
      <c r="Q703" s="614"/>
      <c r="R703" s="614"/>
      <c r="S703" s="614"/>
      <c r="T703" s="614"/>
      <c r="U703" s="614"/>
      <c r="V703" s="614"/>
      <c r="W703" s="614"/>
      <c r="X703" s="614"/>
      <c r="Y703" s="614"/>
      <c r="Z703" s="614"/>
    </row>
    <row r="704" spans="1:26" ht="12" customHeight="1" x14ac:dyDescent="0.3">
      <c r="A704" s="614"/>
      <c r="B704" s="614"/>
      <c r="C704" s="656"/>
      <c r="D704" s="614"/>
      <c r="E704" s="614"/>
      <c r="F704" s="614"/>
      <c r="G704" s="614"/>
      <c r="H704" s="614"/>
      <c r="I704" s="656"/>
      <c r="J704" s="614"/>
      <c r="K704" s="656"/>
      <c r="L704" s="614"/>
      <c r="M704" s="614"/>
      <c r="N704" s="614"/>
      <c r="O704" s="614"/>
      <c r="P704" s="614"/>
      <c r="Q704" s="614"/>
      <c r="R704" s="614"/>
      <c r="S704" s="614"/>
      <c r="T704" s="614"/>
      <c r="U704" s="614"/>
      <c r="V704" s="614"/>
      <c r="W704" s="614"/>
      <c r="X704" s="614"/>
      <c r="Y704" s="614"/>
      <c r="Z704" s="614"/>
    </row>
    <row r="705" spans="1:26" ht="12" customHeight="1" x14ac:dyDescent="0.3">
      <c r="A705" s="614"/>
      <c r="B705" s="614"/>
      <c r="C705" s="656"/>
      <c r="D705" s="614"/>
      <c r="E705" s="614"/>
      <c r="F705" s="614"/>
      <c r="G705" s="614"/>
      <c r="H705" s="614"/>
      <c r="I705" s="656"/>
      <c r="J705" s="614"/>
      <c r="K705" s="656"/>
      <c r="L705" s="614"/>
      <c r="M705" s="614"/>
      <c r="N705" s="614"/>
      <c r="O705" s="614"/>
      <c r="P705" s="614"/>
      <c r="Q705" s="614"/>
      <c r="R705" s="614"/>
      <c r="S705" s="614"/>
      <c r="T705" s="614"/>
      <c r="U705" s="614"/>
      <c r="V705" s="614"/>
      <c r="W705" s="614"/>
      <c r="X705" s="614"/>
      <c r="Y705" s="614"/>
      <c r="Z705" s="614"/>
    </row>
    <row r="706" spans="1:26" ht="12" customHeight="1" x14ac:dyDescent="0.3">
      <c r="A706" s="614"/>
      <c r="B706" s="614"/>
      <c r="C706" s="656"/>
      <c r="D706" s="614"/>
      <c r="E706" s="614"/>
      <c r="F706" s="614"/>
      <c r="G706" s="614"/>
      <c r="H706" s="614"/>
      <c r="I706" s="656"/>
      <c r="J706" s="614"/>
      <c r="K706" s="656"/>
      <c r="L706" s="614"/>
      <c r="M706" s="614"/>
      <c r="N706" s="614"/>
      <c r="O706" s="614"/>
      <c r="P706" s="614"/>
      <c r="Q706" s="614"/>
      <c r="R706" s="614"/>
      <c r="S706" s="614"/>
      <c r="T706" s="614"/>
      <c r="U706" s="614"/>
      <c r="V706" s="614"/>
      <c r="W706" s="614"/>
      <c r="X706" s="614"/>
      <c r="Y706" s="614"/>
      <c r="Z706" s="614"/>
    </row>
    <row r="707" spans="1:26" ht="12" customHeight="1" x14ac:dyDescent="0.3">
      <c r="A707" s="614"/>
      <c r="B707" s="614"/>
      <c r="C707" s="656"/>
      <c r="D707" s="614"/>
      <c r="E707" s="614"/>
      <c r="F707" s="614"/>
      <c r="G707" s="614"/>
      <c r="H707" s="614"/>
      <c r="I707" s="656"/>
      <c r="J707" s="614"/>
      <c r="K707" s="656"/>
      <c r="L707" s="614"/>
      <c r="M707" s="614"/>
      <c r="N707" s="614"/>
      <c r="O707" s="614"/>
      <c r="P707" s="614"/>
      <c r="Q707" s="614"/>
      <c r="R707" s="614"/>
      <c r="S707" s="614"/>
      <c r="T707" s="614"/>
      <c r="U707" s="614"/>
      <c r="V707" s="614"/>
      <c r="W707" s="614"/>
      <c r="X707" s="614"/>
      <c r="Y707" s="614"/>
      <c r="Z707" s="614"/>
    </row>
    <row r="708" spans="1:26" ht="12" customHeight="1" x14ac:dyDescent="0.3">
      <c r="A708" s="614"/>
      <c r="B708" s="614"/>
      <c r="C708" s="656"/>
      <c r="D708" s="614"/>
      <c r="E708" s="614"/>
      <c r="F708" s="614"/>
      <c r="G708" s="614"/>
      <c r="H708" s="614"/>
      <c r="I708" s="656"/>
      <c r="J708" s="614"/>
      <c r="K708" s="656"/>
      <c r="L708" s="614"/>
      <c r="M708" s="614"/>
      <c r="N708" s="614"/>
      <c r="O708" s="614"/>
      <c r="P708" s="614"/>
      <c r="Q708" s="614"/>
      <c r="R708" s="614"/>
      <c r="S708" s="614"/>
      <c r="T708" s="614"/>
      <c r="U708" s="614"/>
      <c r="V708" s="614"/>
      <c r="W708" s="614"/>
      <c r="X708" s="614"/>
      <c r="Y708" s="614"/>
      <c r="Z708" s="614"/>
    </row>
    <row r="709" spans="1:26" ht="12" customHeight="1" x14ac:dyDescent="0.3">
      <c r="A709" s="614"/>
      <c r="B709" s="614"/>
      <c r="C709" s="656"/>
      <c r="D709" s="614"/>
      <c r="E709" s="614"/>
      <c r="F709" s="614"/>
      <c r="G709" s="614"/>
      <c r="H709" s="614"/>
      <c r="I709" s="656"/>
      <c r="J709" s="614"/>
      <c r="K709" s="656"/>
      <c r="L709" s="614"/>
      <c r="M709" s="614"/>
      <c r="N709" s="614"/>
      <c r="O709" s="614"/>
      <c r="P709" s="614"/>
      <c r="Q709" s="614"/>
      <c r="R709" s="614"/>
      <c r="S709" s="614"/>
      <c r="T709" s="614"/>
      <c r="U709" s="614"/>
      <c r="V709" s="614"/>
      <c r="W709" s="614"/>
      <c r="X709" s="614"/>
      <c r="Y709" s="614"/>
      <c r="Z709" s="614"/>
    </row>
    <row r="710" spans="1:26" ht="12" customHeight="1" x14ac:dyDescent="0.3">
      <c r="A710" s="614"/>
      <c r="B710" s="614"/>
      <c r="C710" s="656"/>
      <c r="D710" s="614"/>
      <c r="E710" s="614"/>
      <c r="F710" s="614"/>
      <c r="G710" s="614"/>
      <c r="H710" s="614"/>
      <c r="I710" s="656"/>
      <c r="J710" s="614"/>
      <c r="K710" s="656"/>
      <c r="L710" s="614"/>
      <c r="M710" s="614"/>
      <c r="N710" s="614"/>
      <c r="O710" s="614"/>
      <c r="P710" s="614"/>
      <c r="Q710" s="614"/>
      <c r="R710" s="614"/>
      <c r="S710" s="614"/>
      <c r="T710" s="614"/>
      <c r="U710" s="614"/>
      <c r="V710" s="614"/>
      <c r="W710" s="614"/>
      <c r="X710" s="614"/>
      <c r="Y710" s="614"/>
      <c r="Z710" s="614"/>
    </row>
    <row r="711" spans="1:26" ht="12" customHeight="1" x14ac:dyDescent="0.3">
      <c r="A711" s="614"/>
      <c r="B711" s="614"/>
      <c r="C711" s="656"/>
      <c r="D711" s="614"/>
      <c r="E711" s="614"/>
      <c r="F711" s="614"/>
      <c r="G711" s="614"/>
      <c r="H711" s="614"/>
      <c r="I711" s="656"/>
      <c r="J711" s="614"/>
      <c r="K711" s="656"/>
      <c r="L711" s="614"/>
      <c r="M711" s="614"/>
      <c r="N711" s="614"/>
      <c r="O711" s="614"/>
      <c r="P711" s="614"/>
      <c r="Q711" s="614"/>
      <c r="R711" s="614"/>
      <c r="S711" s="614"/>
      <c r="T711" s="614"/>
      <c r="U711" s="614"/>
      <c r="V711" s="614"/>
      <c r="W711" s="614"/>
      <c r="X711" s="614"/>
      <c r="Y711" s="614"/>
      <c r="Z711" s="614"/>
    </row>
    <row r="712" spans="1:26" ht="12" customHeight="1" x14ac:dyDescent="0.3">
      <c r="A712" s="614"/>
      <c r="B712" s="614"/>
      <c r="C712" s="656"/>
      <c r="D712" s="614"/>
      <c r="E712" s="614"/>
      <c r="F712" s="614"/>
      <c r="G712" s="614"/>
      <c r="H712" s="614"/>
      <c r="I712" s="656"/>
      <c r="J712" s="614"/>
      <c r="K712" s="656"/>
      <c r="L712" s="614"/>
      <c r="M712" s="614"/>
      <c r="N712" s="614"/>
      <c r="O712" s="614"/>
      <c r="P712" s="614"/>
      <c r="Q712" s="614"/>
      <c r="R712" s="614"/>
      <c r="S712" s="614"/>
      <c r="T712" s="614"/>
      <c r="U712" s="614"/>
      <c r="V712" s="614"/>
      <c r="W712" s="614"/>
      <c r="X712" s="614"/>
      <c r="Y712" s="614"/>
      <c r="Z712" s="614"/>
    </row>
    <row r="713" spans="1:26" ht="12" customHeight="1" x14ac:dyDescent="0.3">
      <c r="A713" s="614"/>
      <c r="B713" s="614"/>
      <c r="C713" s="656"/>
      <c r="D713" s="614"/>
      <c r="E713" s="614"/>
      <c r="F713" s="614"/>
      <c r="G713" s="614"/>
      <c r="H713" s="614"/>
      <c r="I713" s="656"/>
      <c r="J713" s="614"/>
      <c r="K713" s="656"/>
      <c r="L713" s="614"/>
      <c r="M713" s="614"/>
      <c r="N713" s="614"/>
      <c r="O713" s="614"/>
      <c r="P713" s="614"/>
      <c r="Q713" s="614"/>
      <c r="R713" s="614"/>
      <c r="S713" s="614"/>
      <c r="T713" s="614"/>
      <c r="U713" s="614"/>
      <c r="V713" s="614"/>
      <c r="W713" s="614"/>
      <c r="X713" s="614"/>
      <c r="Y713" s="614"/>
      <c r="Z713" s="614"/>
    </row>
    <row r="714" spans="1:26" ht="12" customHeight="1" x14ac:dyDescent="0.3">
      <c r="A714" s="614"/>
      <c r="B714" s="614"/>
      <c r="C714" s="656"/>
      <c r="D714" s="614"/>
      <c r="E714" s="614"/>
      <c r="F714" s="614"/>
      <c r="G714" s="614"/>
      <c r="H714" s="614"/>
      <c r="I714" s="656"/>
      <c r="J714" s="614"/>
      <c r="K714" s="656"/>
      <c r="L714" s="614"/>
      <c r="M714" s="614"/>
      <c r="N714" s="614"/>
      <c r="O714" s="614"/>
      <c r="P714" s="614"/>
      <c r="Q714" s="614"/>
      <c r="R714" s="614"/>
      <c r="S714" s="614"/>
      <c r="T714" s="614"/>
      <c r="U714" s="614"/>
      <c r="V714" s="614"/>
      <c r="W714" s="614"/>
      <c r="X714" s="614"/>
      <c r="Y714" s="614"/>
      <c r="Z714" s="614"/>
    </row>
    <row r="715" spans="1:26" ht="12" customHeight="1" x14ac:dyDescent="0.3">
      <c r="A715" s="614"/>
      <c r="B715" s="614"/>
      <c r="C715" s="656"/>
      <c r="D715" s="614"/>
      <c r="E715" s="614"/>
      <c r="F715" s="614"/>
      <c r="G715" s="614"/>
      <c r="H715" s="614"/>
      <c r="I715" s="656"/>
      <c r="J715" s="614"/>
      <c r="K715" s="656"/>
      <c r="L715" s="614"/>
      <c r="M715" s="614"/>
      <c r="N715" s="614"/>
      <c r="O715" s="614"/>
      <c r="P715" s="614"/>
      <c r="Q715" s="614"/>
      <c r="R715" s="614"/>
      <c r="S715" s="614"/>
      <c r="T715" s="614"/>
      <c r="U715" s="614"/>
      <c r="V715" s="614"/>
      <c r="W715" s="614"/>
      <c r="X715" s="614"/>
      <c r="Y715" s="614"/>
      <c r="Z715" s="614"/>
    </row>
    <row r="716" spans="1:26" ht="12" customHeight="1" x14ac:dyDescent="0.3">
      <c r="A716" s="614"/>
      <c r="B716" s="614"/>
      <c r="C716" s="656"/>
      <c r="D716" s="614"/>
      <c r="E716" s="614"/>
      <c r="F716" s="614"/>
      <c r="G716" s="614"/>
      <c r="H716" s="614"/>
      <c r="I716" s="656"/>
      <c r="J716" s="614"/>
      <c r="K716" s="656"/>
      <c r="L716" s="614"/>
      <c r="M716" s="614"/>
      <c r="N716" s="614"/>
      <c r="O716" s="614"/>
      <c r="P716" s="614"/>
      <c r="Q716" s="614"/>
      <c r="R716" s="614"/>
      <c r="S716" s="614"/>
      <c r="T716" s="614"/>
      <c r="U716" s="614"/>
      <c r="V716" s="614"/>
      <c r="W716" s="614"/>
      <c r="X716" s="614"/>
      <c r="Y716" s="614"/>
      <c r="Z716" s="614"/>
    </row>
    <row r="717" spans="1:26" ht="12" customHeight="1" x14ac:dyDescent="0.3">
      <c r="A717" s="614"/>
      <c r="B717" s="614"/>
      <c r="C717" s="656"/>
      <c r="D717" s="614"/>
      <c r="E717" s="614"/>
      <c r="F717" s="614"/>
      <c r="G717" s="614"/>
      <c r="H717" s="614"/>
      <c r="I717" s="656"/>
      <c r="J717" s="614"/>
      <c r="K717" s="656"/>
      <c r="L717" s="614"/>
      <c r="M717" s="614"/>
      <c r="N717" s="614"/>
      <c r="O717" s="614"/>
      <c r="P717" s="614"/>
      <c r="Q717" s="614"/>
      <c r="R717" s="614"/>
      <c r="S717" s="614"/>
      <c r="T717" s="614"/>
      <c r="U717" s="614"/>
      <c r="V717" s="614"/>
      <c r="W717" s="614"/>
      <c r="X717" s="614"/>
      <c r="Y717" s="614"/>
      <c r="Z717" s="614"/>
    </row>
    <row r="718" spans="1:26" ht="12" customHeight="1" x14ac:dyDescent="0.3">
      <c r="A718" s="614"/>
      <c r="B718" s="614"/>
      <c r="C718" s="656"/>
      <c r="D718" s="614"/>
      <c r="E718" s="614"/>
      <c r="F718" s="614"/>
      <c r="G718" s="614"/>
      <c r="H718" s="614"/>
      <c r="I718" s="656"/>
      <c r="J718" s="614"/>
      <c r="K718" s="656"/>
      <c r="L718" s="614"/>
      <c r="M718" s="614"/>
      <c r="N718" s="614"/>
      <c r="O718" s="614"/>
      <c r="P718" s="614"/>
      <c r="Q718" s="614"/>
      <c r="R718" s="614"/>
      <c r="S718" s="614"/>
      <c r="T718" s="614"/>
      <c r="U718" s="614"/>
      <c r="V718" s="614"/>
      <c r="W718" s="614"/>
      <c r="X718" s="614"/>
      <c r="Y718" s="614"/>
      <c r="Z718" s="614"/>
    </row>
    <row r="719" spans="1:26" ht="12" customHeight="1" x14ac:dyDescent="0.3">
      <c r="A719" s="614"/>
      <c r="B719" s="614"/>
      <c r="C719" s="656"/>
      <c r="D719" s="614"/>
      <c r="E719" s="614"/>
      <c r="F719" s="614"/>
      <c r="G719" s="614"/>
      <c r="H719" s="614"/>
      <c r="I719" s="656"/>
      <c r="J719" s="614"/>
      <c r="K719" s="656"/>
      <c r="L719" s="614"/>
      <c r="M719" s="614"/>
      <c r="N719" s="614"/>
      <c r="O719" s="614"/>
      <c r="P719" s="614"/>
      <c r="Q719" s="614"/>
      <c r="R719" s="614"/>
      <c r="S719" s="614"/>
      <c r="T719" s="614"/>
      <c r="U719" s="614"/>
      <c r="V719" s="614"/>
      <c r="W719" s="614"/>
      <c r="X719" s="614"/>
      <c r="Y719" s="614"/>
      <c r="Z719" s="614"/>
    </row>
    <row r="720" spans="1:26" ht="12" customHeight="1" x14ac:dyDescent="0.3">
      <c r="A720" s="614"/>
      <c r="B720" s="614"/>
      <c r="C720" s="656"/>
      <c r="D720" s="614"/>
      <c r="E720" s="614"/>
      <c r="F720" s="614"/>
      <c r="G720" s="614"/>
      <c r="H720" s="614"/>
      <c r="I720" s="656"/>
      <c r="J720" s="614"/>
      <c r="K720" s="656"/>
      <c r="L720" s="614"/>
      <c r="M720" s="614"/>
      <c r="N720" s="614"/>
      <c r="O720" s="614"/>
      <c r="P720" s="614"/>
      <c r="Q720" s="614"/>
      <c r="R720" s="614"/>
      <c r="S720" s="614"/>
      <c r="T720" s="614"/>
      <c r="U720" s="614"/>
      <c r="V720" s="614"/>
      <c r="W720" s="614"/>
      <c r="X720" s="614"/>
      <c r="Y720" s="614"/>
      <c r="Z720" s="614"/>
    </row>
    <row r="721" spans="1:26" ht="12" customHeight="1" x14ac:dyDescent="0.3">
      <c r="A721" s="614"/>
      <c r="B721" s="614"/>
      <c r="C721" s="656"/>
      <c r="D721" s="614"/>
      <c r="E721" s="614"/>
      <c r="F721" s="614"/>
      <c r="G721" s="614"/>
      <c r="H721" s="614"/>
      <c r="I721" s="656"/>
      <c r="J721" s="614"/>
      <c r="K721" s="656"/>
      <c r="L721" s="614"/>
      <c r="M721" s="614"/>
      <c r="N721" s="614"/>
      <c r="O721" s="614"/>
      <c r="P721" s="614"/>
      <c r="Q721" s="614"/>
      <c r="R721" s="614"/>
      <c r="S721" s="614"/>
      <c r="T721" s="614"/>
      <c r="U721" s="614"/>
      <c r="V721" s="614"/>
      <c r="W721" s="614"/>
      <c r="X721" s="614"/>
      <c r="Y721" s="614"/>
      <c r="Z721" s="614"/>
    </row>
    <row r="722" spans="1:26" ht="12" customHeight="1" x14ac:dyDescent="0.3">
      <c r="A722" s="614"/>
      <c r="B722" s="614"/>
      <c r="C722" s="656"/>
      <c r="D722" s="614"/>
      <c r="E722" s="614"/>
      <c r="F722" s="614"/>
      <c r="G722" s="614"/>
      <c r="H722" s="614"/>
      <c r="I722" s="656"/>
      <c r="J722" s="614"/>
      <c r="K722" s="656"/>
      <c r="L722" s="614"/>
      <c r="M722" s="614"/>
      <c r="N722" s="614"/>
      <c r="O722" s="614"/>
      <c r="P722" s="614"/>
      <c r="Q722" s="614"/>
      <c r="R722" s="614"/>
      <c r="S722" s="614"/>
      <c r="T722" s="614"/>
      <c r="U722" s="614"/>
      <c r="V722" s="614"/>
      <c r="W722" s="614"/>
      <c r="X722" s="614"/>
      <c r="Y722" s="614"/>
      <c r="Z722" s="614"/>
    </row>
    <row r="723" spans="1:26" ht="12" customHeight="1" x14ac:dyDescent="0.3">
      <c r="A723" s="614"/>
      <c r="B723" s="614"/>
      <c r="C723" s="656"/>
      <c r="D723" s="614"/>
      <c r="E723" s="614"/>
      <c r="F723" s="614"/>
      <c r="G723" s="614"/>
      <c r="H723" s="614"/>
      <c r="I723" s="656"/>
      <c r="J723" s="614"/>
      <c r="K723" s="656"/>
      <c r="L723" s="614"/>
      <c r="M723" s="614"/>
      <c r="N723" s="614"/>
      <c r="O723" s="614"/>
      <c r="P723" s="614"/>
      <c r="Q723" s="614"/>
      <c r="R723" s="614"/>
      <c r="S723" s="614"/>
      <c r="T723" s="614"/>
      <c r="U723" s="614"/>
      <c r="V723" s="614"/>
      <c r="W723" s="614"/>
      <c r="X723" s="614"/>
      <c r="Y723" s="614"/>
      <c r="Z723" s="614"/>
    </row>
    <row r="724" spans="1:26" ht="12" customHeight="1" x14ac:dyDescent="0.3">
      <c r="A724" s="614"/>
      <c r="B724" s="614"/>
      <c r="C724" s="656"/>
      <c r="D724" s="614"/>
      <c r="E724" s="614"/>
      <c r="F724" s="614"/>
      <c r="G724" s="614"/>
      <c r="H724" s="614"/>
      <c r="I724" s="656"/>
      <c r="J724" s="614"/>
      <c r="K724" s="656"/>
      <c r="L724" s="614"/>
      <c r="M724" s="614"/>
      <c r="N724" s="614"/>
      <c r="O724" s="614"/>
      <c r="P724" s="614"/>
      <c r="Q724" s="614"/>
      <c r="R724" s="614"/>
      <c r="S724" s="614"/>
      <c r="T724" s="614"/>
      <c r="U724" s="614"/>
      <c r="V724" s="614"/>
      <c r="W724" s="614"/>
      <c r="X724" s="614"/>
      <c r="Y724" s="614"/>
      <c r="Z724" s="614"/>
    </row>
    <row r="725" spans="1:26" ht="12" customHeight="1" x14ac:dyDescent="0.3">
      <c r="A725" s="614"/>
      <c r="B725" s="614"/>
      <c r="C725" s="656"/>
      <c r="D725" s="614"/>
      <c r="E725" s="614"/>
      <c r="F725" s="614"/>
      <c r="G725" s="614"/>
      <c r="H725" s="614"/>
      <c r="I725" s="656"/>
      <c r="J725" s="614"/>
      <c r="K725" s="656"/>
      <c r="L725" s="614"/>
      <c r="M725" s="614"/>
      <c r="N725" s="614"/>
      <c r="O725" s="614"/>
      <c r="P725" s="614"/>
      <c r="Q725" s="614"/>
      <c r="R725" s="614"/>
      <c r="S725" s="614"/>
      <c r="T725" s="614"/>
      <c r="U725" s="614"/>
      <c r="V725" s="614"/>
      <c r="W725" s="614"/>
      <c r="X725" s="614"/>
      <c r="Y725" s="614"/>
      <c r="Z725" s="614"/>
    </row>
    <row r="726" spans="1:26" ht="12" customHeight="1" x14ac:dyDescent="0.3">
      <c r="A726" s="614"/>
      <c r="B726" s="614"/>
      <c r="C726" s="656"/>
      <c r="D726" s="614"/>
      <c r="E726" s="614"/>
      <c r="F726" s="614"/>
      <c r="G726" s="614"/>
      <c r="H726" s="614"/>
      <c r="I726" s="656"/>
      <c r="J726" s="614"/>
      <c r="K726" s="656"/>
      <c r="L726" s="614"/>
      <c r="M726" s="614"/>
      <c r="N726" s="614"/>
      <c r="O726" s="614"/>
      <c r="P726" s="614"/>
      <c r="Q726" s="614"/>
      <c r="R726" s="614"/>
      <c r="S726" s="614"/>
      <c r="T726" s="614"/>
      <c r="U726" s="614"/>
      <c r="V726" s="614"/>
      <c r="W726" s="614"/>
      <c r="X726" s="614"/>
      <c r="Y726" s="614"/>
      <c r="Z726" s="614"/>
    </row>
    <row r="727" spans="1:26" ht="12" customHeight="1" x14ac:dyDescent="0.3">
      <c r="A727" s="614"/>
      <c r="B727" s="614"/>
      <c r="C727" s="656"/>
      <c r="D727" s="614"/>
      <c r="E727" s="614"/>
      <c r="F727" s="614"/>
      <c r="G727" s="614"/>
      <c r="H727" s="614"/>
      <c r="I727" s="656"/>
      <c r="J727" s="614"/>
      <c r="K727" s="656"/>
      <c r="L727" s="614"/>
      <c r="M727" s="614"/>
      <c r="N727" s="614"/>
      <c r="O727" s="614"/>
      <c r="P727" s="614"/>
      <c r="Q727" s="614"/>
      <c r="R727" s="614"/>
      <c r="S727" s="614"/>
      <c r="T727" s="614"/>
      <c r="U727" s="614"/>
      <c r="V727" s="614"/>
      <c r="W727" s="614"/>
      <c r="X727" s="614"/>
      <c r="Y727" s="614"/>
      <c r="Z727" s="614"/>
    </row>
    <row r="728" spans="1:26" ht="12" customHeight="1" x14ac:dyDescent="0.3">
      <c r="A728" s="614"/>
      <c r="B728" s="614"/>
      <c r="C728" s="656"/>
      <c r="D728" s="614"/>
      <c r="E728" s="614"/>
      <c r="F728" s="614"/>
      <c r="G728" s="614"/>
      <c r="H728" s="614"/>
      <c r="I728" s="656"/>
      <c r="J728" s="614"/>
      <c r="K728" s="656"/>
      <c r="L728" s="614"/>
      <c r="M728" s="614"/>
      <c r="N728" s="614"/>
      <c r="O728" s="614"/>
      <c r="P728" s="614"/>
      <c r="Q728" s="614"/>
      <c r="R728" s="614"/>
      <c r="S728" s="614"/>
      <c r="T728" s="614"/>
      <c r="U728" s="614"/>
      <c r="V728" s="614"/>
      <c r="W728" s="614"/>
      <c r="X728" s="614"/>
      <c r="Y728" s="614"/>
      <c r="Z728" s="614"/>
    </row>
    <row r="729" spans="1:26" ht="12" customHeight="1" x14ac:dyDescent="0.3">
      <c r="A729" s="614"/>
      <c r="B729" s="614"/>
      <c r="C729" s="656"/>
      <c r="D729" s="614"/>
      <c r="E729" s="614"/>
      <c r="F729" s="614"/>
      <c r="G729" s="614"/>
      <c r="H729" s="614"/>
      <c r="I729" s="656"/>
      <c r="J729" s="614"/>
      <c r="K729" s="656"/>
      <c r="L729" s="614"/>
      <c r="M729" s="614"/>
      <c r="N729" s="614"/>
      <c r="O729" s="614"/>
      <c r="P729" s="614"/>
      <c r="Q729" s="614"/>
      <c r="R729" s="614"/>
      <c r="S729" s="614"/>
      <c r="T729" s="614"/>
      <c r="U729" s="614"/>
      <c r="V729" s="614"/>
      <c r="W729" s="614"/>
      <c r="X729" s="614"/>
      <c r="Y729" s="614"/>
      <c r="Z729" s="614"/>
    </row>
    <row r="730" spans="1:26" ht="12" customHeight="1" x14ac:dyDescent="0.3">
      <c r="A730" s="614"/>
      <c r="B730" s="614"/>
      <c r="C730" s="656"/>
      <c r="D730" s="614"/>
      <c r="E730" s="614"/>
      <c r="F730" s="614"/>
      <c r="G730" s="614"/>
      <c r="H730" s="614"/>
      <c r="I730" s="656"/>
      <c r="J730" s="614"/>
      <c r="K730" s="656"/>
      <c r="L730" s="614"/>
      <c r="M730" s="614"/>
      <c r="N730" s="614"/>
      <c r="O730" s="614"/>
      <c r="P730" s="614"/>
      <c r="Q730" s="614"/>
      <c r="R730" s="614"/>
      <c r="S730" s="614"/>
      <c r="T730" s="614"/>
      <c r="U730" s="614"/>
      <c r="V730" s="614"/>
      <c r="W730" s="614"/>
      <c r="X730" s="614"/>
      <c r="Y730" s="614"/>
      <c r="Z730" s="614"/>
    </row>
    <row r="731" spans="1:26" ht="12" customHeight="1" x14ac:dyDescent="0.3">
      <c r="A731" s="614"/>
      <c r="B731" s="614"/>
      <c r="C731" s="656"/>
      <c r="D731" s="614"/>
      <c r="E731" s="614"/>
      <c r="F731" s="614"/>
      <c r="G731" s="614"/>
      <c r="H731" s="614"/>
      <c r="I731" s="656"/>
      <c r="J731" s="614"/>
      <c r="K731" s="656"/>
      <c r="L731" s="614"/>
      <c r="M731" s="614"/>
      <c r="N731" s="614"/>
      <c r="O731" s="614"/>
      <c r="P731" s="614"/>
      <c r="Q731" s="614"/>
      <c r="R731" s="614"/>
      <c r="S731" s="614"/>
      <c r="T731" s="614"/>
      <c r="U731" s="614"/>
      <c r="V731" s="614"/>
      <c r="W731" s="614"/>
      <c r="X731" s="614"/>
      <c r="Y731" s="614"/>
      <c r="Z731" s="614"/>
    </row>
    <row r="732" spans="1:26" ht="12" customHeight="1" x14ac:dyDescent="0.3">
      <c r="A732" s="614"/>
      <c r="B732" s="614"/>
      <c r="C732" s="656"/>
      <c r="D732" s="614"/>
      <c r="E732" s="614"/>
      <c r="F732" s="614"/>
      <c r="G732" s="614"/>
      <c r="H732" s="614"/>
      <c r="I732" s="656"/>
      <c r="J732" s="614"/>
      <c r="K732" s="656"/>
      <c r="L732" s="614"/>
      <c r="M732" s="614"/>
      <c r="N732" s="614"/>
      <c r="O732" s="614"/>
      <c r="P732" s="614"/>
      <c r="Q732" s="614"/>
      <c r="R732" s="614"/>
      <c r="S732" s="614"/>
      <c r="T732" s="614"/>
      <c r="U732" s="614"/>
      <c r="V732" s="614"/>
      <c r="W732" s="614"/>
      <c r="X732" s="614"/>
      <c r="Y732" s="614"/>
      <c r="Z732" s="614"/>
    </row>
    <row r="733" spans="1:26" ht="12" customHeight="1" x14ac:dyDescent="0.3">
      <c r="A733" s="614"/>
      <c r="B733" s="614"/>
      <c r="C733" s="656"/>
      <c r="D733" s="614"/>
      <c r="E733" s="614"/>
      <c r="F733" s="614"/>
      <c r="G733" s="614"/>
      <c r="H733" s="614"/>
      <c r="I733" s="656"/>
      <c r="J733" s="614"/>
      <c r="K733" s="656"/>
      <c r="L733" s="614"/>
      <c r="M733" s="614"/>
      <c r="N733" s="614"/>
      <c r="O733" s="614"/>
      <c r="P733" s="614"/>
      <c r="Q733" s="614"/>
      <c r="R733" s="614"/>
      <c r="S733" s="614"/>
      <c r="T733" s="614"/>
      <c r="U733" s="614"/>
      <c r="V733" s="614"/>
      <c r="W733" s="614"/>
      <c r="X733" s="614"/>
      <c r="Y733" s="614"/>
      <c r="Z733" s="614"/>
    </row>
    <row r="734" spans="1:26" ht="12" customHeight="1" x14ac:dyDescent="0.3">
      <c r="A734" s="614"/>
      <c r="B734" s="614"/>
      <c r="C734" s="656"/>
      <c r="D734" s="614"/>
      <c r="E734" s="614"/>
      <c r="F734" s="614"/>
      <c r="G734" s="614"/>
      <c r="H734" s="614"/>
      <c r="I734" s="656"/>
      <c r="J734" s="614"/>
      <c r="K734" s="656"/>
      <c r="L734" s="614"/>
      <c r="M734" s="614"/>
      <c r="N734" s="614"/>
      <c r="O734" s="614"/>
      <c r="P734" s="614"/>
      <c r="Q734" s="614"/>
      <c r="R734" s="614"/>
      <c r="S734" s="614"/>
      <c r="T734" s="614"/>
      <c r="U734" s="614"/>
      <c r="V734" s="614"/>
      <c r="W734" s="614"/>
      <c r="X734" s="614"/>
      <c r="Y734" s="614"/>
      <c r="Z734" s="614"/>
    </row>
    <row r="735" spans="1:26" ht="12" customHeight="1" x14ac:dyDescent="0.3">
      <c r="A735" s="614"/>
      <c r="B735" s="614"/>
      <c r="C735" s="656"/>
      <c r="D735" s="614"/>
      <c r="E735" s="614"/>
      <c r="F735" s="614"/>
      <c r="G735" s="614"/>
      <c r="H735" s="614"/>
      <c r="I735" s="656"/>
      <c r="J735" s="614"/>
      <c r="K735" s="656"/>
      <c r="L735" s="614"/>
      <c r="M735" s="614"/>
      <c r="N735" s="614"/>
      <c r="O735" s="614"/>
      <c r="P735" s="614"/>
      <c r="Q735" s="614"/>
      <c r="R735" s="614"/>
      <c r="S735" s="614"/>
      <c r="T735" s="614"/>
      <c r="U735" s="614"/>
      <c r="V735" s="614"/>
      <c r="W735" s="614"/>
      <c r="X735" s="614"/>
      <c r="Y735" s="614"/>
      <c r="Z735" s="614"/>
    </row>
    <row r="736" spans="1:26" ht="12" customHeight="1" x14ac:dyDescent="0.3">
      <c r="A736" s="614"/>
      <c r="B736" s="614"/>
      <c r="C736" s="656"/>
      <c r="D736" s="614"/>
      <c r="E736" s="614"/>
      <c r="F736" s="614"/>
      <c r="G736" s="614"/>
      <c r="H736" s="614"/>
      <c r="I736" s="656"/>
      <c r="J736" s="614"/>
      <c r="K736" s="656"/>
      <c r="L736" s="614"/>
      <c r="M736" s="614"/>
      <c r="N736" s="614"/>
      <c r="O736" s="614"/>
      <c r="P736" s="614"/>
      <c r="Q736" s="614"/>
      <c r="R736" s="614"/>
      <c r="S736" s="614"/>
      <c r="T736" s="614"/>
      <c r="U736" s="614"/>
      <c r="V736" s="614"/>
      <c r="W736" s="614"/>
      <c r="X736" s="614"/>
      <c r="Y736" s="614"/>
      <c r="Z736" s="614"/>
    </row>
    <row r="737" spans="1:26" ht="12" customHeight="1" x14ac:dyDescent="0.3">
      <c r="A737" s="614"/>
      <c r="B737" s="614"/>
      <c r="C737" s="656"/>
      <c r="D737" s="614"/>
      <c r="E737" s="614"/>
      <c r="F737" s="614"/>
      <c r="G737" s="614"/>
      <c r="H737" s="614"/>
      <c r="I737" s="656"/>
      <c r="J737" s="614"/>
      <c r="K737" s="656"/>
      <c r="L737" s="614"/>
      <c r="M737" s="614"/>
      <c r="N737" s="614"/>
      <c r="O737" s="614"/>
      <c r="P737" s="614"/>
      <c r="Q737" s="614"/>
      <c r="R737" s="614"/>
      <c r="S737" s="614"/>
      <c r="T737" s="614"/>
      <c r="U737" s="614"/>
      <c r="V737" s="614"/>
      <c r="W737" s="614"/>
      <c r="X737" s="614"/>
      <c r="Y737" s="614"/>
      <c r="Z737" s="614"/>
    </row>
    <row r="738" spans="1:26" ht="12" customHeight="1" x14ac:dyDescent="0.3">
      <c r="A738" s="614"/>
      <c r="B738" s="614"/>
      <c r="C738" s="656"/>
      <c r="D738" s="614"/>
      <c r="E738" s="614"/>
      <c r="F738" s="614"/>
      <c r="G738" s="614"/>
      <c r="H738" s="614"/>
      <c r="I738" s="656"/>
      <c r="J738" s="614"/>
      <c r="K738" s="656"/>
      <c r="L738" s="614"/>
      <c r="M738" s="614"/>
      <c r="N738" s="614"/>
      <c r="O738" s="614"/>
      <c r="P738" s="614"/>
      <c r="Q738" s="614"/>
      <c r="R738" s="614"/>
      <c r="S738" s="614"/>
      <c r="T738" s="614"/>
      <c r="U738" s="614"/>
      <c r="V738" s="614"/>
      <c r="W738" s="614"/>
      <c r="X738" s="614"/>
      <c r="Y738" s="614"/>
      <c r="Z738" s="614"/>
    </row>
    <row r="739" spans="1:26" ht="12" customHeight="1" x14ac:dyDescent="0.3">
      <c r="A739" s="614"/>
      <c r="B739" s="614"/>
      <c r="C739" s="656"/>
      <c r="D739" s="614"/>
      <c r="E739" s="614"/>
      <c r="F739" s="614"/>
      <c r="G739" s="614"/>
      <c r="H739" s="614"/>
      <c r="I739" s="656"/>
      <c r="J739" s="614"/>
      <c r="K739" s="656"/>
      <c r="L739" s="614"/>
      <c r="M739" s="614"/>
      <c r="N739" s="614"/>
      <c r="O739" s="614"/>
      <c r="P739" s="614"/>
      <c r="Q739" s="614"/>
      <c r="R739" s="614"/>
      <c r="S739" s="614"/>
      <c r="T739" s="614"/>
      <c r="U739" s="614"/>
      <c r="V739" s="614"/>
      <c r="W739" s="614"/>
      <c r="X739" s="614"/>
      <c r="Y739" s="614"/>
      <c r="Z739" s="614"/>
    </row>
    <row r="740" spans="1:26" ht="12" customHeight="1" x14ac:dyDescent="0.3">
      <c r="A740" s="614"/>
      <c r="B740" s="614"/>
      <c r="C740" s="656"/>
      <c r="D740" s="614"/>
      <c r="E740" s="614"/>
      <c r="F740" s="614"/>
      <c r="G740" s="614"/>
      <c r="H740" s="614"/>
      <c r="I740" s="656"/>
      <c r="J740" s="614"/>
      <c r="K740" s="656"/>
      <c r="L740" s="614"/>
      <c r="M740" s="614"/>
      <c r="N740" s="614"/>
      <c r="O740" s="614"/>
      <c r="P740" s="614"/>
      <c r="Q740" s="614"/>
      <c r="R740" s="614"/>
      <c r="S740" s="614"/>
      <c r="T740" s="614"/>
      <c r="U740" s="614"/>
      <c r="V740" s="614"/>
      <c r="W740" s="614"/>
      <c r="X740" s="614"/>
      <c r="Y740" s="614"/>
      <c r="Z740" s="614"/>
    </row>
    <row r="741" spans="1:26" ht="12" customHeight="1" x14ac:dyDescent="0.3">
      <c r="A741" s="614"/>
      <c r="B741" s="614"/>
      <c r="C741" s="656"/>
      <c r="D741" s="614"/>
      <c r="E741" s="614"/>
      <c r="F741" s="614"/>
      <c r="G741" s="614"/>
      <c r="H741" s="614"/>
      <c r="I741" s="656"/>
      <c r="J741" s="614"/>
      <c r="K741" s="656"/>
      <c r="L741" s="614"/>
      <c r="M741" s="614"/>
      <c r="N741" s="614"/>
      <c r="O741" s="614"/>
      <c r="P741" s="614"/>
      <c r="Q741" s="614"/>
      <c r="R741" s="614"/>
      <c r="S741" s="614"/>
      <c r="T741" s="614"/>
      <c r="U741" s="614"/>
      <c r="V741" s="614"/>
      <c r="W741" s="614"/>
      <c r="X741" s="614"/>
      <c r="Y741" s="614"/>
      <c r="Z741" s="614"/>
    </row>
    <row r="742" spans="1:26" ht="12" customHeight="1" x14ac:dyDescent="0.3">
      <c r="A742" s="614"/>
      <c r="B742" s="614"/>
      <c r="C742" s="656"/>
      <c r="D742" s="614"/>
      <c r="E742" s="614"/>
      <c r="F742" s="614"/>
      <c r="G742" s="614"/>
      <c r="H742" s="614"/>
      <c r="I742" s="656"/>
      <c r="J742" s="614"/>
      <c r="K742" s="656"/>
      <c r="L742" s="614"/>
      <c r="M742" s="614"/>
      <c r="N742" s="614"/>
      <c r="O742" s="614"/>
      <c r="P742" s="614"/>
      <c r="Q742" s="614"/>
      <c r="R742" s="614"/>
      <c r="S742" s="614"/>
      <c r="T742" s="614"/>
      <c r="U742" s="614"/>
      <c r="V742" s="614"/>
      <c r="W742" s="614"/>
      <c r="X742" s="614"/>
      <c r="Y742" s="614"/>
      <c r="Z742" s="614"/>
    </row>
    <row r="743" spans="1:26" ht="12" customHeight="1" x14ac:dyDescent="0.3">
      <c r="A743" s="614"/>
      <c r="B743" s="614"/>
      <c r="C743" s="656"/>
      <c r="D743" s="614"/>
      <c r="E743" s="614"/>
      <c r="F743" s="614"/>
      <c r="G743" s="614"/>
      <c r="H743" s="614"/>
      <c r="I743" s="656"/>
      <c r="J743" s="614"/>
      <c r="K743" s="656"/>
      <c r="L743" s="614"/>
      <c r="M743" s="614"/>
      <c r="N743" s="614"/>
      <c r="O743" s="614"/>
      <c r="P743" s="614"/>
      <c r="Q743" s="614"/>
      <c r="R743" s="614"/>
      <c r="S743" s="614"/>
      <c r="T743" s="614"/>
      <c r="U743" s="614"/>
      <c r="V743" s="614"/>
      <c r="W743" s="614"/>
      <c r="X743" s="614"/>
      <c r="Y743" s="614"/>
      <c r="Z743" s="614"/>
    </row>
    <row r="744" spans="1:26" ht="12" customHeight="1" x14ac:dyDescent="0.3">
      <c r="A744" s="614"/>
      <c r="B744" s="614"/>
      <c r="C744" s="656"/>
      <c r="D744" s="614"/>
      <c r="E744" s="614"/>
      <c r="F744" s="614"/>
      <c r="G744" s="614"/>
      <c r="H744" s="614"/>
      <c r="I744" s="656"/>
      <c r="J744" s="614"/>
      <c r="K744" s="656"/>
      <c r="L744" s="614"/>
      <c r="M744" s="614"/>
      <c r="N744" s="614"/>
      <c r="O744" s="614"/>
      <c r="P744" s="614"/>
      <c r="Q744" s="614"/>
      <c r="R744" s="614"/>
      <c r="S744" s="614"/>
      <c r="T744" s="614"/>
      <c r="U744" s="614"/>
      <c r="V744" s="614"/>
      <c r="W744" s="614"/>
      <c r="X744" s="614"/>
      <c r="Y744" s="614"/>
      <c r="Z744" s="614"/>
    </row>
    <row r="745" spans="1:26" ht="12" customHeight="1" x14ac:dyDescent="0.3">
      <c r="A745" s="614"/>
      <c r="B745" s="614"/>
      <c r="C745" s="656"/>
      <c r="D745" s="614"/>
      <c r="E745" s="614"/>
      <c r="F745" s="614"/>
      <c r="G745" s="614"/>
      <c r="H745" s="614"/>
      <c r="I745" s="656"/>
      <c r="J745" s="614"/>
      <c r="K745" s="656"/>
      <c r="L745" s="614"/>
      <c r="M745" s="614"/>
      <c r="N745" s="614"/>
      <c r="O745" s="614"/>
      <c r="P745" s="614"/>
      <c r="Q745" s="614"/>
      <c r="R745" s="614"/>
      <c r="S745" s="614"/>
      <c r="T745" s="614"/>
      <c r="U745" s="614"/>
      <c r="V745" s="614"/>
      <c r="W745" s="614"/>
      <c r="X745" s="614"/>
      <c r="Y745" s="614"/>
      <c r="Z745" s="614"/>
    </row>
    <row r="746" spans="1:26" ht="12" customHeight="1" x14ac:dyDescent="0.3">
      <c r="A746" s="614"/>
      <c r="B746" s="614"/>
      <c r="C746" s="656"/>
      <c r="D746" s="614"/>
      <c r="E746" s="614"/>
      <c r="F746" s="614"/>
      <c r="G746" s="614"/>
      <c r="H746" s="614"/>
      <c r="I746" s="656"/>
      <c r="J746" s="614"/>
      <c r="K746" s="656"/>
      <c r="L746" s="614"/>
      <c r="M746" s="614"/>
      <c r="N746" s="614"/>
      <c r="O746" s="614"/>
      <c r="P746" s="614"/>
      <c r="Q746" s="614"/>
      <c r="R746" s="614"/>
      <c r="S746" s="614"/>
      <c r="T746" s="614"/>
      <c r="U746" s="614"/>
      <c r="V746" s="614"/>
      <c r="W746" s="614"/>
      <c r="X746" s="614"/>
      <c r="Y746" s="614"/>
      <c r="Z746" s="614"/>
    </row>
    <row r="747" spans="1:26" ht="12" customHeight="1" x14ac:dyDescent="0.3">
      <c r="A747" s="614"/>
      <c r="B747" s="614"/>
      <c r="C747" s="656"/>
      <c r="D747" s="614"/>
      <c r="E747" s="614"/>
      <c r="F747" s="614"/>
      <c r="G747" s="614"/>
      <c r="H747" s="614"/>
      <c r="I747" s="656"/>
      <c r="J747" s="614"/>
      <c r="K747" s="656"/>
      <c r="L747" s="614"/>
      <c r="M747" s="614"/>
      <c r="N747" s="614"/>
      <c r="O747" s="614"/>
      <c r="P747" s="614"/>
      <c r="Q747" s="614"/>
      <c r="R747" s="614"/>
      <c r="S747" s="614"/>
      <c r="T747" s="614"/>
      <c r="U747" s="614"/>
      <c r="V747" s="614"/>
      <c r="W747" s="614"/>
      <c r="X747" s="614"/>
      <c r="Y747" s="614"/>
      <c r="Z747" s="614"/>
    </row>
    <row r="748" spans="1:26" ht="12" customHeight="1" x14ac:dyDescent="0.3">
      <c r="A748" s="614"/>
      <c r="B748" s="614"/>
      <c r="C748" s="656"/>
      <c r="D748" s="614"/>
      <c r="E748" s="614"/>
      <c r="F748" s="614"/>
      <c r="G748" s="614"/>
      <c r="H748" s="614"/>
      <c r="I748" s="656"/>
      <c r="J748" s="614"/>
      <c r="K748" s="656"/>
      <c r="L748" s="614"/>
      <c r="M748" s="614"/>
      <c r="N748" s="614"/>
      <c r="O748" s="614"/>
      <c r="P748" s="614"/>
      <c r="Q748" s="614"/>
      <c r="R748" s="614"/>
      <c r="S748" s="614"/>
      <c r="T748" s="614"/>
      <c r="U748" s="614"/>
      <c r="V748" s="614"/>
      <c r="W748" s="614"/>
      <c r="X748" s="614"/>
      <c r="Y748" s="614"/>
      <c r="Z748" s="614"/>
    </row>
    <row r="749" spans="1:26" ht="12" customHeight="1" x14ac:dyDescent="0.3">
      <c r="A749" s="614"/>
      <c r="B749" s="614"/>
      <c r="C749" s="656"/>
      <c r="D749" s="614"/>
      <c r="E749" s="614"/>
      <c r="F749" s="614"/>
      <c r="G749" s="614"/>
      <c r="H749" s="614"/>
      <c r="I749" s="656"/>
      <c r="J749" s="614"/>
      <c r="K749" s="656"/>
      <c r="L749" s="614"/>
      <c r="M749" s="614"/>
      <c r="N749" s="614"/>
      <c r="O749" s="614"/>
      <c r="P749" s="614"/>
      <c r="Q749" s="614"/>
      <c r="R749" s="614"/>
      <c r="S749" s="614"/>
      <c r="T749" s="614"/>
      <c r="U749" s="614"/>
      <c r="V749" s="614"/>
      <c r="W749" s="614"/>
      <c r="X749" s="614"/>
      <c r="Y749" s="614"/>
      <c r="Z749" s="614"/>
    </row>
    <row r="750" spans="1:26" ht="12" customHeight="1" x14ac:dyDescent="0.3">
      <c r="A750" s="614"/>
      <c r="B750" s="614"/>
      <c r="C750" s="656"/>
      <c r="D750" s="614"/>
      <c r="E750" s="614"/>
      <c r="F750" s="614"/>
      <c r="G750" s="614"/>
      <c r="H750" s="614"/>
      <c r="I750" s="656"/>
      <c r="J750" s="614"/>
      <c r="K750" s="656"/>
      <c r="L750" s="614"/>
      <c r="M750" s="614"/>
      <c r="N750" s="614"/>
      <c r="O750" s="614"/>
      <c r="P750" s="614"/>
      <c r="Q750" s="614"/>
      <c r="R750" s="614"/>
      <c r="S750" s="614"/>
      <c r="T750" s="614"/>
      <c r="U750" s="614"/>
      <c r="V750" s="614"/>
      <c r="W750" s="614"/>
      <c r="X750" s="614"/>
      <c r="Y750" s="614"/>
      <c r="Z750" s="614"/>
    </row>
    <row r="751" spans="1:26" ht="12" customHeight="1" x14ac:dyDescent="0.3">
      <c r="A751" s="614"/>
      <c r="B751" s="614"/>
      <c r="C751" s="656"/>
      <c r="D751" s="614"/>
      <c r="E751" s="614"/>
      <c r="F751" s="614"/>
      <c r="G751" s="614"/>
      <c r="H751" s="614"/>
      <c r="I751" s="656"/>
      <c r="J751" s="614"/>
      <c r="K751" s="656"/>
      <c r="L751" s="614"/>
      <c r="M751" s="614"/>
      <c r="N751" s="614"/>
      <c r="O751" s="614"/>
      <c r="P751" s="614"/>
      <c r="Q751" s="614"/>
      <c r="R751" s="614"/>
      <c r="S751" s="614"/>
      <c r="T751" s="614"/>
      <c r="U751" s="614"/>
      <c r="V751" s="614"/>
      <c r="W751" s="614"/>
      <c r="X751" s="614"/>
      <c r="Y751" s="614"/>
      <c r="Z751" s="614"/>
    </row>
    <row r="752" spans="1:26" ht="12" customHeight="1" x14ac:dyDescent="0.3">
      <c r="A752" s="614"/>
      <c r="B752" s="614"/>
      <c r="C752" s="656"/>
      <c r="D752" s="614"/>
      <c r="E752" s="614"/>
      <c r="F752" s="614"/>
      <c r="G752" s="614"/>
      <c r="H752" s="614"/>
      <c r="I752" s="656"/>
      <c r="J752" s="614"/>
      <c r="K752" s="656"/>
      <c r="L752" s="614"/>
      <c r="M752" s="614"/>
      <c r="N752" s="614"/>
      <c r="O752" s="614"/>
      <c r="P752" s="614"/>
      <c r="Q752" s="614"/>
      <c r="R752" s="614"/>
      <c r="S752" s="614"/>
      <c r="T752" s="614"/>
      <c r="U752" s="614"/>
      <c r="V752" s="614"/>
      <c r="W752" s="614"/>
      <c r="X752" s="614"/>
      <c r="Y752" s="614"/>
      <c r="Z752" s="614"/>
    </row>
    <row r="753" spans="1:26" ht="12" customHeight="1" x14ac:dyDescent="0.3">
      <c r="A753" s="614"/>
      <c r="B753" s="614"/>
      <c r="C753" s="656"/>
      <c r="D753" s="614"/>
      <c r="E753" s="614"/>
      <c r="F753" s="614"/>
      <c r="G753" s="614"/>
      <c r="H753" s="614"/>
      <c r="I753" s="656"/>
      <c r="J753" s="614"/>
      <c r="K753" s="656"/>
      <c r="L753" s="614"/>
      <c r="M753" s="614"/>
      <c r="N753" s="614"/>
      <c r="O753" s="614"/>
      <c r="P753" s="614"/>
      <c r="Q753" s="614"/>
      <c r="R753" s="614"/>
      <c r="S753" s="614"/>
      <c r="T753" s="614"/>
      <c r="U753" s="614"/>
      <c r="V753" s="614"/>
      <c r="W753" s="614"/>
      <c r="X753" s="614"/>
      <c r="Y753" s="614"/>
      <c r="Z753" s="614"/>
    </row>
    <row r="754" spans="1:26" ht="12" customHeight="1" x14ac:dyDescent="0.3">
      <c r="A754" s="614"/>
      <c r="B754" s="614"/>
      <c r="C754" s="656"/>
      <c r="D754" s="614"/>
      <c r="E754" s="614"/>
      <c r="F754" s="614"/>
      <c r="G754" s="614"/>
      <c r="H754" s="614"/>
      <c r="I754" s="656"/>
      <c r="J754" s="614"/>
      <c r="K754" s="656"/>
      <c r="L754" s="614"/>
      <c r="M754" s="614"/>
      <c r="N754" s="614"/>
      <c r="O754" s="614"/>
      <c r="P754" s="614"/>
      <c r="Q754" s="614"/>
      <c r="R754" s="614"/>
      <c r="S754" s="614"/>
      <c r="T754" s="614"/>
      <c r="U754" s="614"/>
      <c r="V754" s="614"/>
      <c r="W754" s="614"/>
      <c r="X754" s="614"/>
      <c r="Y754" s="614"/>
      <c r="Z754" s="614"/>
    </row>
    <row r="755" spans="1:26" ht="12" customHeight="1" x14ac:dyDescent="0.3">
      <c r="A755" s="614"/>
      <c r="B755" s="614"/>
      <c r="C755" s="656"/>
      <c r="D755" s="614"/>
      <c r="E755" s="614"/>
      <c r="F755" s="614"/>
      <c r="G755" s="614"/>
      <c r="H755" s="614"/>
      <c r="I755" s="656"/>
      <c r="J755" s="614"/>
      <c r="K755" s="656"/>
      <c r="L755" s="614"/>
      <c r="M755" s="614"/>
      <c r="N755" s="614"/>
      <c r="O755" s="614"/>
      <c r="P755" s="614"/>
      <c r="Q755" s="614"/>
      <c r="R755" s="614"/>
      <c r="S755" s="614"/>
      <c r="T755" s="614"/>
      <c r="U755" s="614"/>
      <c r="V755" s="614"/>
      <c r="W755" s="614"/>
      <c r="X755" s="614"/>
      <c r="Y755" s="614"/>
      <c r="Z755" s="614"/>
    </row>
    <row r="756" spans="1:26" ht="12" customHeight="1" x14ac:dyDescent="0.3">
      <c r="A756" s="614"/>
      <c r="B756" s="614"/>
      <c r="C756" s="656"/>
      <c r="D756" s="614"/>
      <c r="E756" s="614"/>
      <c r="F756" s="614"/>
      <c r="G756" s="614"/>
      <c r="H756" s="614"/>
      <c r="I756" s="656"/>
      <c r="J756" s="614"/>
      <c r="K756" s="656"/>
      <c r="L756" s="614"/>
      <c r="M756" s="614"/>
      <c r="N756" s="614"/>
      <c r="O756" s="614"/>
      <c r="P756" s="614"/>
      <c r="Q756" s="614"/>
      <c r="R756" s="614"/>
      <c r="S756" s="614"/>
      <c r="T756" s="614"/>
      <c r="U756" s="614"/>
      <c r="V756" s="614"/>
      <c r="W756" s="614"/>
      <c r="X756" s="614"/>
      <c r="Y756" s="614"/>
      <c r="Z756" s="614"/>
    </row>
    <row r="757" spans="1:26" ht="12" customHeight="1" x14ac:dyDescent="0.3">
      <c r="A757" s="614"/>
      <c r="B757" s="614"/>
      <c r="C757" s="656"/>
      <c r="D757" s="614"/>
      <c r="E757" s="614"/>
      <c r="F757" s="614"/>
      <c r="G757" s="614"/>
      <c r="H757" s="614"/>
      <c r="I757" s="656"/>
      <c r="J757" s="614"/>
      <c r="K757" s="656"/>
      <c r="L757" s="614"/>
      <c r="M757" s="614"/>
      <c r="N757" s="614"/>
      <c r="O757" s="614"/>
      <c r="P757" s="614"/>
      <c r="Q757" s="614"/>
      <c r="R757" s="614"/>
      <c r="S757" s="614"/>
      <c r="T757" s="614"/>
      <c r="U757" s="614"/>
      <c r="V757" s="614"/>
      <c r="W757" s="614"/>
      <c r="X757" s="614"/>
      <c r="Y757" s="614"/>
      <c r="Z757" s="614"/>
    </row>
    <row r="758" spans="1:26" ht="12" customHeight="1" x14ac:dyDescent="0.3">
      <c r="A758" s="614"/>
      <c r="B758" s="614"/>
      <c r="C758" s="656"/>
      <c r="D758" s="614"/>
      <c r="E758" s="614"/>
      <c r="F758" s="614"/>
      <c r="G758" s="614"/>
      <c r="H758" s="614"/>
      <c r="I758" s="656"/>
      <c r="J758" s="614"/>
      <c r="K758" s="656"/>
      <c r="L758" s="614"/>
      <c r="M758" s="614"/>
      <c r="N758" s="614"/>
      <c r="O758" s="614"/>
      <c r="P758" s="614"/>
      <c r="Q758" s="614"/>
      <c r="R758" s="614"/>
      <c r="S758" s="614"/>
      <c r="T758" s="614"/>
      <c r="U758" s="614"/>
      <c r="V758" s="614"/>
      <c r="W758" s="614"/>
      <c r="X758" s="614"/>
      <c r="Y758" s="614"/>
      <c r="Z758" s="614"/>
    </row>
    <row r="759" spans="1:26" ht="12" customHeight="1" x14ac:dyDescent="0.3">
      <c r="A759" s="614"/>
      <c r="B759" s="614"/>
      <c r="C759" s="656"/>
      <c r="D759" s="614"/>
      <c r="E759" s="614"/>
      <c r="F759" s="614"/>
      <c r="G759" s="614"/>
      <c r="H759" s="614"/>
      <c r="I759" s="656"/>
      <c r="J759" s="614"/>
      <c r="K759" s="656"/>
      <c r="L759" s="614"/>
      <c r="M759" s="614"/>
      <c r="N759" s="614"/>
      <c r="O759" s="614"/>
      <c r="P759" s="614"/>
      <c r="Q759" s="614"/>
      <c r="R759" s="614"/>
      <c r="S759" s="614"/>
      <c r="T759" s="614"/>
      <c r="U759" s="614"/>
      <c r="V759" s="614"/>
      <c r="W759" s="614"/>
      <c r="X759" s="614"/>
      <c r="Y759" s="614"/>
      <c r="Z759" s="614"/>
    </row>
    <row r="760" spans="1:26" ht="12" customHeight="1" x14ac:dyDescent="0.3">
      <c r="A760" s="614"/>
      <c r="B760" s="614"/>
      <c r="C760" s="656"/>
      <c r="D760" s="614"/>
      <c r="E760" s="614"/>
      <c r="F760" s="614"/>
      <c r="G760" s="614"/>
      <c r="H760" s="614"/>
      <c r="I760" s="656"/>
      <c r="J760" s="614"/>
      <c r="K760" s="656"/>
      <c r="L760" s="614"/>
      <c r="M760" s="614"/>
      <c r="N760" s="614"/>
      <c r="O760" s="614"/>
      <c r="P760" s="614"/>
      <c r="Q760" s="614"/>
      <c r="R760" s="614"/>
      <c r="S760" s="614"/>
      <c r="T760" s="614"/>
      <c r="U760" s="614"/>
      <c r="V760" s="614"/>
      <c r="W760" s="614"/>
      <c r="X760" s="614"/>
      <c r="Y760" s="614"/>
      <c r="Z760" s="614"/>
    </row>
    <row r="761" spans="1:26" ht="12" customHeight="1" x14ac:dyDescent="0.3">
      <c r="A761" s="614"/>
      <c r="B761" s="614"/>
      <c r="C761" s="656"/>
      <c r="D761" s="614"/>
      <c r="E761" s="614"/>
      <c r="F761" s="614"/>
      <c r="G761" s="614"/>
      <c r="H761" s="614"/>
      <c r="I761" s="656"/>
      <c r="J761" s="614"/>
      <c r="K761" s="656"/>
      <c r="L761" s="614"/>
      <c r="M761" s="614"/>
      <c r="N761" s="614"/>
      <c r="O761" s="614"/>
      <c r="P761" s="614"/>
      <c r="Q761" s="614"/>
      <c r="R761" s="614"/>
      <c r="S761" s="614"/>
      <c r="T761" s="614"/>
      <c r="U761" s="614"/>
      <c r="V761" s="614"/>
      <c r="W761" s="614"/>
      <c r="X761" s="614"/>
      <c r="Y761" s="614"/>
      <c r="Z761" s="614"/>
    </row>
    <row r="762" spans="1:26" ht="12" customHeight="1" x14ac:dyDescent="0.3">
      <c r="A762" s="614"/>
      <c r="B762" s="614"/>
      <c r="C762" s="656"/>
      <c r="D762" s="614"/>
      <c r="E762" s="614"/>
      <c r="F762" s="614"/>
      <c r="G762" s="614"/>
      <c r="H762" s="614"/>
      <c r="I762" s="656"/>
      <c r="J762" s="614"/>
      <c r="K762" s="656"/>
      <c r="L762" s="614"/>
      <c r="M762" s="614"/>
      <c r="N762" s="614"/>
      <c r="O762" s="614"/>
      <c r="P762" s="614"/>
      <c r="Q762" s="614"/>
      <c r="R762" s="614"/>
      <c r="S762" s="614"/>
      <c r="T762" s="614"/>
      <c r="U762" s="614"/>
      <c r="V762" s="614"/>
      <c r="W762" s="614"/>
      <c r="X762" s="614"/>
      <c r="Y762" s="614"/>
      <c r="Z762" s="614"/>
    </row>
    <row r="763" spans="1:26" ht="12" customHeight="1" x14ac:dyDescent="0.3">
      <c r="A763" s="614"/>
      <c r="B763" s="614"/>
      <c r="C763" s="656"/>
      <c r="D763" s="614"/>
      <c r="E763" s="614"/>
      <c r="F763" s="614"/>
      <c r="G763" s="614"/>
      <c r="H763" s="614"/>
      <c r="I763" s="656"/>
      <c r="J763" s="614"/>
      <c r="K763" s="656"/>
      <c r="L763" s="614"/>
      <c r="M763" s="614"/>
      <c r="N763" s="614"/>
      <c r="O763" s="614"/>
      <c r="P763" s="614"/>
      <c r="Q763" s="614"/>
      <c r="R763" s="614"/>
      <c r="S763" s="614"/>
      <c r="T763" s="614"/>
      <c r="U763" s="614"/>
      <c r="V763" s="614"/>
      <c r="W763" s="614"/>
      <c r="X763" s="614"/>
      <c r="Y763" s="614"/>
      <c r="Z763" s="614"/>
    </row>
    <row r="764" spans="1:26" ht="12" customHeight="1" x14ac:dyDescent="0.3">
      <c r="A764" s="614"/>
      <c r="B764" s="614"/>
      <c r="C764" s="656"/>
      <c r="D764" s="614"/>
      <c r="E764" s="614"/>
      <c r="F764" s="614"/>
      <c r="G764" s="614"/>
      <c r="H764" s="614"/>
      <c r="I764" s="656"/>
      <c r="J764" s="614"/>
      <c r="K764" s="656"/>
      <c r="L764" s="614"/>
      <c r="M764" s="614"/>
      <c r="N764" s="614"/>
      <c r="O764" s="614"/>
      <c r="P764" s="614"/>
      <c r="Q764" s="614"/>
      <c r="R764" s="614"/>
      <c r="S764" s="614"/>
      <c r="T764" s="614"/>
      <c r="U764" s="614"/>
      <c r="V764" s="614"/>
      <c r="W764" s="614"/>
      <c r="X764" s="614"/>
      <c r="Y764" s="614"/>
      <c r="Z764" s="614"/>
    </row>
    <row r="765" spans="1:26" ht="12" customHeight="1" x14ac:dyDescent="0.3">
      <c r="A765" s="614"/>
      <c r="B765" s="614"/>
      <c r="C765" s="656"/>
      <c r="D765" s="614"/>
      <c r="E765" s="614"/>
      <c r="F765" s="614"/>
      <c r="G765" s="614"/>
      <c r="H765" s="614"/>
      <c r="I765" s="656"/>
      <c r="J765" s="614"/>
      <c r="K765" s="656"/>
      <c r="L765" s="614"/>
      <c r="M765" s="614"/>
      <c r="N765" s="614"/>
      <c r="O765" s="614"/>
      <c r="P765" s="614"/>
      <c r="Q765" s="614"/>
      <c r="R765" s="614"/>
      <c r="S765" s="614"/>
      <c r="T765" s="614"/>
      <c r="U765" s="614"/>
      <c r="V765" s="614"/>
      <c r="W765" s="614"/>
      <c r="X765" s="614"/>
      <c r="Y765" s="614"/>
      <c r="Z765" s="614"/>
    </row>
    <row r="766" spans="1:26" ht="12" customHeight="1" x14ac:dyDescent="0.3">
      <c r="A766" s="614"/>
      <c r="B766" s="614"/>
      <c r="C766" s="656"/>
      <c r="D766" s="614"/>
      <c r="E766" s="614"/>
      <c r="F766" s="614"/>
      <c r="G766" s="614"/>
      <c r="H766" s="614"/>
      <c r="I766" s="656"/>
      <c r="J766" s="614"/>
      <c r="K766" s="656"/>
      <c r="L766" s="614"/>
      <c r="M766" s="614"/>
      <c r="N766" s="614"/>
      <c r="O766" s="614"/>
      <c r="P766" s="614"/>
      <c r="Q766" s="614"/>
      <c r="R766" s="614"/>
      <c r="S766" s="614"/>
      <c r="T766" s="614"/>
      <c r="U766" s="614"/>
      <c r="V766" s="614"/>
      <c r="W766" s="614"/>
      <c r="X766" s="614"/>
      <c r="Y766" s="614"/>
      <c r="Z766" s="614"/>
    </row>
    <row r="767" spans="1:26" ht="12" customHeight="1" x14ac:dyDescent="0.3">
      <c r="A767" s="614"/>
      <c r="B767" s="614"/>
      <c r="C767" s="656"/>
      <c r="D767" s="614"/>
      <c r="E767" s="614"/>
      <c r="F767" s="614"/>
      <c r="G767" s="614"/>
      <c r="H767" s="614"/>
      <c r="I767" s="656"/>
      <c r="J767" s="614"/>
      <c r="K767" s="656"/>
      <c r="L767" s="614"/>
      <c r="M767" s="614"/>
      <c r="N767" s="614"/>
      <c r="O767" s="614"/>
      <c r="P767" s="614"/>
      <c r="Q767" s="614"/>
      <c r="R767" s="614"/>
      <c r="S767" s="614"/>
      <c r="T767" s="614"/>
      <c r="U767" s="614"/>
      <c r="V767" s="614"/>
      <c r="W767" s="614"/>
      <c r="X767" s="614"/>
      <c r="Y767" s="614"/>
      <c r="Z767" s="614"/>
    </row>
    <row r="768" spans="1:26" ht="12" customHeight="1" x14ac:dyDescent="0.3">
      <c r="A768" s="614"/>
      <c r="B768" s="614"/>
      <c r="C768" s="656"/>
      <c r="D768" s="614"/>
      <c r="E768" s="614"/>
      <c r="F768" s="614"/>
      <c r="G768" s="614"/>
      <c r="H768" s="614"/>
      <c r="I768" s="656"/>
      <c r="J768" s="614"/>
      <c r="K768" s="656"/>
      <c r="L768" s="614"/>
      <c r="M768" s="614"/>
      <c r="N768" s="614"/>
      <c r="O768" s="614"/>
      <c r="P768" s="614"/>
      <c r="Q768" s="614"/>
      <c r="R768" s="614"/>
      <c r="S768" s="614"/>
      <c r="T768" s="614"/>
      <c r="U768" s="614"/>
      <c r="V768" s="614"/>
      <c r="W768" s="614"/>
      <c r="X768" s="614"/>
      <c r="Y768" s="614"/>
      <c r="Z768" s="614"/>
    </row>
    <row r="769" spans="1:26" ht="12" customHeight="1" x14ac:dyDescent="0.3">
      <c r="A769" s="614"/>
      <c r="B769" s="614"/>
      <c r="C769" s="656"/>
      <c r="D769" s="614"/>
      <c r="E769" s="614"/>
      <c r="F769" s="614"/>
      <c r="G769" s="614"/>
      <c r="H769" s="614"/>
      <c r="I769" s="656"/>
      <c r="J769" s="614"/>
      <c r="K769" s="656"/>
      <c r="L769" s="614"/>
      <c r="M769" s="614"/>
      <c r="N769" s="614"/>
      <c r="O769" s="614"/>
      <c r="P769" s="614"/>
      <c r="Q769" s="614"/>
      <c r="R769" s="614"/>
      <c r="S769" s="614"/>
      <c r="T769" s="614"/>
      <c r="U769" s="614"/>
      <c r="V769" s="614"/>
      <c r="W769" s="614"/>
      <c r="X769" s="614"/>
      <c r="Y769" s="614"/>
      <c r="Z769" s="614"/>
    </row>
    <row r="770" spans="1:26" ht="12" customHeight="1" x14ac:dyDescent="0.3">
      <c r="A770" s="614"/>
      <c r="B770" s="614"/>
      <c r="C770" s="656"/>
      <c r="D770" s="614"/>
      <c r="E770" s="614"/>
      <c r="F770" s="614"/>
      <c r="G770" s="614"/>
      <c r="H770" s="614"/>
      <c r="I770" s="656"/>
      <c r="J770" s="614"/>
      <c r="K770" s="656"/>
      <c r="L770" s="614"/>
      <c r="M770" s="614"/>
      <c r="N770" s="614"/>
      <c r="O770" s="614"/>
      <c r="P770" s="614"/>
      <c r="Q770" s="614"/>
      <c r="R770" s="614"/>
      <c r="S770" s="614"/>
      <c r="T770" s="614"/>
      <c r="U770" s="614"/>
      <c r="V770" s="614"/>
      <c r="W770" s="614"/>
      <c r="X770" s="614"/>
      <c r="Y770" s="614"/>
      <c r="Z770" s="614"/>
    </row>
    <row r="771" spans="1:26" ht="12" customHeight="1" x14ac:dyDescent="0.3">
      <c r="A771" s="614"/>
      <c r="B771" s="614"/>
      <c r="C771" s="656"/>
      <c r="D771" s="614"/>
      <c r="E771" s="614"/>
      <c r="F771" s="614"/>
      <c r="G771" s="614"/>
      <c r="H771" s="614"/>
      <c r="I771" s="656"/>
      <c r="J771" s="614"/>
      <c r="K771" s="656"/>
      <c r="L771" s="614"/>
      <c r="M771" s="614"/>
      <c r="N771" s="614"/>
      <c r="O771" s="614"/>
      <c r="P771" s="614"/>
      <c r="Q771" s="614"/>
      <c r="R771" s="614"/>
      <c r="S771" s="614"/>
      <c r="T771" s="614"/>
      <c r="U771" s="614"/>
      <c r="V771" s="614"/>
      <c r="W771" s="614"/>
      <c r="X771" s="614"/>
      <c r="Y771" s="614"/>
      <c r="Z771" s="614"/>
    </row>
    <row r="772" spans="1:26" ht="12" customHeight="1" x14ac:dyDescent="0.3">
      <c r="A772" s="614"/>
      <c r="B772" s="614"/>
      <c r="C772" s="656"/>
      <c r="D772" s="614"/>
      <c r="E772" s="614"/>
      <c r="F772" s="614"/>
      <c r="G772" s="614"/>
      <c r="H772" s="614"/>
      <c r="I772" s="656"/>
      <c r="J772" s="614"/>
      <c r="K772" s="656"/>
      <c r="L772" s="614"/>
      <c r="M772" s="614"/>
      <c r="N772" s="614"/>
      <c r="O772" s="614"/>
      <c r="P772" s="614"/>
      <c r="Q772" s="614"/>
      <c r="R772" s="614"/>
      <c r="S772" s="614"/>
      <c r="T772" s="614"/>
      <c r="U772" s="614"/>
      <c r="V772" s="614"/>
      <c r="W772" s="614"/>
      <c r="X772" s="614"/>
      <c r="Y772" s="614"/>
      <c r="Z772" s="614"/>
    </row>
    <row r="773" spans="1:26" ht="12" customHeight="1" x14ac:dyDescent="0.3">
      <c r="A773" s="614"/>
      <c r="B773" s="614"/>
      <c r="C773" s="656"/>
      <c r="D773" s="614"/>
      <c r="E773" s="614"/>
      <c r="F773" s="614"/>
      <c r="G773" s="614"/>
      <c r="H773" s="614"/>
      <c r="I773" s="656"/>
      <c r="J773" s="614"/>
      <c r="K773" s="656"/>
      <c r="L773" s="614"/>
      <c r="M773" s="614"/>
      <c r="N773" s="614"/>
      <c r="O773" s="614"/>
      <c r="P773" s="614"/>
      <c r="Q773" s="614"/>
      <c r="R773" s="614"/>
      <c r="S773" s="614"/>
      <c r="T773" s="614"/>
      <c r="U773" s="614"/>
      <c r="V773" s="614"/>
      <c r="W773" s="614"/>
      <c r="X773" s="614"/>
      <c r="Y773" s="614"/>
      <c r="Z773" s="614"/>
    </row>
    <row r="774" spans="1:26" ht="12" customHeight="1" x14ac:dyDescent="0.3">
      <c r="A774" s="614"/>
      <c r="B774" s="614"/>
      <c r="C774" s="656"/>
      <c r="D774" s="614"/>
      <c r="E774" s="614"/>
      <c r="F774" s="614"/>
      <c r="G774" s="614"/>
      <c r="H774" s="614"/>
      <c r="I774" s="656"/>
      <c r="J774" s="614"/>
      <c r="K774" s="656"/>
      <c r="L774" s="614"/>
      <c r="M774" s="614"/>
      <c r="N774" s="614"/>
      <c r="O774" s="614"/>
      <c r="P774" s="614"/>
      <c r="Q774" s="614"/>
      <c r="R774" s="614"/>
      <c r="S774" s="614"/>
      <c r="T774" s="614"/>
      <c r="U774" s="614"/>
      <c r="V774" s="614"/>
      <c r="W774" s="614"/>
      <c r="X774" s="614"/>
      <c r="Y774" s="614"/>
      <c r="Z774" s="614"/>
    </row>
    <row r="775" spans="1:26" ht="12" customHeight="1" x14ac:dyDescent="0.3">
      <c r="A775" s="614"/>
      <c r="B775" s="614"/>
      <c r="C775" s="656"/>
      <c r="D775" s="614"/>
      <c r="E775" s="614"/>
      <c r="F775" s="614"/>
      <c r="G775" s="614"/>
      <c r="H775" s="614"/>
      <c r="I775" s="656"/>
      <c r="J775" s="614"/>
      <c r="K775" s="656"/>
      <c r="L775" s="614"/>
      <c r="M775" s="614"/>
      <c r="N775" s="614"/>
      <c r="O775" s="614"/>
      <c r="P775" s="614"/>
      <c r="Q775" s="614"/>
      <c r="R775" s="614"/>
      <c r="S775" s="614"/>
      <c r="T775" s="614"/>
      <c r="U775" s="614"/>
      <c r="V775" s="614"/>
      <c r="W775" s="614"/>
      <c r="X775" s="614"/>
      <c r="Y775" s="614"/>
      <c r="Z775" s="614"/>
    </row>
    <row r="776" spans="1:26" ht="12" customHeight="1" x14ac:dyDescent="0.3">
      <c r="A776" s="614"/>
      <c r="B776" s="614"/>
      <c r="C776" s="656"/>
      <c r="D776" s="614"/>
      <c r="E776" s="614"/>
      <c r="F776" s="614"/>
      <c r="G776" s="614"/>
      <c r="H776" s="614"/>
      <c r="I776" s="656"/>
      <c r="J776" s="614"/>
      <c r="K776" s="656"/>
      <c r="L776" s="614"/>
      <c r="M776" s="614"/>
      <c r="N776" s="614"/>
      <c r="O776" s="614"/>
      <c r="P776" s="614"/>
      <c r="Q776" s="614"/>
      <c r="R776" s="614"/>
      <c r="S776" s="614"/>
      <c r="T776" s="614"/>
      <c r="U776" s="614"/>
      <c r="V776" s="614"/>
      <c r="W776" s="614"/>
      <c r="X776" s="614"/>
      <c r="Y776" s="614"/>
      <c r="Z776" s="614"/>
    </row>
    <row r="777" spans="1:26" ht="12" customHeight="1" x14ac:dyDescent="0.3">
      <c r="A777" s="614"/>
      <c r="B777" s="614"/>
      <c r="C777" s="656"/>
      <c r="D777" s="614"/>
      <c r="E777" s="614"/>
      <c r="F777" s="614"/>
      <c r="G777" s="614"/>
      <c r="H777" s="614"/>
      <c r="I777" s="656"/>
      <c r="J777" s="614"/>
      <c r="K777" s="656"/>
      <c r="L777" s="614"/>
      <c r="M777" s="614"/>
      <c r="N777" s="614"/>
      <c r="O777" s="614"/>
      <c r="P777" s="614"/>
      <c r="Q777" s="614"/>
      <c r="R777" s="614"/>
      <c r="S777" s="614"/>
      <c r="T777" s="614"/>
      <c r="U777" s="614"/>
      <c r="V777" s="614"/>
      <c r="W777" s="614"/>
      <c r="X777" s="614"/>
      <c r="Y777" s="614"/>
      <c r="Z777" s="614"/>
    </row>
    <row r="778" spans="1:26" ht="12" customHeight="1" x14ac:dyDescent="0.3">
      <c r="A778" s="614"/>
      <c r="B778" s="614"/>
      <c r="C778" s="656"/>
      <c r="D778" s="614"/>
      <c r="E778" s="614"/>
      <c r="F778" s="614"/>
      <c r="G778" s="614"/>
      <c r="H778" s="614"/>
      <c r="I778" s="656"/>
      <c r="J778" s="614"/>
      <c r="K778" s="656"/>
      <c r="L778" s="614"/>
      <c r="M778" s="614"/>
      <c r="N778" s="614"/>
      <c r="O778" s="614"/>
      <c r="P778" s="614"/>
      <c r="Q778" s="614"/>
      <c r="R778" s="614"/>
      <c r="S778" s="614"/>
      <c r="T778" s="614"/>
      <c r="U778" s="614"/>
      <c r="V778" s="614"/>
      <c r="W778" s="614"/>
      <c r="X778" s="614"/>
      <c r="Y778" s="614"/>
      <c r="Z778" s="614"/>
    </row>
    <row r="779" spans="1:26" ht="12" customHeight="1" x14ac:dyDescent="0.3">
      <c r="A779" s="614"/>
      <c r="B779" s="614"/>
      <c r="C779" s="656"/>
      <c r="D779" s="614"/>
      <c r="E779" s="614"/>
      <c r="F779" s="614"/>
      <c r="G779" s="614"/>
      <c r="H779" s="614"/>
      <c r="I779" s="656"/>
      <c r="J779" s="614"/>
      <c r="K779" s="656"/>
      <c r="L779" s="614"/>
      <c r="M779" s="614"/>
      <c r="N779" s="614"/>
      <c r="O779" s="614"/>
      <c r="P779" s="614"/>
      <c r="Q779" s="614"/>
      <c r="R779" s="614"/>
      <c r="S779" s="614"/>
      <c r="T779" s="614"/>
      <c r="U779" s="614"/>
      <c r="V779" s="614"/>
      <c r="W779" s="614"/>
      <c r="X779" s="614"/>
      <c r="Y779" s="614"/>
      <c r="Z779" s="614"/>
    </row>
    <row r="780" spans="1:26" ht="12" customHeight="1" x14ac:dyDescent="0.3">
      <c r="A780" s="614"/>
      <c r="B780" s="614"/>
      <c r="C780" s="656"/>
      <c r="D780" s="614"/>
      <c r="E780" s="614"/>
      <c r="F780" s="614"/>
      <c r="G780" s="614"/>
      <c r="H780" s="614"/>
      <c r="I780" s="656"/>
      <c r="J780" s="614"/>
      <c r="K780" s="656"/>
      <c r="L780" s="614"/>
      <c r="M780" s="614"/>
      <c r="N780" s="614"/>
      <c r="O780" s="614"/>
      <c r="P780" s="614"/>
      <c r="Q780" s="614"/>
      <c r="R780" s="614"/>
      <c r="S780" s="614"/>
      <c r="T780" s="614"/>
      <c r="U780" s="614"/>
      <c r="V780" s="614"/>
      <c r="W780" s="614"/>
      <c r="X780" s="614"/>
      <c r="Y780" s="614"/>
      <c r="Z780" s="614"/>
    </row>
    <row r="781" spans="1:26" ht="12" customHeight="1" x14ac:dyDescent="0.3">
      <c r="A781" s="614"/>
      <c r="B781" s="614"/>
      <c r="C781" s="656"/>
      <c r="D781" s="614"/>
      <c r="E781" s="614"/>
      <c r="F781" s="614"/>
      <c r="G781" s="614"/>
      <c r="H781" s="614"/>
      <c r="I781" s="656"/>
      <c r="J781" s="614"/>
      <c r="K781" s="656"/>
      <c r="L781" s="614"/>
      <c r="M781" s="614"/>
      <c r="N781" s="614"/>
      <c r="O781" s="614"/>
      <c r="P781" s="614"/>
      <c r="Q781" s="614"/>
      <c r="R781" s="614"/>
      <c r="S781" s="614"/>
      <c r="T781" s="614"/>
      <c r="U781" s="614"/>
      <c r="V781" s="614"/>
      <c r="W781" s="614"/>
      <c r="X781" s="614"/>
      <c r="Y781" s="614"/>
      <c r="Z781" s="614"/>
    </row>
    <row r="782" spans="1:26" ht="12" customHeight="1" x14ac:dyDescent="0.3">
      <c r="A782" s="614"/>
      <c r="B782" s="614"/>
      <c r="C782" s="656"/>
      <c r="D782" s="614"/>
      <c r="E782" s="614"/>
      <c r="F782" s="614"/>
      <c r="G782" s="614"/>
      <c r="H782" s="614"/>
      <c r="I782" s="656"/>
      <c r="J782" s="614"/>
      <c r="K782" s="656"/>
      <c r="L782" s="614"/>
      <c r="M782" s="614"/>
      <c r="N782" s="614"/>
      <c r="O782" s="614"/>
      <c r="P782" s="614"/>
      <c r="Q782" s="614"/>
      <c r="R782" s="614"/>
      <c r="S782" s="614"/>
      <c r="T782" s="614"/>
      <c r="U782" s="614"/>
      <c r="V782" s="614"/>
      <c r="W782" s="614"/>
      <c r="X782" s="614"/>
      <c r="Y782" s="614"/>
      <c r="Z782" s="614"/>
    </row>
    <row r="783" spans="1:26" ht="12" customHeight="1" x14ac:dyDescent="0.3">
      <c r="A783" s="614"/>
      <c r="B783" s="614"/>
      <c r="C783" s="656"/>
      <c r="D783" s="614"/>
      <c r="E783" s="614"/>
      <c r="F783" s="614"/>
      <c r="G783" s="614"/>
      <c r="H783" s="614"/>
      <c r="I783" s="656"/>
      <c r="J783" s="614"/>
      <c r="K783" s="656"/>
      <c r="L783" s="614"/>
      <c r="M783" s="614"/>
      <c r="N783" s="614"/>
      <c r="O783" s="614"/>
      <c r="P783" s="614"/>
      <c r="Q783" s="614"/>
      <c r="R783" s="614"/>
      <c r="S783" s="614"/>
      <c r="T783" s="614"/>
      <c r="U783" s="614"/>
      <c r="V783" s="614"/>
      <c r="W783" s="614"/>
      <c r="X783" s="614"/>
      <c r="Y783" s="614"/>
      <c r="Z783" s="614"/>
    </row>
    <row r="784" spans="1:26" ht="12" customHeight="1" x14ac:dyDescent="0.3">
      <c r="A784" s="614"/>
      <c r="B784" s="614"/>
      <c r="C784" s="656"/>
      <c r="D784" s="614"/>
      <c r="E784" s="614"/>
      <c r="F784" s="614"/>
      <c r="G784" s="614"/>
      <c r="H784" s="614"/>
      <c r="I784" s="656"/>
      <c r="J784" s="614"/>
      <c r="K784" s="656"/>
      <c r="L784" s="614"/>
      <c r="M784" s="614"/>
      <c r="N784" s="614"/>
      <c r="O784" s="614"/>
      <c r="P784" s="614"/>
      <c r="Q784" s="614"/>
      <c r="R784" s="614"/>
      <c r="S784" s="614"/>
      <c r="T784" s="614"/>
      <c r="U784" s="614"/>
      <c r="V784" s="614"/>
      <c r="W784" s="614"/>
      <c r="X784" s="614"/>
      <c r="Y784" s="614"/>
      <c r="Z784" s="614"/>
    </row>
    <row r="785" spans="1:26" ht="12" customHeight="1" x14ac:dyDescent="0.3">
      <c r="A785" s="614"/>
      <c r="B785" s="614"/>
      <c r="C785" s="656"/>
      <c r="D785" s="614"/>
      <c r="E785" s="614"/>
      <c r="F785" s="614"/>
      <c r="G785" s="614"/>
      <c r="H785" s="614"/>
      <c r="I785" s="656"/>
      <c r="J785" s="614"/>
      <c r="K785" s="656"/>
      <c r="L785" s="614"/>
      <c r="M785" s="614"/>
      <c r="N785" s="614"/>
      <c r="O785" s="614"/>
      <c r="P785" s="614"/>
      <c r="Q785" s="614"/>
      <c r="R785" s="614"/>
      <c r="S785" s="614"/>
      <c r="T785" s="614"/>
      <c r="U785" s="614"/>
      <c r="V785" s="614"/>
      <c r="W785" s="614"/>
      <c r="X785" s="614"/>
      <c r="Y785" s="614"/>
      <c r="Z785" s="614"/>
    </row>
    <row r="786" spans="1:26" ht="12" customHeight="1" x14ac:dyDescent="0.3">
      <c r="A786" s="614"/>
      <c r="B786" s="614"/>
      <c r="C786" s="656"/>
      <c r="D786" s="614"/>
      <c r="E786" s="614"/>
      <c r="F786" s="614"/>
      <c r="G786" s="614"/>
      <c r="H786" s="614"/>
      <c r="I786" s="656"/>
      <c r="J786" s="614"/>
      <c r="K786" s="656"/>
      <c r="L786" s="614"/>
      <c r="M786" s="614"/>
      <c r="N786" s="614"/>
      <c r="O786" s="614"/>
      <c r="P786" s="614"/>
      <c r="Q786" s="614"/>
      <c r="R786" s="614"/>
      <c r="S786" s="614"/>
      <c r="T786" s="614"/>
      <c r="U786" s="614"/>
      <c r="V786" s="614"/>
      <c r="W786" s="614"/>
      <c r="X786" s="614"/>
      <c r="Y786" s="614"/>
      <c r="Z786" s="614"/>
    </row>
    <row r="787" spans="1:26" ht="12" customHeight="1" x14ac:dyDescent="0.3">
      <c r="A787" s="614"/>
      <c r="B787" s="614"/>
      <c r="C787" s="656"/>
      <c r="D787" s="614"/>
      <c r="E787" s="614"/>
      <c r="F787" s="614"/>
      <c r="G787" s="614"/>
      <c r="H787" s="614"/>
      <c r="I787" s="656"/>
      <c r="J787" s="614"/>
      <c r="K787" s="656"/>
      <c r="L787" s="614"/>
      <c r="M787" s="614"/>
      <c r="N787" s="614"/>
      <c r="O787" s="614"/>
      <c r="P787" s="614"/>
      <c r="Q787" s="614"/>
      <c r="R787" s="614"/>
      <c r="S787" s="614"/>
      <c r="T787" s="614"/>
      <c r="U787" s="614"/>
      <c r="V787" s="614"/>
      <c r="W787" s="614"/>
      <c r="X787" s="614"/>
      <c r="Y787" s="614"/>
      <c r="Z787" s="614"/>
    </row>
    <row r="788" spans="1:26" ht="12" customHeight="1" x14ac:dyDescent="0.3">
      <c r="A788" s="614"/>
      <c r="B788" s="614"/>
      <c r="C788" s="656"/>
      <c r="D788" s="614"/>
      <c r="E788" s="614"/>
      <c r="F788" s="614"/>
      <c r="G788" s="614"/>
      <c r="H788" s="614"/>
      <c r="I788" s="656"/>
      <c r="J788" s="614"/>
      <c r="K788" s="656"/>
      <c r="L788" s="614"/>
      <c r="M788" s="614"/>
      <c r="N788" s="614"/>
      <c r="O788" s="614"/>
      <c r="P788" s="614"/>
      <c r="Q788" s="614"/>
      <c r="R788" s="614"/>
      <c r="S788" s="614"/>
      <c r="T788" s="614"/>
      <c r="U788" s="614"/>
      <c r="V788" s="614"/>
      <c r="W788" s="614"/>
      <c r="X788" s="614"/>
      <c r="Y788" s="614"/>
      <c r="Z788" s="614"/>
    </row>
    <row r="789" spans="1:26" ht="12" customHeight="1" x14ac:dyDescent="0.3">
      <c r="A789" s="614"/>
      <c r="B789" s="614"/>
      <c r="C789" s="656"/>
      <c r="D789" s="614"/>
      <c r="E789" s="614"/>
      <c r="F789" s="614"/>
      <c r="G789" s="614"/>
      <c r="H789" s="614"/>
      <c r="I789" s="656"/>
      <c r="J789" s="614"/>
      <c r="K789" s="656"/>
      <c r="L789" s="614"/>
      <c r="M789" s="614"/>
      <c r="N789" s="614"/>
      <c r="O789" s="614"/>
      <c r="P789" s="614"/>
      <c r="Q789" s="614"/>
      <c r="R789" s="614"/>
      <c r="S789" s="614"/>
      <c r="T789" s="614"/>
      <c r="U789" s="614"/>
      <c r="V789" s="614"/>
      <c r="W789" s="614"/>
      <c r="X789" s="614"/>
      <c r="Y789" s="614"/>
      <c r="Z789" s="614"/>
    </row>
    <row r="790" spans="1:26" ht="12" customHeight="1" x14ac:dyDescent="0.3">
      <c r="A790" s="614"/>
      <c r="B790" s="614"/>
      <c r="C790" s="656"/>
      <c r="D790" s="614"/>
      <c r="E790" s="614"/>
      <c r="F790" s="614"/>
      <c r="G790" s="614"/>
      <c r="H790" s="614"/>
      <c r="I790" s="656"/>
      <c r="J790" s="614"/>
      <c r="K790" s="656"/>
      <c r="L790" s="614"/>
      <c r="M790" s="614"/>
      <c r="N790" s="614"/>
      <c r="O790" s="614"/>
      <c r="P790" s="614"/>
      <c r="Q790" s="614"/>
      <c r="R790" s="614"/>
      <c r="S790" s="614"/>
      <c r="T790" s="614"/>
      <c r="U790" s="614"/>
      <c r="V790" s="614"/>
      <c r="W790" s="614"/>
      <c r="X790" s="614"/>
      <c r="Y790" s="614"/>
      <c r="Z790" s="614"/>
    </row>
    <row r="791" spans="1:26" ht="12" customHeight="1" x14ac:dyDescent="0.3">
      <c r="A791" s="614"/>
      <c r="B791" s="614"/>
      <c r="C791" s="656"/>
      <c r="D791" s="614"/>
      <c r="E791" s="614"/>
      <c r="F791" s="614"/>
      <c r="G791" s="614"/>
      <c r="H791" s="614"/>
      <c r="I791" s="656"/>
      <c r="J791" s="614"/>
      <c r="K791" s="656"/>
      <c r="L791" s="614"/>
      <c r="M791" s="614"/>
      <c r="N791" s="614"/>
      <c r="O791" s="614"/>
      <c r="P791" s="614"/>
      <c r="Q791" s="614"/>
      <c r="R791" s="614"/>
      <c r="S791" s="614"/>
      <c r="T791" s="614"/>
      <c r="U791" s="614"/>
      <c r="V791" s="614"/>
      <c r="W791" s="614"/>
      <c r="X791" s="614"/>
      <c r="Y791" s="614"/>
      <c r="Z791" s="614"/>
    </row>
    <row r="792" spans="1:26" ht="12" customHeight="1" x14ac:dyDescent="0.3">
      <c r="A792" s="614"/>
      <c r="B792" s="614"/>
      <c r="C792" s="656"/>
      <c r="D792" s="614"/>
      <c r="E792" s="614"/>
      <c r="F792" s="614"/>
      <c r="G792" s="614"/>
      <c r="H792" s="614"/>
      <c r="I792" s="656"/>
      <c r="J792" s="614"/>
      <c r="K792" s="656"/>
      <c r="L792" s="614"/>
      <c r="M792" s="614"/>
      <c r="N792" s="614"/>
      <c r="O792" s="614"/>
      <c r="P792" s="614"/>
      <c r="Q792" s="614"/>
      <c r="R792" s="614"/>
      <c r="S792" s="614"/>
      <c r="T792" s="614"/>
      <c r="U792" s="614"/>
      <c r="V792" s="614"/>
      <c r="W792" s="614"/>
      <c r="X792" s="614"/>
      <c r="Y792" s="614"/>
      <c r="Z792" s="614"/>
    </row>
    <row r="793" spans="1:26" ht="12" customHeight="1" x14ac:dyDescent="0.3">
      <c r="A793" s="614"/>
      <c r="B793" s="614"/>
      <c r="C793" s="656"/>
      <c r="D793" s="614"/>
      <c r="E793" s="614"/>
      <c r="F793" s="614"/>
      <c r="G793" s="614"/>
      <c r="H793" s="614"/>
      <c r="I793" s="656"/>
      <c r="J793" s="614"/>
      <c r="K793" s="656"/>
      <c r="L793" s="614"/>
      <c r="M793" s="614"/>
      <c r="N793" s="614"/>
      <c r="O793" s="614"/>
      <c r="P793" s="614"/>
      <c r="Q793" s="614"/>
      <c r="R793" s="614"/>
      <c r="S793" s="614"/>
      <c r="T793" s="614"/>
      <c r="U793" s="614"/>
      <c r="V793" s="614"/>
      <c r="W793" s="614"/>
      <c r="X793" s="614"/>
      <c r="Y793" s="614"/>
      <c r="Z793" s="614"/>
    </row>
    <row r="794" spans="1:26" ht="12" customHeight="1" x14ac:dyDescent="0.3">
      <c r="A794" s="614"/>
      <c r="B794" s="614"/>
      <c r="C794" s="656"/>
      <c r="D794" s="614"/>
      <c r="E794" s="614"/>
      <c r="F794" s="614"/>
      <c r="G794" s="614"/>
      <c r="H794" s="614"/>
      <c r="I794" s="656"/>
      <c r="J794" s="614"/>
      <c r="K794" s="656"/>
      <c r="L794" s="614"/>
      <c r="M794" s="614"/>
      <c r="N794" s="614"/>
      <c r="O794" s="614"/>
      <c r="P794" s="614"/>
      <c r="Q794" s="614"/>
      <c r="R794" s="614"/>
      <c r="S794" s="614"/>
      <c r="T794" s="614"/>
      <c r="U794" s="614"/>
      <c r="V794" s="614"/>
      <c r="W794" s="614"/>
      <c r="X794" s="614"/>
      <c r="Y794" s="614"/>
      <c r="Z794" s="614"/>
    </row>
    <row r="795" spans="1:26" ht="12" customHeight="1" x14ac:dyDescent="0.3">
      <c r="A795" s="614"/>
      <c r="B795" s="614"/>
      <c r="C795" s="656"/>
      <c r="D795" s="614"/>
      <c r="E795" s="614"/>
      <c r="F795" s="614"/>
      <c r="G795" s="614"/>
      <c r="H795" s="614"/>
      <c r="I795" s="656"/>
      <c r="J795" s="614"/>
      <c r="K795" s="656"/>
      <c r="L795" s="614"/>
      <c r="M795" s="614"/>
      <c r="N795" s="614"/>
      <c r="O795" s="614"/>
      <c r="P795" s="614"/>
      <c r="Q795" s="614"/>
      <c r="R795" s="614"/>
      <c r="S795" s="614"/>
      <c r="T795" s="614"/>
      <c r="U795" s="614"/>
      <c r="V795" s="614"/>
      <c r="W795" s="614"/>
      <c r="X795" s="614"/>
      <c r="Y795" s="614"/>
      <c r="Z795" s="614"/>
    </row>
    <row r="796" spans="1:26" ht="12" customHeight="1" x14ac:dyDescent="0.3">
      <c r="A796" s="614"/>
      <c r="B796" s="614"/>
      <c r="C796" s="656"/>
      <c r="D796" s="614"/>
      <c r="E796" s="614"/>
      <c r="F796" s="614"/>
      <c r="G796" s="614"/>
      <c r="H796" s="614"/>
      <c r="I796" s="656"/>
      <c r="J796" s="614"/>
      <c r="K796" s="656"/>
      <c r="L796" s="614"/>
      <c r="M796" s="614"/>
      <c r="N796" s="614"/>
      <c r="O796" s="614"/>
      <c r="P796" s="614"/>
      <c r="Q796" s="614"/>
      <c r="R796" s="614"/>
      <c r="S796" s="614"/>
      <c r="T796" s="614"/>
      <c r="U796" s="614"/>
      <c r="V796" s="614"/>
      <c r="W796" s="614"/>
      <c r="X796" s="614"/>
      <c r="Y796" s="614"/>
      <c r="Z796" s="614"/>
    </row>
    <row r="797" spans="1:26" ht="12" customHeight="1" x14ac:dyDescent="0.3">
      <c r="A797" s="614"/>
      <c r="B797" s="614"/>
      <c r="C797" s="656"/>
      <c r="D797" s="614"/>
      <c r="E797" s="614"/>
      <c r="F797" s="614"/>
      <c r="G797" s="614"/>
      <c r="H797" s="614"/>
      <c r="I797" s="656"/>
      <c r="J797" s="614"/>
      <c r="K797" s="656"/>
      <c r="L797" s="614"/>
      <c r="M797" s="614"/>
      <c r="N797" s="614"/>
      <c r="O797" s="614"/>
      <c r="P797" s="614"/>
      <c r="Q797" s="614"/>
      <c r="R797" s="614"/>
      <c r="S797" s="614"/>
      <c r="T797" s="614"/>
      <c r="U797" s="614"/>
      <c r="V797" s="614"/>
      <c r="W797" s="614"/>
      <c r="X797" s="614"/>
      <c r="Y797" s="614"/>
      <c r="Z797" s="614"/>
    </row>
    <row r="798" spans="1:26" ht="12" customHeight="1" x14ac:dyDescent="0.3">
      <c r="A798" s="614"/>
      <c r="B798" s="614"/>
      <c r="C798" s="656"/>
      <c r="D798" s="614"/>
      <c r="E798" s="614"/>
      <c r="F798" s="614"/>
      <c r="G798" s="614"/>
      <c r="H798" s="614"/>
      <c r="I798" s="656"/>
      <c r="J798" s="614"/>
      <c r="K798" s="656"/>
      <c r="L798" s="614"/>
      <c r="M798" s="614"/>
      <c r="N798" s="614"/>
      <c r="O798" s="614"/>
      <c r="P798" s="614"/>
      <c r="Q798" s="614"/>
      <c r="R798" s="614"/>
      <c r="S798" s="614"/>
      <c r="T798" s="614"/>
      <c r="U798" s="614"/>
      <c r="V798" s="614"/>
      <c r="W798" s="614"/>
      <c r="X798" s="614"/>
      <c r="Y798" s="614"/>
      <c r="Z798" s="614"/>
    </row>
    <row r="799" spans="1:26" ht="12" customHeight="1" x14ac:dyDescent="0.3">
      <c r="A799" s="614"/>
      <c r="B799" s="614"/>
      <c r="C799" s="656"/>
      <c r="D799" s="614"/>
      <c r="E799" s="614"/>
      <c r="F799" s="614"/>
      <c r="G799" s="614"/>
      <c r="H799" s="614"/>
      <c r="I799" s="656"/>
      <c r="J799" s="614"/>
      <c r="K799" s="656"/>
      <c r="L799" s="614"/>
      <c r="M799" s="614"/>
      <c r="N799" s="614"/>
      <c r="O799" s="614"/>
      <c r="P799" s="614"/>
      <c r="Q799" s="614"/>
      <c r="R799" s="614"/>
      <c r="S799" s="614"/>
      <c r="T799" s="614"/>
      <c r="U799" s="614"/>
      <c r="V799" s="614"/>
      <c r="W799" s="614"/>
      <c r="X799" s="614"/>
      <c r="Y799" s="614"/>
      <c r="Z799" s="614"/>
    </row>
    <row r="800" spans="1:26" ht="12" customHeight="1" x14ac:dyDescent="0.3">
      <c r="A800" s="614"/>
      <c r="B800" s="614"/>
      <c r="C800" s="656"/>
      <c r="D800" s="614"/>
      <c r="E800" s="614"/>
      <c r="F800" s="614"/>
      <c r="G800" s="614"/>
      <c r="H800" s="614"/>
      <c r="I800" s="656"/>
      <c r="J800" s="614"/>
      <c r="K800" s="656"/>
      <c r="L800" s="614"/>
      <c r="M800" s="614"/>
      <c r="N800" s="614"/>
      <c r="O800" s="614"/>
      <c r="P800" s="614"/>
      <c r="Q800" s="614"/>
      <c r="R800" s="614"/>
      <c r="S800" s="614"/>
      <c r="T800" s="614"/>
      <c r="U800" s="614"/>
      <c r="V800" s="614"/>
      <c r="W800" s="614"/>
      <c r="X800" s="614"/>
      <c r="Y800" s="614"/>
      <c r="Z800" s="614"/>
    </row>
    <row r="801" spans="1:26" ht="12" customHeight="1" x14ac:dyDescent="0.3">
      <c r="A801" s="614"/>
      <c r="B801" s="614"/>
      <c r="C801" s="656"/>
      <c r="D801" s="614"/>
      <c r="E801" s="614"/>
      <c r="F801" s="614"/>
      <c r="G801" s="614"/>
      <c r="H801" s="614"/>
      <c r="I801" s="656"/>
      <c r="J801" s="614"/>
      <c r="K801" s="656"/>
      <c r="L801" s="614"/>
      <c r="M801" s="614"/>
      <c r="N801" s="614"/>
      <c r="O801" s="614"/>
      <c r="P801" s="614"/>
      <c r="Q801" s="614"/>
      <c r="R801" s="614"/>
      <c r="S801" s="614"/>
      <c r="T801" s="614"/>
      <c r="U801" s="614"/>
      <c r="V801" s="614"/>
      <c r="W801" s="614"/>
      <c r="X801" s="614"/>
      <c r="Y801" s="614"/>
      <c r="Z801" s="614"/>
    </row>
    <row r="802" spans="1:26" ht="12" customHeight="1" x14ac:dyDescent="0.3">
      <c r="A802" s="614"/>
      <c r="B802" s="614"/>
      <c r="C802" s="656"/>
      <c r="D802" s="614"/>
      <c r="E802" s="614"/>
      <c r="F802" s="614"/>
      <c r="G802" s="614"/>
      <c r="H802" s="614"/>
      <c r="I802" s="656"/>
      <c r="J802" s="614"/>
      <c r="K802" s="656"/>
      <c r="L802" s="614"/>
      <c r="M802" s="614"/>
      <c r="N802" s="614"/>
      <c r="O802" s="614"/>
      <c r="P802" s="614"/>
      <c r="Q802" s="614"/>
      <c r="R802" s="614"/>
      <c r="S802" s="614"/>
      <c r="T802" s="614"/>
      <c r="U802" s="614"/>
      <c r="V802" s="614"/>
      <c r="W802" s="614"/>
      <c r="X802" s="614"/>
      <c r="Y802" s="614"/>
      <c r="Z802" s="614"/>
    </row>
    <row r="803" spans="1:26" ht="12" customHeight="1" x14ac:dyDescent="0.3">
      <c r="A803" s="614"/>
      <c r="B803" s="614"/>
      <c r="C803" s="656"/>
      <c r="D803" s="614"/>
      <c r="E803" s="614"/>
      <c r="F803" s="614"/>
      <c r="G803" s="614"/>
      <c r="H803" s="614"/>
      <c r="I803" s="656"/>
      <c r="J803" s="614"/>
      <c r="K803" s="656"/>
      <c r="L803" s="614"/>
      <c r="M803" s="614"/>
      <c r="N803" s="614"/>
      <c r="O803" s="614"/>
      <c r="P803" s="614"/>
      <c r="Q803" s="614"/>
      <c r="R803" s="614"/>
      <c r="S803" s="614"/>
      <c r="T803" s="614"/>
      <c r="U803" s="614"/>
      <c r="V803" s="614"/>
      <c r="W803" s="614"/>
      <c r="X803" s="614"/>
      <c r="Y803" s="614"/>
      <c r="Z803" s="614"/>
    </row>
    <row r="804" spans="1:26" ht="12" customHeight="1" x14ac:dyDescent="0.3">
      <c r="A804" s="614"/>
      <c r="B804" s="614"/>
      <c r="C804" s="656"/>
      <c r="D804" s="614"/>
      <c r="E804" s="614"/>
      <c r="F804" s="614"/>
      <c r="G804" s="614"/>
      <c r="H804" s="614"/>
      <c r="I804" s="656"/>
      <c r="J804" s="614"/>
      <c r="K804" s="656"/>
      <c r="L804" s="614"/>
      <c r="M804" s="614"/>
      <c r="N804" s="614"/>
      <c r="O804" s="614"/>
      <c r="P804" s="614"/>
      <c r="Q804" s="614"/>
      <c r="R804" s="614"/>
      <c r="S804" s="614"/>
      <c r="T804" s="614"/>
      <c r="U804" s="614"/>
      <c r="V804" s="614"/>
      <c r="W804" s="614"/>
      <c r="X804" s="614"/>
      <c r="Y804" s="614"/>
      <c r="Z804" s="614"/>
    </row>
    <row r="805" spans="1:26" ht="12" customHeight="1" x14ac:dyDescent="0.3">
      <c r="A805" s="614"/>
      <c r="B805" s="614"/>
      <c r="C805" s="656"/>
      <c r="D805" s="614"/>
      <c r="E805" s="614"/>
      <c r="F805" s="614"/>
      <c r="G805" s="614"/>
      <c r="H805" s="614"/>
      <c r="I805" s="656"/>
      <c r="J805" s="614"/>
      <c r="K805" s="656"/>
      <c r="L805" s="614"/>
      <c r="M805" s="614"/>
      <c r="N805" s="614"/>
      <c r="O805" s="614"/>
      <c r="P805" s="614"/>
      <c r="Q805" s="614"/>
      <c r="R805" s="614"/>
      <c r="S805" s="614"/>
      <c r="T805" s="614"/>
      <c r="U805" s="614"/>
      <c r="V805" s="614"/>
      <c r="W805" s="614"/>
      <c r="X805" s="614"/>
      <c r="Y805" s="614"/>
      <c r="Z805" s="614"/>
    </row>
    <row r="806" spans="1:26" ht="12" customHeight="1" x14ac:dyDescent="0.3">
      <c r="A806" s="614"/>
      <c r="B806" s="614"/>
      <c r="C806" s="656"/>
      <c r="D806" s="614"/>
      <c r="E806" s="614"/>
      <c r="F806" s="614"/>
      <c r="G806" s="614"/>
      <c r="H806" s="614"/>
      <c r="I806" s="656"/>
      <c r="J806" s="614"/>
      <c r="K806" s="656"/>
      <c r="L806" s="614"/>
      <c r="M806" s="614"/>
      <c r="N806" s="614"/>
      <c r="O806" s="614"/>
      <c r="P806" s="614"/>
      <c r="Q806" s="614"/>
      <c r="R806" s="614"/>
      <c r="S806" s="614"/>
      <c r="T806" s="614"/>
      <c r="U806" s="614"/>
      <c r="V806" s="614"/>
      <c r="W806" s="614"/>
      <c r="X806" s="614"/>
      <c r="Y806" s="614"/>
      <c r="Z806" s="614"/>
    </row>
    <row r="807" spans="1:26" ht="12" customHeight="1" x14ac:dyDescent="0.3">
      <c r="A807" s="614"/>
      <c r="B807" s="614"/>
      <c r="C807" s="656"/>
      <c r="D807" s="614"/>
      <c r="E807" s="614"/>
      <c r="F807" s="614"/>
      <c r="G807" s="614"/>
      <c r="H807" s="614"/>
      <c r="I807" s="656"/>
      <c r="J807" s="614"/>
      <c r="K807" s="656"/>
      <c r="L807" s="614"/>
      <c r="M807" s="614"/>
      <c r="N807" s="614"/>
      <c r="O807" s="614"/>
      <c r="P807" s="614"/>
      <c r="Q807" s="614"/>
      <c r="R807" s="614"/>
      <c r="S807" s="614"/>
      <c r="T807" s="614"/>
      <c r="U807" s="614"/>
      <c r="V807" s="614"/>
      <c r="W807" s="614"/>
      <c r="X807" s="614"/>
      <c r="Y807" s="614"/>
      <c r="Z807" s="614"/>
    </row>
    <row r="808" spans="1:26" ht="12" customHeight="1" x14ac:dyDescent="0.3">
      <c r="A808" s="614"/>
      <c r="B808" s="614"/>
      <c r="C808" s="656"/>
      <c r="D808" s="614"/>
      <c r="E808" s="614"/>
      <c r="F808" s="614"/>
      <c r="G808" s="614"/>
      <c r="H808" s="614"/>
      <c r="I808" s="656"/>
      <c r="J808" s="614"/>
      <c r="K808" s="656"/>
      <c r="L808" s="614"/>
      <c r="M808" s="614"/>
      <c r="N808" s="614"/>
      <c r="O808" s="614"/>
      <c r="P808" s="614"/>
      <c r="Q808" s="614"/>
      <c r="R808" s="614"/>
      <c r="S808" s="614"/>
      <c r="T808" s="614"/>
      <c r="U808" s="614"/>
      <c r="V808" s="614"/>
      <c r="W808" s="614"/>
      <c r="X808" s="614"/>
      <c r="Y808" s="614"/>
      <c r="Z808" s="614"/>
    </row>
    <row r="809" spans="1:26" ht="12" customHeight="1" x14ac:dyDescent="0.3">
      <c r="A809" s="614"/>
      <c r="B809" s="614"/>
      <c r="C809" s="656"/>
      <c r="D809" s="614"/>
      <c r="E809" s="614"/>
      <c r="F809" s="614"/>
      <c r="G809" s="614"/>
      <c r="H809" s="614"/>
      <c r="I809" s="656"/>
      <c r="J809" s="614"/>
      <c r="K809" s="656"/>
      <c r="L809" s="614"/>
      <c r="M809" s="614"/>
      <c r="N809" s="614"/>
      <c r="O809" s="614"/>
      <c r="P809" s="614"/>
      <c r="Q809" s="614"/>
      <c r="R809" s="614"/>
      <c r="S809" s="614"/>
      <c r="T809" s="614"/>
      <c r="U809" s="614"/>
      <c r="V809" s="614"/>
      <c r="W809" s="614"/>
      <c r="X809" s="614"/>
      <c r="Y809" s="614"/>
      <c r="Z809" s="614"/>
    </row>
    <row r="810" spans="1:26" ht="12" customHeight="1" x14ac:dyDescent="0.3">
      <c r="A810" s="614"/>
      <c r="B810" s="614"/>
      <c r="C810" s="656"/>
      <c r="D810" s="614"/>
      <c r="E810" s="614"/>
      <c r="F810" s="614"/>
      <c r="G810" s="614"/>
      <c r="H810" s="614"/>
      <c r="I810" s="656"/>
      <c r="J810" s="614"/>
      <c r="K810" s="656"/>
      <c r="L810" s="614"/>
      <c r="M810" s="614"/>
      <c r="N810" s="614"/>
      <c r="O810" s="614"/>
      <c r="P810" s="614"/>
      <c r="Q810" s="614"/>
      <c r="R810" s="614"/>
      <c r="S810" s="614"/>
      <c r="T810" s="614"/>
      <c r="U810" s="614"/>
      <c r="V810" s="614"/>
      <c r="W810" s="614"/>
      <c r="X810" s="614"/>
      <c r="Y810" s="614"/>
      <c r="Z810" s="614"/>
    </row>
    <row r="811" spans="1:26" ht="12" customHeight="1" x14ac:dyDescent="0.3">
      <c r="A811" s="614"/>
      <c r="B811" s="614"/>
      <c r="C811" s="656"/>
      <c r="D811" s="614"/>
      <c r="E811" s="614"/>
      <c r="F811" s="614"/>
      <c r="G811" s="614"/>
      <c r="H811" s="614"/>
      <c r="I811" s="656"/>
      <c r="J811" s="614"/>
      <c r="K811" s="656"/>
      <c r="L811" s="614"/>
      <c r="M811" s="614"/>
      <c r="N811" s="614"/>
      <c r="O811" s="614"/>
      <c r="P811" s="614"/>
      <c r="Q811" s="614"/>
      <c r="R811" s="614"/>
      <c r="S811" s="614"/>
      <c r="T811" s="614"/>
      <c r="U811" s="614"/>
      <c r="V811" s="614"/>
      <c r="W811" s="614"/>
      <c r="X811" s="614"/>
      <c r="Y811" s="614"/>
      <c r="Z811" s="614"/>
    </row>
    <row r="812" spans="1:26" ht="12" customHeight="1" x14ac:dyDescent="0.3">
      <c r="A812" s="614"/>
      <c r="B812" s="614"/>
      <c r="C812" s="656"/>
      <c r="D812" s="614"/>
      <c r="E812" s="614"/>
      <c r="F812" s="614"/>
      <c r="G812" s="614"/>
      <c r="H812" s="614"/>
      <c r="I812" s="656"/>
      <c r="J812" s="614"/>
      <c r="K812" s="656"/>
      <c r="L812" s="614"/>
      <c r="M812" s="614"/>
      <c r="N812" s="614"/>
      <c r="O812" s="614"/>
      <c r="P812" s="614"/>
      <c r="Q812" s="614"/>
      <c r="R812" s="614"/>
      <c r="S812" s="614"/>
      <c r="T812" s="614"/>
      <c r="U812" s="614"/>
      <c r="V812" s="614"/>
      <c r="W812" s="614"/>
      <c r="X812" s="614"/>
      <c r="Y812" s="614"/>
      <c r="Z812" s="614"/>
    </row>
    <row r="813" spans="1:26" ht="12" customHeight="1" x14ac:dyDescent="0.3">
      <c r="A813" s="614"/>
      <c r="B813" s="614"/>
      <c r="C813" s="656"/>
      <c r="D813" s="614"/>
      <c r="E813" s="614"/>
      <c r="F813" s="614"/>
      <c r="G813" s="614"/>
      <c r="H813" s="614"/>
      <c r="I813" s="656"/>
      <c r="J813" s="614"/>
      <c r="K813" s="656"/>
      <c r="L813" s="614"/>
      <c r="M813" s="614"/>
      <c r="N813" s="614"/>
      <c r="O813" s="614"/>
      <c r="P813" s="614"/>
      <c r="Q813" s="614"/>
      <c r="R813" s="614"/>
      <c r="S813" s="614"/>
      <c r="T813" s="614"/>
      <c r="U813" s="614"/>
      <c r="V813" s="614"/>
      <c r="W813" s="614"/>
      <c r="X813" s="614"/>
      <c r="Y813" s="614"/>
      <c r="Z813" s="614"/>
    </row>
    <row r="814" spans="1:26" ht="12" customHeight="1" x14ac:dyDescent="0.3">
      <c r="A814" s="614"/>
      <c r="B814" s="614"/>
      <c r="C814" s="656"/>
      <c r="D814" s="614"/>
      <c r="E814" s="614"/>
      <c r="F814" s="614"/>
      <c r="G814" s="614"/>
      <c r="H814" s="614"/>
      <c r="I814" s="656"/>
      <c r="J814" s="614"/>
      <c r="K814" s="656"/>
      <c r="L814" s="614"/>
      <c r="M814" s="614"/>
      <c r="N814" s="614"/>
      <c r="O814" s="614"/>
      <c r="P814" s="614"/>
      <c r="Q814" s="614"/>
      <c r="R814" s="614"/>
      <c r="S814" s="614"/>
      <c r="T814" s="614"/>
      <c r="U814" s="614"/>
      <c r="V814" s="614"/>
      <c r="W814" s="614"/>
      <c r="X814" s="614"/>
      <c r="Y814" s="614"/>
      <c r="Z814" s="614"/>
    </row>
    <row r="815" spans="1:26" ht="12" customHeight="1" x14ac:dyDescent="0.3">
      <c r="A815" s="614"/>
      <c r="B815" s="614"/>
      <c r="C815" s="656"/>
      <c r="D815" s="614"/>
      <c r="E815" s="614"/>
      <c r="F815" s="614"/>
      <c r="G815" s="614"/>
      <c r="H815" s="614"/>
      <c r="I815" s="656"/>
      <c r="J815" s="614"/>
      <c r="K815" s="656"/>
      <c r="L815" s="614"/>
      <c r="M815" s="614"/>
      <c r="N815" s="614"/>
      <c r="O815" s="614"/>
      <c r="P815" s="614"/>
      <c r="Q815" s="614"/>
      <c r="R815" s="614"/>
      <c r="S815" s="614"/>
      <c r="T815" s="614"/>
      <c r="U815" s="614"/>
      <c r="V815" s="614"/>
      <c r="W815" s="614"/>
      <c r="X815" s="614"/>
      <c r="Y815" s="614"/>
      <c r="Z815" s="614"/>
    </row>
    <row r="816" spans="1:26" ht="12" customHeight="1" x14ac:dyDescent="0.3">
      <c r="A816" s="614"/>
      <c r="B816" s="614"/>
      <c r="C816" s="656"/>
      <c r="D816" s="614"/>
      <c r="E816" s="614"/>
      <c r="F816" s="614"/>
      <c r="G816" s="614"/>
      <c r="H816" s="614"/>
      <c r="I816" s="656"/>
      <c r="J816" s="614"/>
      <c r="K816" s="656"/>
      <c r="L816" s="614"/>
      <c r="M816" s="614"/>
      <c r="N816" s="614"/>
      <c r="O816" s="614"/>
      <c r="P816" s="614"/>
      <c r="Q816" s="614"/>
      <c r="R816" s="614"/>
      <c r="S816" s="614"/>
      <c r="T816" s="614"/>
      <c r="U816" s="614"/>
      <c r="V816" s="614"/>
      <c r="W816" s="614"/>
      <c r="X816" s="614"/>
      <c r="Y816" s="614"/>
      <c r="Z816" s="614"/>
    </row>
    <row r="817" spans="1:26" ht="12" customHeight="1" x14ac:dyDescent="0.3">
      <c r="A817" s="614"/>
      <c r="B817" s="614"/>
      <c r="C817" s="656"/>
      <c r="D817" s="614"/>
      <c r="E817" s="614"/>
      <c r="F817" s="614"/>
      <c r="G817" s="614"/>
      <c r="H817" s="614"/>
      <c r="I817" s="656"/>
      <c r="J817" s="614"/>
      <c r="K817" s="656"/>
      <c r="L817" s="614"/>
      <c r="M817" s="614"/>
      <c r="N817" s="614"/>
      <c r="O817" s="614"/>
      <c r="P817" s="614"/>
      <c r="Q817" s="614"/>
      <c r="R817" s="614"/>
      <c r="S817" s="614"/>
      <c r="T817" s="614"/>
      <c r="U817" s="614"/>
      <c r="V817" s="614"/>
      <c r="W817" s="614"/>
      <c r="X817" s="614"/>
      <c r="Y817" s="614"/>
      <c r="Z817" s="614"/>
    </row>
    <row r="818" spans="1:26" ht="12" customHeight="1" x14ac:dyDescent="0.3">
      <c r="A818" s="614"/>
      <c r="B818" s="614"/>
      <c r="C818" s="656"/>
      <c r="D818" s="614"/>
      <c r="E818" s="614"/>
      <c r="F818" s="614"/>
      <c r="G818" s="614"/>
      <c r="H818" s="614"/>
      <c r="I818" s="656"/>
      <c r="J818" s="614"/>
      <c r="K818" s="656"/>
      <c r="L818" s="614"/>
      <c r="M818" s="614"/>
      <c r="N818" s="614"/>
      <c r="O818" s="614"/>
      <c r="P818" s="614"/>
      <c r="Q818" s="614"/>
      <c r="R818" s="614"/>
      <c r="S818" s="614"/>
      <c r="T818" s="614"/>
      <c r="U818" s="614"/>
      <c r="V818" s="614"/>
      <c r="W818" s="614"/>
      <c r="X818" s="614"/>
      <c r="Y818" s="614"/>
      <c r="Z818" s="614"/>
    </row>
    <row r="819" spans="1:26" ht="12" customHeight="1" x14ac:dyDescent="0.3">
      <c r="A819" s="614"/>
      <c r="B819" s="614"/>
      <c r="C819" s="656"/>
      <c r="D819" s="614"/>
      <c r="E819" s="614"/>
      <c r="F819" s="614"/>
      <c r="G819" s="614"/>
      <c r="H819" s="614"/>
      <c r="I819" s="656"/>
      <c r="J819" s="614"/>
      <c r="K819" s="656"/>
      <c r="L819" s="614"/>
      <c r="M819" s="614"/>
      <c r="N819" s="614"/>
      <c r="O819" s="614"/>
      <c r="P819" s="614"/>
      <c r="Q819" s="614"/>
      <c r="R819" s="614"/>
      <c r="S819" s="614"/>
      <c r="T819" s="614"/>
      <c r="U819" s="614"/>
      <c r="V819" s="614"/>
      <c r="W819" s="614"/>
      <c r="X819" s="614"/>
      <c r="Y819" s="614"/>
      <c r="Z819" s="614"/>
    </row>
    <row r="820" spans="1:26" ht="12" customHeight="1" x14ac:dyDescent="0.3">
      <c r="A820" s="614"/>
      <c r="B820" s="614"/>
      <c r="C820" s="656"/>
      <c r="D820" s="614"/>
      <c r="E820" s="614"/>
      <c r="F820" s="614"/>
      <c r="G820" s="614"/>
      <c r="H820" s="614"/>
      <c r="I820" s="656"/>
      <c r="J820" s="614"/>
      <c r="K820" s="656"/>
      <c r="L820" s="614"/>
      <c r="M820" s="614"/>
      <c r="N820" s="614"/>
      <c r="O820" s="614"/>
      <c r="P820" s="614"/>
      <c r="Q820" s="614"/>
      <c r="R820" s="614"/>
      <c r="S820" s="614"/>
      <c r="T820" s="614"/>
      <c r="U820" s="614"/>
      <c r="V820" s="614"/>
      <c r="W820" s="614"/>
      <c r="X820" s="614"/>
      <c r="Y820" s="614"/>
      <c r="Z820" s="614"/>
    </row>
    <row r="821" spans="1:26" ht="12" customHeight="1" x14ac:dyDescent="0.3">
      <c r="A821" s="614"/>
      <c r="B821" s="614"/>
      <c r="C821" s="656"/>
      <c r="D821" s="614"/>
      <c r="E821" s="614"/>
      <c r="F821" s="614"/>
      <c r="G821" s="614"/>
      <c r="H821" s="614"/>
      <c r="I821" s="656"/>
      <c r="J821" s="614"/>
      <c r="K821" s="656"/>
      <c r="L821" s="614"/>
      <c r="M821" s="614"/>
      <c r="N821" s="614"/>
      <c r="O821" s="614"/>
      <c r="P821" s="614"/>
      <c r="Q821" s="614"/>
      <c r="R821" s="614"/>
      <c r="S821" s="614"/>
      <c r="T821" s="614"/>
      <c r="U821" s="614"/>
      <c r="V821" s="614"/>
      <c r="W821" s="614"/>
      <c r="X821" s="614"/>
      <c r="Y821" s="614"/>
      <c r="Z821" s="614"/>
    </row>
    <row r="822" spans="1:26" ht="12" customHeight="1" x14ac:dyDescent="0.3">
      <c r="A822" s="614"/>
      <c r="B822" s="614"/>
      <c r="C822" s="656"/>
      <c r="D822" s="614"/>
      <c r="E822" s="614"/>
      <c r="F822" s="614"/>
      <c r="G822" s="614"/>
      <c r="H822" s="614"/>
      <c r="I822" s="656"/>
      <c r="J822" s="614"/>
      <c r="K822" s="656"/>
      <c r="L822" s="614"/>
      <c r="M822" s="614"/>
      <c r="N822" s="614"/>
      <c r="O822" s="614"/>
      <c r="P822" s="614"/>
      <c r="Q822" s="614"/>
      <c r="R822" s="614"/>
      <c r="S822" s="614"/>
      <c r="T822" s="614"/>
      <c r="U822" s="614"/>
      <c r="V822" s="614"/>
      <c r="W822" s="614"/>
      <c r="X822" s="614"/>
      <c r="Y822" s="614"/>
      <c r="Z822" s="614"/>
    </row>
    <row r="823" spans="1:26" ht="12" customHeight="1" x14ac:dyDescent="0.3">
      <c r="A823" s="614"/>
      <c r="B823" s="614"/>
      <c r="C823" s="656"/>
      <c r="D823" s="614"/>
      <c r="E823" s="614"/>
      <c r="F823" s="614"/>
      <c r="G823" s="614"/>
      <c r="H823" s="614"/>
      <c r="I823" s="656"/>
      <c r="J823" s="614"/>
      <c r="K823" s="656"/>
      <c r="L823" s="614"/>
      <c r="M823" s="614"/>
      <c r="N823" s="614"/>
      <c r="O823" s="614"/>
      <c r="P823" s="614"/>
      <c r="Q823" s="614"/>
      <c r="R823" s="614"/>
      <c r="S823" s="614"/>
      <c r="T823" s="614"/>
      <c r="U823" s="614"/>
      <c r="V823" s="614"/>
      <c r="W823" s="614"/>
      <c r="X823" s="614"/>
      <c r="Y823" s="614"/>
      <c r="Z823" s="614"/>
    </row>
    <row r="824" spans="1:26" ht="12" customHeight="1" x14ac:dyDescent="0.3">
      <c r="A824" s="614"/>
      <c r="B824" s="614"/>
      <c r="C824" s="656"/>
      <c r="D824" s="614"/>
      <c r="E824" s="614"/>
      <c r="F824" s="614"/>
      <c r="G824" s="614"/>
      <c r="H824" s="614"/>
      <c r="I824" s="656"/>
      <c r="J824" s="614"/>
      <c r="K824" s="656"/>
      <c r="L824" s="614"/>
      <c r="M824" s="614"/>
      <c r="N824" s="614"/>
      <c r="O824" s="614"/>
      <c r="P824" s="614"/>
      <c r="Q824" s="614"/>
      <c r="R824" s="614"/>
      <c r="S824" s="614"/>
      <c r="T824" s="614"/>
      <c r="U824" s="614"/>
      <c r="V824" s="614"/>
      <c r="W824" s="614"/>
      <c r="X824" s="614"/>
      <c r="Y824" s="614"/>
      <c r="Z824" s="614"/>
    </row>
    <row r="825" spans="1:26" ht="12" customHeight="1" x14ac:dyDescent="0.3">
      <c r="A825" s="614"/>
      <c r="B825" s="614"/>
      <c r="C825" s="656"/>
      <c r="D825" s="614"/>
      <c r="E825" s="614"/>
      <c r="F825" s="614"/>
      <c r="G825" s="614"/>
      <c r="H825" s="614"/>
      <c r="I825" s="656"/>
      <c r="J825" s="614"/>
      <c r="K825" s="656"/>
      <c r="L825" s="614"/>
      <c r="M825" s="614"/>
      <c r="N825" s="614"/>
      <c r="O825" s="614"/>
      <c r="P825" s="614"/>
      <c r="Q825" s="614"/>
      <c r="R825" s="614"/>
      <c r="S825" s="614"/>
      <c r="T825" s="614"/>
      <c r="U825" s="614"/>
      <c r="V825" s="614"/>
      <c r="W825" s="614"/>
      <c r="X825" s="614"/>
      <c r="Y825" s="614"/>
      <c r="Z825" s="614"/>
    </row>
    <row r="826" spans="1:26" ht="12" customHeight="1" x14ac:dyDescent="0.3">
      <c r="A826" s="614"/>
      <c r="B826" s="614"/>
      <c r="C826" s="656"/>
      <c r="D826" s="614"/>
      <c r="E826" s="614"/>
      <c r="F826" s="614"/>
      <c r="G826" s="614"/>
      <c r="H826" s="614"/>
      <c r="I826" s="656"/>
      <c r="J826" s="614"/>
      <c r="K826" s="656"/>
      <c r="L826" s="614"/>
      <c r="M826" s="614"/>
      <c r="N826" s="614"/>
      <c r="O826" s="614"/>
      <c r="P826" s="614"/>
      <c r="Q826" s="614"/>
      <c r="R826" s="614"/>
      <c r="S826" s="614"/>
      <c r="T826" s="614"/>
      <c r="U826" s="614"/>
      <c r="V826" s="614"/>
      <c r="W826" s="614"/>
      <c r="X826" s="614"/>
      <c r="Y826" s="614"/>
      <c r="Z826" s="614"/>
    </row>
    <row r="827" spans="1:26" ht="12" customHeight="1" x14ac:dyDescent="0.3">
      <c r="A827" s="614"/>
      <c r="B827" s="614"/>
      <c r="C827" s="656"/>
      <c r="D827" s="614"/>
      <c r="E827" s="614"/>
      <c r="F827" s="614"/>
      <c r="G827" s="614"/>
      <c r="H827" s="614"/>
      <c r="I827" s="656"/>
      <c r="J827" s="614"/>
      <c r="K827" s="656"/>
      <c r="L827" s="614"/>
      <c r="M827" s="614"/>
      <c r="N827" s="614"/>
      <c r="O827" s="614"/>
      <c r="P827" s="614"/>
      <c r="Q827" s="614"/>
      <c r="R827" s="614"/>
      <c r="S827" s="614"/>
      <c r="T827" s="614"/>
      <c r="U827" s="614"/>
      <c r="V827" s="614"/>
      <c r="W827" s="614"/>
      <c r="X827" s="614"/>
      <c r="Y827" s="614"/>
      <c r="Z827" s="614"/>
    </row>
    <row r="828" spans="1:26" ht="12" customHeight="1" x14ac:dyDescent="0.3">
      <c r="A828" s="614"/>
      <c r="B828" s="614"/>
      <c r="C828" s="656"/>
      <c r="D828" s="614"/>
      <c r="E828" s="614"/>
      <c r="F828" s="614"/>
      <c r="G828" s="614"/>
      <c r="H828" s="614"/>
      <c r="I828" s="656"/>
      <c r="J828" s="614"/>
      <c r="K828" s="656"/>
      <c r="L828" s="614"/>
      <c r="M828" s="614"/>
      <c r="N828" s="614"/>
      <c r="O828" s="614"/>
      <c r="P828" s="614"/>
      <c r="Q828" s="614"/>
      <c r="R828" s="614"/>
      <c r="S828" s="614"/>
      <c r="T828" s="614"/>
      <c r="U828" s="614"/>
      <c r="V828" s="614"/>
      <c r="W828" s="614"/>
      <c r="X828" s="614"/>
      <c r="Y828" s="614"/>
      <c r="Z828" s="614"/>
    </row>
    <row r="829" spans="1:26" ht="12" customHeight="1" x14ac:dyDescent="0.3">
      <c r="A829" s="614"/>
      <c r="B829" s="614"/>
      <c r="C829" s="656"/>
      <c r="D829" s="614"/>
      <c r="E829" s="614"/>
      <c r="F829" s="614"/>
      <c r="G829" s="614"/>
      <c r="H829" s="614"/>
      <c r="I829" s="656"/>
      <c r="J829" s="614"/>
      <c r="K829" s="656"/>
      <c r="L829" s="614"/>
      <c r="M829" s="614"/>
      <c r="N829" s="614"/>
      <c r="O829" s="614"/>
      <c r="P829" s="614"/>
      <c r="Q829" s="614"/>
      <c r="R829" s="614"/>
      <c r="S829" s="614"/>
      <c r="T829" s="614"/>
      <c r="U829" s="614"/>
      <c r="V829" s="614"/>
      <c r="W829" s="614"/>
      <c r="X829" s="614"/>
      <c r="Y829" s="614"/>
      <c r="Z829" s="614"/>
    </row>
    <row r="830" spans="1:26" ht="12" customHeight="1" x14ac:dyDescent="0.3">
      <c r="A830" s="614"/>
      <c r="B830" s="614"/>
      <c r="C830" s="656"/>
      <c r="D830" s="614"/>
      <c r="E830" s="614"/>
      <c r="F830" s="614"/>
      <c r="G830" s="614"/>
      <c r="H830" s="614"/>
      <c r="I830" s="656"/>
      <c r="J830" s="614"/>
      <c r="K830" s="656"/>
      <c r="L830" s="614"/>
      <c r="M830" s="614"/>
      <c r="N830" s="614"/>
      <c r="O830" s="614"/>
      <c r="P830" s="614"/>
      <c r="Q830" s="614"/>
      <c r="R830" s="614"/>
      <c r="S830" s="614"/>
      <c r="T830" s="614"/>
      <c r="U830" s="614"/>
      <c r="V830" s="614"/>
      <c r="W830" s="614"/>
      <c r="X830" s="614"/>
      <c r="Y830" s="614"/>
      <c r="Z830" s="614"/>
    </row>
    <row r="831" spans="1:26" ht="12" customHeight="1" x14ac:dyDescent="0.3">
      <c r="A831" s="614"/>
      <c r="B831" s="614"/>
      <c r="C831" s="656"/>
      <c r="D831" s="614"/>
      <c r="E831" s="614"/>
      <c r="F831" s="614"/>
      <c r="G831" s="614"/>
      <c r="H831" s="614"/>
      <c r="I831" s="656"/>
      <c r="J831" s="614"/>
      <c r="K831" s="656"/>
      <c r="L831" s="614"/>
      <c r="M831" s="614"/>
      <c r="N831" s="614"/>
      <c r="O831" s="614"/>
      <c r="P831" s="614"/>
      <c r="Q831" s="614"/>
      <c r="R831" s="614"/>
      <c r="S831" s="614"/>
      <c r="T831" s="614"/>
      <c r="U831" s="614"/>
      <c r="V831" s="614"/>
      <c r="W831" s="614"/>
      <c r="X831" s="614"/>
      <c r="Y831" s="614"/>
      <c r="Z831" s="614"/>
    </row>
    <row r="832" spans="1:26" ht="12" customHeight="1" x14ac:dyDescent="0.3">
      <c r="A832" s="614"/>
      <c r="B832" s="614"/>
      <c r="C832" s="656"/>
      <c r="D832" s="614"/>
      <c r="E832" s="614"/>
      <c r="F832" s="614"/>
      <c r="G832" s="614"/>
      <c r="H832" s="614"/>
      <c r="I832" s="656"/>
      <c r="J832" s="614"/>
      <c r="K832" s="656"/>
      <c r="L832" s="614"/>
      <c r="M832" s="614"/>
      <c r="N832" s="614"/>
      <c r="O832" s="614"/>
      <c r="P832" s="614"/>
      <c r="Q832" s="614"/>
      <c r="R832" s="614"/>
      <c r="S832" s="614"/>
      <c r="T832" s="614"/>
      <c r="U832" s="614"/>
      <c r="V832" s="614"/>
      <c r="W832" s="614"/>
      <c r="X832" s="614"/>
      <c r="Y832" s="614"/>
      <c r="Z832" s="614"/>
    </row>
    <row r="833" spans="1:26" ht="12" customHeight="1" x14ac:dyDescent="0.3">
      <c r="A833" s="614"/>
      <c r="B833" s="614"/>
      <c r="C833" s="656"/>
      <c r="D833" s="614"/>
      <c r="E833" s="614"/>
      <c r="F833" s="614"/>
      <c r="G833" s="614"/>
      <c r="H833" s="614"/>
      <c r="I833" s="656"/>
      <c r="J833" s="614"/>
      <c r="K833" s="656"/>
      <c r="L833" s="614"/>
      <c r="M833" s="614"/>
      <c r="N833" s="614"/>
      <c r="O833" s="614"/>
      <c r="P833" s="614"/>
      <c r="Q833" s="614"/>
      <c r="R833" s="614"/>
      <c r="S833" s="614"/>
      <c r="T833" s="614"/>
      <c r="U833" s="614"/>
      <c r="V833" s="614"/>
      <c r="W833" s="614"/>
      <c r="X833" s="614"/>
      <c r="Y833" s="614"/>
      <c r="Z833" s="614"/>
    </row>
    <row r="834" spans="1:26" ht="12" customHeight="1" x14ac:dyDescent="0.3">
      <c r="A834" s="614"/>
      <c r="B834" s="614"/>
      <c r="C834" s="656"/>
      <c r="D834" s="614"/>
      <c r="E834" s="614"/>
      <c r="F834" s="614"/>
      <c r="G834" s="614"/>
      <c r="H834" s="614"/>
      <c r="I834" s="656"/>
      <c r="J834" s="614"/>
      <c r="K834" s="656"/>
      <c r="L834" s="614"/>
      <c r="M834" s="614"/>
      <c r="N834" s="614"/>
      <c r="O834" s="614"/>
      <c r="P834" s="614"/>
      <c r="Q834" s="614"/>
      <c r="R834" s="614"/>
      <c r="S834" s="614"/>
      <c r="T834" s="614"/>
      <c r="U834" s="614"/>
      <c r="V834" s="614"/>
      <c r="W834" s="614"/>
      <c r="X834" s="614"/>
      <c r="Y834" s="614"/>
      <c r="Z834" s="614"/>
    </row>
    <row r="835" spans="1:26" ht="12" customHeight="1" x14ac:dyDescent="0.3">
      <c r="A835" s="614"/>
      <c r="B835" s="614"/>
      <c r="C835" s="656"/>
      <c r="D835" s="614"/>
      <c r="E835" s="614"/>
      <c r="F835" s="614"/>
      <c r="G835" s="614"/>
      <c r="H835" s="614"/>
      <c r="I835" s="656"/>
      <c r="J835" s="614"/>
      <c r="K835" s="656"/>
      <c r="L835" s="614"/>
      <c r="M835" s="614"/>
      <c r="N835" s="614"/>
      <c r="O835" s="614"/>
      <c r="P835" s="614"/>
      <c r="Q835" s="614"/>
      <c r="R835" s="614"/>
      <c r="S835" s="614"/>
      <c r="T835" s="614"/>
      <c r="U835" s="614"/>
      <c r="V835" s="614"/>
      <c r="W835" s="614"/>
      <c r="X835" s="614"/>
      <c r="Y835" s="614"/>
      <c r="Z835" s="614"/>
    </row>
    <row r="836" spans="1:26" ht="12" customHeight="1" x14ac:dyDescent="0.3">
      <c r="A836" s="614"/>
      <c r="B836" s="614"/>
      <c r="C836" s="656"/>
      <c r="D836" s="614"/>
      <c r="E836" s="614"/>
      <c r="F836" s="614"/>
      <c r="G836" s="614"/>
      <c r="H836" s="614"/>
      <c r="I836" s="656"/>
      <c r="J836" s="614"/>
      <c r="K836" s="656"/>
      <c r="L836" s="614"/>
      <c r="M836" s="614"/>
      <c r="N836" s="614"/>
      <c r="O836" s="614"/>
      <c r="P836" s="614"/>
      <c r="Q836" s="614"/>
      <c r="R836" s="614"/>
      <c r="S836" s="614"/>
      <c r="T836" s="614"/>
      <c r="U836" s="614"/>
      <c r="V836" s="614"/>
      <c r="W836" s="614"/>
      <c r="X836" s="614"/>
      <c r="Y836" s="614"/>
      <c r="Z836" s="614"/>
    </row>
    <row r="837" spans="1:26" ht="12" customHeight="1" x14ac:dyDescent="0.3">
      <c r="A837" s="614"/>
      <c r="B837" s="614"/>
      <c r="C837" s="656"/>
      <c r="D837" s="614"/>
      <c r="E837" s="614"/>
      <c r="F837" s="614"/>
      <c r="G837" s="614"/>
      <c r="H837" s="614"/>
      <c r="I837" s="656"/>
      <c r="J837" s="614"/>
      <c r="K837" s="656"/>
      <c r="L837" s="614"/>
      <c r="M837" s="614"/>
      <c r="N837" s="614"/>
      <c r="O837" s="614"/>
      <c r="P837" s="614"/>
      <c r="Q837" s="614"/>
      <c r="R837" s="614"/>
      <c r="S837" s="614"/>
      <c r="T837" s="614"/>
      <c r="U837" s="614"/>
      <c r="V837" s="614"/>
      <c r="W837" s="614"/>
      <c r="X837" s="614"/>
      <c r="Y837" s="614"/>
      <c r="Z837" s="614"/>
    </row>
    <row r="838" spans="1:26" ht="12" customHeight="1" x14ac:dyDescent="0.3">
      <c r="A838" s="614"/>
      <c r="B838" s="614"/>
      <c r="C838" s="656"/>
      <c r="D838" s="614"/>
      <c r="E838" s="614"/>
      <c r="F838" s="614"/>
      <c r="G838" s="614"/>
      <c r="H838" s="614"/>
      <c r="I838" s="656"/>
      <c r="J838" s="614"/>
      <c r="K838" s="656"/>
      <c r="L838" s="614"/>
      <c r="M838" s="614"/>
      <c r="N838" s="614"/>
      <c r="O838" s="614"/>
      <c r="P838" s="614"/>
      <c r="Q838" s="614"/>
      <c r="R838" s="614"/>
      <c r="S838" s="614"/>
      <c r="T838" s="614"/>
      <c r="U838" s="614"/>
      <c r="V838" s="614"/>
      <c r="W838" s="614"/>
      <c r="X838" s="614"/>
      <c r="Y838" s="614"/>
      <c r="Z838" s="614"/>
    </row>
    <row r="839" spans="1:26" ht="12" customHeight="1" x14ac:dyDescent="0.3">
      <c r="A839" s="614"/>
      <c r="B839" s="614"/>
      <c r="C839" s="656"/>
      <c r="D839" s="614"/>
      <c r="E839" s="614"/>
      <c r="F839" s="614"/>
      <c r="G839" s="614"/>
      <c r="H839" s="614"/>
      <c r="I839" s="656"/>
      <c r="J839" s="614"/>
      <c r="K839" s="656"/>
      <c r="L839" s="614"/>
      <c r="M839" s="614"/>
      <c r="N839" s="614"/>
      <c r="O839" s="614"/>
      <c r="P839" s="614"/>
      <c r="Q839" s="614"/>
      <c r="R839" s="614"/>
      <c r="S839" s="614"/>
      <c r="T839" s="614"/>
      <c r="U839" s="614"/>
      <c r="V839" s="614"/>
      <c r="W839" s="614"/>
      <c r="X839" s="614"/>
      <c r="Y839" s="614"/>
      <c r="Z839" s="614"/>
    </row>
    <row r="840" spans="1:26" ht="12" customHeight="1" x14ac:dyDescent="0.3">
      <c r="A840" s="614"/>
      <c r="B840" s="614"/>
      <c r="C840" s="656"/>
      <c r="D840" s="614"/>
      <c r="E840" s="614"/>
      <c r="F840" s="614"/>
      <c r="G840" s="614"/>
      <c r="H840" s="614"/>
      <c r="I840" s="656"/>
      <c r="J840" s="614"/>
      <c r="K840" s="656"/>
      <c r="L840" s="614"/>
      <c r="M840" s="614"/>
      <c r="N840" s="614"/>
      <c r="O840" s="614"/>
      <c r="P840" s="614"/>
      <c r="Q840" s="614"/>
      <c r="R840" s="614"/>
      <c r="S840" s="614"/>
      <c r="T840" s="614"/>
      <c r="U840" s="614"/>
      <c r="V840" s="614"/>
      <c r="W840" s="614"/>
      <c r="X840" s="614"/>
      <c r="Y840" s="614"/>
      <c r="Z840" s="614"/>
    </row>
    <row r="841" spans="1:26" ht="12" customHeight="1" x14ac:dyDescent="0.3">
      <c r="A841" s="614"/>
      <c r="B841" s="614"/>
      <c r="C841" s="656"/>
      <c r="D841" s="614"/>
      <c r="E841" s="614"/>
      <c r="F841" s="614"/>
      <c r="G841" s="614"/>
      <c r="H841" s="614"/>
      <c r="I841" s="656"/>
      <c r="J841" s="614"/>
      <c r="K841" s="656"/>
      <c r="L841" s="614"/>
      <c r="M841" s="614"/>
      <c r="N841" s="614"/>
      <c r="O841" s="614"/>
      <c r="P841" s="614"/>
      <c r="Q841" s="614"/>
      <c r="R841" s="614"/>
      <c r="S841" s="614"/>
      <c r="T841" s="614"/>
      <c r="U841" s="614"/>
      <c r="V841" s="614"/>
      <c r="W841" s="614"/>
      <c r="X841" s="614"/>
      <c r="Y841" s="614"/>
      <c r="Z841" s="614"/>
    </row>
    <row r="842" spans="1:26" ht="12" customHeight="1" x14ac:dyDescent="0.3">
      <c r="A842" s="614"/>
      <c r="B842" s="614"/>
      <c r="C842" s="656"/>
      <c r="D842" s="614"/>
      <c r="E842" s="614"/>
      <c r="F842" s="614"/>
      <c r="G842" s="614"/>
      <c r="H842" s="614"/>
      <c r="I842" s="656"/>
      <c r="J842" s="614"/>
      <c r="K842" s="656"/>
      <c r="L842" s="614"/>
      <c r="M842" s="614"/>
      <c r="N842" s="614"/>
      <c r="O842" s="614"/>
      <c r="P842" s="614"/>
      <c r="Q842" s="614"/>
      <c r="R842" s="614"/>
      <c r="S842" s="614"/>
      <c r="T842" s="614"/>
      <c r="U842" s="614"/>
      <c r="V842" s="614"/>
      <c r="W842" s="614"/>
      <c r="X842" s="614"/>
      <c r="Y842" s="614"/>
      <c r="Z842" s="614"/>
    </row>
    <row r="843" spans="1:26" ht="12" customHeight="1" x14ac:dyDescent="0.3">
      <c r="A843" s="614"/>
      <c r="B843" s="614"/>
      <c r="C843" s="656"/>
      <c r="D843" s="614"/>
      <c r="E843" s="614"/>
      <c r="F843" s="614"/>
      <c r="G843" s="614"/>
      <c r="H843" s="614"/>
      <c r="I843" s="656"/>
      <c r="J843" s="614"/>
      <c r="K843" s="656"/>
      <c r="L843" s="614"/>
      <c r="M843" s="614"/>
      <c r="N843" s="614"/>
      <c r="O843" s="614"/>
      <c r="P843" s="614"/>
      <c r="Q843" s="614"/>
      <c r="R843" s="614"/>
      <c r="S843" s="614"/>
      <c r="T843" s="614"/>
      <c r="U843" s="614"/>
      <c r="V843" s="614"/>
      <c r="W843" s="614"/>
      <c r="X843" s="614"/>
      <c r="Y843" s="614"/>
      <c r="Z843" s="614"/>
    </row>
    <row r="844" spans="1:26" ht="12" customHeight="1" x14ac:dyDescent="0.3">
      <c r="A844" s="614"/>
      <c r="B844" s="614"/>
      <c r="C844" s="656"/>
      <c r="D844" s="614"/>
      <c r="E844" s="614"/>
      <c r="F844" s="614"/>
      <c r="G844" s="614"/>
      <c r="H844" s="614"/>
      <c r="I844" s="656"/>
      <c r="J844" s="614"/>
      <c r="K844" s="656"/>
      <c r="L844" s="614"/>
      <c r="M844" s="614"/>
      <c r="N844" s="614"/>
      <c r="O844" s="614"/>
      <c r="P844" s="614"/>
      <c r="Q844" s="614"/>
      <c r="R844" s="614"/>
      <c r="S844" s="614"/>
      <c r="T844" s="614"/>
      <c r="U844" s="614"/>
      <c r="V844" s="614"/>
      <c r="W844" s="614"/>
      <c r="X844" s="614"/>
      <c r="Y844" s="614"/>
      <c r="Z844" s="614"/>
    </row>
    <row r="845" spans="1:26" ht="12" customHeight="1" x14ac:dyDescent="0.3">
      <c r="A845" s="614"/>
      <c r="B845" s="614"/>
      <c r="C845" s="656"/>
      <c r="D845" s="614"/>
      <c r="E845" s="614"/>
      <c r="F845" s="614"/>
      <c r="G845" s="614"/>
      <c r="H845" s="614"/>
      <c r="I845" s="656"/>
      <c r="J845" s="614"/>
      <c r="K845" s="656"/>
      <c r="L845" s="614"/>
      <c r="M845" s="614"/>
      <c r="N845" s="614"/>
      <c r="O845" s="614"/>
      <c r="P845" s="614"/>
      <c r="Q845" s="614"/>
      <c r="R845" s="614"/>
      <c r="S845" s="614"/>
      <c r="T845" s="614"/>
      <c r="U845" s="614"/>
      <c r="V845" s="614"/>
      <c r="W845" s="614"/>
      <c r="X845" s="614"/>
      <c r="Y845" s="614"/>
      <c r="Z845" s="614"/>
    </row>
    <row r="846" spans="1:26" ht="12" customHeight="1" x14ac:dyDescent="0.3">
      <c r="A846" s="614"/>
      <c r="B846" s="614"/>
      <c r="C846" s="656"/>
      <c r="D846" s="614"/>
      <c r="E846" s="614"/>
      <c r="F846" s="614"/>
      <c r="G846" s="614"/>
      <c r="H846" s="614"/>
      <c r="I846" s="656"/>
      <c r="J846" s="614"/>
      <c r="K846" s="656"/>
      <c r="L846" s="614"/>
      <c r="M846" s="614"/>
      <c r="N846" s="614"/>
      <c r="O846" s="614"/>
      <c r="P846" s="614"/>
      <c r="Q846" s="614"/>
      <c r="R846" s="614"/>
      <c r="S846" s="614"/>
      <c r="T846" s="614"/>
      <c r="U846" s="614"/>
      <c r="V846" s="614"/>
      <c r="W846" s="614"/>
      <c r="X846" s="614"/>
      <c r="Y846" s="614"/>
      <c r="Z846" s="614"/>
    </row>
    <row r="847" spans="1:26" ht="12" customHeight="1" x14ac:dyDescent="0.3">
      <c r="A847" s="614"/>
      <c r="B847" s="614"/>
      <c r="C847" s="656"/>
      <c r="D847" s="614"/>
      <c r="E847" s="614"/>
      <c r="F847" s="614"/>
      <c r="G847" s="614"/>
      <c r="H847" s="614"/>
      <c r="I847" s="656"/>
      <c r="J847" s="614"/>
      <c r="K847" s="656"/>
      <c r="L847" s="614"/>
      <c r="M847" s="614"/>
      <c r="N847" s="614"/>
      <c r="O847" s="614"/>
      <c r="P847" s="614"/>
      <c r="Q847" s="614"/>
      <c r="R847" s="614"/>
      <c r="S847" s="614"/>
      <c r="T847" s="614"/>
      <c r="U847" s="614"/>
      <c r="V847" s="614"/>
      <c r="W847" s="614"/>
      <c r="X847" s="614"/>
      <c r="Y847" s="614"/>
      <c r="Z847" s="614"/>
    </row>
    <row r="848" spans="1:26" ht="12" customHeight="1" x14ac:dyDescent="0.3">
      <c r="A848" s="614"/>
      <c r="B848" s="614"/>
      <c r="C848" s="656"/>
      <c r="D848" s="614"/>
      <c r="E848" s="614"/>
      <c r="F848" s="614"/>
      <c r="G848" s="614"/>
      <c r="H848" s="614"/>
      <c r="I848" s="656"/>
      <c r="J848" s="614"/>
      <c r="K848" s="656"/>
      <c r="L848" s="614"/>
      <c r="M848" s="614"/>
      <c r="N848" s="614"/>
      <c r="O848" s="614"/>
      <c r="P848" s="614"/>
      <c r="Q848" s="614"/>
      <c r="R848" s="614"/>
      <c r="S848" s="614"/>
      <c r="T848" s="614"/>
      <c r="U848" s="614"/>
      <c r="V848" s="614"/>
      <c r="W848" s="614"/>
      <c r="X848" s="614"/>
      <c r="Y848" s="614"/>
      <c r="Z848" s="614"/>
    </row>
    <row r="849" spans="1:26" ht="12" customHeight="1" x14ac:dyDescent="0.3">
      <c r="A849" s="614"/>
      <c r="B849" s="614"/>
      <c r="C849" s="656"/>
      <c r="D849" s="614"/>
      <c r="E849" s="614"/>
      <c r="F849" s="614"/>
      <c r="G849" s="614"/>
      <c r="H849" s="614"/>
      <c r="I849" s="656"/>
      <c r="J849" s="614"/>
      <c r="K849" s="656"/>
      <c r="L849" s="614"/>
      <c r="M849" s="614"/>
      <c r="N849" s="614"/>
      <c r="O849" s="614"/>
      <c r="P849" s="614"/>
      <c r="Q849" s="614"/>
      <c r="R849" s="614"/>
      <c r="S849" s="614"/>
      <c r="T849" s="614"/>
      <c r="U849" s="614"/>
      <c r="V849" s="614"/>
      <c r="W849" s="614"/>
      <c r="X849" s="614"/>
      <c r="Y849" s="614"/>
      <c r="Z849" s="614"/>
    </row>
    <row r="850" spans="1:26" ht="12" customHeight="1" x14ac:dyDescent="0.3">
      <c r="A850" s="614"/>
      <c r="B850" s="614"/>
      <c r="C850" s="656"/>
      <c r="D850" s="614"/>
      <c r="E850" s="614"/>
      <c r="F850" s="614"/>
      <c r="G850" s="614"/>
      <c r="H850" s="614"/>
      <c r="I850" s="656"/>
      <c r="J850" s="614"/>
      <c r="K850" s="656"/>
      <c r="L850" s="614"/>
      <c r="M850" s="614"/>
      <c r="N850" s="614"/>
      <c r="O850" s="614"/>
      <c r="P850" s="614"/>
      <c r="Q850" s="614"/>
      <c r="R850" s="614"/>
      <c r="S850" s="614"/>
      <c r="T850" s="614"/>
      <c r="U850" s="614"/>
      <c r="V850" s="614"/>
      <c r="W850" s="614"/>
      <c r="X850" s="614"/>
      <c r="Y850" s="614"/>
      <c r="Z850" s="614"/>
    </row>
    <row r="851" spans="1:26" ht="12" customHeight="1" x14ac:dyDescent="0.3">
      <c r="A851" s="614"/>
      <c r="B851" s="614"/>
      <c r="C851" s="656"/>
      <c r="D851" s="614"/>
      <c r="E851" s="614"/>
      <c r="F851" s="614"/>
      <c r="G851" s="614"/>
      <c r="H851" s="614"/>
      <c r="I851" s="656"/>
      <c r="J851" s="614"/>
      <c r="K851" s="656"/>
      <c r="L851" s="614"/>
      <c r="M851" s="614"/>
      <c r="N851" s="614"/>
      <c r="O851" s="614"/>
      <c r="P851" s="614"/>
      <c r="Q851" s="614"/>
      <c r="R851" s="614"/>
      <c r="S851" s="614"/>
      <c r="T851" s="614"/>
      <c r="U851" s="614"/>
      <c r="V851" s="614"/>
      <c r="W851" s="614"/>
      <c r="X851" s="614"/>
      <c r="Y851" s="614"/>
      <c r="Z851" s="614"/>
    </row>
    <row r="852" spans="1:26" ht="12" customHeight="1" x14ac:dyDescent="0.3">
      <c r="A852" s="614"/>
      <c r="B852" s="614"/>
      <c r="C852" s="656"/>
      <c r="D852" s="614"/>
      <c r="E852" s="614"/>
      <c r="F852" s="614"/>
      <c r="G852" s="614"/>
      <c r="H852" s="614"/>
      <c r="I852" s="656"/>
      <c r="J852" s="614"/>
      <c r="K852" s="656"/>
      <c r="L852" s="614"/>
      <c r="M852" s="614"/>
      <c r="N852" s="614"/>
      <c r="O852" s="614"/>
      <c r="P852" s="614"/>
      <c r="Q852" s="614"/>
      <c r="R852" s="614"/>
      <c r="S852" s="614"/>
      <c r="T852" s="614"/>
      <c r="U852" s="614"/>
      <c r="V852" s="614"/>
      <c r="W852" s="614"/>
      <c r="X852" s="614"/>
      <c r="Y852" s="614"/>
      <c r="Z852" s="614"/>
    </row>
    <row r="853" spans="1:26" ht="12" customHeight="1" x14ac:dyDescent="0.3">
      <c r="A853" s="614"/>
      <c r="B853" s="614"/>
      <c r="C853" s="656"/>
      <c r="D853" s="614"/>
      <c r="E853" s="614"/>
      <c r="F853" s="614"/>
      <c r="G853" s="614"/>
      <c r="H853" s="614"/>
      <c r="I853" s="656"/>
      <c r="J853" s="614"/>
      <c r="K853" s="656"/>
      <c r="L853" s="614"/>
      <c r="M853" s="614"/>
      <c r="N853" s="614"/>
      <c r="O853" s="614"/>
      <c r="P853" s="614"/>
      <c r="Q853" s="614"/>
      <c r="R853" s="614"/>
      <c r="S853" s="614"/>
      <c r="T853" s="614"/>
      <c r="U853" s="614"/>
      <c r="V853" s="614"/>
      <c r="W853" s="614"/>
      <c r="X853" s="614"/>
      <c r="Y853" s="614"/>
      <c r="Z853" s="614"/>
    </row>
    <row r="854" spans="1:26" ht="12" customHeight="1" x14ac:dyDescent="0.3">
      <c r="A854" s="614"/>
      <c r="B854" s="614"/>
      <c r="C854" s="656"/>
      <c r="D854" s="614"/>
      <c r="E854" s="614"/>
      <c r="F854" s="614"/>
      <c r="G854" s="614"/>
      <c r="H854" s="614"/>
      <c r="I854" s="656"/>
      <c r="J854" s="614"/>
      <c r="K854" s="656"/>
      <c r="L854" s="614"/>
      <c r="M854" s="614"/>
      <c r="N854" s="614"/>
      <c r="O854" s="614"/>
      <c r="P854" s="614"/>
      <c r="Q854" s="614"/>
      <c r="R854" s="614"/>
      <c r="S854" s="614"/>
      <c r="T854" s="614"/>
      <c r="U854" s="614"/>
      <c r="V854" s="614"/>
      <c r="W854" s="614"/>
      <c r="X854" s="614"/>
      <c r="Y854" s="614"/>
      <c r="Z854" s="614"/>
    </row>
    <row r="855" spans="1:26" ht="12" customHeight="1" x14ac:dyDescent="0.3">
      <c r="A855" s="614"/>
      <c r="B855" s="614"/>
      <c r="C855" s="656"/>
      <c r="D855" s="614"/>
      <c r="E855" s="614"/>
      <c r="F855" s="614"/>
      <c r="G855" s="614"/>
      <c r="H855" s="614"/>
      <c r="I855" s="656"/>
      <c r="J855" s="614"/>
      <c r="K855" s="656"/>
      <c r="L855" s="614"/>
      <c r="M855" s="614"/>
      <c r="N855" s="614"/>
      <c r="O855" s="614"/>
      <c r="P855" s="614"/>
      <c r="Q855" s="614"/>
      <c r="R855" s="614"/>
      <c r="S855" s="614"/>
      <c r="T855" s="614"/>
      <c r="U855" s="614"/>
      <c r="V855" s="614"/>
      <c r="W855" s="614"/>
      <c r="X855" s="614"/>
      <c r="Y855" s="614"/>
      <c r="Z855" s="614"/>
    </row>
    <row r="856" spans="1:26" ht="12" customHeight="1" x14ac:dyDescent="0.3">
      <c r="A856" s="614"/>
      <c r="B856" s="614"/>
      <c r="C856" s="656"/>
      <c r="D856" s="614"/>
      <c r="E856" s="614"/>
      <c r="F856" s="614"/>
      <c r="G856" s="614"/>
      <c r="H856" s="614"/>
      <c r="I856" s="656"/>
      <c r="J856" s="614"/>
      <c r="K856" s="656"/>
      <c r="L856" s="614"/>
      <c r="M856" s="614"/>
      <c r="N856" s="614"/>
      <c r="O856" s="614"/>
      <c r="P856" s="614"/>
      <c r="Q856" s="614"/>
      <c r="R856" s="614"/>
      <c r="S856" s="614"/>
      <c r="T856" s="614"/>
      <c r="U856" s="614"/>
      <c r="V856" s="614"/>
      <c r="W856" s="614"/>
      <c r="X856" s="614"/>
      <c r="Y856" s="614"/>
      <c r="Z856" s="614"/>
    </row>
    <row r="857" spans="1:26" ht="12" customHeight="1" x14ac:dyDescent="0.3">
      <c r="A857" s="614"/>
      <c r="B857" s="614"/>
      <c r="C857" s="656"/>
      <c r="D857" s="614"/>
      <c r="E857" s="614"/>
      <c r="F857" s="614"/>
      <c r="G857" s="614"/>
      <c r="H857" s="614"/>
      <c r="I857" s="656"/>
      <c r="J857" s="614"/>
      <c r="K857" s="656"/>
      <c r="L857" s="614"/>
      <c r="M857" s="614"/>
      <c r="N857" s="614"/>
      <c r="O857" s="614"/>
      <c r="P857" s="614"/>
      <c r="Q857" s="614"/>
      <c r="R857" s="614"/>
      <c r="S857" s="614"/>
      <c r="T857" s="614"/>
      <c r="U857" s="614"/>
      <c r="V857" s="614"/>
      <c r="W857" s="614"/>
      <c r="X857" s="614"/>
      <c r="Y857" s="614"/>
      <c r="Z857" s="614"/>
    </row>
    <row r="858" spans="1:26" ht="12" customHeight="1" x14ac:dyDescent="0.3">
      <c r="A858" s="614"/>
      <c r="B858" s="614"/>
      <c r="C858" s="656"/>
      <c r="D858" s="614"/>
      <c r="E858" s="614"/>
      <c r="F858" s="614"/>
      <c r="G858" s="614"/>
      <c r="H858" s="614"/>
      <c r="I858" s="656"/>
      <c r="J858" s="614"/>
      <c r="K858" s="656"/>
      <c r="L858" s="614"/>
      <c r="M858" s="614"/>
      <c r="N858" s="614"/>
      <c r="O858" s="614"/>
      <c r="P858" s="614"/>
      <c r="Q858" s="614"/>
      <c r="R858" s="614"/>
      <c r="S858" s="614"/>
      <c r="T858" s="614"/>
      <c r="U858" s="614"/>
      <c r="V858" s="614"/>
      <c r="W858" s="614"/>
      <c r="X858" s="614"/>
      <c r="Y858" s="614"/>
      <c r="Z858" s="614"/>
    </row>
    <row r="859" spans="1:26" ht="12" customHeight="1" x14ac:dyDescent="0.3">
      <c r="A859" s="614"/>
      <c r="B859" s="614"/>
      <c r="C859" s="656"/>
      <c r="D859" s="614"/>
      <c r="E859" s="614"/>
      <c r="F859" s="614"/>
      <c r="G859" s="614"/>
      <c r="H859" s="614"/>
      <c r="I859" s="656"/>
      <c r="J859" s="614"/>
      <c r="K859" s="656"/>
      <c r="L859" s="614"/>
      <c r="M859" s="614"/>
      <c r="N859" s="614"/>
      <c r="O859" s="614"/>
      <c r="P859" s="614"/>
      <c r="Q859" s="614"/>
      <c r="R859" s="614"/>
      <c r="S859" s="614"/>
      <c r="T859" s="614"/>
      <c r="U859" s="614"/>
      <c r="V859" s="614"/>
      <c r="W859" s="614"/>
      <c r="X859" s="614"/>
      <c r="Y859" s="614"/>
      <c r="Z859" s="614"/>
    </row>
    <row r="860" spans="1:26" ht="12" customHeight="1" x14ac:dyDescent="0.3">
      <c r="A860" s="614"/>
      <c r="B860" s="614"/>
      <c r="C860" s="656"/>
      <c r="D860" s="614"/>
      <c r="E860" s="614"/>
      <c r="F860" s="614"/>
      <c r="G860" s="614"/>
      <c r="H860" s="614"/>
      <c r="I860" s="656"/>
      <c r="J860" s="614"/>
      <c r="K860" s="656"/>
      <c r="L860" s="614"/>
      <c r="M860" s="614"/>
      <c r="N860" s="614"/>
      <c r="O860" s="614"/>
      <c r="P860" s="614"/>
      <c r="Q860" s="614"/>
      <c r="R860" s="614"/>
      <c r="S860" s="614"/>
      <c r="T860" s="614"/>
      <c r="U860" s="614"/>
      <c r="V860" s="614"/>
      <c r="W860" s="614"/>
      <c r="X860" s="614"/>
      <c r="Y860" s="614"/>
      <c r="Z860" s="614"/>
    </row>
    <row r="861" spans="1:26" ht="12" customHeight="1" x14ac:dyDescent="0.3">
      <c r="A861" s="614"/>
      <c r="B861" s="614"/>
      <c r="C861" s="656"/>
      <c r="D861" s="614"/>
      <c r="E861" s="614"/>
      <c r="F861" s="614"/>
      <c r="G861" s="614"/>
      <c r="H861" s="614"/>
      <c r="I861" s="656"/>
      <c r="J861" s="614"/>
      <c r="K861" s="656"/>
      <c r="L861" s="614"/>
      <c r="M861" s="614"/>
      <c r="N861" s="614"/>
      <c r="O861" s="614"/>
      <c r="P861" s="614"/>
      <c r="Q861" s="614"/>
      <c r="R861" s="614"/>
      <c r="S861" s="614"/>
      <c r="T861" s="614"/>
      <c r="U861" s="614"/>
      <c r="V861" s="614"/>
      <c r="W861" s="614"/>
      <c r="X861" s="614"/>
      <c r="Y861" s="614"/>
      <c r="Z861" s="614"/>
    </row>
    <row r="862" spans="1:26" ht="12" customHeight="1" x14ac:dyDescent="0.3">
      <c r="A862" s="614"/>
      <c r="B862" s="614"/>
      <c r="C862" s="656"/>
      <c r="D862" s="614"/>
      <c r="E862" s="614"/>
      <c r="F862" s="614"/>
      <c r="G862" s="614"/>
      <c r="H862" s="614"/>
      <c r="I862" s="656"/>
      <c r="J862" s="614"/>
      <c r="K862" s="656"/>
      <c r="L862" s="614"/>
      <c r="M862" s="614"/>
      <c r="N862" s="614"/>
      <c r="O862" s="614"/>
      <c r="P862" s="614"/>
      <c r="Q862" s="614"/>
      <c r="R862" s="614"/>
      <c r="S862" s="614"/>
      <c r="T862" s="614"/>
      <c r="U862" s="614"/>
      <c r="V862" s="614"/>
      <c r="W862" s="614"/>
      <c r="X862" s="614"/>
      <c r="Y862" s="614"/>
      <c r="Z862" s="614"/>
    </row>
    <row r="863" spans="1:26" ht="12" customHeight="1" x14ac:dyDescent="0.3">
      <c r="A863" s="614"/>
      <c r="B863" s="614"/>
      <c r="C863" s="656"/>
      <c r="D863" s="614"/>
      <c r="E863" s="614"/>
      <c r="F863" s="614"/>
      <c r="G863" s="614"/>
      <c r="H863" s="614"/>
      <c r="I863" s="656"/>
      <c r="J863" s="614"/>
      <c r="K863" s="656"/>
      <c r="L863" s="614"/>
      <c r="M863" s="614"/>
      <c r="N863" s="614"/>
      <c r="O863" s="614"/>
      <c r="P863" s="614"/>
      <c r="Q863" s="614"/>
      <c r="R863" s="614"/>
      <c r="S863" s="614"/>
      <c r="T863" s="614"/>
      <c r="U863" s="614"/>
      <c r="V863" s="614"/>
      <c r="W863" s="614"/>
      <c r="X863" s="614"/>
      <c r="Y863" s="614"/>
      <c r="Z863" s="614"/>
    </row>
    <row r="864" spans="1:26" ht="12" customHeight="1" x14ac:dyDescent="0.3">
      <c r="A864" s="614"/>
      <c r="B864" s="614"/>
      <c r="C864" s="656"/>
      <c r="D864" s="614"/>
      <c r="E864" s="614"/>
      <c r="F864" s="614"/>
      <c r="G864" s="614"/>
      <c r="H864" s="614"/>
      <c r="I864" s="656"/>
      <c r="J864" s="614"/>
      <c r="K864" s="656"/>
      <c r="L864" s="614"/>
      <c r="M864" s="614"/>
      <c r="N864" s="614"/>
      <c r="O864" s="614"/>
      <c r="P864" s="614"/>
      <c r="Q864" s="614"/>
      <c r="R864" s="614"/>
      <c r="S864" s="614"/>
      <c r="T864" s="614"/>
      <c r="U864" s="614"/>
      <c r="V864" s="614"/>
      <c r="W864" s="614"/>
      <c r="X864" s="614"/>
      <c r="Y864" s="614"/>
      <c r="Z864" s="614"/>
    </row>
    <row r="865" spans="1:26" ht="12" customHeight="1" x14ac:dyDescent="0.3">
      <c r="A865" s="614"/>
      <c r="B865" s="614"/>
      <c r="C865" s="656"/>
      <c r="D865" s="614"/>
      <c r="E865" s="614"/>
      <c r="F865" s="614"/>
      <c r="G865" s="614"/>
      <c r="H865" s="614"/>
      <c r="I865" s="656"/>
      <c r="J865" s="614"/>
      <c r="K865" s="656"/>
      <c r="L865" s="614"/>
      <c r="M865" s="614"/>
      <c r="N865" s="614"/>
      <c r="O865" s="614"/>
      <c r="P865" s="614"/>
      <c r="Q865" s="614"/>
      <c r="R865" s="614"/>
      <c r="S865" s="614"/>
      <c r="T865" s="614"/>
      <c r="U865" s="614"/>
      <c r="V865" s="614"/>
      <c r="W865" s="614"/>
      <c r="X865" s="614"/>
      <c r="Y865" s="614"/>
      <c r="Z865" s="614"/>
    </row>
    <row r="866" spans="1:26" ht="12" customHeight="1" x14ac:dyDescent="0.3">
      <c r="A866" s="614"/>
      <c r="B866" s="614"/>
      <c r="C866" s="656"/>
      <c r="D866" s="614"/>
      <c r="E866" s="614"/>
      <c r="F866" s="614"/>
      <c r="G866" s="614"/>
      <c r="H866" s="614"/>
      <c r="I866" s="656"/>
      <c r="J866" s="614"/>
      <c r="K866" s="656"/>
      <c r="L866" s="614"/>
      <c r="M866" s="614"/>
      <c r="N866" s="614"/>
      <c r="O866" s="614"/>
      <c r="P866" s="614"/>
      <c r="Q866" s="614"/>
      <c r="R866" s="614"/>
      <c r="S866" s="614"/>
      <c r="T866" s="614"/>
      <c r="U866" s="614"/>
      <c r="V866" s="614"/>
      <c r="W866" s="614"/>
      <c r="X866" s="614"/>
      <c r="Y866" s="614"/>
      <c r="Z866" s="614"/>
    </row>
    <row r="867" spans="1:26" ht="12" customHeight="1" x14ac:dyDescent="0.3">
      <c r="A867" s="614"/>
      <c r="B867" s="614"/>
      <c r="C867" s="656"/>
      <c r="D867" s="614"/>
      <c r="E867" s="614"/>
      <c r="F867" s="614"/>
      <c r="G867" s="614"/>
      <c r="H867" s="614"/>
      <c r="I867" s="656"/>
      <c r="J867" s="614"/>
      <c r="K867" s="656"/>
      <c r="L867" s="614"/>
      <c r="M867" s="614"/>
      <c r="N867" s="614"/>
      <c r="O867" s="614"/>
      <c r="P867" s="614"/>
      <c r="Q867" s="614"/>
      <c r="R867" s="614"/>
      <c r="S867" s="614"/>
      <c r="T867" s="614"/>
      <c r="U867" s="614"/>
      <c r="V867" s="614"/>
      <c r="W867" s="614"/>
      <c r="X867" s="614"/>
      <c r="Y867" s="614"/>
      <c r="Z867" s="614"/>
    </row>
    <row r="868" spans="1:26" ht="12" customHeight="1" x14ac:dyDescent="0.3">
      <c r="A868" s="614"/>
      <c r="B868" s="614"/>
      <c r="C868" s="656"/>
      <c r="D868" s="614"/>
      <c r="E868" s="614"/>
      <c r="F868" s="614"/>
      <c r="G868" s="614"/>
      <c r="H868" s="614"/>
      <c r="I868" s="656"/>
      <c r="J868" s="614"/>
      <c r="K868" s="656"/>
      <c r="L868" s="614"/>
      <c r="M868" s="614"/>
      <c r="N868" s="614"/>
      <c r="O868" s="614"/>
      <c r="P868" s="614"/>
      <c r="Q868" s="614"/>
      <c r="R868" s="614"/>
      <c r="S868" s="614"/>
      <c r="T868" s="614"/>
      <c r="U868" s="614"/>
      <c r="V868" s="614"/>
      <c r="W868" s="614"/>
      <c r="X868" s="614"/>
      <c r="Y868" s="614"/>
      <c r="Z868" s="614"/>
    </row>
    <row r="869" spans="1:26" ht="12" customHeight="1" x14ac:dyDescent="0.3">
      <c r="A869" s="614"/>
      <c r="B869" s="614"/>
      <c r="C869" s="656"/>
      <c r="D869" s="614"/>
      <c r="E869" s="614"/>
      <c r="F869" s="614"/>
      <c r="G869" s="614"/>
      <c r="H869" s="614"/>
      <c r="I869" s="656"/>
      <c r="J869" s="614"/>
      <c r="K869" s="656"/>
      <c r="L869" s="614"/>
      <c r="M869" s="614"/>
      <c r="N869" s="614"/>
      <c r="O869" s="614"/>
      <c r="P869" s="614"/>
      <c r="Q869" s="614"/>
      <c r="R869" s="614"/>
      <c r="S869" s="614"/>
      <c r="T869" s="614"/>
      <c r="U869" s="614"/>
      <c r="V869" s="614"/>
      <c r="W869" s="614"/>
      <c r="X869" s="614"/>
      <c r="Y869" s="614"/>
      <c r="Z869" s="614"/>
    </row>
    <row r="870" spans="1:26" ht="12" customHeight="1" x14ac:dyDescent="0.3">
      <c r="A870" s="614"/>
      <c r="B870" s="614"/>
      <c r="C870" s="656"/>
      <c r="D870" s="614"/>
      <c r="E870" s="614"/>
      <c r="F870" s="614"/>
      <c r="G870" s="614"/>
      <c r="H870" s="614"/>
      <c r="I870" s="656"/>
      <c r="J870" s="614"/>
      <c r="K870" s="656"/>
      <c r="L870" s="614"/>
      <c r="M870" s="614"/>
      <c r="N870" s="614"/>
      <c r="O870" s="614"/>
      <c r="P870" s="614"/>
      <c r="Q870" s="614"/>
      <c r="R870" s="614"/>
      <c r="S870" s="614"/>
      <c r="T870" s="614"/>
      <c r="U870" s="614"/>
      <c r="V870" s="614"/>
      <c r="W870" s="614"/>
      <c r="X870" s="614"/>
      <c r="Y870" s="614"/>
      <c r="Z870" s="614"/>
    </row>
    <row r="871" spans="1:26" ht="12" customHeight="1" x14ac:dyDescent="0.3">
      <c r="A871" s="614"/>
      <c r="B871" s="614"/>
      <c r="C871" s="656"/>
      <c r="D871" s="614"/>
      <c r="E871" s="614"/>
      <c r="F871" s="614"/>
      <c r="G871" s="614"/>
      <c r="H871" s="614"/>
      <c r="I871" s="656"/>
      <c r="J871" s="614"/>
      <c r="K871" s="656"/>
      <c r="L871" s="614"/>
      <c r="M871" s="614"/>
      <c r="N871" s="614"/>
      <c r="O871" s="614"/>
      <c r="P871" s="614"/>
      <c r="Q871" s="614"/>
      <c r="R871" s="614"/>
      <c r="S871" s="614"/>
      <c r="T871" s="614"/>
      <c r="U871" s="614"/>
      <c r="V871" s="614"/>
      <c r="W871" s="614"/>
      <c r="X871" s="614"/>
      <c r="Y871" s="614"/>
      <c r="Z871" s="614"/>
    </row>
    <row r="872" spans="1:26" ht="12" customHeight="1" x14ac:dyDescent="0.3">
      <c r="A872" s="614"/>
      <c r="B872" s="614"/>
      <c r="C872" s="656"/>
      <c r="D872" s="614"/>
      <c r="E872" s="614"/>
      <c r="F872" s="614"/>
      <c r="G872" s="614"/>
      <c r="H872" s="614"/>
      <c r="I872" s="656"/>
      <c r="J872" s="614"/>
      <c r="K872" s="656"/>
      <c r="L872" s="614"/>
      <c r="M872" s="614"/>
      <c r="N872" s="614"/>
      <c r="O872" s="614"/>
      <c r="P872" s="614"/>
      <c r="Q872" s="614"/>
      <c r="R872" s="614"/>
      <c r="S872" s="614"/>
      <c r="T872" s="614"/>
      <c r="U872" s="614"/>
      <c r="V872" s="614"/>
      <c r="W872" s="614"/>
      <c r="X872" s="614"/>
      <c r="Y872" s="614"/>
      <c r="Z872" s="614"/>
    </row>
    <row r="873" spans="1:26" ht="12" customHeight="1" x14ac:dyDescent="0.3">
      <c r="A873" s="614"/>
      <c r="B873" s="614"/>
      <c r="C873" s="656"/>
      <c r="D873" s="614"/>
      <c r="E873" s="614"/>
      <c r="F873" s="614"/>
      <c r="G873" s="614"/>
      <c r="H873" s="614"/>
      <c r="I873" s="656"/>
      <c r="J873" s="614"/>
      <c r="K873" s="656"/>
      <c r="L873" s="614"/>
      <c r="M873" s="614"/>
      <c r="N873" s="614"/>
      <c r="O873" s="614"/>
      <c r="P873" s="614"/>
      <c r="Q873" s="614"/>
      <c r="R873" s="614"/>
      <c r="S873" s="614"/>
      <c r="T873" s="614"/>
      <c r="U873" s="614"/>
      <c r="V873" s="614"/>
      <c r="W873" s="614"/>
      <c r="X873" s="614"/>
      <c r="Y873" s="614"/>
      <c r="Z873" s="614"/>
    </row>
    <row r="874" spans="1:26" ht="12" customHeight="1" x14ac:dyDescent="0.3">
      <c r="A874" s="614"/>
      <c r="B874" s="614"/>
      <c r="C874" s="656"/>
      <c r="D874" s="614"/>
      <c r="E874" s="614"/>
      <c r="F874" s="614"/>
      <c r="G874" s="614"/>
      <c r="H874" s="614"/>
      <c r="I874" s="656"/>
      <c r="J874" s="614"/>
      <c r="K874" s="656"/>
      <c r="L874" s="614"/>
      <c r="M874" s="614"/>
      <c r="N874" s="614"/>
      <c r="O874" s="614"/>
      <c r="P874" s="614"/>
      <c r="Q874" s="614"/>
      <c r="R874" s="614"/>
      <c r="S874" s="614"/>
      <c r="T874" s="614"/>
      <c r="U874" s="614"/>
      <c r="V874" s="614"/>
      <c r="W874" s="614"/>
      <c r="X874" s="614"/>
      <c r="Y874" s="614"/>
      <c r="Z874" s="614"/>
    </row>
    <row r="875" spans="1:26" ht="12" customHeight="1" x14ac:dyDescent="0.3">
      <c r="A875" s="614"/>
      <c r="B875" s="614"/>
      <c r="C875" s="656"/>
      <c r="D875" s="614"/>
      <c r="E875" s="614"/>
      <c r="F875" s="614"/>
      <c r="G875" s="614"/>
      <c r="H875" s="614"/>
      <c r="I875" s="656"/>
      <c r="J875" s="614"/>
      <c r="K875" s="656"/>
      <c r="L875" s="614"/>
      <c r="M875" s="614"/>
      <c r="N875" s="614"/>
      <c r="O875" s="614"/>
      <c r="P875" s="614"/>
      <c r="Q875" s="614"/>
      <c r="R875" s="614"/>
      <c r="S875" s="614"/>
      <c r="T875" s="614"/>
      <c r="U875" s="614"/>
      <c r="V875" s="614"/>
      <c r="W875" s="614"/>
      <c r="X875" s="614"/>
      <c r="Y875" s="614"/>
      <c r="Z875" s="614"/>
    </row>
    <row r="876" spans="1:26" ht="12" customHeight="1" x14ac:dyDescent="0.3">
      <c r="A876" s="614"/>
      <c r="B876" s="614"/>
      <c r="C876" s="656"/>
      <c r="D876" s="614"/>
      <c r="E876" s="614"/>
      <c r="F876" s="614"/>
      <c r="G876" s="614"/>
      <c r="H876" s="614"/>
      <c r="I876" s="656"/>
      <c r="J876" s="614"/>
      <c r="K876" s="656"/>
      <c r="L876" s="614"/>
      <c r="M876" s="614"/>
      <c r="N876" s="614"/>
      <c r="O876" s="614"/>
      <c r="P876" s="614"/>
      <c r="Q876" s="614"/>
      <c r="R876" s="614"/>
      <c r="S876" s="614"/>
      <c r="T876" s="614"/>
      <c r="U876" s="614"/>
      <c r="V876" s="614"/>
      <c r="W876" s="614"/>
      <c r="X876" s="614"/>
      <c r="Y876" s="614"/>
      <c r="Z876" s="614"/>
    </row>
    <row r="877" spans="1:26" ht="12" customHeight="1" x14ac:dyDescent="0.3">
      <c r="A877" s="614"/>
      <c r="B877" s="614"/>
      <c r="C877" s="656"/>
      <c r="D877" s="614"/>
      <c r="E877" s="614"/>
      <c r="F877" s="614"/>
      <c r="G877" s="614"/>
      <c r="H877" s="614"/>
      <c r="I877" s="656"/>
      <c r="J877" s="614"/>
      <c r="K877" s="656"/>
      <c r="L877" s="614"/>
      <c r="M877" s="614"/>
      <c r="N877" s="614"/>
      <c r="O877" s="614"/>
      <c r="P877" s="614"/>
      <c r="Q877" s="614"/>
      <c r="R877" s="614"/>
      <c r="S877" s="614"/>
      <c r="T877" s="614"/>
      <c r="U877" s="614"/>
      <c r="V877" s="614"/>
      <c r="W877" s="614"/>
      <c r="X877" s="614"/>
      <c r="Y877" s="614"/>
      <c r="Z877" s="614"/>
    </row>
    <row r="878" spans="1:26" ht="12" customHeight="1" x14ac:dyDescent="0.3">
      <c r="A878" s="614"/>
      <c r="B878" s="614"/>
      <c r="C878" s="656"/>
      <c r="D878" s="614"/>
      <c r="E878" s="614"/>
      <c r="F878" s="614"/>
      <c r="G878" s="614"/>
      <c r="H878" s="614"/>
      <c r="I878" s="656"/>
      <c r="J878" s="614"/>
      <c r="K878" s="656"/>
      <c r="L878" s="614"/>
      <c r="M878" s="614"/>
      <c r="N878" s="614"/>
      <c r="O878" s="614"/>
      <c r="P878" s="614"/>
      <c r="Q878" s="614"/>
      <c r="R878" s="614"/>
      <c r="S878" s="614"/>
      <c r="T878" s="614"/>
      <c r="U878" s="614"/>
      <c r="V878" s="614"/>
      <c r="W878" s="614"/>
      <c r="X878" s="614"/>
      <c r="Y878" s="614"/>
      <c r="Z878" s="614"/>
    </row>
    <row r="879" spans="1:26" ht="12" customHeight="1" x14ac:dyDescent="0.3">
      <c r="A879" s="614"/>
      <c r="B879" s="614"/>
      <c r="C879" s="656"/>
      <c r="D879" s="614"/>
      <c r="E879" s="614"/>
      <c r="F879" s="614"/>
      <c r="G879" s="614"/>
      <c r="H879" s="614"/>
      <c r="I879" s="656"/>
      <c r="J879" s="614"/>
      <c r="K879" s="656"/>
      <c r="L879" s="614"/>
      <c r="M879" s="614"/>
      <c r="N879" s="614"/>
      <c r="O879" s="614"/>
      <c r="P879" s="614"/>
      <c r="Q879" s="614"/>
      <c r="R879" s="614"/>
      <c r="S879" s="614"/>
      <c r="T879" s="614"/>
      <c r="U879" s="614"/>
      <c r="V879" s="614"/>
      <c r="W879" s="614"/>
      <c r="X879" s="614"/>
      <c r="Y879" s="614"/>
      <c r="Z879" s="614"/>
    </row>
    <row r="880" spans="1:26" ht="12" customHeight="1" x14ac:dyDescent="0.3">
      <c r="A880" s="614"/>
      <c r="B880" s="614"/>
      <c r="C880" s="656"/>
      <c r="D880" s="614"/>
      <c r="E880" s="614"/>
      <c r="F880" s="614"/>
      <c r="G880" s="614"/>
      <c r="H880" s="614"/>
      <c r="I880" s="656"/>
      <c r="J880" s="614"/>
      <c r="K880" s="656"/>
      <c r="L880" s="614"/>
      <c r="M880" s="614"/>
      <c r="N880" s="614"/>
      <c r="O880" s="614"/>
      <c r="P880" s="614"/>
      <c r="Q880" s="614"/>
      <c r="R880" s="614"/>
      <c r="S880" s="614"/>
      <c r="T880" s="614"/>
      <c r="U880" s="614"/>
      <c r="V880" s="614"/>
      <c r="W880" s="614"/>
      <c r="X880" s="614"/>
      <c r="Y880" s="614"/>
      <c r="Z880" s="614"/>
    </row>
    <row r="881" spans="1:26" ht="12" customHeight="1" x14ac:dyDescent="0.3">
      <c r="A881" s="614"/>
      <c r="B881" s="614"/>
      <c r="C881" s="656"/>
      <c r="D881" s="614"/>
      <c r="E881" s="614"/>
      <c r="F881" s="614"/>
      <c r="G881" s="614"/>
      <c r="H881" s="614"/>
      <c r="I881" s="656"/>
      <c r="J881" s="614"/>
      <c r="K881" s="656"/>
      <c r="L881" s="614"/>
      <c r="M881" s="614"/>
      <c r="N881" s="614"/>
      <c r="O881" s="614"/>
      <c r="P881" s="614"/>
      <c r="Q881" s="614"/>
      <c r="R881" s="614"/>
      <c r="S881" s="614"/>
      <c r="T881" s="614"/>
      <c r="U881" s="614"/>
      <c r="V881" s="614"/>
      <c r="W881" s="614"/>
      <c r="X881" s="614"/>
      <c r="Y881" s="614"/>
      <c r="Z881" s="614"/>
    </row>
    <row r="882" spans="1:26" ht="12" customHeight="1" x14ac:dyDescent="0.3">
      <c r="A882" s="614"/>
      <c r="B882" s="614"/>
      <c r="C882" s="656"/>
      <c r="D882" s="614"/>
      <c r="E882" s="614"/>
      <c r="F882" s="614"/>
      <c r="G882" s="614"/>
      <c r="H882" s="614"/>
      <c r="I882" s="656"/>
      <c r="J882" s="614"/>
      <c r="K882" s="656"/>
      <c r="L882" s="614"/>
      <c r="M882" s="614"/>
      <c r="N882" s="614"/>
      <c r="O882" s="614"/>
      <c r="P882" s="614"/>
      <c r="Q882" s="614"/>
      <c r="R882" s="614"/>
      <c r="S882" s="614"/>
      <c r="T882" s="614"/>
      <c r="U882" s="614"/>
      <c r="V882" s="614"/>
      <c r="W882" s="614"/>
      <c r="X882" s="614"/>
      <c r="Y882" s="614"/>
      <c r="Z882" s="614"/>
    </row>
    <row r="883" spans="1:26" ht="12" customHeight="1" x14ac:dyDescent="0.3">
      <c r="A883" s="614"/>
      <c r="B883" s="614"/>
      <c r="C883" s="656"/>
      <c r="D883" s="614"/>
      <c r="E883" s="614"/>
      <c r="F883" s="614"/>
      <c r="G883" s="614"/>
      <c r="H883" s="614"/>
      <c r="I883" s="656"/>
      <c r="J883" s="614"/>
      <c r="K883" s="656"/>
      <c r="L883" s="614"/>
      <c r="M883" s="614"/>
      <c r="N883" s="614"/>
      <c r="O883" s="614"/>
      <c r="P883" s="614"/>
      <c r="Q883" s="614"/>
      <c r="R883" s="614"/>
      <c r="S883" s="614"/>
      <c r="T883" s="614"/>
      <c r="U883" s="614"/>
      <c r="V883" s="614"/>
      <c r="W883" s="614"/>
      <c r="X883" s="614"/>
      <c r="Y883" s="614"/>
      <c r="Z883" s="614"/>
    </row>
    <row r="884" spans="1:26" ht="12" customHeight="1" x14ac:dyDescent="0.3">
      <c r="A884" s="614"/>
      <c r="B884" s="614"/>
      <c r="C884" s="656"/>
      <c r="D884" s="614"/>
      <c r="E884" s="614"/>
      <c r="F884" s="614"/>
      <c r="G884" s="614"/>
      <c r="H884" s="614"/>
      <c r="I884" s="656"/>
      <c r="J884" s="614"/>
      <c r="K884" s="656"/>
      <c r="L884" s="614"/>
      <c r="M884" s="614"/>
      <c r="N884" s="614"/>
      <c r="O884" s="614"/>
      <c r="P884" s="614"/>
      <c r="Q884" s="614"/>
      <c r="R884" s="614"/>
      <c r="S884" s="614"/>
      <c r="T884" s="614"/>
      <c r="U884" s="614"/>
      <c r="V884" s="614"/>
      <c r="W884" s="614"/>
      <c r="X884" s="614"/>
      <c r="Y884" s="614"/>
      <c r="Z884" s="614"/>
    </row>
    <row r="885" spans="1:26" ht="12" customHeight="1" x14ac:dyDescent="0.3">
      <c r="A885" s="614"/>
      <c r="B885" s="614"/>
      <c r="C885" s="656"/>
      <c r="D885" s="614"/>
      <c r="E885" s="614"/>
      <c r="F885" s="614"/>
      <c r="G885" s="614"/>
      <c r="H885" s="614"/>
      <c r="I885" s="656"/>
      <c r="J885" s="614"/>
      <c r="K885" s="656"/>
      <c r="L885" s="614"/>
      <c r="M885" s="614"/>
      <c r="N885" s="614"/>
      <c r="O885" s="614"/>
      <c r="P885" s="614"/>
      <c r="Q885" s="614"/>
      <c r="R885" s="614"/>
      <c r="S885" s="614"/>
      <c r="T885" s="614"/>
      <c r="U885" s="614"/>
      <c r="V885" s="614"/>
      <c r="W885" s="614"/>
      <c r="X885" s="614"/>
      <c r="Y885" s="614"/>
      <c r="Z885" s="614"/>
    </row>
    <row r="886" spans="1:26" ht="12" customHeight="1" x14ac:dyDescent="0.3">
      <c r="A886" s="614"/>
      <c r="B886" s="614"/>
      <c r="C886" s="656"/>
      <c r="D886" s="614"/>
      <c r="E886" s="614"/>
      <c r="F886" s="614"/>
      <c r="G886" s="614"/>
      <c r="H886" s="614"/>
      <c r="I886" s="656"/>
      <c r="J886" s="614"/>
      <c r="K886" s="656"/>
      <c r="L886" s="614"/>
      <c r="M886" s="614"/>
      <c r="N886" s="614"/>
      <c r="O886" s="614"/>
      <c r="P886" s="614"/>
      <c r="Q886" s="614"/>
      <c r="R886" s="614"/>
      <c r="S886" s="614"/>
      <c r="T886" s="614"/>
      <c r="U886" s="614"/>
      <c r="V886" s="614"/>
      <c r="W886" s="614"/>
      <c r="X886" s="614"/>
      <c r="Y886" s="614"/>
      <c r="Z886" s="614"/>
    </row>
    <row r="887" spans="1:26" ht="12" customHeight="1" x14ac:dyDescent="0.3">
      <c r="A887" s="614"/>
      <c r="B887" s="614"/>
      <c r="C887" s="656"/>
      <c r="D887" s="614"/>
      <c r="E887" s="614"/>
      <c r="F887" s="614"/>
      <c r="G887" s="614"/>
      <c r="H887" s="614"/>
      <c r="I887" s="656"/>
      <c r="J887" s="614"/>
      <c r="K887" s="656"/>
      <c r="L887" s="614"/>
      <c r="M887" s="614"/>
      <c r="N887" s="614"/>
      <c r="O887" s="614"/>
      <c r="P887" s="614"/>
      <c r="Q887" s="614"/>
      <c r="R887" s="614"/>
      <c r="S887" s="614"/>
      <c r="T887" s="614"/>
      <c r="U887" s="614"/>
      <c r="V887" s="614"/>
      <c r="W887" s="614"/>
      <c r="X887" s="614"/>
      <c r="Y887" s="614"/>
      <c r="Z887" s="614"/>
    </row>
    <row r="888" spans="1:26" ht="12" customHeight="1" x14ac:dyDescent="0.3">
      <c r="A888" s="614"/>
      <c r="B888" s="614"/>
      <c r="C888" s="656"/>
      <c r="D888" s="614"/>
      <c r="E888" s="614"/>
      <c r="F888" s="614"/>
      <c r="G888" s="614"/>
      <c r="H888" s="614"/>
      <c r="I888" s="656"/>
      <c r="J888" s="614"/>
      <c r="K888" s="656"/>
      <c r="L888" s="614"/>
      <c r="M888" s="614"/>
      <c r="N888" s="614"/>
      <c r="O888" s="614"/>
      <c r="P888" s="614"/>
      <c r="Q888" s="614"/>
      <c r="R888" s="614"/>
      <c r="S888" s="614"/>
      <c r="T888" s="614"/>
      <c r="U888" s="614"/>
      <c r="V888" s="614"/>
      <c r="W888" s="614"/>
      <c r="X888" s="614"/>
      <c r="Y888" s="614"/>
      <c r="Z888" s="614"/>
    </row>
    <row r="889" spans="1:26" ht="12" customHeight="1" x14ac:dyDescent="0.3">
      <c r="A889" s="614"/>
      <c r="B889" s="614"/>
      <c r="C889" s="656"/>
      <c r="D889" s="614"/>
      <c r="E889" s="614"/>
      <c r="F889" s="614"/>
      <c r="G889" s="614"/>
      <c r="H889" s="614"/>
      <c r="I889" s="656"/>
      <c r="J889" s="614"/>
      <c r="K889" s="656"/>
      <c r="L889" s="614"/>
      <c r="M889" s="614"/>
      <c r="N889" s="614"/>
      <c r="O889" s="614"/>
      <c r="P889" s="614"/>
      <c r="Q889" s="614"/>
      <c r="R889" s="614"/>
      <c r="S889" s="614"/>
      <c r="T889" s="614"/>
      <c r="U889" s="614"/>
      <c r="V889" s="614"/>
      <c r="W889" s="614"/>
      <c r="X889" s="614"/>
      <c r="Y889" s="614"/>
      <c r="Z889" s="614"/>
    </row>
    <row r="890" spans="1:26" ht="12" customHeight="1" x14ac:dyDescent="0.3">
      <c r="A890" s="614"/>
      <c r="B890" s="614"/>
      <c r="C890" s="656"/>
      <c r="D890" s="614"/>
      <c r="E890" s="614"/>
      <c r="F890" s="614"/>
      <c r="G890" s="614"/>
      <c r="H890" s="614"/>
      <c r="I890" s="656"/>
      <c r="J890" s="614"/>
      <c r="K890" s="656"/>
      <c r="L890" s="614"/>
      <c r="M890" s="614"/>
      <c r="N890" s="614"/>
      <c r="O890" s="614"/>
      <c r="P890" s="614"/>
      <c r="Q890" s="614"/>
      <c r="R890" s="614"/>
      <c r="S890" s="614"/>
      <c r="T890" s="614"/>
      <c r="U890" s="614"/>
      <c r="V890" s="614"/>
      <c r="W890" s="614"/>
      <c r="X890" s="614"/>
      <c r="Y890" s="614"/>
      <c r="Z890" s="614"/>
    </row>
    <row r="891" spans="1:26" ht="12" customHeight="1" x14ac:dyDescent="0.3">
      <c r="A891" s="614"/>
      <c r="B891" s="614"/>
      <c r="C891" s="656"/>
      <c r="D891" s="614"/>
      <c r="E891" s="614"/>
      <c r="F891" s="614"/>
      <c r="G891" s="614"/>
      <c r="H891" s="614"/>
      <c r="I891" s="656"/>
      <c r="J891" s="614"/>
      <c r="K891" s="656"/>
      <c r="L891" s="614"/>
      <c r="M891" s="614"/>
      <c r="N891" s="614"/>
      <c r="O891" s="614"/>
      <c r="P891" s="614"/>
      <c r="Q891" s="614"/>
      <c r="R891" s="614"/>
      <c r="S891" s="614"/>
      <c r="T891" s="614"/>
      <c r="U891" s="614"/>
      <c r="V891" s="614"/>
      <c r="W891" s="614"/>
      <c r="X891" s="614"/>
      <c r="Y891" s="614"/>
      <c r="Z891" s="614"/>
    </row>
    <row r="892" spans="1:26" ht="12" customHeight="1" x14ac:dyDescent="0.3">
      <c r="A892" s="614"/>
      <c r="B892" s="614"/>
      <c r="C892" s="656"/>
      <c r="D892" s="614"/>
      <c r="E892" s="614"/>
      <c r="F892" s="614"/>
      <c r="G892" s="614"/>
      <c r="H892" s="614"/>
      <c r="I892" s="656"/>
      <c r="J892" s="614"/>
      <c r="K892" s="656"/>
      <c r="L892" s="614"/>
      <c r="M892" s="614"/>
      <c r="N892" s="614"/>
      <c r="O892" s="614"/>
      <c r="P892" s="614"/>
      <c r="Q892" s="614"/>
      <c r="R892" s="614"/>
      <c r="S892" s="614"/>
      <c r="T892" s="614"/>
      <c r="U892" s="614"/>
      <c r="V892" s="614"/>
      <c r="W892" s="614"/>
      <c r="X892" s="614"/>
      <c r="Y892" s="614"/>
      <c r="Z892" s="614"/>
    </row>
    <row r="893" spans="1:26" ht="12" customHeight="1" x14ac:dyDescent="0.3">
      <c r="A893" s="614"/>
      <c r="B893" s="614"/>
      <c r="C893" s="656"/>
      <c r="D893" s="614"/>
      <c r="E893" s="614"/>
      <c r="F893" s="614"/>
      <c r="G893" s="614"/>
      <c r="H893" s="614"/>
      <c r="I893" s="656"/>
      <c r="J893" s="614"/>
      <c r="K893" s="656"/>
      <c r="L893" s="614"/>
      <c r="M893" s="614"/>
      <c r="N893" s="614"/>
      <c r="O893" s="614"/>
      <c r="P893" s="614"/>
      <c r="Q893" s="614"/>
      <c r="R893" s="614"/>
      <c r="S893" s="614"/>
      <c r="T893" s="614"/>
      <c r="U893" s="614"/>
      <c r="V893" s="614"/>
      <c r="W893" s="614"/>
      <c r="X893" s="614"/>
      <c r="Y893" s="614"/>
      <c r="Z893" s="614"/>
    </row>
    <row r="894" spans="1:26" ht="12" customHeight="1" x14ac:dyDescent="0.3">
      <c r="A894" s="614"/>
      <c r="B894" s="614"/>
      <c r="C894" s="656"/>
      <c r="D894" s="614"/>
      <c r="E894" s="614"/>
      <c r="F894" s="614"/>
      <c r="G894" s="614"/>
      <c r="H894" s="614"/>
      <c r="I894" s="656"/>
      <c r="J894" s="614"/>
      <c r="K894" s="656"/>
      <c r="L894" s="614"/>
      <c r="M894" s="614"/>
      <c r="N894" s="614"/>
      <c r="O894" s="614"/>
      <c r="P894" s="614"/>
      <c r="Q894" s="614"/>
      <c r="R894" s="614"/>
      <c r="S894" s="614"/>
      <c r="T894" s="614"/>
      <c r="U894" s="614"/>
      <c r="V894" s="614"/>
      <c r="W894" s="614"/>
      <c r="X894" s="614"/>
      <c r="Y894" s="614"/>
      <c r="Z894" s="614"/>
    </row>
    <row r="895" spans="1:26" ht="12" customHeight="1" x14ac:dyDescent="0.3">
      <c r="A895" s="614"/>
      <c r="B895" s="614"/>
      <c r="C895" s="656"/>
      <c r="D895" s="614"/>
      <c r="E895" s="614"/>
      <c r="F895" s="614"/>
      <c r="G895" s="614"/>
      <c r="H895" s="614"/>
      <c r="I895" s="656"/>
      <c r="J895" s="614"/>
      <c r="K895" s="656"/>
      <c r="L895" s="614"/>
      <c r="M895" s="614"/>
      <c r="N895" s="614"/>
      <c r="O895" s="614"/>
      <c r="P895" s="614"/>
      <c r="Q895" s="614"/>
      <c r="R895" s="614"/>
      <c r="S895" s="614"/>
      <c r="T895" s="614"/>
      <c r="U895" s="614"/>
      <c r="V895" s="614"/>
      <c r="W895" s="614"/>
      <c r="X895" s="614"/>
      <c r="Y895" s="614"/>
      <c r="Z895" s="614"/>
    </row>
    <row r="896" spans="1:26" ht="12" customHeight="1" x14ac:dyDescent="0.3">
      <c r="A896" s="614"/>
      <c r="B896" s="614"/>
      <c r="C896" s="656"/>
      <c r="D896" s="614"/>
      <c r="E896" s="614"/>
      <c r="F896" s="614"/>
      <c r="G896" s="614"/>
      <c r="H896" s="614"/>
      <c r="I896" s="656"/>
      <c r="J896" s="614"/>
      <c r="K896" s="656"/>
      <c r="L896" s="614"/>
      <c r="M896" s="614"/>
      <c r="N896" s="614"/>
      <c r="O896" s="614"/>
      <c r="P896" s="614"/>
      <c r="Q896" s="614"/>
      <c r="R896" s="614"/>
      <c r="S896" s="614"/>
      <c r="T896" s="614"/>
      <c r="U896" s="614"/>
      <c r="V896" s="614"/>
      <c r="W896" s="614"/>
      <c r="X896" s="614"/>
      <c r="Y896" s="614"/>
      <c r="Z896" s="614"/>
    </row>
    <row r="897" spans="1:26" ht="12" customHeight="1" x14ac:dyDescent="0.3">
      <c r="A897" s="614"/>
      <c r="B897" s="614"/>
      <c r="C897" s="656"/>
      <c r="D897" s="614"/>
      <c r="E897" s="614"/>
      <c r="F897" s="614"/>
      <c r="G897" s="614"/>
      <c r="H897" s="614"/>
      <c r="I897" s="656"/>
      <c r="J897" s="614"/>
      <c r="K897" s="656"/>
      <c r="L897" s="614"/>
      <c r="M897" s="614"/>
      <c r="N897" s="614"/>
      <c r="O897" s="614"/>
      <c r="P897" s="614"/>
      <c r="Q897" s="614"/>
      <c r="R897" s="614"/>
      <c r="S897" s="614"/>
      <c r="T897" s="614"/>
      <c r="U897" s="614"/>
      <c r="V897" s="614"/>
      <c r="W897" s="614"/>
      <c r="X897" s="614"/>
      <c r="Y897" s="614"/>
      <c r="Z897" s="614"/>
    </row>
    <row r="898" spans="1:26" ht="12" customHeight="1" x14ac:dyDescent="0.3">
      <c r="A898" s="614"/>
      <c r="B898" s="614"/>
      <c r="C898" s="656"/>
      <c r="D898" s="614"/>
      <c r="E898" s="614"/>
      <c r="F898" s="614"/>
      <c r="G898" s="614"/>
      <c r="H898" s="614"/>
      <c r="I898" s="656"/>
      <c r="J898" s="614"/>
      <c r="K898" s="656"/>
      <c r="L898" s="614"/>
      <c r="M898" s="614"/>
      <c r="N898" s="614"/>
      <c r="O898" s="614"/>
      <c r="P898" s="614"/>
      <c r="Q898" s="614"/>
      <c r="R898" s="614"/>
      <c r="S898" s="614"/>
      <c r="T898" s="614"/>
      <c r="U898" s="614"/>
      <c r="V898" s="614"/>
      <c r="W898" s="614"/>
      <c r="X898" s="614"/>
      <c r="Y898" s="614"/>
      <c r="Z898" s="614"/>
    </row>
  </sheetData>
  <autoFilter ref="A4:K4" xr:uid="{42D2FEC8-5E02-432E-9578-7F8E3E645454}"/>
  <mergeCells count="1">
    <mergeCell ref="A2:F2"/>
  </mergeCells>
  <hyperlinks>
    <hyperlink ref="K5" r:id="rId1" xr:uid="{4C5C2120-D0E9-455F-A736-FE7B6AE4A97F}"/>
    <hyperlink ref="K6" r:id="rId2" xr:uid="{01A8768D-EA9A-411C-AAE6-4BDC087A96F7}"/>
    <hyperlink ref="K7" r:id="rId3" xr:uid="{1AC6A68A-60FC-48D3-89A1-A1E1B4EBA3FC}"/>
    <hyperlink ref="K8" r:id="rId4" xr:uid="{3E04F8E0-6014-4D76-A4C5-1AC789603F33}"/>
    <hyperlink ref="K9" r:id="rId5" xr:uid="{C0AF0823-3448-4F4D-BE5E-C8318F41F314}"/>
    <hyperlink ref="K10" r:id="rId6" xr:uid="{C1883A83-0489-427B-B75E-D1C847F9CF54}"/>
    <hyperlink ref="K11" r:id="rId7" xr:uid="{A4729B6F-F8F1-4F0E-B9D3-AAAF93CABDC2}"/>
    <hyperlink ref="K12" r:id="rId8" xr:uid="{64C35996-8045-4218-92D7-0A980112378C}"/>
    <hyperlink ref="K13" r:id="rId9" xr:uid="{81F5BC2F-A6B6-4DA6-A11D-972ECFAE0270}"/>
    <hyperlink ref="K14" r:id="rId10" xr:uid="{B14D9342-178C-42C7-8272-6697DF3C3F00}"/>
    <hyperlink ref="K15" r:id="rId11" xr:uid="{6A4BE920-90A0-4EAF-AC48-CA50DF3CA4EC}"/>
    <hyperlink ref="K16" r:id="rId12" xr:uid="{0EEDF846-7D87-4403-A5A5-832A38FA91DA}"/>
    <hyperlink ref="K17" r:id="rId13" xr:uid="{59D4B73F-D64C-41F0-89AA-2424019210AD}"/>
    <hyperlink ref="K18" r:id="rId14" xr:uid="{67234AD0-1A7D-4FAB-A271-9C33AC125EAD}"/>
    <hyperlink ref="K19" r:id="rId15" xr:uid="{A520DB56-719F-4988-B981-FEFD09228F01}"/>
    <hyperlink ref="K20" r:id="rId16" xr:uid="{01C2E8C4-B844-4C02-B5A1-17F31B727205}"/>
    <hyperlink ref="K21" r:id="rId17" xr:uid="{CA2DFCB8-FBDC-4A7C-806E-F85E3C229BA8}"/>
    <hyperlink ref="K22" r:id="rId18" xr:uid="{E51B0924-3898-443B-8369-845DDA1A6933}"/>
    <hyperlink ref="K23" r:id="rId19" xr:uid="{AA2B3D7D-BE45-45E5-91BC-20718C95461C}"/>
    <hyperlink ref="K24" r:id="rId20" xr:uid="{A8C62B4E-C52E-49BE-8791-8CEBA46628B1}"/>
    <hyperlink ref="K25" r:id="rId21" xr:uid="{2D58E966-D19B-4001-995A-B51D9998674C}"/>
    <hyperlink ref="K26" r:id="rId22" xr:uid="{BA50B44A-9684-4FB5-9719-A96BB57AF8E3}"/>
    <hyperlink ref="K27" r:id="rId23" xr:uid="{DDCED48C-99F8-4D74-831B-C126D5BAA566}"/>
    <hyperlink ref="K28" r:id="rId24" xr:uid="{05E9741F-5E84-4C26-A74D-37C9C4CAB3C2}"/>
    <hyperlink ref="K29" r:id="rId25" xr:uid="{2249E2AB-8415-4579-80BB-A1426FF4BE2C}"/>
    <hyperlink ref="K30" r:id="rId26" xr:uid="{08B2B27A-B72A-4C04-ACFA-4B67E0037987}"/>
    <hyperlink ref="K31" r:id="rId27" xr:uid="{BEF8F884-21A9-4FFA-80D2-E642F031C6A0}"/>
    <hyperlink ref="K32" r:id="rId28" xr:uid="{19B22235-20B0-4BC4-924B-1B476E6F2902}"/>
    <hyperlink ref="K33" r:id="rId29" xr:uid="{000DBD7C-7842-43B6-9DE9-8BD90DC516E4}"/>
    <hyperlink ref="K34" r:id="rId30" xr:uid="{6F5EF143-A991-499B-A7B8-8671020EC83E}"/>
    <hyperlink ref="K35" r:id="rId31" xr:uid="{2FEB9180-375B-4CF9-84C4-E31851789BE4}"/>
    <hyperlink ref="K36" r:id="rId32" xr:uid="{42B05CBA-2043-4A5B-86F8-D443C980393E}"/>
    <hyperlink ref="K37" r:id="rId33" xr:uid="{D03DE7F3-8C5F-4FEB-9FA8-B374C4ADF775}"/>
    <hyperlink ref="K38" r:id="rId34" xr:uid="{60C40BF9-0003-4605-A562-458BBCE9753D}"/>
    <hyperlink ref="K39" r:id="rId35" xr:uid="{6FFE7E10-B197-4ECF-9B52-6B39A7B5BF80}"/>
    <hyperlink ref="K40" r:id="rId36" xr:uid="{80A38E36-670A-4620-A495-FC053F4E0ECF}"/>
    <hyperlink ref="K41" r:id="rId37" xr:uid="{3B04302E-C54F-4565-A694-98F6F00764BF}"/>
    <hyperlink ref="K42" r:id="rId38" xr:uid="{2D6CD67C-D456-4CE5-B87F-D514235427FE}"/>
    <hyperlink ref="K43" r:id="rId39" xr:uid="{712DDCDA-B8B9-4666-8048-18A02C56B80E}"/>
    <hyperlink ref="K44" r:id="rId40" xr:uid="{3DD42DDF-DBBD-4AD6-8709-C4C53A1B4FB1}"/>
    <hyperlink ref="K45" r:id="rId41" xr:uid="{C81A86B6-6790-4509-82E4-69A1D8A62FCB}"/>
    <hyperlink ref="K46" r:id="rId42" xr:uid="{81A52C8F-9374-40F4-AFF7-298BDCA17547}"/>
    <hyperlink ref="K47" r:id="rId43" xr:uid="{20255BA6-EB8C-4A64-9EF0-CCC9ECE7A422}"/>
    <hyperlink ref="K49" r:id="rId44" xr:uid="{5D18599C-1967-4FCE-990B-3F73623D6C94}"/>
    <hyperlink ref="K50" r:id="rId45" xr:uid="{73A7AE14-A974-4380-8EC6-513F34F8CCFC}"/>
    <hyperlink ref="K51" r:id="rId46" xr:uid="{72AA541E-DD1B-4E4B-9030-6457925B6136}"/>
    <hyperlink ref="K52" r:id="rId47" xr:uid="{3B8E088F-531E-43F0-9846-9BF048ED8CAF}"/>
    <hyperlink ref="K53" r:id="rId48" xr:uid="{037D94BB-1853-41B0-A555-F720E41AC267}"/>
    <hyperlink ref="K54" r:id="rId49" xr:uid="{E8189FC7-D645-4495-9F89-38428F6EDB47}"/>
    <hyperlink ref="K57" r:id="rId50" xr:uid="{45ACD13B-B2D3-4AF4-87E2-9CD187793935}"/>
    <hyperlink ref="K58" r:id="rId51" xr:uid="{185C8EBB-BB27-45A3-8FFE-8DC979BA5BDA}"/>
    <hyperlink ref="K59" r:id="rId52" display="https://www.secop.gov.co/CO1ContractsManagement/Tendering/ProcurementContractEdit/View?docUniqueIdentifier=CO1.PCCNTR.8725926&amp;prevCtxUrl=https%3a%2f%2fwww.secop.gov.co%3a443%2fCO1ContractsManagement%2fTendering%2fProcurementContractManagement%2fIndex&amp;prevCtxLbl=Contratos+" xr:uid="{BD6BD4CE-0918-4B9A-A058-0FCF2E67A2BF}"/>
    <hyperlink ref="K60" r:id="rId53" xr:uid="{1AB97D2E-189F-4D8D-9CCF-B508527AB1F4}"/>
    <hyperlink ref="K61" r:id="rId54" xr:uid="{8E4AF8A4-68FF-4335-AFB6-814330AC8C64}"/>
    <hyperlink ref="K62" r:id="rId55" xr:uid="{212A8145-CC6B-4E00-AEE8-FCBC54F2E6C6}"/>
    <hyperlink ref="K63" r:id="rId56" xr:uid="{45FF9215-4816-4D28-85AF-01428814B128}"/>
    <hyperlink ref="K64" r:id="rId57" xr:uid="{F594E1D7-AB56-49D7-B9F1-F07103A41D32}"/>
    <hyperlink ref="K65" r:id="rId58" xr:uid="{92962B32-33C6-4203-B488-42CC14924118}"/>
    <hyperlink ref="K66" r:id="rId59" xr:uid="{FFCE9861-8649-4F7D-8635-2309E231ADBB}"/>
    <hyperlink ref="K67" r:id="rId60" xr:uid="{6121E868-F63F-4547-BFC5-4E2776B3F986}"/>
    <hyperlink ref="K70" r:id="rId61" xr:uid="{AEF9DF78-B5EB-4FBA-936C-AB2CC9EB966B}"/>
    <hyperlink ref="K73" r:id="rId62" xr:uid="{B1681CAE-1896-4DE5-88AC-4C6C852D8C80}"/>
    <hyperlink ref="K74" r:id="rId63" xr:uid="{41D010EF-A4C6-427A-8C4E-33E864BAD4FA}"/>
    <hyperlink ref="K75" r:id="rId64" xr:uid="{C859B54F-1B98-4397-B04C-92C915AF8BC7}"/>
    <hyperlink ref="K76" r:id="rId65" xr:uid="{6EB6BB56-D236-4956-B768-1F0C85DA129E}"/>
    <hyperlink ref="K77" r:id="rId66" xr:uid="{99F2CD2F-8347-4EC2-A1A3-78BF620D718F}"/>
    <hyperlink ref="K78" r:id="rId67" xr:uid="{7EA1A147-2019-4ABD-A0B7-F0E4EFBB72CF}"/>
    <hyperlink ref="K80" r:id="rId68" xr:uid="{E325F039-83B0-44D0-93CD-A5BEDCA459CF}"/>
    <hyperlink ref="K82" r:id="rId69" xr:uid="{840AF9DE-0A9A-4676-B2DC-EC1D31A42885}"/>
    <hyperlink ref="K83" r:id="rId70" xr:uid="{91DE6285-B9F7-4469-9128-31F9F3B65610}"/>
    <hyperlink ref="K84" r:id="rId71" xr:uid="{BAFDD0B3-77FE-47EE-9A4D-FBCA6E8387BE}"/>
    <hyperlink ref="K85" r:id="rId72" xr:uid="{F94D24C5-B860-4455-8E82-02E6F4671509}"/>
    <hyperlink ref="K86" r:id="rId73" xr:uid="{70C56ED5-3CAB-4870-8B45-75356B5E600B}"/>
    <hyperlink ref="K87" r:id="rId74" xr:uid="{764F9FA8-BC0E-4F83-8D6A-01BBAE6C114E}"/>
    <hyperlink ref="K88" r:id="rId75" xr:uid="{FE6026A3-E663-43E4-8109-51C48A145A8F}"/>
    <hyperlink ref="K89" r:id="rId76" xr:uid="{1BD0DFC6-1C8F-4090-B94C-901331D57448}"/>
    <hyperlink ref="K90" r:id="rId77" xr:uid="{DEC72B71-7928-4478-9AB4-867871AA06C6}"/>
    <hyperlink ref="K91" r:id="rId78" xr:uid="{1B4CD38D-F15D-40AA-8843-9BCF758DA0C7}"/>
    <hyperlink ref="K94" r:id="rId79" xr:uid="{9C5AC646-8E92-43CF-8F30-9FB2257BF733}"/>
    <hyperlink ref="K97" r:id="rId80" xr:uid="{E69E782C-F3F1-488D-A001-BE22F0A0B30A}"/>
    <hyperlink ref="K100" r:id="rId81" xr:uid="{2F54F0DD-1992-41BB-87AE-FFEF0040C9C4}"/>
    <hyperlink ref="K101" r:id="rId82" xr:uid="{7276E72A-FA3C-4A2D-899E-24E02E3EAEE3}"/>
    <hyperlink ref="K102" r:id="rId83" display="https://www.secop.gov.co/CO1ContractsManagement/Tendering/ProcurementContractEdit/View?docUniqueIdentifier=CO1.PCCNTR.8725926&amp;prevCtxUrl=https%3a%2f%2fwww.secop.gov.co%3a443%2fCO1ContractsManagement%2fTendering%2fProcurementContractManagement%2fIndex&amp;prevCtxLbl=Contratos+" xr:uid="{F19A6EEC-7042-48DB-B701-FD6AEA5862B7}"/>
    <hyperlink ref="K103" r:id="rId84" xr:uid="{432D011B-25E5-40C9-ABD9-133DE2DD0863}"/>
    <hyperlink ref="K104" r:id="rId85" xr:uid="{FCCE0707-0099-4E68-9803-3D9E2327548C}"/>
    <hyperlink ref="K105" r:id="rId86" xr:uid="{974BB2BD-A523-428A-9786-4154AA2750B9}"/>
    <hyperlink ref="K106" r:id="rId87" xr:uid="{50991D74-8358-460E-82FD-BD8845CD1538}"/>
    <hyperlink ref="K107" r:id="rId88" xr:uid="{F99C0F3F-0E9A-4AFB-B745-088D53211DFA}"/>
    <hyperlink ref="K108" r:id="rId89" xr:uid="{4526B9AC-8F24-4362-AA4C-96EB48C3C7C8}"/>
    <hyperlink ref="K109" r:id="rId90" xr:uid="{66BDCB68-30DB-4088-B63B-F3047386EA3A}"/>
    <hyperlink ref="K110" r:id="rId91" xr:uid="{D406DB76-4AAF-491F-A080-AC4B8E1F5548}"/>
    <hyperlink ref="K113" r:id="rId92" xr:uid="{5991996B-E970-48AB-9D71-239F10C5681B}"/>
    <hyperlink ref="K114" r:id="rId93" xr:uid="{C4BB82F4-C9E6-47E8-8FA6-D5D1CB0760ED}"/>
    <hyperlink ref="K115" r:id="rId94" xr:uid="{CE59EFE2-E61A-4F0F-B0E8-79F931961AD9}"/>
    <hyperlink ref="K116" r:id="rId95" xr:uid="{BE7FF983-7BF4-46F1-B372-0E7E708A8C6D}"/>
    <hyperlink ref="K117" r:id="rId96" xr:uid="{C7FA54C2-BDA3-4478-B77A-9793AC8FA3AD}"/>
    <hyperlink ref="K118" r:id="rId97" xr:uid="{F5926FCA-8481-4964-B809-F02A1DBEC6CA}"/>
    <hyperlink ref="K119" r:id="rId98" xr:uid="{8F971474-40B6-4ACB-8FEE-FDFE2666F074}"/>
    <hyperlink ref="K120" r:id="rId99" xr:uid="{42A49762-47C4-4A1A-89F3-6E29D60EE423}"/>
    <hyperlink ref="K124" r:id="rId100" xr:uid="{51EFC5F4-0803-424C-A187-7224C73D8997}"/>
    <hyperlink ref="K125" r:id="rId101" xr:uid="{BA23791F-F366-46D7-9038-8659D56D6A0C}"/>
    <hyperlink ref="K126" r:id="rId102" xr:uid="{A36A400D-5AB4-41BC-A370-72B002611A13}"/>
    <hyperlink ref="K127" r:id="rId103" xr:uid="{A0C50BAF-162D-4ECB-994D-EFB862A77198}"/>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54E12-EA9E-4F40-9FEE-703E777FB613}">
  <sheetPr>
    <tabColor theme="6"/>
  </sheetPr>
  <dimension ref="A1:Z875"/>
  <sheetViews>
    <sheetView zoomScale="20" zoomScaleNormal="20" workbookViewId="0">
      <selection activeCell="V540" sqref="A1:XFD1048576"/>
    </sheetView>
  </sheetViews>
  <sheetFormatPr baseColWidth="10" defaultColWidth="12.453125" defaultRowHeight="15" customHeight="1" x14ac:dyDescent="0.3"/>
  <cols>
    <col min="1" max="1" width="11.26953125" style="1135" customWidth="1"/>
    <col min="2" max="2" width="11" style="1135" customWidth="1"/>
    <col min="3" max="4" width="27.26953125" style="1135" customWidth="1"/>
    <col min="5" max="5" width="24.26953125" style="1135" customWidth="1"/>
    <col min="6" max="6" width="22.26953125" style="1135" customWidth="1"/>
    <col min="7" max="7" width="36.26953125" style="1135" customWidth="1"/>
    <col min="8" max="8" width="17.81640625" style="1135" customWidth="1"/>
    <col min="9" max="10" width="22.453125" style="1135" customWidth="1"/>
    <col min="11" max="11" width="55.26953125" style="1135" customWidth="1"/>
    <col min="12" max="26" width="11.26953125" style="1135" customWidth="1"/>
    <col min="27" max="16384" width="12.453125" style="1135"/>
  </cols>
  <sheetData>
    <row r="1" spans="1:26" ht="30" customHeight="1" x14ac:dyDescent="0.3">
      <c r="A1" s="1329"/>
      <c r="B1" s="1329"/>
      <c r="C1" s="1329"/>
      <c r="D1" s="1329"/>
      <c r="E1" s="1329"/>
      <c r="F1" s="1329"/>
      <c r="G1" s="1329"/>
      <c r="H1" s="1329"/>
      <c r="I1" s="1329"/>
      <c r="J1" s="1329"/>
      <c r="K1" s="1330"/>
      <c r="L1" s="1329"/>
      <c r="M1" s="1329"/>
      <c r="N1" s="1329"/>
      <c r="O1" s="1329"/>
      <c r="P1" s="1329"/>
      <c r="Q1" s="1329"/>
      <c r="R1" s="1329"/>
      <c r="S1" s="1329"/>
      <c r="T1" s="1329"/>
      <c r="U1" s="1329"/>
      <c r="V1" s="1329"/>
      <c r="W1" s="1329"/>
      <c r="X1" s="1329"/>
      <c r="Y1" s="1329"/>
      <c r="Z1" s="1329"/>
    </row>
    <row r="2" spans="1:26" ht="121.5" customHeight="1" x14ac:dyDescent="0.3">
      <c r="A2" s="1368" t="s">
        <v>0</v>
      </c>
      <c r="B2" s="1369"/>
      <c r="C2" s="1369"/>
      <c r="D2" s="1369"/>
      <c r="E2" s="1369"/>
      <c r="F2" s="1370"/>
      <c r="G2" s="1329"/>
      <c r="H2" s="1329"/>
      <c r="I2" s="1329"/>
      <c r="J2" s="1329"/>
      <c r="K2" s="1330"/>
      <c r="L2" s="1329"/>
      <c r="M2" s="1329"/>
      <c r="N2" s="1329"/>
      <c r="O2" s="1329"/>
      <c r="P2" s="1329"/>
      <c r="Q2" s="1329"/>
      <c r="R2" s="1329"/>
      <c r="S2" s="1329"/>
      <c r="T2" s="1329"/>
      <c r="U2" s="1329"/>
      <c r="V2" s="1329"/>
      <c r="W2" s="1329"/>
      <c r="X2" s="1329"/>
      <c r="Y2" s="1329"/>
      <c r="Z2" s="1329"/>
    </row>
    <row r="3" spans="1:26" ht="30" customHeight="1" x14ac:dyDescent="0.3">
      <c r="A3" s="1329"/>
      <c r="B3" s="1329"/>
      <c r="C3" s="1329"/>
      <c r="D3" s="1329"/>
      <c r="E3" s="1329"/>
      <c r="F3" s="1329"/>
      <c r="G3" s="1329"/>
      <c r="H3" s="1329"/>
      <c r="I3" s="1329"/>
      <c r="J3" s="1329"/>
      <c r="K3" s="1330"/>
      <c r="L3" s="1329"/>
      <c r="M3" s="1329"/>
      <c r="N3" s="1329"/>
      <c r="O3" s="1329"/>
      <c r="P3" s="1329"/>
      <c r="Q3" s="1329"/>
      <c r="R3" s="1329"/>
      <c r="S3" s="1329"/>
      <c r="T3" s="1329"/>
      <c r="U3" s="1329"/>
      <c r="V3" s="1329"/>
      <c r="W3" s="1329"/>
      <c r="X3" s="1329"/>
      <c r="Y3" s="1329"/>
      <c r="Z3" s="1329"/>
    </row>
    <row r="4" spans="1:26" ht="73.5" customHeight="1" x14ac:dyDescent="0.3">
      <c r="A4" s="63" t="s">
        <v>335</v>
      </c>
      <c r="B4" s="63" t="s">
        <v>336</v>
      </c>
      <c r="C4" s="63" t="s">
        <v>337</v>
      </c>
      <c r="D4" s="320" t="s">
        <v>4</v>
      </c>
      <c r="E4" s="63" t="s">
        <v>338</v>
      </c>
      <c r="F4" s="63" t="s">
        <v>6</v>
      </c>
      <c r="G4" s="63" t="s">
        <v>7</v>
      </c>
      <c r="H4" s="63" t="s">
        <v>8</v>
      </c>
      <c r="I4" s="63" t="s">
        <v>9</v>
      </c>
      <c r="J4" s="320" t="s">
        <v>10</v>
      </c>
      <c r="K4" s="63" t="s">
        <v>11</v>
      </c>
      <c r="L4" s="270" t="s">
        <v>12</v>
      </c>
      <c r="M4" s="270" t="s">
        <v>13</v>
      </c>
      <c r="N4" s="270" t="s">
        <v>14</v>
      </c>
      <c r="O4" s="270" t="s">
        <v>15</v>
      </c>
      <c r="P4" s="270" t="s">
        <v>16</v>
      </c>
      <c r="Q4" s="270" t="s">
        <v>17</v>
      </c>
      <c r="R4" s="270" t="s">
        <v>18</v>
      </c>
      <c r="S4" s="270" t="s">
        <v>19</v>
      </c>
      <c r="T4" s="270" t="s">
        <v>342</v>
      </c>
      <c r="U4" s="270" t="s">
        <v>343</v>
      </c>
      <c r="V4" s="270" t="s">
        <v>22</v>
      </c>
      <c r="W4" s="270" t="s">
        <v>23</v>
      </c>
      <c r="X4" s="1331"/>
      <c r="Y4" s="1331"/>
      <c r="Z4" s="1331"/>
    </row>
    <row r="5" spans="1:26" ht="40" customHeight="1" x14ac:dyDescent="0.3">
      <c r="A5" s="1365" t="s">
        <v>609</v>
      </c>
      <c r="B5" s="1365">
        <v>27771</v>
      </c>
      <c r="C5" s="1365" t="s">
        <v>610</v>
      </c>
      <c r="D5" s="1365">
        <v>213</v>
      </c>
      <c r="E5" s="1365">
        <v>2024</v>
      </c>
      <c r="F5" s="1365" t="s">
        <v>611</v>
      </c>
      <c r="G5" s="1365" t="s">
        <v>612</v>
      </c>
      <c r="H5" s="1366">
        <v>169256947</v>
      </c>
      <c r="I5" s="1365" t="s">
        <v>613</v>
      </c>
      <c r="J5" s="1365">
        <v>2156</v>
      </c>
      <c r="K5" s="1367" t="s">
        <v>614</v>
      </c>
      <c r="L5" s="1335" t="s">
        <v>615</v>
      </c>
      <c r="M5" s="1342">
        <v>45462</v>
      </c>
      <c r="N5" s="1335" t="s">
        <v>616</v>
      </c>
      <c r="O5" s="1345">
        <v>7905535930</v>
      </c>
      <c r="P5" s="1335" t="s">
        <v>32</v>
      </c>
      <c r="Q5" s="577" t="s">
        <v>618</v>
      </c>
      <c r="R5" s="1345">
        <v>7905535930</v>
      </c>
      <c r="S5" s="1335" t="s">
        <v>33</v>
      </c>
      <c r="T5" s="1338">
        <v>1</v>
      </c>
      <c r="U5" s="1338">
        <v>1</v>
      </c>
      <c r="V5" s="1342">
        <v>46070</v>
      </c>
      <c r="W5" s="1342">
        <v>46013</v>
      </c>
      <c r="X5" s="1329"/>
      <c r="Y5" s="1329"/>
      <c r="Z5" s="1329"/>
    </row>
    <row r="6" spans="1:26" ht="14.25" customHeight="1" x14ac:dyDescent="0.3">
      <c r="A6" s="1340"/>
      <c r="B6" s="1340"/>
      <c r="C6" s="1340"/>
      <c r="D6" s="1340"/>
      <c r="E6" s="1340"/>
      <c r="F6" s="1340"/>
      <c r="G6" s="1340"/>
      <c r="H6" s="1357"/>
      <c r="I6" s="1340"/>
      <c r="J6" s="1340"/>
      <c r="K6" s="1354"/>
      <c r="L6" s="1336"/>
      <c r="M6" s="1343"/>
      <c r="N6" s="1336"/>
      <c r="O6" s="1346"/>
      <c r="P6" s="1336"/>
      <c r="Q6" s="1332">
        <v>45488</v>
      </c>
      <c r="R6" s="1346"/>
      <c r="S6" s="1336"/>
      <c r="T6" s="1348"/>
      <c r="U6" s="1348"/>
      <c r="V6" s="1343"/>
      <c r="W6" s="1343"/>
      <c r="X6" s="1329"/>
      <c r="Y6" s="1329"/>
      <c r="Z6" s="1329"/>
    </row>
    <row r="7" spans="1:26" ht="14.25" customHeight="1" x14ac:dyDescent="0.3">
      <c r="A7" s="1340"/>
      <c r="B7" s="1340"/>
      <c r="C7" s="1340"/>
      <c r="D7" s="1340"/>
      <c r="E7" s="1340"/>
      <c r="F7" s="1340"/>
      <c r="G7" s="1340"/>
      <c r="H7" s="1357"/>
      <c r="I7" s="1340"/>
      <c r="J7" s="1340"/>
      <c r="K7" s="1354"/>
      <c r="L7" s="1336"/>
      <c r="M7" s="1343"/>
      <c r="N7" s="1336"/>
      <c r="O7" s="1346"/>
      <c r="P7" s="1336"/>
      <c r="Q7" s="1332">
        <v>45497</v>
      </c>
      <c r="R7" s="1346"/>
      <c r="S7" s="1336"/>
      <c r="T7" s="1348"/>
      <c r="U7" s="1348"/>
      <c r="V7" s="1343"/>
      <c r="W7" s="1343"/>
      <c r="X7" s="1329"/>
      <c r="Y7" s="1329"/>
      <c r="Z7" s="1329"/>
    </row>
    <row r="8" spans="1:26" ht="14.25" customHeight="1" x14ac:dyDescent="0.3">
      <c r="A8" s="1340"/>
      <c r="B8" s="1340"/>
      <c r="C8" s="1340"/>
      <c r="D8" s="1340"/>
      <c r="E8" s="1340"/>
      <c r="F8" s="1340"/>
      <c r="G8" s="1340"/>
      <c r="H8" s="1357"/>
      <c r="I8" s="1340"/>
      <c r="J8" s="1340"/>
      <c r="K8" s="1354"/>
      <c r="L8" s="1336"/>
      <c r="M8" s="1343"/>
      <c r="N8" s="1336"/>
      <c r="O8" s="1346"/>
      <c r="P8" s="1336"/>
      <c r="Q8" s="1332">
        <v>45499</v>
      </c>
      <c r="R8" s="1346"/>
      <c r="S8" s="1336"/>
      <c r="T8" s="1348"/>
      <c r="U8" s="1348"/>
      <c r="V8" s="1343"/>
      <c r="W8" s="1343"/>
      <c r="X8" s="1329"/>
      <c r="Y8" s="1329"/>
      <c r="Z8" s="1329"/>
    </row>
    <row r="9" spans="1:26" ht="14.25" customHeight="1" x14ac:dyDescent="0.3">
      <c r="A9" s="1340"/>
      <c r="B9" s="1340"/>
      <c r="C9" s="1340"/>
      <c r="D9" s="1340"/>
      <c r="E9" s="1340"/>
      <c r="F9" s="1340"/>
      <c r="G9" s="1340"/>
      <c r="H9" s="1357"/>
      <c r="I9" s="1340"/>
      <c r="J9" s="1340"/>
      <c r="K9" s="1354"/>
      <c r="L9" s="1336"/>
      <c r="M9" s="1343"/>
      <c r="N9" s="1336"/>
      <c r="O9" s="1346"/>
      <c r="P9" s="1336"/>
      <c r="Q9" s="1332">
        <v>45705</v>
      </c>
      <c r="R9" s="1346"/>
      <c r="S9" s="1336"/>
      <c r="T9" s="1348"/>
      <c r="U9" s="1348"/>
      <c r="V9" s="1343"/>
      <c r="W9" s="1343"/>
      <c r="X9" s="1329"/>
      <c r="Y9" s="1329"/>
      <c r="Z9" s="1329"/>
    </row>
    <row r="10" spans="1:26" ht="14.25" customHeight="1" x14ac:dyDescent="0.3">
      <c r="A10" s="1340"/>
      <c r="B10" s="1340"/>
      <c r="C10" s="1340"/>
      <c r="D10" s="1340"/>
      <c r="E10" s="1340"/>
      <c r="F10" s="1340"/>
      <c r="G10" s="1340"/>
      <c r="H10" s="1357"/>
      <c r="I10" s="1340"/>
      <c r="J10" s="1340"/>
      <c r="K10" s="1354"/>
      <c r="L10" s="1336"/>
      <c r="M10" s="1343"/>
      <c r="N10" s="1336"/>
      <c r="O10" s="1346"/>
      <c r="P10" s="1336"/>
      <c r="Q10" s="1332">
        <v>45735</v>
      </c>
      <c r="R10" s="1346"/>
      <c r="S10" s="1336"/>
      <c r="T10" s="1348"/>
      <c r="U10" s="1348"/>
      <c r="V10" s="1343"/>
      <c r="W10" s="1343"/>
      <c r="X10" s="1329"/>
      <c r="Y10" s="1329"/>
      <c r="Z10" s="1329"/>
    </row>
    <row r="11" spans="1:26" ht="14.25" customHeight="1" x14ac:dyDescent="0.3">
      <c r="A11" s="1340"/>
      <c r="B11" s="1340"/>
      <c r="C11" s="1340"/>
      <c r="D11" s="1340"/>
      <c r="E11" s="1340"/>
      <c r="F11" s="1340"/>
      <c r="G11" s="1340"/>
      <c r="H11" s="1357"/>
      <c r="I11" s="1340"/>
      <c r="J11" s="1340"/>
      <c r="K11" s="1354"/>
      <c r="L11" s="1336"/>
      <c r="M11" s="1343"/>
      <c r="N11" s="1336"/>
      <c r="O11" s="1346"/>
      <c r="P11" s="1336"/>
      <c r="Q11" s="1332">
        <v>45735</v>
      </c>
      <c r="R11" s="1346"/>
      <c r="S11" s="1336"/>
      <c r="T11" s="1348"/>
      <c r="U11" s="1348"/>
      <c r="V11" s="1343"/>
      <c r="W11" s="1343"/>
      <c r="X11" s="1329"/>
      <c r="Y11" s="1329"/>
      <c r="Z11" s="1329"/>
    </row>
    <row r="12" spans="1:26" ht="14.25" customHeight="1" x14ac:dyDescent="0.3">
      <c r="A12" s="1340"/>
      <c r="B12" s="1340"/>
      <c r="C12" s="1340"/>
      <c r="D12" s="1340"/>
      <c r="E12" s="1340"/>
      <c r="F12" s="1340"/>
      <c r="G12" s="1340"/>
      <c r="H12" s="1357"/>
      <c r="I12" s="1340"/>
      <c r="J12" s="1340"/>
      <c r="K12" s="1354"/>
      <c r="L12" s="1336"/>
      <c r="M12" s="1343"/>
      <c r="N12" s="1336"/>
      <c r="O12" s="1346"/>
      <c r="P12" s="1336"/>
      <c r="Q12" s="1332">
        <v>45775</v>
      </c>
      <c r="R12" s="1346"/>
      <c r="S12" s="1336"/>
      <c r="T12" s="1348"/>
      <c r="U12" s="1348"/>
      <c r="V12" s="1343"/>
      <c r="W12" s="1343"/>
      <c r="X12" s="1329"/>
      <c r="Y12" s="1329"/>
      <c r="Z12" s="1329"/>
    </row>
    <row r="13" spans="1:26" ht="14.25" customHeight="1" x14ac:dyDescent="0.3">
      <c r="A13" s="1340"/>
      <c r="B13" s="1340"/>
      <c r="C13" s="1340"/>
      <c r="D13" s="1340"/>
      <c r="E13" s="1340"/>
      <c r="F13" s="1340"/>
      <c r="G13" s="1340"/>
      <c r="H13" s="1357"/>
      <c r="I13" s="1340"/>
      <c r="J13" s="1340"/>
      <c r="K13" s="1354"/>
      <c r="L13" s="1336"/>
      <c r="M13" s="1343"/>
      <c r="N13" s="1336"/>
      <c r="O13" s="1346"/>
      <c r="P13" s="1336"/>
      <c r="Q13" s="1332">
        <v>45775</v>
      </c>
      <c r="R13" s="1346"/>
      <c r="S13" s="1336"/>
      <c r="T13" s="1348"/>
      <c r="U13" s="1348"/>
      <c r="V13" s="1343"/>
      <c r="W13" s="1343"/>
      <c r="X13" s="1329"/>
      <c r="Y13" s="1329"/>
      <c r="Z13" s="1329"/>
    </row>
    <row r="14" spans="1:26" ht="14.25" customHeight="1" x14ac:dyDescent="0.3">
      <c r="A14" s="1340"/>
      <c r="B14" s="1340"/>
      <c r="C14" s="1340"/>
      <c r="D14" s="1340"/>
      <c r="E14" s="1340"/>
      <c r="F14" s="1340"/>
      <c r="G14" s="1340"/>
      <c r="H14" s="1357"/>
      <c r="I14" s="1340"/>
      <c r="J14" s="1340"/>
      <c r="K14" s="1354"/>
      <c r="L14" s="1336"/>
      <c r="M14" s="1343"/>
      <c r="N14" s="1336"/>
      <c r="O14" s="1346"/>
      <c r="P14" s="1336"/>
      <c r="Q14" s="1332">
        <v>45898</v>
      </c>
      <c r="R14" s="1346"/>
      <c r="S14" s="1336"/>
      <c r="T14" s="1348"/>
      <c r="U14" s="1348"/>
      <c r="V14" s="1343"/>
      <c r="W14" s="1343"/>
      <c r="X14" s="1329"/>
      <c r="Y14" s="1329"/>
      <c r="Z14" s="1329"/>
    </row>
    <row r="15" spans="1:26" ht="14.25" customHeight="1" x14ac:dyDescent="0.3">
      <c r="A15" s="1341"/>
      <c r="B15" s="1341"/>
      <c r="C15" s="1341"/>
      <c r="D15" s="1341"/>
      <c r="E15" s="1341"/>
      <c r="F15" s="1341"/>
      <c r="G15" s="1341"/>
      <c r="H15" s="1358"/>
      <c r="I15" s="1341"/>
      <c r="J15" s="1341"/>
      <c r="K15" s="1355"/>
      <c r="L15" s="1337"/>
      <c r="M15" s="1344"/>
      <c r="N15" s="1337"/>
      <c r="O15" s="1347"/>
      <c r="P15" s="1337"/>
      <c r="Q15" s="916">
        <v>45989</v>
      </c>
      <c r="R15" s="1347"/>
      <c r="S15" s="1337"/>
      <c r="T15" s="1349"/>
      <c r="U15" s="1349"/>
      <c r="V15" s="1344"/>
      <c r="W15" s="1344"/>
      <c r="X15" s="1329"/>
      <c r="Y15" s="1329"/>
      <c r="Z15" s="1329"/>
    </row>
    <row r="16" spans="1:26" ht="118" customHeight="1" x14ac:dyDescent="0.3">
      <c r="A16" s="1339" t="s">
        <v>609</v>
      </c>
      <c r="B16" s="1339">
        <v>28442</v>
      </c>
      <c r="C16" s="1339" t="s">
        <v>619</v>
      </c>
      <c r="D16" s="1339">
        <v>4</v>
      </c>
      <c r="E16" s="1339">
        <v>2024</v>
      </c>
      <c r="F16" s="1339" t="s">
        <v>620</v>
      </c>
      <c r="G16" s="1339" t="s">
        <v>621</v>
      </c>
      <c r="H16" s="1356">
        <v>1598534666</v>
      </c>
      <c r="I16" s="1339" t="s">
        <v>622</v>
      </c>
      <c r="J16" s="1339">
        <v>2074</v>
      </c>
      <c r="K16" s="1353" t="s">
        <v>623</v>
      </c>
      <c r="L16" s="1335" t="s">
        <v>624</v>
      </c>
      <c r="M16" s="1342">
        <v>45287</v>
      </c>
      <c r="N16" s="1335" t="s">
        <v>625</v>
      </c>
      <c r="O16" s="1345">
        <v>1598534666</v>
      </c>
      <c r="P16" s="1335" t="s">
        <v>32</v>
      </c>
      <c r="Q16" s="221" t="s">
        <v>626</v>
      </c>
      <c r="R16" s="1345">
        <v>1598534666</v>
      </c>
      <c r="S16" s="1335" t="s">
        <v>33</v>
      </c>
      <c r="T16" s="1338">
        <v>1</v>
      </c>
      <c r="U16" s="1338">
        <v>1</v>
      </c>
      <c r="V16" s="1350">
        <v>45525</v>
      </c>
      <c r="W16" s="1350">
        <v>45498</v>
      </c>
      <c r="X16" s="1329"/>
      <c r="Y16" s="1329"/>
      <c r="Z16" s="1329"/>
    </row>
    <row r="17" spans="1:26" ht="14.25" customHeight="1" x14ac:dyDescent="0.3">
      <c r="A17" s="1341"/>
      <c r="B17" s="1341"/>
      <c r="C17" s="1341"/>
      <c r="D17" s="1341"/>
      <c r="E17" s="1341"/>
      <c r="F17" s="1341"/>
      <c r="G17" s="1341"/>
      <c r="H17" s="1358"/>
      <c r="I17" s="1341"/>
      <c r="J17" s="1341"/>
      <c r="K17" s="1355"/>
      <c r="L17" s="1337"/>
      <c r="M17" s="1344"/>
      <c r="N17" s="1337"/>
      <c r="O17" s="1347"/>
      <c r="P17" s="1337"/>
      <c r="Q17" s="1248">
        <v>45408</v>
      </c>
      <c r="R17" s="1347"/>
      <c r="S17" s="1337"/>
      <c r="T17" s="1349"/>
      <c r="U17" s="1349"/>
      <c r="V17" s="1352"/>
      <c r="W17" s="1352"/>
      <c r="X17" s="1329"/>
      <c r="Y17" s="1329"/>
      <c r="Z17" s="1329"/>
    </row>
    <row r="18" spans="1:26" ht="118" customHeight="1" x14ac:dyDescent="0.3">
      <c r="A18" s="1339" t="s">
        <v>609</v>
      </c>
      <c r="B18" s="1339">
        <v>28695</v>
      </c>
      <c r="C18" s="1339" t="s">
        <v>627</v>
      </c>
      <c r="D18" s="1339">
        <v>3</v>
      </c>
      <c r="E18" s="1339">
        <v>2024</v>
      </c>
      <c r="F18" s="1339" t="s">
        <v>620</v>
      </c>
      <c r="G18" s="1339" t="s">
        <v>621</v>
      </c>
      <c r="H18" s="1356">
        <v>1598534666</v>
      </c>
      <c r="I18" s="1339" t="s">
        <v>622</v>
      </c>
      <c r="J18" s="1339">
        <v>2074</v>
      </c>
      <c r="K18" s="1353" t="s">
        <v>623</v>
      </c>
      <c r="L18" s="1335" t="s">
        <v>624</v>
      </c>
      <c r="M18" s="1342">
        <v>45287</v>
      </c>
      <c r="N18" s="1335" t="s">
        <v>625</v>
      </c>
      <c r="O18" s="1345">
        <v>1598534666</v>
      </c>
      <c r="P18" s="1335" t="s">
        <v>32</v>
      </c>
      <c r="Q18" s="221" t="s">
        <v>626</v>
      </c>
      <c r="R18" s="1345">
        <v>1598534666</v>
      </c>
      <c r="S18" s="1335" t="s">
        <v>33</v>
      </c>
      <c r="T18" s="1338">
        <v>1</v>
      </c>
      <c r="U18" s="1338">
        <v>1</v>
      </c>
      <c r="V18" s="1350">
        <v>45525</v>
      </c>
      <c r="W18" s="1350">
        <v>45498</v>
      </c>
      <c r="X18" s="1329"/>
      <c r="Y18" s="1329"/>
      <c r="Z18" s="1329"/>
    </row>
    <row r="19" spans="1:26" ht="14.25" customHeight="1" x14ac:dyDescent="0.3">
      <c r="A19" s="1341"/>
      <c r="B19" s="1341"/>
      <c r="C19" s="1341"/>
      <c r="D19" s="1341"/>
      <c r="E19" s="1341"/>
      <c r="F19" s="1341"/>
      <c r="G19" s="1341"/>
      <c r="H19" s="1358"/>
      <c r="I19" s="1341"/>
      <c r="J19" s="1341"/>
      <c r="K19" s="1355"/>
      <c r="L19" s="1337"/>
      <c r="M19" s="1344"/>
      <c r="N19" s="1337"/>
      <c r="O19" s="1347"/>
      <c r="P19" s="1337"/>
      <c r="Q19" s="1248">
        <v>45408</v>
      </c>
      <c r="R19" s="1347"/>
      <c r="S19" s="1337"/>
      <c r="T19" s="1349"/>
      <c r="U19" s="1349"/>
      <c r="V19" s="1352"/>
      <c r="W19" s="1352"/>
      <c r="X19" s="1329"/>
      <c r="Y19" s="1329"/>
      <c r="Z19" s="1329"/>
    </row>
    <row r="20" spans="1:26" ht="40" customHeight="1" x14ac:dyDescent="0.3">
      <c r="A20" s="1339" t="s">
        <v>609</v>
      </c>
      <c r="B20" s="1339">
        <v>28959</v>
      </c>
      <c r="C20" s="1339" t="s">
        <v>628</v>
      </c>
      <c r="D20" s="1339">
        <v>1023</v>
      </c>
      <c r="E20" s="1339">
        <v>2024</v>
      </c>
      <c r="F20" s="1339" t="s">
        <v>611</v>
      </c>
      <c r="G20" s="1339" t="s">
        <v>612</v>
      </c>
      <c r="H20" s="1356">
        <v>7905535930</v>
      </c>
      <c r="I20" s="1339" t="s">
        <v>613</v>
      </c>
      <c r="J20" s="1339">
        <v>2100</v>
      </c>
      <c r="K20" s="1353" t="s">
        <v>614</v>
      </c>
      <c r="L20" s="1335" t="s">
        <v>615</v>
      </c>
      <c r="M20" s="1342">
        <v>45462</v>
      </c>
      <c r="N20" s="1335" t="s">
        <v>616</v>
      </c>
      <c r="O20" s="1345">
        <v>7905535930</v>
      </c>
      <c r="P20" s="1335" t="s">
        <v>32</v>
      </c>
      <c r="Q20" s="577" t="s">
        <v>618</v>
      </c>
      <c r="R20" s="1345">
        <v>7905535930</v>
      </c>
      <c r="S20" s="1335" t="s">
        <v>33</v>
      </c>
      <c r="T20" s="1338">
        <v>1</v>
      </c>
      <c r="U20" s="1338">
        <v>1</v>
      </c>
      <c r="V20" s="1342">
        <v>46070</v>
      </c>
      <c r="W20" s="1342">
        <v>46013</v>
      </c>
      <c r="X20" s="1329"/>
      <c r="Y20" s="1329"/>
      <c r="Z20" s="1329"/>
    </row>
    <row r="21" spans="1:26" ht="14.25" customHeight="1" x14ac:dyDescent="0.3">
      <c r="A21" s="1340"/>
      <c r="B21" s="1340"/>
      <c r="C21" s="1340"/>
      <c r="D21" s="1340"/>
      <c r="E21" s="1340"/>
      <c r="F21" s="1340"/>
      <c r="G21" s="1340"/>
      <c r="H21" s="1357"/>
      <c r="I21" s="1340"/>
      <c r="J21" s="1340"/>
      <c r="K21" s="1354"/>
      <c r="L21" s="1336"/>
      <c r="M21" s="1343"/>
      <c r="N21" s="1336"/>
      <c r="O21" s="1346"/>
      <c r="P21" s="1336"/>
      <c r="Q21" s="1332">
        <v>45488</v>
      </c>
      <c r="R21" s="1346"/>
      <c r="S21" s="1336"/>
      <c r="T21" s="1348"/>
      <c r="U21" s="1348"/>
      <c r="V21" s="1343"/>
      <c r="W21" s="1343"/>
      <c r="X21" s="1329"/>
      <c r="Y21" s="1329"/>
      <c r="Z21" s="1329"/>
    </row>
    <row r="22" spans="1:26" ht="14.25" customHeight="1" x14ac:dyDescent="0.3">
      <c r="A22" s="1340"/>
      <c r="B22" s="1340"/>
      <c r="C22" s="1340"/>
      <c r="D22" s="1340"/>
      <c r="E22" s="1340"/>
      <c r="F22" s="1340"/>
      <c r="G22" s="1340"/>
      <c r="H22" s="1357"/>
      <c r="I22" s="1340"/>
      <c r="J22" s="1340"/>
      <c r="K22" s="1354"/>
      <c r="L22" s="1336"/>
      <c r="M22" s="1343"/>
      <c r="N22" s="1336"/>
      <c r="O22" s="1346"/>
      <c r="P22" s="1336"/>
      <c r="Q22" s="1332">
        <v>45497</v>
      </c>
      <c r="R22" s="1346"/>
      <c r="S22" s="1336"/>
      <c r="T22" s="1348"/>
      <c r="U22" s="1348"/>
      <c r="V22" s="1343"/>
      <c r="W22" s="1343"/>
      <c r="X22" s="1329"/>
      <c r="Y22" s="1329"/>
      <c r="Z22" s="1329"/>
    </row>
    <row r="23" spans="1:26" ht="14.25" customHeight="1" x14ac:dyDescent="0.3">
      <c r="A23" s="1340"/>
      <c r="B23" s="1340"/>
      <c r="C23" s="1340"/>
      <c r="D23" s="1340"/>
      <c r="E23" s="1340"/>
      <c r="F23" s="1340"/>
      <c r="G23" s="1340"/>
      <c r="H23" s="1357"/>
      <c r="I23" s="1340"/>
      <c r="J23" s="1340"/>
      <c r="K23" s="1354"/>
      <c r="L23" s="1336"/>
      <c r="M23" s="1343"/>
      <c r="N23" s="1336"/>
      <c r="O23" s="1346"/>
      <c r="P23" s="1336"/>
      <c r="Q23" s="1332">
        <v>45499</v>
      </c>
      <c r="R23" s="1346"/>
      <c r="S23" s="1336"/>
      <c r="T23" s="1348"/>
      <c r="U23" s="1348"/>
      <c r="V23" s="1343"/>
      <c r="W23" s="1343"/>
      <c r="X23" s="1329"/>
      <c r="Y23" s="1329"/>
      <c r="Z23" s="1329"/>
    </row>
    <row r="24" spans="1:26" ht="14.25" customHeight="1" x14ac:dyDescent="0.3">
      <c r="A24" s="1340"/>
      <c r="B24" s="1340"/>
      <c r="C24" s="1340"/>
      <c r="D24" s="1340"/>
      <c r="E24" s="1340"/>
      <c r="F24" s="1340"/>
      <c r="G24" s="1340"/>
      <c r="H24" s="1357"/>
      <c r="I24" s="1340"/>
      <c r="J24" s="1340"/>
      <c r="K24" s="1354"/>
      <c r="L24" s="1336"/>
      <c r="M24" s="1343"/>
      <c r="N24" s="1336"/>
      <c r="O24" s="1346"/>
      <c r="P24" s="1336"/>
      <c r="Q24" s="1332">
        <v>45705</v>
      </c>
      <c r="R24" s="1346"/>
      <c r="S24" s="1336"/>
      <c r="T24" s="1348"/>
      <c r="U24" s="1348"/>
      <c r="V24" s="1343"/>
      <c r="W24" s="1343"/>
      <c r="X24" s="1329"/>
      <c r="Y24" s="1329"/>
      <c r="Z24" s="1329"/>
    </row>
    <row r="25" spans="1:26" ht="14.25" customHeight="1" x14ac:dyDescent="0.3">
      <c r="A25" s="1340"/>
      <c r="B25" s="1340"/>
      <c r="C25" s="1340"/>
      <c r="D25" s="1340"/>
      <c r="E25" s="1340"/>
      <c r="F25" s="1340"/>
      <c r="G25" s="1340"/>
      <c r="H25" s="1357"/>
      <c r="I25" s="1340"/>
      <c r="J25" s="1340"/>
      <c r="K25" s="1354"/>
      <c r="L25" s="1336"/>
      <c r="M25" s="1343"/>
      <c r="N25" s="1336"/>
      <c r="O25" s="1346"/>
      <c r="P25" s="1336"/>
      <c r="Q25" s="1332">
        <v>45735</v>
      </c>
      <c r="R25" s="1346"/>
      <c r="S25" s="1336"/>
      <c r="T25" s="1348"/>
      <c r="U25" s="1348"/>
      <c r="V25" s="1343"/>
      <c r="W25" s="1343"/>
      <c r="X25" s="1329"/>
      <c r="Y25" s="1329"/>
      <c r="Z25" s="1329"/>
    </row>
    <row r="26" spans="1:26" ht="14.25" customHeight="1" x14ac:dyDescent="0.3">
      <c r="A26" s="1340"/>
      <c r="B26" s="1340"/>
      <c r="C26" s="1340"/>
      <c r="D26" s="1340"/>
      <c r="E26" s="1340"/>
      <c r="F26" s="1340"/>
      <c r="G26" s="1340"/>
      <c r="H26" s="1357"/>
      <c r="I26" s="1340"/>
      <c r="J26" s="1340"/>
      <c r="K26" s="1354"/>
      <c r="L26" s="1336"/>
      <c r="M26" s="1343"/>
      <c r="N26" s="1336"/>
      <c r="O26" s="1346"/>
      <c r="P26" s="1336"/>
      <c r="Q26" s="1332">
        <v>45735</v>
      </c>
      <c r="R26" s="1346"/>
      <c r="S26" s="1336"/>
      <c r="T26" s="1348"/>
      <c r="U26" s="1348"/>
      <c r="V26" s="1343"/>
      <c r="W26" s="1343"/>
      <c r="X26" s="1329"/>
      <c r="Y26" s="1329"/>
      <c r="Z26" s="1329"/>
    </row>
    <row r="27" spans="1:26" ht="14.25" customHeight="1" x14ac:dyDescent="0.3">
      <c r="A27" s="1340"/>
      <c r="B27" s="1340"/>
      <c r="C27" s="1340"/>
      <c r="D27" s="1340"/>
      <c r="E27" s="1340"/>
      <c r="F27" s="1340"/>
      <c r="G27" s="1340"/>
      <c r="H27" s="1357"/>
      <c r="I27" s="1340"/>
      <c r="J27" s="1340"/>
      <c r="K27" s="1354"/>
      <c r="L27" s="1336"/>
      <c r="M27" s="1343"/>
      <c r="N27" s="1336"/>
      <c r="O27" s="1346"/>
      <c r="P27" s="1336"/>
      <c r="Q27" s="1332">
        <v>45775</v>
      </c>
      <c r="R27" s="1346"/>
      <c r="S27" s="1336"/>
      <c r="T27" s="1348"/>
      <c r="U27" s="1348"/>
      <c r="V27" s="1343"/>
      <c r="W27" s="1343"/>
      <c r="X27" s="1329"/>
      <c r="Y27" s="1329"/>
      <c r="Z27" s="1329"/>
    </row>
    <row r="28" spans="1:26" ht="14.25" customHeight="1" x14ac:dyDescent="0.3">
      <c r="A28" s="1340"/>
      <c r="B28" s="1340"/>
      <c r="C28" s="1340"/>
      <c r="D28" s="1340"/>
      <c r="E28" s="1340"/>
      <c r="F28" s="1340"/>
      <c r="G28" s="1340"/>
      <c r="H28" s="1357"/>
      <c r="I28" s="1340"/>
      <c r="J28" s="1340"/>
      <c r="K28" s="1354"/>
      <c r="L28" s="1336"/>
      <c r="M28" s="1343"/>
      <c r="N28" s="1336"/>
      <c r="O28" s="1346"/>
      <c r="P28" s="1336"/>
      <c r="Q28" s="1332">
        <v>45775</v>
      </c>
      <c r="R28" s="1346"/>
      <c r="S28" s="1336"/>
      <c r="T28" s="1348"/>
      <c r="U28" s="1348"/>
      <c r="V28" s="1343"/>
      <c r="W28" s="1343"/>
      <c r="X28" s="1329"/>
      <c r="Y28" s="1329"/>
      <c r="Z28" s="1329"/>
    </row>
    <row r="29" spans="1:26" ht="14.25" customHeight="1" x14ac:dyDescent="0.3">
      <c r="A29" s="1340"/>
      <c r="B29" s="1340"/>
      <c r="C29" s="1340"/>
      <c r="D29" s="1340"/>
      <c r="E29" s="1340"/>
      <c r="F29" s="1340"/>
      <c r="G29" s="1340"/>
      <c r="H29" s="1357"/>
      <c r="I29" s="1340"/>
      <c r="J29" s="1340"/>
      <c r="K29" s="1354"/>
      <c r="L29" s="1336"/>
      <c r="M29" s="1343"/>
      <c r="N29" s="1336"/>
      <c r="O29" s="1346"/>
      <c r="P29" s="1336"/>
      <c r="Q29" s="1332">
        <v>45898</v>
      </c>
      <c r="R29" s="1346"/>
      <c r="S29" s="1336"/>
      <c r="T29" s="1348"/>
      <c r="U29" s="1348"/>
      <c r="V29" s="1343"/>
      <c r="W29" s="1343"/>
      <c r="X29" s="1329"/>
      <c r="Y29" s="1329"/>
      <c r="Z29" s="1329"/>
    </row>
    <row r="30" spans="1:26" ht="14.25" customHeight="1" x14ac:dyDescent="0.3">
      <c r="A30" s="1341"/>
      <c r="B30" s="1341"/>
      <c r="C30" s="1341"/>
      <c r="D30" s="1341"/>
      <c r="E30" s="1341"/>
      <c r="F30" s="1341"/>
      <c r="G30" s="1341"/>
      <c r="H30" s="1358"/>
      <c r="I30" s="1341"/>
      <c r="J30" s="1341"/>
      <c r="K30" s="1355"/>
      <c r="L30" s="1337"/>
      <c r="M30" s="1344"/>
      <c r="N30" s="1337"/>
      <c r="O30" s="1347"/>
      <c r="P30" s="1337"/>
      <c r="Q30" s="916">
        <v>45989</v>
      </c>
      <c r="R30" s="1347"/>
      <c r="S30" s="1337"/>
      <c r="T30" s="1349"/>
      <c r="U30" s="1349"/>
      <c r="V30" s="1344"/>
      <c r="W30" s="1344"/>
      <c r="X30" s="1329"/>
      <c r="Y30" s="1329"/>
      <c r="Z30" s="1329"/>
    </row>
    <row r="31" spans="1:26" ht="76" customHeight="1" x14ac:dyDescent="0.3">
      <c r="A31" s="1339" t="s">
        <v>609</v>
      </c>
      <c r="B31" s="1339">
        <v>29010</v>
      </c>
      <c r="C31" s="1339" t="s">
        <v>629</v>
      </c>
      <c r="D31" s="1339">
        <v>760</v>
      </c>
      <c r="E31" s="1339">
        <v>2024</v>
      </c>
      <c r="F31" s="1339" t="s">
        <v>630</v>
      </c>
      <c r="G31" s="1339" t="s">
        <v>631</v>
      </c>
      <c r="H31" s="1356">
        <v>2235556249</v>
      </c>
      <c r="I31" s="1339" t="s">
        <v>632</v>
      </c>
      <c r="J31" s="1339">
        <v>2100</v>
      </c>
      <c r="K31" s="1353" t="s">
        <v>633</v>
      </c>
      <c r="L31" s="1335" t="s">
        <v>624</v>
      </c>
      <c r="M31" s="1342">
        <v>45314</v>
      </c>
      <c r="N31" s="1335" t="s">
        <v>634</v>
      </c>
      <c r="O31" s="1345">
        <v>2235556249</v>
      </c>
      <c r="P31" s="1335" t="s">
        <v>32</v>
      </c>
      <c r="Q31" s="577" t="s">
        <v>635</v>
      </c>
      <c r="R31" s="1345">
        <v>2235556249</v>
      </c>
      <c r="S31" s="1335" t="s">
        <v>33</v>
      </c>
      <c r="T31" s="1338">
        <v>1</v>
      </c>
      <c r="U31" s="1338">
        <v>1</v>
      </c>
      <c r="V31" s="1350">
        <v>45555</v>
      </c>
      <c r="W31" s="1350">
        <v>45736</v>
      </c>
      <c r="X31" s="1329"/>
      <c r="Y31" s="1329"/>
      <c r="Z31" s="1329"/>
    </row>
    <row r="32" spans="1:26" ht="14.25" customHeight="1" x14ac:dyDescent="0.3">
      <c r="A32" s="1340"/>
      <c r="B32" s="1340"/>
      <c r="C32" s="1340"/>
      <c r="D32" s="1340"/>
      <c r="E32" s="1340"/>
      <c r="F32" s="1340"/>
      <c r="G32" s="1340"/>
      <c r="H32" s="1357"/>
      <c r="I32" s="1340"/>
      <c r="J32" s="1340"/>
      <c r="K32" s="1354"/>
      <c r="L32" s="1336"/>
      <c r="M32" s="1343"/>
      <c r="N32" s="1336"/>
      <c r="O32" s="1346"/>
      <c r="P32" s="1336"/>
      <c r="Q32" s="1332">
        <v>45426</v>
      </c>
      <c r="R32" s="1346"/>
      <c r="S32" s="1336"/>
      <c r="T32" s="1348"/>
      <c r="U32" s="1348"/>
      <c r="V32" s="1351"/>
      <c r="W32" s="1351"/>
      <c r="X32" s="1329"/>
      <c r="Y32" s="1329"/>
      <c r="Z32" s="1329"/>
    </row>
    <row r="33" spans="1:26" ht="14.25" customHeight="1" x14ac:dyDescent="0.3">
      <c r="A33" s="1340"/>
      <c r="B33" s="1340"/>
      <c r="C33" s="1340"/>
      <c r="D33" s="1340"/>
      <c r="E33" s="1340"/>
      <c r="F33" s="1340"/>
      <c r="G33" s="1340"/>
      <c r="H33" s="1357"/>
      <c r="I33" s="1340"/>
      <c r="J33" s="1340"/>
      <c r="K33" s="1354"/>
      <c r="L33" s="1336"/>
      <c r="M33" s="1343"/>
      <c r="N33" s="1336"/>
      <c r="O33" s="1346"/>
      <c r="P33" s="1336"/>
      <c r="Q33" s="1332">
        <v>45478</v>
      </c>
      <c r="R33" s="1346"/>
      <c r="S33" s="1336"/>
      <c r="T33" s="1348"/>
      <c r="U33" s="1348"/>
      <c r="V33" s="1351"/>
      <c r="W33" s="1351"/>
      <c r="X33" s="1329"/>
      <c r="Y33" s="1329"/>
      <c r="Z33" s="1329"/>
    </row>
    <row r="34" spans="1:26" ht="14.25" customHeight="1" x14ac:dyDescent="0.3">
      <c r="A34" s="1340"/>
      <c r="B34" s="1340"/>
      <c r="C34" s="1340"/>
      <c r="D34" s="1340"/>
      <c r="E34" s="1340"/>
      <c r="F34" s="1340"/>
      <c r="G34" s="1340"/>
      <c r="H34" s="1357"/>
      <c r="I34" s="1340"/>
      <c r="J34" s="1340"/>
      <c r="K34" s="1354"/>
      <c r="L34" s="1336"/>
      <c r="M34" s="1343"/>
      <c r="N34" s="1336"/>
      <c r="O34" s="1346"/>
      <c r="P34" s="1336"/>
      <c r="Q34" s="1332">
        <v>45617</v>
      </c>
      <c r="R34" s="1346"/>
      <c r="S34" s="1336"/>
      <c r="T34" s="1348"/>
      <c r="U34" s="1348"/>
      <c r="V34" s="1351"/>
      <c r="W34" s="1351"/>
      <c r="X34" s="1329"/>
      <c r="Y34" s="1329"/>
      <c r="Z34" s="1329"/>
    </row>
    <row r="35" spans="1:26" ht="14.25" customHeight="1" x14ac:dyDescent="0.3">
      <c r="A35" s="1341"/>
      <c r="B35" s="1341"/>
      <c r="C35" s="1341"/>
      <c r="D35" s="1341"/>
      <c r="E35" s="1341"/>
      <c r="F35" s="1341"/>
      <c r="G35" s="1341"/>
      <c r="H35" s="1358"/>
      <c r="I35" s="1341"/>
      <c r="J35" s="1341"/>
      <c r="K35" s="1355"/>
      <c r="L35" s="1337"/>
      <c r="M35" s="1344"/>
      <c r="N35" s="1337"/>
      <c r="O35" s="1347"/>
      <c r="P35" s="1337"/>
      <c r="Q35" s="916">
        <v>45664</v>
      </c>
      <c r="R35" s="1347"/>
      <c r="S35" s="1337"/>
      <c r="T35" s="1349"/>
      <c r="U35" s="1349"/>
      <c r="V35" s="1352"/>
      <c r="W35" s="1352"/>
      <c r="X35" s="1329"/>
      <c r="Y35" s="1329"/>
      <c r="Z35" s="1329"/>
    </row>
    <row r="36" spans="1:26" ht="40" customHeight="1" x14ac:dyDescent="0.3">
      <c r="A36" s="1339" t="s">
        <v>609</v>
      </c>
      <c r="B36" s="1339">
        <v>29025</v>
      </c>
      <c r="C36" s="1339" t="s">
        <v>636</v>
      </c>
      <c r="D36" s="1339">
        <v>476</v>
      </c>
      <c r="E36" s="1339">
        <v>2024</v>
      </c>
      <c r="F36" s="1339" t="s">
        <v>611</v>
      </c>
      <c r="G36" s="1339" t="s">
        <v>612</v>
      </c>
      <c r="H36" s="1356">
        <v>7905535930</v>
      </c>
      <c r="I36" s="1339" t="s">
        <v>613</v>
      </c>
      <c r="J36" s="1339">
        <v>2156</v>
      </c>
      <c r="K36" s="1353" t="s">
        <v>614</v>
      </c>
      <c r="L36" s="1335" t="s">
        <v>615</v>
      </c>
      <c r="M36" s="1342">
        <v>45462</v>
      </c>
      <c r="N36" s="1335" t="s">
        <v>616</v>
      </c>
      <c r="O36" s="1345">
        <v>7905535930</v>
      </c>
      <c r="P36" s="1335" t="s">
        <v>32</v>
      </c>
      <c r="Q36" s="577" t="s">
        <v>618</v>
      </c>
      <c r="R36" s="1345">
        <v>7905535930</v>
      </c>
      <c r="S36" s="1335" t="s">
        <v>33</v>
      </c>
      <c r="T36" s="1338">
        <v>1</v>
      </c>
      <c r="U36" s="1338">
        <v>1</v>
      </c>
      <c r="V36" s="1342">
        <v>46070</v>
      </c>
      <c r="W36" s="1350">
        <v>45736</v>
      </c>
      <c r="X36" s="1329"/>
      <c r="Y36" s="1329"/>
      <c r="Z36" s="1329"/>
    </row>
    <row r="37" spans="1:26" ht="14.25" customHeight="1" x14ac:dyDescent="0.3">
      <c r="A37" s="1340"/>
      <c r="B37" s="1340"/>
      <c r="C37" s="1340"/>
      <c r="D37" s="1340"/>
      <c r="E37" s="1340"/>
      <c r="F37" s="1340"/>
      <c r="G37" s="1340"/>
      <c r="H37" s="1357"/>
      <c r="I37" s="1340"/>
      <c r="J37" s="1340"/>
      <c r="K37" s="1354"/>
      <c r="L37" s="1336"/>
      <c r="M37" s="1343"/>
      <c r="N37" s="1336"/>
      <c r="O37" s="1346"/>
      <c r="P37" s="1336"/>
      <c r="Q37" s="1332">
        <v>45488</v>
      </c>
      <c r="R37" s="1346"/>
      <c r="S37" s="1336"/>
      <c r="T37" s="1348"/>
      <c r="U37" s="1348"/>
      <c r="V37" s="1343"/>
      <c r="W37" s="1351"/>
      <c r="X37" s="1329"/>
      <c r="Y37" s="1329"/>
      <c r="Z37" s="1329"/>
    </row>
    <row r="38" spans="1:26" ht="14.25" customHeight="1" x14ac:dyDescent="0.3">
      <c r="A38" s="1340"/>
      <c r="B38" s="1340"/>
      <c r="C38" s="1340"/>
      <c r="D38" s="1340"/>
      <c r="E38" s="1340"/>
      <c r="F38" s="1340"/>
      <c r="G38" s="1340"/>
      <c r="H38" s="1357"/>
      <c r="I38" s="1340"/>
      <c r="J38" s="1340"/>
      <c r="K38" s="1354"/>
      <c r="L38" s="1336"/>
      <c r="M38" s="1343"/>
      <c r="N38" s="1336"/>
      <c r="O38" s="1346"/>
      <c r="P38" s="1336"/>
      <c r="Q38" s="1332">
        <v>45497</v>
      </c>
      <c r="R38" s="1346"/>
      <c r="S38" s="1336"/>
      <c r="T38" s="1348"/>
      <c r="U38" s="1348"/>
      <c r="V38" s="1343"/>
      <c r="W38" s="1351"/>
      <c r="X38" s="1329"/>
      <c r="Y38" s="1329"/>
      <c r="Z38" s="1329"/>
    </row>
    <row r="39" spans="1:26" ht="14.25" customHeight="1" x14ac:dyDescent="0.3">
      <c r="A39" s="1340"/>
      <c r="B39" s="1340"/>
      <c r="C39" s="1340"/>
      <c r="D39" s="1340"/>
      <c r="E39" s="1340"/>
      <c r="F39" s="1340"/>
      <c r="G39" s="1340"/>
      <c r="H39" s="1357"/>
      <c r="I39" s="1340"/>
      <c r="J39" s="1340"/>
      <c r="K39" s="1354"/>
      <c r="L39" s="1336"/>
      <c r="M39" s="1343"/>
      <c r="N39" s="1336"/>
      <c r="O39" s="1346"/>
      <c r="P39" s="1336"/>
      <c r="Q39" s="1332">
        <v>45499</v>
      </c>
      <c r="R39" s="1346"/>
      <c r="S39" s="1336"/>
      <c r="T39" s="1348"/>
      <c r="U39" s="1348"/>
      <c r="V39" s="1343"/>
      <c r="W39" s="1351"/>
      <c r="X39" s="1329"/>
      <c r="Y39" s="1329"/>
      <c r="Z39" s="1329"/>
    </row>
    <row r="40" spans="1:26" ht="14.25" customHeight="1" x14ac:dyDescent="0.3">
      <c r="A40" s="1340"/>
      <c r="B40" s="1340"/>
      <c r="C40" s="1340"/>
      <c r="D40" s="1340"/>
      <c r="E40" s="1340"/>
      <c r="F40" s="1340"/>
      <c r="G40" s="1340"/>
      <c r="H40" s="1357"/>
      <c r="I40" s="1340"/>
      <c r="J40" s="1340"/>
      <c r="K40" s="1354"/>
      <c r="L40" s="1336"/>
      <c r="M40" s="1343"/>
      <c r="N40" s="1336"/>
      <c r="O40" s="1346"/>
      <c r="P40" s="1336"/>
      <c r="Q40" s="1332">
        <v>45705</v>
      </c>
      <c r="R40" s="1346"/>
      <c r="S40" s="1336"/>
      <c r="T40" s="1348"/>
      <c r="U40" s="1348"/>
      <c r="V40" s="1343"/>
      <c r="W40" s="1351"/>
      <c r="X40" s="1329"/>
      <c r="Y40" s="1329"/>
      <c r="Z40" s="1329"/>
    </row>
    <row r="41" spans="1:26" ht="14.25" customHeight="1" x14ac:dyDescent="0.3">
      <c r="A41" s="1340"/>
      <c r="B41" s="1340"/>
      <c r="C41" s="1340"/>
      <c r="D41" s="1340"/>
      <c r="E41" s="1340"/>
      <c r="F41" s="1340"/>
      <c r="G41" s="1340"/>
      <c r="H41" s="1357"/>
      <c r="I41" s="1340"/>
      <c r="J41" s="1340"/>
      <c r="K41" s="1354"/>
      <c r="L41" s="1336"/>
      <c r="M41" s="1343"/>
      <c r="N41" s="1336"/>
      <c r="O41" s="1346"/>
      <c r="P41" s="1336"/>
      <c r="Q41" s="1332">
        <v>45735</v>
      </c>
      <c r="R41" s="1346"/>
      <c r="S41" s="1336"/>
      <c r="T41" s="1348"/>
      <c r="U41" s="1348"/>
      <c r="V41" s="1343"/>
      <c r="W41" s="1351"/>
      <c r="X41" s="1329"/>
      <c r="Y41" s="1329"/>
      <c r="Z41" s="1329"/>
    </row>
    <row r="42" spans="1:26" ht="14.25" customHeight="1" x14ac:dyDescent="0.3">
      <c r="A42" s="1340"/>
      <c r="B42" s="1340"/>
      <c r="C42" s="1340"/>
      <c r="D42" s="1340"/>
      <c r="E42" s="1340"/>
      <c r="F42" s="1340"/>
      <c r="G42" s="1340"/>
      <c r="H42" s="1357"/>
      <c r="I42" s="1340"/>
      <c r="J42" s="1340"/>
      <c r="K42" s="1354"/>
      <c r="L42" s="1336"/>
      <c r="M42" s="1343"/>
      <c r="N42" s="1336"/>
      <c r="O42" s="1346"/>
      <c r="P42" s="1336"/>
      <c r="Q42" s="1332">
        <v>45735</v>
      </c>
      <c r="R42" s="1346"/>
      <c r="S42" s="1336"/>
      <c r="T42" s="1348"/>
      <c r="U42" s="1348"/>
      <c r="V42" s="1343"/>
      <c r="W42" s="1351"/>
      <c r="X42" s="1329"/>
      <c r="Y42" s="1329"/>
      <c r="Z42" s="1329"/>
    </row>
    <row r="43" spans="1:26" ht="14.25" customHeight="1" x14ac:dyDescent="0.3">
      <c r="A43" s="1340"/>
      <c r="B43" s="1340"/>
      <c r="C43" s="1340"/>
      <c r="D43" s="1340"/>
      <c r="E43" s="1340"/>
      <c r="F43" s="1340"/>
      <c r="G43" s="1340"/>
      <c r="H43" s="1357"/>
      <c r="I43" s="1340"/>
      <c r="J43" s="1340"/>
      <c r="K43" s="1354"/>
      <c r="L43" s="1336"/>
      <c r="M43" s="1343"/>
      <c r="N43" s="1336"/>
      <c r="O43" s="1346"/>
      <c r="P43" s="1336"/>
      <c r="Q43" s="1332">
        <v>45775</v>
      </c>
      <c r="R43" s="1346"/>
      <c r="S43" s="1336"/>
      <c r="T43" s="1348"/>
      <c r="U43" s="1348"/>
      <c r="V43" s="1343"/>
      <c r="W43" s="1351"/>
      <c r="X43" s="1329"/>
      <c r="Y43" s="1329"/>
      <c r="Z43" s="1329"/>
    </row>
    <row r="44" spans="1:26" ht="14.25" customHeight="1" x14ac:dyDescent="0.3">
      <c r="A44" s="1340"/>
      <c r="B44" s="1340"/>
      <c r="C44" s="1340"/>
      <c r="D44" s="1340"/>
      <c r="E44" s="1340"/>
      <c r="F44" s="1340"/>
      <c r="G44" s="1340"/>
      <c r="H44" s="1357"/>
      <c r="I44" s="1340"/>
      <c r="J44" s="1340"/>
      <c r="K44" s="1354"/>
      <c r="L44" s="1336"/>
      <c r="M44" s="1343"/>
      <c r="N44" s="1336"/>
      <c r="O44" s="1346"/>
      <c r="P44" s="1336"/>
      <c r="Q44" s="1332">
        <v>45775</v>
      </c>
      <c r="R44" s="1346"/>
      <c r="S44" s="1336"/>
      <c r="T44" s="1348"/>
      <c r="U44" s="1348"/>
      <c r="V44" s="1343"/>
      <c r="W44" s="1351"/>
      <c r="X44" s="1329"/>
      <c r="Y44" s="1329"/>
      <c r="Z44" s="1329"/>
    </row>
    <row r="45" spans="1:26" ht="14.25" customHeight="1" x14ac:dyDescent="0.3">
      <c r="A45" s="1340"/>
      <c r="B45" s="1340"/>
      <c r="C45" s="1340"/>
      <c r="D45" s="1340"/>
      <c r="E45" s="1340"/>
      <c r="F45" s="1340"/>
      <c r="G45" s="1340"/>
      <c r="H45" s="1357"/>
      <c r="I45" s="1340"/>
      <c r="J45" s="1340"/>
      <c r="K45" s="1354"/>
      <c r="L45" s="1336"/>
      <c r="M45" s="1343"/>
      <c r="N45" s="1336"/>
      <c r="O45" s="1346"/>
      <c r="P45" s="1336"/>
      <c r="Q45" s="1332">
        <v>45898</v>
      </c>
      <c r="R45" s="1346"/>
      <c r="S45" s="1336"/>
      <c r="T45" s="1348"/>
      <c r="U45" s="1348"/>
      <c r="V45" s="1343"/>
      <c r="W45" s="1351"/>
      <c r="X45" s="1329"/>
      <c r="Y45" s="1329"/>
      <c r="Z45" s="1329"/>
    </row>
    <row r="46" spans="1:26" ht="14.25" customHeight="1" x14ac:dyDescent="0.3">
      <c r="A46" s="1341"/>
      <c r="B46" s="1341"/>
      <c r="C46" s="1341"/>
      <c r="D46" s="1341"/>
      <c r="E46" s="1341"/>
      <c r="F46" s="1341"/>
      <c r="G46" s="1341"/>
      <c r="H46" s="1358"/>
      <c r="I46" s="1341"/>
      <c r="J46" s="1341"/>
      <c r="K46" s="1355"/>
      <c r="L46" s="1337"/>
      <c r="M46" s="1344"/>
      <c r="N46" s="1337"/>
      <c r="O46" s="1347"/>
      <c r="P46" s="1337"/>
      <c r="Q46" s="916">
        <v>45989</v>
      </c>
      <c r="R46" s="1347"/>
      <c r="S46" s="1337"/>
      <c r="T46" s="1349"/>
      <c r="U46" s="1349"/>
      <c r="V46" s="1344"/>
      <c r="W46" s="1352"/>
      <c r="X46" s="1329"/>
      <c r="Y46" s="1329"/>
      <c r="Z46" s="1329"/>
    </row>
    <row r="47" spans="1:26" ht="40" customHeight="1" x14ac:dyDescent="0.3">
      <c r="A47" s="1339" t="s">
        <v>609</v>
      </c>
      <c r="B47" s="1339">
        <v>29429</v>
      </c>
      <c r="C47" s="1339" t="s">
        <v>637</v>
      </c>
      <c r="D47" s="1339">
        <v>229</v>
      </c>
      <c r="E47" s="1339">
        <v>2024</v>
      </c>
      <c r="F47" s="1339" t="s">
        <v>611</v>
      </c>
      <c r="G47" s="1339" t="s">
        <v>612</v>
      </c>
      <c r="H47" s="1356">
        <v>7905535930</v>
      </c>
      <c r="I47" s="1339" t="s">
        <v>613</v>
      </c>
      <c r="J47" s="1339">
        <v>2110</v>
      </c>
      <c r="K47" s="1353" t="s">
        <v>614</v>
      </c>
      <c r="L47" s="1335" t="s">
        <v>615</v>
      </c>
      <c r="M47" s="1342">
        <v>45462</v>
      </c>
      <c r="N47" s="1335" t="s">
        <v>616</v>
      </c>
      <c r="O47" s="1345">
        <v>7905535930</v>
      </c>
      <c r="P47" s="1335" t="s">
        <v>32</v>
      </c>
      <c r="Q47" s="577" t="s">
        <v>618</v>
      </c>
      <c r="R47" s="1345">
        <v>7905535930</v>
      </c>
      <c r="S47" s="1335" t="s">
        <v>33</v>
      </c>
      <c r="T47" s="1338">
        <v>1</v>
      </c>
      <c r="U47" s="1338">
        <v>1</v>
      </c>
      <c r="V47" s="1342">
        <v>46070</v>
      </c>
      <c r="W47" s="1342">
        <v>46013</v>
      </c>
      <c r="X47" s="1329"/>
      <c r="Y47" s="1329"/>
      <c r="Z47" s="1329"/>
    </row>
    <row r="48" spans="1:26" ht="14.25" customHeight="1" x14ac:dyDescent="0.3">
      <c r="A48" s="1340"/>
      <c r="B48" s="1340"/>
      <c r="C48" s="1340"/>
      <c r="D48" s="1340"/>
      <c r="E48" s="1340"/>
      <c r="F48" s="1340"/>
      <c r="G48" s="1340"/>
      <c r="H48" s="1357"/>
      <c r="I48" s="1340"/>
      <c r="J48" s="1340"/>
      <c r="K48" s="1354"/>
      <c r="L48" s="1336"/>
      <c r="M48" s="1343"/>
      <c r="N48" s="1336"/>
      <c r="O48" s="1346"/>
      <c r="P48" s="1336"/>
      <c r="Q48" s="1332">
        <v>45488</v>
      </c>
      <c r="R48" s="1346"/>
      <c r="S48" s="1336"/>
      <c r="T48" s="1348"/>
      <c r="U48" s="1348"/>
      <c r="V48" s="1343"/>
      <c r="W48" s="1343"/>
      <c r="X48" s="1329"/>
      <c r="Y48" s="1329"/>
      <c r="Z48" s="1329"/>
    </row>
    <row r="49" spans="1:26" ht="14.25" customHeight="1" x14ac:dyDescent="0.3">
      <c r="A49" s="1340"/>
      <c r="B49" s="1340"/>
      <c r="C49" s="1340"/>
      <c r="D49" s="1340"/>
      <c r="E49" s="1340"/>
      <c r="F49" s="1340"/>
      <c r="G49" s="1340"/>
      <c r="H49" s="1357"/>
      <c r="I49" s="1340"/>
      <c r="J49" s="1340"/>
      <c r="K49" s="1354"/>
      <c r="L49" s="1336"/>
      <c r="M49" s="1343"/>
      <c r="N49" s="1336"/>
      <c r="O49" s="1346"/>
      <c r="P49" s="1336"/>
      <c r="Q49" s="1332">
        <v>45497</v>
      </c>
      <c r="R49" s="1346"/>
      <c r="S49" s="1336"/>
      <c r="T49" s="1348"/>
      <c r="U49" s="1348"/>
      <c r="V49" s="1343"/>
      <c r="W49" s="1343"/>
      <c r="X49" s="1329"/>
      <c r="Y49" s="1329"/>
      <c r="Z49" s="1329"/>
    </row>
    <row r="50" spans="1:26" ht="14.25" customHeight="1" x14ac:dyDescent="0.3">
      <c r="A50" s="1340"/>
      <c r="B50" s="1340"/>
      <c r="C50" s="1340"/>
      <c r="D50" s="1340"/>
      <c r="E50" s="1340"/>
      <c r="F50" s="1340"/>
      <c r="G50" s="1340"/>
      <c r="H50" s="1357"/>
      <c r="I50" s="1340"/>
      <c r="J50" s="1340"/>
      <c r="K50" s="1354"/>
      <c r="L50" s="1336"/>
      <c r="M50" s="1343"/>
      <c r="N50" s="1336"/>
      <c r="O50" s="1346"/>
      <c r="P50" s="1336"/>
      <c r="Q50" s="1332">
        <v>45499</v>
      </c>
      <c r="R50" s="1346"/>
      <c r="S50" s="1336"/>
      <c r="T50" s="1348"/>
      <c r="U50" s="1348"/>
      <c r="V50" s="1343"/>
      <c r="W50" s="1343"/>
      <c r="X50" s="1329"/>
      <c r="Y50" s="1329"/>
      <c r="Z50" s="1329"/>
    </row>
    <row r="51" spans="1:26" ht="14.25" customHeight="1" x14ac:dyDescent="0.3">
      <c r="A51" s="1340"/>
      <c r="B51" s="1340"/>
      <c r="C51" s="1340"/>
      <c r="D51" s="1340"/>
      <c r="E51" s="1340"/>
      <c r="F51" s="1340"/>
      <c r="G51" s="1340"/>
      <c r="H51" s="1357"/>
      <c r="I51" s="1340"/>
      <c r="J51" s="1340"/>
      <c r="K51" s="1354"/>
      <c r="L51" s="1336"/>
      <c r="M51" s="1343"/>
      <c r="N51" s="1336"/>
      <c r="O51" s="1346"/>
      <c r="P51" s="1336"/>
      <c r="Q51" s="1332">
        <v>45705</v>
      </c>
      <c r="R51" s="1346"/>
      <c r="S51" s="1336"/>
      <c r="T51" s="1348"/>
      <c r="U51" s="1348"/>
      <c r="V51" s="1343"/>
      <c r="W51" s="1343"/>
      <c r="X51" s="1329"/>
      <c r="Y51" s="1329"/>
      <c r="Z51" s="1329"/>
    </row>
    <row r="52" spans="1:26" ht="14.25" customHeight="1" x14ac:dyDescent="0.3">
      <c r="A52" s="1340"/>
      <c r="B52" s="1340"/>
      <c r="C52" s="1340"/>
      <c r="D52" s="1340"/>
      <c r="E52" s="1340"/>
      <c r="F52" s="1340"/>
      <c r="G52" s="1340"/>
      <c r="H52" s="1357"/>
      <c r="I52" s="1340"/>
      <c r="J52" s="1340"/>
      <c r="K52" s="1354"/>
      <c r="L52" s="1336"/>
      <c r="M52" s="1343"/>
      <c r="N52" s="1336"/>
      <c r="O52" s="1346"/>
      <c r="P52" s="1336"/>
      <c r="Q52" s="1332">
        <v>45735</v>
      </c>
      <c r="R52" s="1346"/>
      <c r="S52" s="1336"/>
      <c r="T52" s="1348"/>
      <c r="U52" s="1348"/>
      <c r="V52" s="1343"/>
      <c r="W52" s="1343"/>
      <c r="X52" s="1329"/>
      <c r="Y52" s="1329"/>
      <c r="Z52" s="1329"/>
    </row>
    <row r="53" spans="1:26" ht="14.25" customHeight="1" x14ac:dyDescent="0.3">
      <c r="A53" s="1340"/>
      <c r="B53" s="1340"/>
      <c r="C53" s="1340"/>
      <c r="D53" s="1340"/>
      <c r="E53" s="1340"/>
      <c r="F53" s="1340"/>
      <c r="G53" s="1340"/>
      <c r="H53" s="1357"/>
      <c r="I53" s="1340"/>
      <c r="J53" s="1340"/>
      <c r="K53" s="1354"/>
      <c r="L53" s="1336"/>
      <c r="M53" s="1343"/>
      <c r="N53" s="1336"/>
      <c r="O53" s="1346"/>
      <c r="P53" s="1336"/>
      <c r="Q53" s="1332">
        <v>45735</v>
      </c>
      <c r="R53" s="1346"/>
      <c r="S53" s="1336"/>
      <c r="T53" s="1348"/>
      <c r="U53" s="1348"/>
      <c r="V53" s="1343"/>
      <c r="W53" s="1343"/>
      <c r="X53" s="1329"/>
      <c r="Y53" s="1329"/>
      <c r="Z53" s="1329"/>
    </row>
    <row r="54" spans="1:26" ht="14.25" customHeight="1" x14ac:dyDescent="0.3">
      <c r="A54" s="1340"/>
      <c r="B54" s="1340"/>
      <c r="C54" s="1340"/>
      <c r="D54" s="1340"/>
      <c r="E54" s="1340"/>
      <c r="F54" s="1340"/>
      <c r="G54" s="1340"/>
      <c r="H54" s="1357"/>
      <c r="I54" s="1340"/>
      <c r="J54" s="1340"/>
      <c r="K54" s="1354"/>
      <c r="L54" s="1336"/>
      <c r="M54" s="1343"/>
      <c r="N54" s="1336"/>
      <c r="O54" s="1346"/>
      <c r="P54" s="1336"/>
      <c r="Q54" s="1332">
        <v>45775</v>
      </c>
      <c r="R54" s="1346"/>
      <c r="S54" s="1336"/>
      <c r="T54" s="1348"/>
      <c r="U54" s="1348"/>
      <c r="V54" s="1343"/>
      <c r="W54" s="1343"/>
      <c r="X54" s="1329"/>
      <c r="Y54" s="1329"/>
      <c r="Z54" s="1329"/>
    </row>
    <row r="55" spans="1:26" ht="14.25" customHeight="1" x14ac:dyDescent="0.3">
      <c r="A55" s="1340"/>
      <c r="B55" s="1340"/>
      <c r="C55" s="1340"/>
      <c r="D55" s="1340"/>
      <c r="E55" s="1340"/>
      <c r="F55" s="1340"/>
      <c r="G55" s="1340"/>
      <c r="H55" s="1357"/>
      <c r="I55" s="1340"/>
      <c r="J55" s="1340"/>
      <c r="K55" s="1354"/>
      <c r="L55" s="1336"/>
      <c r="M55" s="1343"/>
      <c r="N55" s="1336"/>
      <c r="O55" s="1346"/>
      <c r="P55" s="1336"/>
      <c r="Q55" s="1332">
        <v>45775</v>
      </c>
      <c r="R55" s="1346"/>
      <c r="S55" s="1336"/>
      <c r="T55" s="1348"/>
      <c r="U55" s="1348"/>
      <c r="V55" s="1343"/>
      <c r="W55" s="1343"/>
      <c r="X55" s="1329"/>
      <c r="Y55" s="1329"/>
      <c r="Z55" s="1329"/>
    </row>
    <row r="56" spans="1:26" ht="14.25" customHeight="1" x14ac:dyDescent="0.3">
      <c r="A56" s="1340"/>
      <c r="B56" s="1340"/>
      <c r="C56" s="1340"/>
      <c r="D56" s="1340"/>
      <c r="E56" s="1340"/>
      <c r="F56" s="1340"/>
      <c r="G56" s="1340"/>
      <c r="H56" s="1357"/>
      <c r="I56" s="1340"/>
      <c r="J56" s="1340"/>
      <c r="K56" s="1354"/>
      <c r="L56" s="1336"/>
      <c r="M56" s="1343"/>
      <c r="N56" s="1336"/>
      <c r="O56" s="1346"/>
      <c r="P56" s="1336"/>
      <c r="Q56" s="1332">
        <v>45898</v>
      </c>
      <c r="R56" s="1346"/>
      <c r="S56" s="1336"/>
      <c r="T56" s="1348"/>
      <c r="U56" s="1348"/>
      <c r="V56" s="1343"/>
      <c r="W56" s="1343"/>
      <c r="X56" s="1329"/>
      <c r="Y56" s="1329"/>
      <c r="Z56" s="1329"/>
    </row>
    <row r="57" spans="1:26" ht="14.25" customHeight="1" x14ac:dyDescent="0.3">
      <c r="A57" s="1341"/>
      <c r="B57" s="1341"/>
      <c r="C57" s="1341"/>
      <c r="D57" s="1341"/>
      <c r="E57" s="1341"/>
      <c r="F57" s="1341"/>
      <c r="G57" s="1341"/>
      <c r="H57" s="1358"/>
      <c r="I57" s="1341"/>
      <c r="J57" s="1341"/>
      <c r="K57" s="1355"/>
      <c r="L57" s="1337"/>
      <c r="M57" s="1344"/>
      <c r="N57" s="1337"/>
      <c r="O57" s="1347"/>
      <c r="P57" s="1337"/>
      <c r="Q57" s="916">
        <v>45989</v>
      </c>
      <c r="R57" s="1347"/>
      <c r="S57" s="1337"/>
      <c r="T57" s="1349"/>
      <c r="U57" s="1349"/>
      <c r="V57" s="1344"/>
      <c r="W57" s="1344"/>
      <c r="X57" s="1329"/>
      <c r="Y57" s="1329"/>
      <c r="Z57" s="1329"/>
    </row>
    <row r="58" spans="1:26" ht="14.25" customHeight="1" x14ac:dyDescent="0.3">
      <c r="A58" s="1339" t="s">
        <v>609</v>
      </c>
      <c r="B58" s="1339">
        <v>30072</v>
      </c>
      <c r="C58" s="1339" t="s">
        <v>638</v>
      </c>
      <c r="D58" s="1339">
        <v>4</v>
      </c>
      <c r="E58" s="1339">
        <v>2024</v>
      </c>
      <c r="F58" s="1339" t="s">
        <v>639</v>
      </c>
      <c r="G58" s="1339" t="s">
        <v>640</v>
      </c>
      <c r="H58" s="1356">
        <v>2053741594</v>
      </c>
      <c r="I58" s="1339" t="s">
        <v>641</v>
      </c>
      <c r="J58" s="1339">
        <v>2188</v>
      </c>
      <c r="K58" s="1353" t="s">
        <v>642</v>
      </c>
      <c r="L58" s="1335" t="s">
        <v>624</v>
      </c>
      <c r="M58" s="1335" t="s">
        <v>643</v>
      </c>
      <c r="N58" s="1335" t="s">
        <v>644</v>
      </c>
      <c r="O58" s="1345">
        <v>2053741594</v>
      </c>
      <c r="P58" s="1335" t="s">
        <v>32</v>
      </c>
      <c r="Q58" s="221" t="s">
        <v>618</v>
      </c>
      <c r="R58" s="1345">
        <v>2053741594</v>
      </c>
      <c r="S58" s="1335" t="s">
        <v>33</v>
      </c>
      <c r="T58" s="1338">
        <v>1</v>
      </c>
      <c r="U58" s="1338">
        <v>1</v>
      </c>
      <c r="V58" s="1350">
        <v>45905</v>
      </c>
      <c r="W58" s="1350">
        <v>45979</v>
      </c>
      <c r="X58" s="1329"/>
      <c r="Y58" s="1329"/>
      <c r="Z58" s="1329"/>
    </row>
    <row r="59" spans="1:26" ht="14.25" customHeight="1" x14ac:dyDescent="0.3">
      <c r="A59" s="1340"/>
      <c r="B59" s="1340"/>
      <c r="C59" s="1340"/>
      <c r="D59" s="1340"/>
      <c r="E59" s="1340"/>
      <c r="F59" s="1340"/>
      <c r="G59" s="1340"/>
      <c r="H59" s="1357"/>
      <c r="I59" s="1340"/>
      <c r="J59" s="1340"/>
      <c r="K59" s="1354"/>
      <c r="L59" s="1336"/>
      <c r="M59" s="1336"/>
      <c r="N59" s="1336"/>
      <c r="O59" s="1346"/>
      <c r="P59" s="1336"/>
      <c r="Q59" s="1247">
        <v>45422</v>
      </c>
      <c r="R59" s="1346"/>
      <c r="S59" s="1336"/>
      <c r="T59" s="1348"/>
      <c r="U59" s="1348"/>
      <c r="V59" s="1336"/>
      <c r="W59" s="1351"/>
      <c r="X59" s="1329"/>
      <c r="Y59" s="1329"/>
      <c r="Z59" s="1329"/>
    </row>
    <row r="60" spans="1:26" ht="14.25" customHeight="1" x14ac:dyDescent="0.3">
      <c r="A60" s="1340"/>
      <c r="B60" s="1340"/>
      <c r="C60" s="1340"/>
      <c r="D60" s="1340"/>
      <c r="E60" s="1340"/>
      <c r="F60" s="1340"/>
      <c r="G60" s="1340"/>
      <c r="H60" s="1357"/>
      <c r="I60" s="1340"/>
      <c r="J60" s="1340"/>
      <c r="K60" s="1354"/>
      <c r="L60" s="1336"/>
      <c r="M60" s="1336"/>
      <c r="N60" s="1336"/>
      <c r="O60" s="1346"/>
      <c r="P60" s="1336"/>
      <c r="Q60" s="1247">
        <v>45656</v>
      </c>
      <c r="R60" s="1346"/>
      <c r="S60" s="1336"/>
      <c r="T60" s="1348"/>
      <c r="U60" s="1348"/>
      <c r="V60" s="1336"/>
      <c r="W60" s="1351"/>
      <c r="X60" s="1329"/>
      <c r="Y60" s="1329"/>
      <c r="Z60" s="1329"/>
    </row>
    <row r="61" spans="1:26" ht="14.25" customHeight="1" x14ac:dyDescent="0.3">
      <c r="A61" s="1340"/>
      <c r="B61" s="1340"/>
      <c r="C61" s="1340"/>
      <c r="D61" s="1340"/>
      <c r="E61" s="1340"/>
      <c r="F61" s="1340"/>
      <c r="G61" s="1340"/>
      <c r="H61" s="1357"/>
      <c r="I61" s="1340"/>
      <c r="J61" s="1340"/>
      <c r="K61" s="1354"/>
      <c r="L61" s="1336"/>
      <c r="M61" s="1336"/>
      <c r="N61" s="1336"/>
      <c r="O61" s="1346"/>
      <c r="P61" s="1336"/>
      <c r="Q61" s="1247">
        <v>45744</v>
      </c>
      <c r="R61" s="1346"/>
      <c r="S61" s="1336"/>
      <c r="T61" s="1348"/>
      <c r="U61" s="1348"/>
      <c r="V61" s="1336"/>
      <c r="W61" s="1351"/>
      <c r="X61" s="1329"/>
      <c r="Y61" s="1329"/>
      <c r="Z61" s="1329"/>
    </row>
    <row r="62" spans="1:26" ht="14.25" customHeight="1" x14ac:dyDescent="0.3">
      <c r="A62" s="1340"/>
      <c r="B62" s="1340"/>
      <c r="C62" s="1340"/>
      <c r="D62" s="1340"/>
      <c r="E62" s="1340"/>
      <c r="F62" s="1340"/>
      <c r="G62" s="1340"/>
      <c r="H62" s="1357"/>
      <c r="I62" s="1340"/>
      <c r="J62" s="1340"/>
      <c r="K62" s="1354"/>
      <c r="L62" s="1336"/>
      <c r="M62" s="1336"/>
      <c r="N62" s="1336"/>
      <c r="O62" s="1346"/>
      <c r="P62" s="1336"/>
      <c r="Q62" s="1247">
        <v>45747</v>
      </c>
      <c r="R62" s="1346"/>
      <c r="S62" s="1336"/>
      <c r="T62" s="1348"/>
      <c r="U62" s="1348"/>
      <c r="V62" s="1336"/>
      <c r="W62" s="1351"/>
      <c r="X62" s="1329"/>
      <c r="Y62" s="1329"/>
      <c r="Z62" s="1329"/>
    </row>
    <row r="63" spans="1:26" ht="14.25" customHeight="1" x14ac:dyDescent="0.3">
      <c r="A63" s="1340"/>
      <c r="B63" s="1340"/>
      <c r="C63" s="1340"/>
      <c r="D63" s="1340"/>
      <c r="E63" s="1340"/>
      <c r="F63" s="1340"/>
      <c r="G63" s="1340"/>
      <c r="H63" s="1357"/>
      <c r="I63" s="1340"/>
      <c r="J63" s="1340"/>
      <c r="K63" s="1354"/>
      <c r="L63" s="1336"/>
      <c r="M63" s="1336"/>
      <c r="N63" s="1336"/>
      <c r="O63" s="1346"/>
      <c r="P63" s="1336"/>
      <c r="Q63" s="1247">
        <v>45761</v>
      </c>
      <c r="R63" s="1346"/>
      <c r="S63" s="1336"/>
      <c r="T63" s="1348"/>
      <c r="U63" s="1348"/>
      <c r="V63" s="1336"/>
      <c r="W63" s="1351"/>
      <c r="X63" s="1329"/>
      <c r="Y63" s="1329"/>
      <c r="Z63" s="1329"/>
    </row>
    <row r="64" spans="1:26" ht="14.25" customHeight="1" x14ac:dyDescent="0.3">
      <c r="A64" s="1340"/>
      <c r="B64" s="1340"/>
      <c r="C64" s="1340"/>
      <c r="D64" s="1340"/>
      <c r="E64" s="1340"/>
      <c r="F64" s="1340"/>
      <c r="G64" s="1340"/>
      <c r="H64" s="1357"/>
      <c r="I64" s="1340"/>
      <c r="J64" s="1340"/>
      <c r="K64" s="1354"/>
      <c r="L64" s="1336"/>
      <c r="M64" s="1336"/>
      <c r="N64" s="1336"/>
      <c r="O64" s="1346"/>
      <c r="P64" s="1336"/>
      <c r="Q64" s="1247">
        <v>45762</v>
      </c>
      <c r="R64" s="1346"/>
      <c r="S64" s="1336"/>
      <c r="T64" s="1348"/>
      <c r="U64" s="1348"/>
      <c r="V64" s="1336"/>
      <c r="W64" s="1351"/>
      <c r="X64" s="1329"/>
      <c r="Y64" s="1329"/>
      <c r="Z64" s="1329"/>
    </row>
    <row r="65" spans="1:26" ht="14.25" customHeight="1" x14ac:dyDescent="0.3">
      <c r="A65" s="1340"/>
      <c r="B65" s="1340"/>
      <c r="C65" s="1340"/>
      <c r="D65" s="1340"/>
      <c r="E65" s="1340"/>
      <c r="F65" s="1340"/>
      <c r="G65" s="1340"/>
      <c r="H65" s="1357"/>
      <c r="I65" s="1340"/>
      <c r="J65" s="1340"/>
      <c r="K65" s="1354"/>
      <c r="L65" s="1336"/>
      <c r="M65" s="1336"/>
      <c r="N65" s="1336"/>
      <c r="O65" s="1346"/>
      <c r="P65" s="1336"/>
      <c r="Q65" s="1247">
        <v>45782</v>
      </c>
      <c r="R65" s="1346"/>
      <c r="S65" s="1336"/>
      <c r="T65" s="1348"/>
      <c r="U65" s="1348"/>
      <c r="V65" s="1336"/>
      <c r="W65" s="1351"/>
      <c r="X65" s="1329"/>
      <c r="Y65" s="1329"/>
      <c r="Z65" s="1329"/>
    </row>
    <row r="66" spans="1:26" ht="14.25" customHeight="1" x14ac:dyDescent="0.3">
      <c r="A66" s="1340"/>
      <c r="B66" s="1340"/>
      <c r="C66" s="1340"/>
      <c r="D66" s="1340"/>
      <c r="E66" s="1340"/>
      <c r="F66" s="1340"/>
      <c r="G66" s="1340"/>
      <c r="H66" s="1357"/>
      <c r="I66" s="1340"/>
      <c r="J66" s="1340"/>
      <c r="K66" s="1354"/>
      <c r="L66" s="1336"/>
      <c r="M66" s="1336"/>
      <c r="N66" s="1336"/>
      <c r="O66" s="1346"/>
      <c r="P66" s="1336"/>
      <c r="Q66" s="1247">
        <v>45782</v>
      </c>
      <c r="R66" s="1346"/>
      <c r="S66" s="1336"/>
      <c r="T66" s="1348"/>
      <c r="U66" s="1348"/>
      <c r="V66" s="1336"/>
      <c r="W66" s="1351"/>
      <c r="X66" s="1329"/>
      <c r="Y66" s="1329"/>
      <c r="Z66" s="1329"/>
    </row>
    <row r="67" spans="1:26" ht="14.25" customHeight="1" x14ac:dyDescent="0.3">
      <c r="A67" s="1340"/>
      <c r="B67" s="1340"/>
      <c r="C67" s="1340"/>
      <c r="D67" s="1340"/>
      <c r="E67" s="1340"/>
      <c r="F67" s="1340"/>
      <c r="G67" s="1340"/>
      <c r="H67" s="1357"/>
      <c r="I67" s="1340"/>
      <c r="J67" s="1340"/>
      <c r="K67" s="1354"/>
      <c r="L67" s="1336"/>
      <c r="M67" s="1336"/>
      <c r="N67" s="1336"/>
      <c r="O67" s="1346"/>
      <c r="P67" s="1336"/>
      <c r="Q67" s="1247">
        <v>45873</v>
      </c>
      <c r="R67" s="1346"/>
      <c r="S67" s="1336"/>
      <c r="T67" s="1348"/>
      <c r="U67" s="1348"/>
      <c r="V67" s="1336"/>
      <c r="W67" s="1351"/>
      <c r="X67" s="1329"/>
      <c r="Y67" s="1329"/>
      <c r="Z67" s="1329"/>
    </row>
    <row r="68" spans="1:26" ht="14.25" customHeight="1" x14ac:dyDescent="0.3">
      <c r="A68" s="1341"/>
      <c r="B68" s="1341"/>
      <c r="C68" s="1341"/>
      <c r="D68" s="1341"/>
      <c r="E68" s="1341"/>
      <c r="F68" s="1341"/>
      <c r="G68" s="1341"/>
      <c r="H68" s="1358"/>
      <c r="I68" s="1341"/>
      <c r="J68" s="1341"/>
      <c r="K68" s="1355"/>
      <c r="L68" s="1337"/>
      <c r="M68" s="1337"/>
      <c r="N68" s="1337"/>
      <c r="O68" s="1347"/>
      <c r="P68" s="1337"/>
      <c r="Q68" s="1248">
        <v>45905</v>
      </c>
      <c r="R68" s="1347"/>
      <c r="S68" s="1337"/>
      <c r="T68" s="1349"/>
      <c r="U68" s="1349"/>
      <c r="V68" s="1337"/>
      <c r="W68" s="1352"/>
      <c r="X68" s="1329"/>
      <c r="Y68" s="1329"/>
      <c r="Z68" s="1329"/>
    </row>
    <row r="69" spans="1:26" ht="40" customHeight="1" x14ac:dyDescent="0.3">
      <c r="A69" s="1339" t="s">
        <v>609</v>
      </c>
      <c r="B69" s="1339">
        <v>30496</v>
      </c>
      <c r="C69" s="1339" t="s">
        <v>645</v>
      </c>
      <c r="D69" s="1339">
        <v>389</v>
      </c>
      <c r="E69" s="1339">
        <v>2024</v>
      </c>
      <c r="F69" s="1339" t="s">
        <v>611</v>
      </c>
      <c r="G69" s="1339" t="s">
        <v>612</v>
      </c>
      <c r="H69" s="1356">
        <v>2053741594</v>
      </c>
      <c r="I69" s="1339" t="s">
        <v>613</v>
      </c>
      <c r="J69" s="1339">
        <v>2188</v>
      </c>
      <c r="K69" s="1353" t="s">
        <v>614</v>
      </c>
      <c r="L69" s="1335" t="s">
        <v>615</v>
      </c>
      <c r="M69" s="1342">
        <v>45462</v>
      </c>
      <c r="N69" s="1335" t="s">
        <v>616</v>
      </c>
      <c r="O69" s="1345">
        <v>7905535930</v>
      </c>
      <c r="P69" s="1335" t="s">
        <v>32</v>
      </c>
      <c r="Q69" s="577" t="s">
        <v>618</v>
      </c>
      <c r="R69" s="1345">
        <v>2053741594</v>
      </c>
      <c r="S69" s="1335" t="s">
        <v>33</v>
      </c>
      <c r="T69" s="1338">
        <v>1</v>
      </c>
      <c r="U69" s="1338">
        <v>1</v>
      </c>
      <c r="V69" s="1342">
        <v>46070</v>
      </c>
      <c r="W69" s="1342">
        <v>46013</v>
      </c>
      <c r="X69" s="1329"/>
      <c r="Y69" s="1329"/>
      <c r="Z69" s="1329"/>
    </row>
    <row r="70" spans="1:26" ht="14.25" customHeight="1" x14ac:dyDescent="0.3">
      <c r="A70" s="1340"/>
      <c r="B70" s="1340"/>
      <c r="C70" s="1340"/>
      <c r="D70" s="1340"/>
      <c r="E70" s="1340"/>
      <c r="F70" s="1340"/>
      <c r="G70" s="1340"/>
      <c r="H70" s="1357"/>
      <c r="I70" s="1340"/>
      <c r="J70" s="1340"/>
      <c r="K70" s="1354"/>
      <c r="L70" s="1336"/>
      <c r="M70" s="1343"/>
      <c r="N70" s="1336"/>
      <c r="O70" s="1346"/>
      <c r="P70" s="1336"/>
      <c r="Q70" s="1332">
        <v>45488</v>
      </c>
      <c r="R70" s="1346"/>
      <c r="S70" s="1336"/>
      <c r="T70" s="1348"/>
      <c r="U70" s="1348"/>
      <c r="V70" s="1343"/>
      <c r="W70" s="1343"/>
      <c r="X70" s="1329"/>
      <c r="Y70" s="1329"/>
      <c r="Z70" s="1329"/>
    </row>
    <row r="71" spans="1:26" ht="14.25" customHeight="1" x14ac:dyDescent="0.3">
      <c r="A71" s="1340"/>
      <c r="B71" s="1340"/>
      <c r="C71" s="1340"/>
      <c r="D71" s="1340"/>
      <c r="E71" s="1340"/>
      <c r="F71" s="1340"/>
      <c r="G71" s="1340"/>
      <c r="H71" s="1357"/>
      <c r="I71" s="1340"/>
      <c r="J71" s="1340"/>
      <c r="K71" s="1354"/>
      <c r="L71" s="1336"/>
      <c r="M71" s="1343"/>
      <c r="N71" s="1336"/>
      <c r="O71" s="1346"/>
      <c r="P71" s="1336"/>
      <c r="Q71" s="1332">
        <v>45497</v>
      </c>
      <c r="R71" s="1346"/>
      <c r="S71" s="1336"/>
      <c r="T71" s="1348"/>
      <c r="U71" s="1348"/>
      <c r="V71" s="1343"/>
      <c r="W71" s="1343"/>
      <c r="X71" s="1329"/>
      <c r="Y71" s="1329"/>
      <c r="Z71" s="1329"/>
    </row>
    <row r="72" spans="1:26" ht="14.25" customHeight="1" x14ac:dyDescent="0.3">
      <c r="A72" s="1340"/>
      <c r="B72" s="1340"/>
      <c r="C72" s="1340"/>
      <c r="D72" s="1340"/>
      <c r="E72" s="1340"/>
      <c r="F72" s="1340"/>
      <c r="G72" s="1340"/>
      <c r="H72" s="1357"/>
      <c r="I72" s="1340"/>
      <c r="J72" s="1340"/>
      <c r="K72" s="1354"/>
      <c r="L72" s="1336"/>
      <c r="M72" s="1343"/>
      <c r="N72" s="1336"/>
      <c r="O72" s="1346"/>
      <c r="P72" s="1336"/>
      <c r="Q72" s="1332">
        <v>45499</v>
      </c>
      <c r="R72" s="1346"/>
      <c r="S72" s="1336"/>
      <c r="T72" s="1348"/>
      <c r="U72" s="1348"/>
      <c r="V72" s="1343"/>
      <c r="W72" s="1343"/>
      <c r="X72" s="1329"/>
      <c r="Y72" s="1329"/>
      <c r="Z72" s="1329"/>
    </row>
    <row r="73" spans="1:26" ht="14.25" customHeight="1" x14ac:dyDescent="0.3">
      <c r="A73" s="1340"/>
      <c r="B73" s="1340"/>
      <c r="C73" s="1340"/>
      <c r="D73" s="1340"/>
      <c r="E73" s="1340"/>
      <c r="F73" s="1340"/>
      <c r="G73" s="1340"/>
      <c r="H73" s="1357"/>
      <c r="I73" s="1340"/>
      <c r="J73" s="1340"/>
      <c r="K73" s="1354"/>
      <c r="L73" s="1336"/>
      <c r="M73" s="1343"/>
      <c r="N73" s="1336"/>
      <c r="O73" s="1346"/>
      <c r="P73" s="1336"/>
      <c r="Q73" s="1332">
        <v>45705</v>
      </c>
      <c r="R73" s="1346"/>
      <c r="S73" s="1336"/>
      <c r="T73" s="1348"/>
      <c r="U73" s="1348"/>
      <c r="V73" s="1343"/>
      <c r="W73" s="1343"/>
      <c r="X73" s="1329"/>
      <c r="Y73" s="1329"/>
      <c r="Z73" s="1329"/>
    </row>
    <row r="74" spans="1:26" ht="14.25" customHeight="1" x14ac:dyDescent="0.3">
      <c r="A74" s="1340"/>
      <c r="B74" s="1340"/>
      <c r="C74" s="1340"/>
      <c r="D74" s="1340"/>
      <c r="E74" s="1340"/>
      <c r="F74" s="1340"/>
      <c r="G74" s="1340"/>
      <c r="H74" s="1357"/>
      <c r="I74" s="1340"/>
      <c r="J74" s="1340"/>
      <c r="K74" s="1354"/>
      <c r="L74" s="1336"/>
      <c r="M74" s="1343"/>
      <c r="N74" s="1336"/>
      <c r="O74" s="1346"/>
      <c r="P74" s="1336"/>
      <c r="Q74" s="1332">
        <v>45735</v>
      </c>
      <c r="R74" s="1346"/>
      <c r="S74" s="1336"/>
      <c r="T74" s="1348"/>
      <c r="U74" s="1348"/>
      <c r="V74" s="1343"/>
      <c r="W74" s="1343"/>
      <c r="X74" s="1329"/>
      <c r="Y74" s="1329"/>
      <c r="Z74" s="1329"/>
    </row>
    <row r="75" spans="1:26" ht="14.25" customHeight="1" x14ac:dyDescent="0.3">
      <c r="A75" s="1340"/>
      <c r="B75" s="1340"/>
      <c r="C75" s="1340"/>
      <c r="D75" s="1340"/>
      <c r="E75" s="1340"/>
      <c r="F75" s="1340"/>
      <c r="G75" s="1340"/>
      <c r="H75" s="1357"/>
      <c r="I75" s="1340"/>
      <c r="J75" s="1340"/>
      <c r="K75" s="1354"/>
      <c r="L75" s="1336"/>
      <c r="M75" s="1343"/>
      <c r="N75" s="1336"/>
      <c r="O75" s="1346"/>
      <c r="P75" s="1336"/>
      <c r="Q75" s="1332">
        <v>45735</v>
      </c>
      <c r="R75" s="1346"/>
      <c r="S75" s="1336"/>
      <c r="T75" s="1348"/>
      <c r="U75" s="1348"/>
      <c r="V75" s="1343"/>
      <c r="W75" s="1343"/>
      <c r="X75" s="1329"/>
      <c r="Y75" s="1329"/>
      <c r="Z75" s="1329"/>
    </row>
    <row r="76" spans="1:26" ht="14.25" customHeight="1" x14ac:dyDescent="0.3">
      <c r="A76" s="1340"/>
      <c r="B76" s="1340"/>
      <c r="C76" s="1340"/>
      <c r="D76" s="1340"/>
      <c r="E76" s="1340"/>
      <c r="F76" s="1340"/>
      <c r="G76" s="1340"/>
      <c r="H76" s="1357"/>
      <c r="I76" s="1340"/>
      <c r="J76" s="1340"/>
      <c r="K76" s="1354"/>
      <c r="L76" s="1336"/>
      <c r="M76" s="1343"/>
      <c r="N76" s="1336"/>
      <c r="O76" s="1346"/>
      <c r="P76" s="1336"/>
      <c r="Q76" s="1332">
        <v>45775</v>
      </c>
      <c r="R76" s="1346"/>
      <c r="S76" s="1336"/>
      <c r="T76" s="1348"/>
      <c r="U76" s="1348"/>
      <c r="V76" s="1343"/>
      <c r="W76" s="1343"/>
      <c r="X76" s="1329"/>
      <c r="Y76" s="1329"/>
      <c r="Z76" s="1329"/>
    </row>
    <row r="77" spans="1:26" ht="14.25" customHeight="1" x14ac:dyDescent="0.3">
      <c r="A77" s="1340"/>
      <c r="B77" s="1340"/>
      <c r="C77" s="1340"/>
      <c r="D77" s="1340"/>
      <c r="E77" s="1340"/>
      <c r="F77" s="1340"/>
      <c r="G77" s="1340"/>
      <c r="H77" s="1357"/>
      <c r="I77" s="1340"/>
      <c r="J77" s="1340"/>
      <c r="K77" s="1354"/>
      <c r="L77" s="1336"/>
      <c r="M77" s="1343"/>
      <c r="N77" s="1336"/>
      <c r="O77" s="1346"/>
      <c r="P77" s="1336"/>
      <c r="Q77" s="1332">
        <v>45775</v>
      </c>
      <c r="R77" s="1346"/>
      <c r="S77" s="1336"/>
      <c r="T77" s="1348"/>
      <c r="U77" s="1348"/>
      <c r="V77" s="1343"/>
      <c r="W77" s="1343"/>
      <c r="X77" s="1329"/>
      <c r="Y77" s="1329"/>
      <c r="Z77" s="1329"/>
    </row>
    <row r="78" spans="1:26" ht="14.25" customHeight="1" x14ac:dyDescent="0.3">
      <c r="A78" s="1340"/>
      <c r="B78" s="1340"/>
      <c r="C78" s="1340"/>
      <c r="D78" s="1340"/>
      <c r="E78" s="1340"/>
      <c r="F78" s="1340"/>
      <c r="G78" s="1340"/>
      <c r="H78" s="1357"/>
      <c r="I78" s="1340"/>
      <c r="J78" s="1340"/>
      <c r="K78" s="1354"/>
      <c r="L78" s="1336"/>
      <c r="M78" s="1343"/>
      <c r="N78" s="1336"/>
      <c r="O78" s="1346"/>
      <c r="P78" s="1336"/>
      <c r="Q78" s="1332">
        <v>45898</v>
      </c>
      <c r="R78" s="1346"/>
      <c r="S78" s="1336"/>
      <c r="T78" s="1348"/>
      <c r="U78" s="1348"/>
      <c r="V78" s="1343"/>
      <c r="W78" s="1343"/>
      <c r="X78" s="1329"/>
      <c r="Y78" s="1329"/>
      <c r="Z78" s="1329"/>
    </row>
    <row r="79" spans="1:26" ht="14.25" customHeight="1" x14ac:dyDescent="0.3">
      <c r="A79" s="1341"/>
      <c r="B79" s="1341"/>
      <c r="C79" s="1341"/>
      <c r="D79" s="1341"/>
      <c r="E79" s="1341"/>
      <c r="F79" s="1341"/>
      <c r="G79" s="1341"/>
      <c r="H79" s="1358"/>
      <c r="I79" s="1341"/>
      <c r="J79" s="1341"/>
      <c r="K79" s="1355"/>
      <c r="L79" s="1337"/>
      <c r="M79" s="1344"/>
      <c r="N79" s="1337"/>
      <c r="O79" s="1347"/>
      <c r="P79" s="1337"/>
      <c r="Q79" s="916">
        <v>45989</v>
      </c>
      <c r="R79" s="1347"/>
      <c r="S79" s="1337"/>
      <c r="T79" s="1349"/>
      <c r="U79" s="1349"/>
      <c r="V79" s="1344"/>
      <c r="W79" s="1344"/>
      <c r="X79" s="1329"/>
      <c r="Y79" s="1329"/>
      <c r="Z79" s="1329"/>
    </row>
    <row r="80" spans="1:26" ht="40" customHeight="1" x14ac:dyDescent="0.3">
      <c r="A80" s="1339" t="s">
        <v>609</v>
      </c>
      <c r="B80" s="1339">
        <v>32025</v>
      </c>
      <c r="C80" s="1339" t="s">
        <v>646</v>
      </c>
      <c r="D80" s="1339" t="s">
        <v>141</v>
      </c>
      <c r="E80" s="1339">
        <v>2024</v>
      </c>
      <c r="F80" s="1339" t="s">
        <v>611</v>
      </c>
      <c r="G80" s="1339" t="s">
        <v>612</v>
      </c>
      <c r="H80" s="1356">
        <v>7905535930</v>
      </c>
      <c r="I80" s="1339" t="s">
        <v>613</v>
      </c>
      <c r="J80" s="1339">
        <v>2188</v>
      </c>
      <c r="K80" s="1353" t="s">
        <v>614</v>
      </c>
      <c r="L80" s="1335" t="s">
        <v>615</v>
      </c>
      <c r="M80" s="1342">
        <v>45462</v>
      </c>
      <c r="N80" s="1335" t="s">
        <v>616</v>
      </c>
      <c r="O80" s="1345">
        <v>7905535930</v>
      </c>
      <c r="P80" s="1335" t="s">
        <v>32</v>
      </c>
      <c r="Q80" s="577" t="s">
        <v>618</v>
      </c>
      <c r="R80" s="1345">
        <v>7905535930</v>
      </c>
      <c r="S80" s="1335" t="s">
        <v>364</v>
      </c>
      <c r="T80" s="1338">
        <v>0.9</v>
      </c>
      <c r="U80" s="1338">
        <v>0.9</v>
      </c>
      <c r="V80" s="1342">
        <v>46070</v>
      </c>
      <c r="W80" s="1342">
        <v>46013</v>
      </c>
      <c r="X80" s="1329"/>
      <c r="Y80" s="1329"/>
      <c r="Z80" s="1329"/>
    </row>
    <row r="81" spans="1:26" ht="14.25" customHeight="1" x14ac:dyDescent="0.3">
      <c r="A81" s="1340"/>
      <c r="B81" s="1340"/>
      <c r="C81" s="1340"/>
      <c r="D81" s="1340"/>
      <c r="E81" s="1340"/>
      <c r="F81" s="1340"/>
      <c r="G81" s="1340"/>
      <c r="H81" s="1357"/>
      <c r="I81" s="1340"/>
      <c r="J81" s="1340"/>
      <c r="K81" s="1354"/>
      <c r="L81" s="1336"/>
      <c r="M81" s="1343"/>
      <c r="N81" s="1336"/>
      <c r="O81" s="1346"/>
      <c r="P81" s="1336"/>
      <c r="Q81" s="1332">
        <v>45488</v>
      </c>
      <c r="R81" s="1346"/>
      <c r="S81" s="1336"/>
      <c r="T81" s="1348"/>
      <c r="U81" s="1348"/>
      <c r="V81" s="1343"/>
      <c r="W81" s="1343"/>
      <c r="X81" s="1329"/>
      <c r="Y81" s="1329"/>
      <c r="Z81" s="1329"/>
    </row>
    <row r="82" spans="1:26" ht="14.25" customHeight="1" x14ac:dyDescent="0.3">
      <c r="A82" s="1340"/>
      <c r="B82" s="1340"/>
      <c r="C82" s="1340"/>
      <c r="D82" s="1340"/>
      <c r="E82" s="1340"/>
      <c r="F82" s="1340"/>
      <c r="G82" s="1340"/>
      <c r="H82" s="1357"/>
      <c r="I82" s="1340"/>
      <c r="J82" s="1340"/>
      <c r="K82" s="1354"/>
      <c r="L82" s="1336"/>
      <c r="M82" s="1343"/>
      <c r="N82" s="1336"/>
      <c r="O82" s="1346"/>
      <c r="P82" s="1336"/>
      <c r="Q82" s="1332">
        <v>45497</v>
      </c>
      <c r="R82" s="1346"/>
      <c r="S82" s="1336"/>
      <c r="T82" s="1348"/>
      <c r="U82" s="1348"/>
      <c r="V82" s="1343"/>
      <c r="W82" s="1343"/>
      <c r="X82" s="1329"/>
      <c r="Y82" s="1329"/>
      <c r="Z82" s="1329"/>
    </row>
    <row r="83" spans="1:26" ht="14.25" customHeight="1" x14ac:dyDescent="0.3">
      <c r="A83" s="1340"/>
      <c r="B83" s="1340"/>
      <c r="C83" s="1340"/>
      <c r="D83" s="1340"/>
      <c r="E83" s="1340"/>
      <c r="F83" s="1340"/>
      <c r="G83" s="1340"/>
      <c r="H83" s="1357"/>
      <c r="I83" s="1340"/>
      <c r="J83" s="1340"/>
      <c r="K83" s="1354"/>
      <c r="L83" s="1336"/>
      <c r="M83" s="1343"/>
      <c r="N83" s="1336"/>
      <c r="O83" s="1346"/>
      <c r="P83" s="1336"/>
      <c r="Q83" s="1332">
        <v>45499</v>
      </c>
      <c r="R83" s="1346"/>
      <c r="S83" s="1336"/>
      <c r="T83" s="1348"/>
      <c r="U83" s="1348"/>
      <c r="V83" s="1343"/>
      <c r="W83" s="1343"/>
      <c r="X83" s="1329"/>
      <c r="Y83" s="1329"/>
      <c r="Z83" s="1329"/>
    </row>
    <row r="84" spans="1:26" ht="14.25" customHeight="1" x14ac:dyDescent="0.3">
      <c r="A84" s="1340"/>
      <c r="B84" s="1340"/>
      <c r="C84" s="1340"/>
      <c r="D84" s="1340"/>
      <c r="E84" s="1340"/>
      <c r="F84" s="1340"/>
      <c r="G84" s="1340"/>
      <c r="H84" s="1357"/>
      <c r="I84" s="1340"/>
      <c r="J84" s="1340"/>
      <c r="K84" s="1354"/>
      <c r="L84" s="1336"/>
      <c r="M84" s="1343"/>
      <c r="N84" s="1336"/>
      <c r="O84" s="1346"/>
      <c r="P84" s="1336"/>
      <c r="Q84" s="1332">
        <v>45705</v>
      </c>
      <c r="R84" s="1346"/>
      <c r="S84" s="1336"/>
      <c r="T84" s="1348"/>
      <c r="U84" s="1348"/>
      <c r="V84" s="1343"/>
      <c r="W84" s="1343"/>
      <c r="X84" s="1329"/>
      <c r="Y84" s="1329"/>
      <c r="Z84" s="1329"/>
    </row>
    <row r="85" spans="1:26" ht="14.25" customHeight="1" x14ac:dyDescent="0.3">
      <c r="A85" s="1340"/>
      <c r="B85" s="1340"/>
      <c r="C85" s="1340"/>
      <c r="D85" s="1340"/>
      <c r="E85" s="1340"/>
      <c r="F85" s="1340"/>
      <c r="G85" s="1340"/>
      <c r="H85" s="1357"/>
      <c r="I85" s="1340"/>
      <c r="J85" s="1340"/>
      <c r="K85" s="1354"/>
      <c r="L85" s="1336"/>
      <c r="M85" s="1343"/>
      <c r="N85" s="1336"/>
      <c r="O85" s="1346"/>
      <c r="P85" s="1336"/>
      <c r="Q85" s="1332">
        <v>45735</v>
      </c>
      <c r="R85" s="1346"/>
      <c r="S85" s="1336"/>
      <c r="T85" s="1348"/>
      <c r="U85" s="1348"/>
      <c r="V85" s="1343"/>
      <c r="W85" s="1343"/>
      <c r="X85" s="1329"/>
      <c r="Y85" s="1329"/>
      <c r="Z85" s="1329"/>
    </row>
    <row r="86" spans="1:26" ht="14.25" customHeight="1" x14ac:dyDescent="0.3">
      <c r="A86" s="1340"/>
      <c r="B86" s="1340"/>
      <c r="C86" s="1340"/>
      <c r="D86" s="1340"/>
      <c r="E86" s="1340"/>
      <c r="F86" s="1340"/>
      <c r="G86" s="1340"/>
      <c r="H86" s="1357"/>
      <c r="I86" s="1340"/>
      <c r="J86" s="1340"/>
      <c r="K86" s="1354"/>
      <c r="L86" s="1336"/>
      <c r="M86" s="1343"/>
      <c r="N86" s="1336"/>
      <c r="O86" s="1346"/>
      <c r="P86" s="1336"/>
      <c r="Q86" s="1332">
        <v>45735</v>
      </c>
      <c r="R86" s="1346"/>
      <c r="S86" s="1336"/>
      <c r="T86" s="1348"/>
      <c r="U86" s="1348"/>
      <c r="V86" s="1343"/>
      <c r="W86" s="1343"/>
      <c r="X86" s="1329"/>
      <c r="Y86" s="1329"/>
      <c r="Z86" s="1329"/>
    </row>
    <row r="87" spans="1:26" ht="14.25" customHeight="1" x14ac:dyDescent="0.3">
      <c r="A87" s="1340"/>
      <c r="B87" s="1340"/>
      <c r="C87" s="1340"/>
      <c r="D87" s="1340"/>
      <c r="E87" s="1340"/>
      <c r="F87" s="1340"/>
      <c r="G87" s="1340"/>
      <c r="H87" s="1357"/>
      <c r="I87" s="1340"/>
      <c r="J87" s="1340"/>
      <c r="K87" s="1354"/>
      <c r="L87" s="1336"/>
      <c r="M87" s="1343"/>
      <c r="N87" s="1336"/>
      <c r="O87" s="1346"/>
      <c r="P87" s="1336"/>
      <c r="Q87" s="1332">
        <v>45775</v>
      </c>
      <c r="R87" s="1346"/>
      <c r="S87" s="1336"/>
      <c r="T87" s="1348"/>
      <c r="U87" s="1348"/>
      <c r="V87" s="1343"/>
      <c r="W87" s="1343"/>
      <c r="X87" s="1329"/>
      <c r="Y87" s="1329"/>
      <c r="Z87" s="1329"/>
    </row>
    <row r="88" spans="1:26" ht="14.25" customHeight="1" x14ac:dyDescent="0.3">
      <c r="A88" s="1340"/>
      <c r="B88" s="1340"/>
      <c r="C88" s="1340"/>
      <c r="D88" s="1340"/>
      <c r="E88" s="1340"/>
      <c r="F88" s="1340"/>
      <c r="G88" s="1340"/>
      <c r="H88" s="1357"/>
      <c r="I88" s="1340"/>
      <c r="J88" s="1340"/>
      <c r="K88" s="1354"/>
      <c r="L88" s="1336"/>
      <c r="M88" s="1343"/>
      <c r="N88" s="1336"/>
      <c r="O88" s="1346"/>
      <c r="P88" s="1336"/>
      <c r="Q88" s="1332">
        <v>45775</v>
      </c>
      <c r="R88" s="1346"/>
      <c r="S88" s="1336"/>
      <c r="T88" s="1348"/>
      <c r="U88" s="1348"/>
      <c r="V88" s="1343"/>
      <c r="W88" s="1343"/>
      <c r="X88" s="1329"/>
      <c r="Y88" s="1329"/>
      <c r="Z88" s="1329"/>
    </row>
    <row r="89" spans="1:26" ht="14.25" customHeight="1" x14ac:dyDescent="0.3">
      <c r="A89" s="1340"/>
      <c r="B89" s="1340"/>
      <c r="C89" s="1340"/>
      <c r="D89" s="1340"/>
      <c r="E89" s="1340"/>
      <c r="F89" s="1340"/>
      <c r="G89" s="1340"/>
      <c r="H89" s="1357"/>
      <c r="I89" s="1340"/>
      <c r="J89" s="1340"/>
      <c r="K89" s="1354"/>
      <c r="L89" s="1336"/>
      <c r="M89" s="1343"/>
      <c r="N89" s="1336"/>
      <c r="O89" s="1346"/>
      <c r="P89" s="1336"/>
      <c r="Q89" s="1332">
        <v>45898</v>
      </c>
      <c r="R89" s="1346"/>
      <c r="S89" s="1336"/>
      <c r="T89" s="1348"/>
      <c r="U89" s="1348"/>
      <c r="V89" s="1343"/>
      <c r="W89" s="1343"/>
      <c r="X89" s="1329"/>
      <c r="Y89" s="1329"/>
      <c r="Z89" s="1329"/>
    </row>
    <row r="90" spans="1:26" ht="14.25" customHeight="1" x14ac:dyDescent="0.3">
      <c r="A90" s="1341"/>
      <c r="B90" s="1341"/>
      <c r="C90" s="1341"/>
      <c r="D90" s="1341"/>
      <c r="E90" s="1341"/>
      <c r="F90" s="1341"/>
      <c r="G90" s="1341"/>
      <c r="H90" s="1358"/>
      <c r="I90" s="1341"/>
      <c r="J90" s="1341"/>
      <c r="K90" s="1355"/>
      <c r="L90" s="1337"/>
      <c r="M90" s="1344"/>
      <c r="N90" s="1337"/>
      <c r="O90" s="1347"/>
      <c r="P90" s="1337"/>
      <c r="Q90" s="916">
        <v>45989</v>
      </c>
      <c r="R90" s="1347"/>
      <c r="S90" s="1337"/>
      <c r="T90" s="1349"/>
      <c r="U90" s="1349"/>
      <c r="V90" s="1344"/>
      <c r="W90" s="1344"/>
      <c r="X90" s="1329"/>
      <c r="Y90" s="1329"/>
      <c r="Z90" s="1329"/>
    </row>
    <row r="91" spans="1:26" ht="40" customHeight="1" x14ac:dyDescent="0.3">
      <c r="A91" s="1339" t="s">
        <v>609</v>
      </c>
      <c r="B91" s="1339">
        <v>32095</v>
      </c>
      <c r="C91" s="1339" t="s">
        <v>647</v>
      </c>
      <c r="D91" s="1339">
        <v>293</v>
      </c>
      <c r="E91" s="1339">
        <v>2024</v>
      </c>
      <c r="F91" s="1339" t="s">
        <v>611</v>
      </c>
      <c r="G91" s="1339" t="s">
        <v>612</v>
      </c>
      <c r="H91" s="1356">
        <v>7905535930</v>
      </c>
      <c r="I91" s="1339" t="s">
        <v>613</v>
      </c>
      <c r="J91" s="1339">
        <v>2110</v>
      </c>
      <c r="K91" s="1353" t="s">
        <v>614</v>
      </c>
      <c r="L91" s="1335" t="s">
        <v>615</v>
      </c>
      <c r="M91" s="1342">
        <v>45462</v>
      </c>
      <c r="N91" s="1335" t="s">
        <v>616</v>
      </c>
      <c r="O91" s="1345">
        <v>7905535930</v>
      </c>
      <c r="P91" s="1335" t="s">
        <v>32</v>
      </c>
      <c r="Q91" s="577" t="s">
        <v>618</v>
      </c>
      <c r="R91" s="1345">
        <v>7905535930</v>
      </c>
      <c r="S91" s="1335" t="s">
        <v>33</v>
      </c>
      <c r="T91" s="1338">
        <v>1</v>
      </c>
      <c r="U91" s="1338">
        <v>1</v>
      </c>
      <c r="V91" s="1342">
        <v>46070</v>
      </c>
      <c r="W91" s="1342">
        <v>46013</v>
      </c>
      <c r="X91" s="1329"/>
      <c r="Y91" s="1329"/>
      <c r="Z91" s="1329"/>
    </row>
    <row r="92" spans="1:26" ht="14.25" customHeight="1" x14ac:dyDescent="0.3">
      <c r="A92" s="1340"/>
      <c r="B92" s="1340"/>
      <c r="C92" s="1340"/>
      <c r="D92" s="1340"/>
      <c r="E92" s="1340"/>
      <c r="F92" s="1340"/>
      <c r="G92" s="1340"/>
      <c r="H92" s="1357"/>
      <c r="I92" s="1340"/>
      <c r="J92" s="1340"/>
      <c r="K92" s="1354"/>
      <c r="L92" s="1336"/>
      <c r="M92" s="1343"/>
      <c r="N92" s="1336"/>
      <c r="O92" s="1346"/>
      <c r="P92" s="1336"/>
      <c r="Q92" s="1332">
        <v>45488</v>
      </c>
      <c r="R92" s="1346"/>
      <c r="S92" s="1336"/>
      <c r="T92" s="1348"/>
      <c r="U92" s="1348"/>
      <c r="V92" s="1343"/>
      <c r="W92" s="1343"/>
      <c r="X92" s="1329"/>
      <c r="Y92" s="1329"/>
      <c r="Z92" s="1329"/>
    </row>
    <row r="93" spans="1:26" ht="14.25" customHeight="1" x14ac:dyDescent="0.3">
      <c r="A93" s="1340"/>
      <c r="B93" s="1340"/>
      <c r="C93" s="1340"/>
      <c r="D93" s="1340"/>
      <c r="E93" s="1340"/>
      <c r="F93" s="1340"/>
      <c r="G93" s="1340"/>
      <c r="H93" s="1357"/>
      <c r="I93" s="1340"/>
      <c r="J93" s="1340"/>
      <c r="K93" s="1354"/>
      <c r="L93" s="1336"/>
      <c r="M93" s="1343"/>
      <c r="N93" s="1336"/>
      <c r="O93" s="1346"/>
      <c r="P93" s="1336"/>
      <c r="Q93" s="1332">
        <v>45497</v>
      </c>
      <c r="R93" s="1346"/>
      <c r="S93" s="1336"/>
      <c r="T93" s="1348"/>
      <c r="U93" s="1348"/>
      <c r="V93" s="1343"/>
      <c r="W93" s="1343"/>
      <c r="X93" s="1329"/>
      <c r="Y93" s="1329"/>
      <c r="Z93" s="1329"/>
    </row>
    <row r="94" spans="1:26" ht="14.25" customHeight="1" x14ac:dyDescent="0.3">
      <c r="A94" s="1340"/>
      <c r="B94" s="1340"/>
      <c r="C94" s="1340"/>
      <c r="D94" s="1340"/>
      <c r="E94" s="1340"/>
      <c r="F94" s="1340"/>
      <c r="G94" s="1340"/>
      <c r="H94" s="1357"/>
      <c r="I94" s="1340"/>
      <c r="J94" s="1340"/>
      <c r="K94" s="1354"/>
      <c r="L94" s="1336"/>
      <c r="M94" s="1343"/>
      <c r="N94" s="1336"/>
      <c r="O94" s="1346"/>
      <c r="P94" s="1336"/>
      <c r="Q94" s="1332">
        <v>45499</v>
      </c>
      <c r="R94" s="1346"/>
      <c r="S94" s="1336"/>
      <c r="T94" s="1348"/>
      <c r="U94" s="1348"/>
      <c r="V94" s="1343"/>
      <c r="W94" s="1343"/>
      <c r="X94" s="1329"/>
      <c r="Y94" s="1329"/>
      <c r="Z94" s="1329"/>
    </row>
    <row r="95" spans="1:26" ht="14.25" customHeight="1" x14ac:dyDescent="0.3">
      <c r="A95" s="1340"/>
      <c r="B95" s="1340"/>
      <c r="C95" s="1340"/>
      <c r="D95" s="1340"/>
      <c r="E95" s="1340"/>
      <c r="F95" s="1340"/>
      <c r="G95" s="1340"/>
      <c r="H95" s="1357"/>
      <c r="I95" s="1340"/>
      <c r="J95" s="1340"/>
      <c r="K95" s="1354"/>
      <c r="L95" s="1336"/>
      <c r="M95" s="1343"/>
      <c r="N95" s="1336"/>
      <c r="O95" s="1346"/>
      <c r="P95" s="1336"/>
      <c r="Q95" s="1332">
        <v>45705</v>
      </c>
      <c r="R95" s="1346"/>
      <c r="S95" s="1336"/>
      <c r="T95" s="1348"/>
      <c r="U95" s="1348"/>
      <c r="V95" s="1343"/>
      <c r="W95" s="1343"/>
      <c r="X95" s="1329"/>
      <c r="Y95" s="1329"/>
      <c r="Z95" s="1329"/>
    </row>
    <row r="96" spans="1:26" ht="14.25" customHeight="1" x14ac:dyDescent="0.3">
      <c r="A96" s="1340"/>
      <c r="B96" s="1340"/>
      <c r="C96" s="1340"/>
      <c r="D96" s="1340"/>
      <c r="E96" s="1340"/>
      <c r="F96" s="1340"/>
      <c r="G96" s="1340"/>
      <c r="H96" s="1357"/>
      <c r="I96" s="1340"/>
      <c r="J96" s="1340"/>
      <c r="K96" s="1354"/>
      <c r="L96" s="1336"/>
      <c r="M96" s="1343"/>
      <c r="N96" s="1336"/>
      <c r="O96" s="1346"/>
      <c r="P96" s="1336"/>
      <c r="Q96" s="1332">
        <v>45735</v>
      </c>
      <c r="R96" s="1346"/>
      <c r="S96" s="1336"/>
      <c r="T96" s="1348"/>
      <c r="U96" s="1348"/>
      <c r="V96" s="1343"/>
      <c r="W96" s="1343"/>
      <c r="X96" s="1329"/>
      <c r="Y96" s="1329"/>
      <c r="Z96" s="1329"/>
    </row>
    <row r="97" spans="1:26" ht="14.25" customHeight="1" x14ac:dyDescent="0.3">
      <c r="A97" s="1340"/>
      <c r="B97" s="1340"/>
      <c r="C97" s="1340"/>
      <c r="D97" s="1340"/>
      <c r="E97" s="1340"/>
      <c r="F97" s="1340"/>
      <c r="G97" s="1340"/>
      <c r="H97" s="1357"/>
      <c r="I97" s="1340"/>
      <c r="J97" s="1340"/>
      <c r="K97" s="1354"/>
      <c r="L97" s="1336"/>
      <c r="M97" s="1343"/>
      <c r="N97" s="1336"/>
      <c r="O97" s="1346"/>
      <c r="P97" s="1336"/>
      <c r="Q97" s="1332">
        <v>45735</v>
      </c>
      <c r="R97" s="1346"/>
      <c r="S97" s="1336"/>
      <c r="T97" s="1348"/>
      <c r="U97" s="1348"/>
      <c r="V97" s="1343"/>
      <c r="W97" s="1343"/>
      <c r="X97" s="1329"/>
      <c r="Y97" s="1329"/>
      <c r="Z97" s="1329"/>
    </row>
    <row r="98" spans="1:26" ht="14.25" customHeight="1" x14ac:dyDescent="0.3">
      <c r="A98" s="1340"/>
      <c r="B98" s="1340"/>
      <c r="C98" s="1340"/>
      <c r="D98" s="1340"/>
      <c r="E98" s="1340"/>
      <c r="F98" s="1340"/>
      <c r="G98" s="1340"/>
      <c r="H98" s="1357"/>
      <c r="I98" s="1340"/>
      <c r="J98" s="1340"/>
      <c r="K98" s="1354"/>
      <c r="L98" s="1336"/>
      <c r="M98" s="1343"/>
      <c r="N98" s="1336"/>
      <c r="O98" s="1346"/>
      <c r="P98" s="1336"/>
      <c r="Q98" s="1332">
        <v>45775</v>
      </c>
      <c r="R98" s="1346"/>
      <c r="S98" s="1336"/>
      <c r="T98" s="1348"/>
      <c r="U98" s="1348"/>
      <c r="V98" s="1343"/>
      <c r="W98" s="1343"/>
      <c r="X98" s="1329"/>
      <c r="Y98" s="1329"/>
      <c r="Z98" s="1329"/>
    </row>
    <row r="99" spans="1:26" ht="14.25" customHeight="1" x14ac:dyDescent="0.3">
      <c r="A99" s="1340"/>
      <c r="B99" s="1340"/>
      <c r="C99" s="1340"/>
      <c r="D99" s="1340"/>
      <c r="E99" s="1340"/>
      <c r="F99" s="1340"/>
      <c r="G99" s="1340"/>
      <c r="H99" s="1357"/>
      <c r="I99" s="1340"/>
      <c r="J99" s="1340"/>
      <c r="K99" s="1354"/>
      <c r="L99" s="1336"/>
      <c r="M99" s="1343"/>
      <c r="N99" s="1336"/>
      <c r="O99" s="1346"/>
      <c r="P99" s="1336"/>
      <c r="Q99" s="1332">
        <v>45775</v>
      </c>
      <c r="R99" s="1346"/>
      <c r="S99" s="1336"/>
      <c r="T99" s="1348"/>
      <c r="U99" s="1348"/>
      <c r="V99" s="1343"/>
      <c r="W99" s="1343"/>
      <c r="X99" s="1329"/>
      <c r="Y99" s="1329"/>
      <c r="Z99" s="1329"/>
    </row>
    <row r="100" spans="1:26" ht="14.25" customHeight="1" x14ac:dyDescent="0.3">
      <c r="A100" s="1340"/>
      <c r="B100" s="1340"/>
      <c r="C100" s="1340"/>
      <c r="D100" s="1340"/>
      <c r="E100" s="1340"/>
      <c r="F100" s="1340"/>
      <c r="G100" s="1340"/>
      <c r="H100" s="1357"/>
      <c r="I100" s="1340"/>
      <c r="J100" s="1340"/>
      <c r="K100" s="1354"/>
      <c r="L100" s="1336"/>
      <c r="M100" s="1343"/>
      <c r="N100" s="1336"/>
      <c r="O100" s="1346"/>
      <c r="P100" s="1336"/>
      <c r="Q100" s="1332">
        <v>45898</v>
      </c>
      <c r="R100" s="1346"/>
      <c r="S100" s="1336"/>
      <c r="T100" s="1348"/>
      <c r="U100" s="1348"/>
      <c r="V100" s="1343"/>
      <c r="W100" s="1343"/>
      <c r="X100" s="1329"/>
      <c r="Y100" s="1329"/>
      <c r="Z100" s="1329"/>
    </row>
    <row r="101" spans="1:26" ht="14.25" customHeight="1" x14ac:dyDescent="0.3">
      <c r="A101" s="1341"/>
      <c r="B101" s="1341"/>
      <c r="C101" s="1341"/>
      <c r="D101" s="1341"/>
      <c r="E101" s="1341"/>
      <c r="F101" s="1341"/>
      <c r="G101" s="1341"/>
      <c r="H101" s="1358"/>
      <c r="I101" s="1341"/>
      <c r="J101" s="1341"/>
      <c r="K101" s="1355"/>
      <c r="L101" s="1337"/>
      <c r="M101" s="1344"/>
      <c r="N101" s="1337"/>
      <c r="O101" s="1347"/>
      <c r="P101" s="1337"/>
      <c r="Q101" s="916">
        <v>45989</v>
      </c>
      <c r="R101" s="1347"/>
      <c r="S101" s="1337"/>
      <c r="T101" s="1349"/>
      <c r="U101" s="1349"/>
      <c r="V101" s="1344"/>
      <c r="W101" s="1344"/>
      <c r="X101" s="1329"/>
      <c r="Y101" s="1329"/>
      <c r="Z101" s="1329"/>
    </row>
    <row r="102" spans="1:26" ht="40" customHeight="1" x14ac:dyDescent="0.3">
      <c r="A102" s="1339" t="s">
        <v>609</v>
      </c>
      <c r="B102" s="1339">
        <v>32122</v>
      </c>
      <c r="C102" s="1339" t="s">
        <v>648</v>
      </c>
      <c r="D102" s="1339">
        <v>226</v>
      </c>
      <c r="E102" s="1339">
        <v>2024</v>
      </c>
      <c r="F102" s="1339" t="s">
        <v>611</v>
      </c>
      <c r="G102" s="1339" t="s">
        <v>612</v>
      </c>
      <c r="H102" s="1356">
        <v>7905535930</v>
      </c>
      <c r="I102" s="1339" t="s">
        <v>613</v>
      </c>
      <c r="J102" s="1339">
        <v>2188</v>
      </c>
      <c r="K102" s="1353" t="s">
        <v>614</v>
      </c>
      <c r="L102" s="1335" t="s">
        <v>615</v>
      </c>
      <c r="M102" s="1342">
        <v>45462</v>
      </c>
      <c r="N102" s="1335" t="s">
        <v>616</v>
      </c>
      <c r="O102" s="1345">
        <v>7905535930</v>
      </c>
      <c r="P102" s="1335" t="s">
        <v>32</v>
      </c>
      <c r="Q102" s="577" t="s">
        <v>618</v>
      </c>
      <c r="R102" s="1345">
        <v>7905535930</v>
      </c>
      <c r="S102" s="1335" t="s">
        <v>33</v>
      </c>
      <c r="T102" s="1338">
        <v>1</v>
      </c>
      <c r="U102" s="1338">
        <v>1</v>
      </c>
      <c r="V102" s="1342">
        <v>46070</v>
      </c>
      <c r="W102" s="1342">
        <v>46013</v>
      </c>
      <c r="X102" s="1329"/>
      <c r="Y102" s="1329"/>
      <c r="Z102" s="1329"/>
    </row>
    <row r="103" spans="1:26" ht="14.25" customHeight="1" x14ac:dyDescent="0.3">
      <c r="A103" s="1340"/>
      <c r="B103" s="1340"/>
      <c r="C103" s="1340"/>
      <c r="D103" s="1340"/>
      <c r="E103" s="1340"/>
      <c r="F103" s="1340"/>
      <c r="G103" s="1340"/>
      <c r="H103" s="1357"/>
      <c r="I103" s="1340"/>
      <c r="J103" s="1340"/>
      <c r="K103" s="1354"/>
      <c r="L103" s="1336"/>
      <c r="M103" s="1343"/>
      <c r="N103" s="1336"/>
      <c r="O103" s="1346"/>
      <c r="P103" s="1336"/>
      <c r="Q103" s="1332">
        <v>45488</v>
      </c>
      <c r="R103" s="1346"/>
      <c r="S103" s="1336"/>
      <c r="T103" s="1348"/>
      <c r="U103" s="1348"/>
      <c r="V103" s="1343"/>
      <c r="W103" s="1343"/>
      <c r="X103" s="1329"/>
      <c r="Y103" s="1329"/>
      <c r="Z103" s="1329"/>
    </row>
    <row r="104" spans="1:26" ht="14.25" customHeight="1" x14ac:dyDescent="0.3">
      <c r="A104" s="1340"/>
      <c r="B104" s="1340"/>
      <c r="C104" s="1340"/>
      <c r="D104" s="1340"/>
      <c r="E104" s="1340"/>
      <c r="F104" s="1340"/>
      <c r="G104" s="1340"/>
      <c r="H104" s="1357"/>
      <c r="I104" s="1340"/>
      <c r="J104" s="1340"/>
      <c r="K104" s="1354"/>
      <c r="L104" s="1336"/>
      <c r="M104" s="1343"/>
      <c r="N104" s="1336"/>
      <c r="O104" s="1346"/>
      <c r="P104" s="1336"/>
      <c r="Q104" s="1332">
        <v>45497</v>
      </c>
      <c r="R104" s="1346"/>
      <c r="S104" s="1336"/>
      <c r="T104" s="1348"/>
      <c r="U104" s="1348"/>
      <c r="V104" s="1343"/>
      <c r="W104" s="1343"/>
      <c r="X104" s="1329"/>
      <c r="Y104" s="1329"/>
      <c r="Z104" s="1329"/>
    </row>
    <row r="105" spans="1:26" ht="14.25" customHeight="1" x14ac:dyDescent="0.3">
      <c r="A105" s="1340"/>
      <c r="B105" s="1340"/>
      <c r="C105" s="1340"/>
      <c r="D105" s="1340"/>
      <c r="E105" s="1340"/>
      <c r="F105" s="1340"/>
      <c r="G105" s="1340"/>
      <c r="H105" s="1357"/>
      <c r="I105" s="1340"/>
      <c r="J105" s="1340"/>
      <c r="K105" s="1354"/>
      <c r="L105" s="1336"/>
      <c r="M105" s="1343"/>
      <c r="N105" s="1336"/>
      <c r="O105" s="1346"/>
      <c r="P105" s="1336"/>
      <c r="Q105" s="1332">
        <v>45499</v>
      </c>
      <c r="R105" s="1346"/>
      <c r="S105" s="1336"/>
      <c r="T105" s="1348"/>
      <c r="U105" s="1348"/>
      <c r="V105" s="1343"/>
      <c r="W105" s="1343"/>
      <c r="X105" s="1329"/>
      <c r="Y105" s="1329"/>
      <c r="Z105" s="1329"/>
    </row>
    <row r="106" spans="1:26" ht="14.25" customHeight="1" x14ac:dyDescent="0.3">
      <c r="A106" s="1340"/>
      <c r="B106" s="1340"/>
      <c r="C106" s="1340"/>
      <c r="D106" s="1340"/>
      <c r="E106" s="1340"/>
      <c r="F106" s="1340"/>
      <c r="G106" s="1340"/>
      <c r="H106" s="1357"/>
      <c r="I106" s="1340"/>
      <c r="J106" s="1340"/>
      <c r="K106" s="1354"/>
      <c r="L106" s="1336"/>
      <c r="M106" s="1343"/>
      <c r="N106" s="1336"/>
      <c r="O106" s="1346"/>
      <c r="P106" s="1336"/>
      <c r="Q106" s="1332">
        <v>45705</v>
      </c>
      <c r="R106" s="1346"/>
      <c r="S106" s="1336"/>
      <c r="T106" s="1348"/>
      <c r="U106" s="1348"/>
      <c r="V106" s="1343"/>
      <c r="W106" s="1343"/>
      <c r="X106" s="1329"/>
      <c r="Y106" s="1329"/>
      <c r="Z106" s="1329"/>
    </row>
    <row r="107" spans="1:26" ht="14.25" customHeight="1" x14ac:dyDescent="0.3">
      <c r="A107" s="1340"/>
      <c r="B107" s="1340"/>
      <c r="C107" s="1340"/>
      <c r="D107" s="1340"/>
      <c r="E107" s="1340"/>
      <c r="F107" s="1340"/>
      <c r="G107" s="1340"/>
      <c r="H107" s="1357"/>
      <c r="I107" s="1340"/>
      <c r="J107" s="1340"/>
      <c r="K107" s="1354"/>
      <c r="L107" s="1336"/>
      <c r="M107" s="1343"/>
      <c r="N107" s="1336"/>
      <c r="O107" s="1346"/>
      <c r="P107" s="1336"/>
      <c r="Q107" s="1332">
        <v>45735</v>
      </c>
      <c r="R107" s="1346"/>
      <c r="S107" s="1336"/>
      <c r="T107" s="1348"/>
      <c r="U107" s="1348"/>
      <c r="V107" s="1343"/>
      <c r="W107" s="1343"/>
      <c r="X107" s="1329"/>
      <c r="Y107" s="1329"/>
      <c r="Z107" s="1329"/>
    </row>
    <row r="108" spans="1:26" ht="14.25" customHeight="1" x14ac:dyDescent="0.3">
      <c r="A108" s="1340"/>
      <c r="B108" s="1340"/>
      <c r="C108" s="1340"/>
      <c r="D108" s="1340"/>
      <c r="E108" s="1340"/>
      <c r="F108" s="1340"/>
      <c r="G108" s="1340"/>
      <c r="H108" s="1357"/>
      <c r="I108" s="1340"/>
      <c r="J108" s="1340"/>
      <c r="K108" s="1354"/>
      <c r="L108" s="1336"/>
      <c r="M108" s="1343"/>
      <c r="N108" s="1336"/>
      <c r="O108" s="1346"/>
      <c r="P108" s="1336"/>
      <c r="Q108" s="1332">
        <v>45735</v>
      </c>
      <c r="R108" s="1346"/>
      <c r="S108" s="1336"/>
      <c r="T108" s="1348"/>
      <c r="U108" s="1348"/>
      <c r="V108" s="1343"/>
      <c r="W108" s="1343"/>
      <c r="X108" s="1329"/>
      <c r="Y108" s="1329"/>
      <c r="Z108" s="1329"/>
    </row>
    <row r="109" spans="1:26" ht="14.25" customHeight="1" x14ac:dyDescent="0.3">
      <c r="A109" s="1340"/>
      <c r="B109" s="1340"/>
      <c r="C109" s="1340"/>
      <c r="D109" s="1340"/>
      <c r="E109" s="1340"/>
      <c r="F109" s="1340"/>
      <c r="G109" s="1340"/>
      <c r="H109" s="1357"/>
      <c r="I109" s="1340"/>
      <c r="J109" s="1340"/>
      <c r="K109" s="1354"/>
      <c r="L109" s="1336"/>
      <c r="M109" s="1343"/>
      <c r="N109" s="1336"/>
      <c r="O109" s="1346"/>
      <c r="P109" s="1336"/>
      <c r="Q109" s="1332">
        <v>45775</v>
      </c>
      <c r="R109" s="1346"/>
      <c r="S109" s="1336"/>
      <c r="T109" s="1348"/>
      <c r="U109" s="1348"/>
      <c r="V109" s="1343"/>
      <c r="W109" s="1343"/>
      <c r="X109" s="1329"/>
      <c r="Y109" s="1329"/>
      <c r="Z109" s="1329"/>
    </row>
    <row r="110" spans="1:26" ht="14.25" customHeight="1" x14ac:dyDescent="0.3">
      <c r="A110" s="1340"/>
      <c r="B110" s="1340"/>
      <c r="C110" s="1340"/>
      <c r="D110" s="1340"/>
      <c r="E110" s="1340"/>
      <c r="F110" s="1340"/>
      <c r="G110" s="1340"/>
      <c r="H110" s="1357"/>
      <c r="I110" s="1340"/>
      <c r="J110" s="1340"/>
      <c r="K110" s="1354"/>
      <c r="L110" s="1336"/>
      <c r="M110" s="1343"/>
      <c r="N110" s="1336"/>
      <c r="O110" s="1346"/>
      <c r="P110" s="1336"/>
      <c r="Q110" s="1332">
        <v>45775</v>
      </c>
      <c r="R110" s="1346"/>
      <c r="S110" s="1336"/>
      <c r="T110" s="1348"/>
      <c r="U110" s="1348"/>
      <c r="V110" s="1343"/>
      <c r="W110" s="1343"/>
      <c r="X110" s="1329"/>
      <c r="Y110" s="1329"/>
      <c r="Z110" s="1329"/>
    </row>
    <row r="111" spans="1:26" ht="14.25" customHeight="1" x14ac:dyDescent="0.3">
      <c r="A111" s="1340"/>
      <c r="B111" s="1340"/>
      <c r="C111" s="1340"/>
      <c r="D111" s="1340"/>
      <c r="E111" s="1340"/>
      <c r="F111" s="1340"/>
      <c r="G111" s="1340"/>
      <c r="H111" s="1357"/>
      <c r="I111" s="1340"/>
      <c r="J111" s="1340"/>
      <c r="K111" s="1354"/>
      <c r="L111" s="1336"/>
      <c r="M111" s="1343"/>
      <c r="N111" s="1336"/>
      <c r="O111" s="1346"/>
      <c r="P111" s="1336"/>
      <c r="Q111" s="1332">
        <v>45898</v>
      </c>
      <c r="R111" s="1346"/>
      <c r="S111" s="1336"/>
      <c r="T111" s="1348"/>
      <c r="U111" s="1348"/>
      <c r="V111" s="1343"/>
      <c r="W111" s="1343"/>
      <c r="X111" s="1329"/>
      <c r="Y111" s="1329"/>
      <c r="Z111" s="1329"/>
    </row>
    <row r="112" spans="1:26" ht="14.25" customHeight="1" x14ac:dyDescent="0.3">
      <c r="A112" s="1341"/>
      <c r="B112" s="1341"/>
      <c r="C112" s="1341"/>
      <c r="D112" s="1341"/>
      <c r="E112" s="1341"/>
      <c r="F112" s="1341"/>
      <c r="G112" s="1341"/>
      <c r="H112" s="1358"/>
      <c r="I112" s="1341"/>
      <c r="J112" s="1341"/>
      <c r="K112" s="1355"/>
      <c r="L112" s="1337"/>
      <c r="M112" s="1344"/>
      <c r="N112" s="1337"/>
      <c r="O112" s="1347"/>
      <c r="P112" s="1337"/>
      <c r="Q112" s="916">
        <v>45989</v>
      </c>
      <c r="R112" s="1347"/>
      <c r="S112" s="1337"/>
      <c r="T112" s="1349"/>
      <c r="U112" s="1349"/>
      <c r="V112" s="1344"/>
      <c r="W112" s="1344"/>
      <c r="X112" s="1329"/>
      <c r="Y112" s="1329"/>
      <c r="Z112" s="1329"/>
    </row>
    <row r="113" spans="1:26" ht="40" customHeight="1" x14ac:dyDescent="0.3">
      <c r="A113" s="1339" t="s">
        <v>609</v>
      </c>
      <c r="B113" s="1339">
        <v>32136</v>
      </c>
      <c r="C113" s="1339" t="s">
        <v>649</v>
      </c>
      <c r="D113" s="1339">
        <v>583</v>
      </c>
      <c r="E113" s="1339">
        <v>2024</v>
      </c>
      <c r="F113" s="1339" t="s">
        <v>611</v>
      </c>
      <c r="G113" s="1339" t="s">
        <v>612</v>
      </c>
      <c r="H113" s="1356">
        <v>7905535930</v>
      </c>
      <c r="I113" s="1339" t="s">
        <v>613</v>
      </c>
      <c r="J113" s="1339">
        <v>2188</v>
      </c>
      <c r="K113" s="1353" t="s">
        <v>614</v>
      </c>
      <c r="L113" s="1335" t="s">
        <v>615</v>
      </c>
      <c r="M113" s="1342">
        <v>45462</v>
      </c>
      <c r="N113" s="1335" t="s">
        <v>616</v>
      </c>
      <c r="O113" s="1345">
        <v>7905535930</v>
      </c>
      <c r="P113" s="1335" t="s">
        <v>32</v>
      </c>
      <c r="Q113" s="577" t="s">
        <v>618</v>
      </c>
      <c r="R113" s="1345">
        <v>7905535930</v>
      </c>
      <c r="S113" s="1335" t="s">
        <v>33</v>
      </c>
      <c r="T113" s="1338">
        <v>1</v>
      </c>
      <c r="U113" s="1338">
        <v>1</v>
      </c>
      <c r="V113" s="1342">
        <v>46070</v>
      </c>
      <c r="W113" s="1342">
        <v>46013</v>
      </c>
      <c r="X113" s="1329"/>
      <c r="Y113" s="1329"/>
      <c r="Z113" s="1329"/>
    </row>
    <row r="114" spans="1:26" ht="14.25" customHeight="1" x14ac:dyDescent="0.3">
      <c r="A114" s="1340"/>
      <c r="B114" s="1340"/>
      <c r="C114" s="1340"/>
      <c r="D114" s="1340"/>
      <c r="E114" s="1340"/>
      <c r="F114" s="1340"/>
      <c r="G114" s="1340"/>
      <c r="H114" s="1357"/>
      <c r="I114" s="1340"/>
      <c r="J114" s="1340"/>
      <c r="K114" s="1354"/>
      <c r="L114" s="1336"/>
      <c r="M114" s="1343"/>
      <c r="N114" s="1336"/>
      <c r="O114" s="1346"/>
      <c r="P114" s="1336"/>
      <c r="Q114" s="1332">
        <v>45488</v>
      </c>
      <c r="R114" s="1346"/>
      <c r="S114" s="1336"/>
      <c r="T114" s="1348"/>
      <c r="U114" s="1348"/>
      <c r="V114" s="1343"/>
      <c r="W114" s="1343"/>
      <c r="X114" s="1329"/>
      <c r="Y114" s="1329"/>
      <c r="Z114" s="1329"/>
    </row>
    <row r="115" spans="1:26" ht="14.25" customHeight="1" x14ac:dyDescent="0.3">
      <c r="A115" s="1340"/>
      <c r="B115" s="1340"/>
      <c r="C115" s="1340"/>
      <c r="D115" s="1340"/>
      <c r="E115" s="1340"/>
      <c r="F115" s="1340"/>
      <c r="G115" s="1340"/>
      <c r="H115" s="1357"/>
      <c r="I115" s="1340"/>
      <c r="J115" s="1340"/>
      <c r="K115" s="1354"/>
      <c r="L115" s="1336"/>
      <c r="M115" s="1343"/>
      <c r="N115" s="1336"/>
      <c r="O115" s="1346"/>
      <c r="P115" s="1336"/>
      <c r="Q115" s="1332">
        <v>45497</v>
      </c>
      <c r="R115" s="1346"/>
      <c r="S115" s="1336"/>
      <c r="T115" s="1348"/>
      <c r="U115" s="1348"/>
      <c r="V115" s="1343"/>
      <c r="W115" s="1343"/>
      <c r="X115" s="1329"/>
      <c r="Y115" s="1329"/>
      <c r="Z115" s="1329"/>
    </row>
    <row r="116" spans="1:26" ht="14.25" customHeight="1" x14ac:dyDescent="0.3">
      <c r="A116" s="1340"/>
      <c r="B116" s="1340"/>
      <c r="C116" s="1340"/>
      <c r="D116" s="1340"/>
      <c r="E116" s="1340"/>
      <c r="F116" s="1340"/>
      <c r="G116" s="1340"/>
      <c r="H116" s="1357"/>
      <c r="I116" s="1340"/>
      <c r="J116" s="1340"/>
      <c r="K116" s="1354"/>
      <c r="L116" s="1336"/>
      <c r="M116" s="1343"/>
      <c r="N116" s="1336"/>
      <c r="O116" s="1346"/>
      <c r="P116" s="1336"/>
      <c r="Q116" s="1332">
        <v>45499</v>
      </c>
      <c r="R116" s="1346"/>
      <c r="S116" s="1336"/>
      <c r="T116" s="1348"/>
      <c r="U116" s="1348"/>
      <c r="V116" s="1343"/>
      <c r="W116" s="1343"/>
      <c r="X116" s="1329"/>
      <c r="Y116" s="1329"/>
      <c r="Z116" s="1329"/>
    </row>
    <row r="117" spans="1:26" ht="14.25" customHeight="1" x14ac:dyDescent="0.3">
      <c r="A117" s="1340"/>
      <c r="B117" s="1340"/>
      <c r="C117" s="1340"/>
      <c r="D117" s="1340"/>
      <c r="E117" s="1340"/>
      <c r="F117" s="1340"/>
      <c r="G117" s="1340"/>
      <c r="H117" s="1357"/>
      <c r="I117" s="1340"/>
      <c r="J117" s="1340"/>
      <c r="K117" s="1354"/>
      <c r="L117" s="1336"/>
      <c r="M117" s="1343"/>
      <c r="N117" s="1336"/>
      <c r="O117" s="1346"/>
      <c r="P117" s="1336"/>
      <c r="Q117" s="1332">
        <v>45705</v>
      </c>
      <c r="R117" s="1346"/>
      <c r="S117" s="1336"/>
      <c r="T117" s="1348"/>
      <c r="U117" s="1348"/>
      <c r="V117" s="1343"/>
      <c r="W117" s="1343"/>
      <c r="X117" s="1329"/>
      <c r="Y117" s="1329"/>
      <c r="Z117" s="1329"/>
    </row>
    <row r="118" spans="1:26" ht="14.25" customHeight="1" x14ac:dyDescent="0.3">
      <c r="A118" s="1340"/>
      <c r="B118" s="1340"/>
      <c r="C118" s="1340"/>
      <c r="D118" s="1340"/>
      <c r="E118" s="1340"/>
      <c r="F118" s="1340"/>
      <c r="G118" s="1340"/>
      <c r="H118" s="1357"/>
      <c r="I118" s="1340"/>
      <c r="J118" s="1340"/>
      <c r="K118" s="1354"/>
      <c r="L118" s="1336"/>
      <c r="M118" s="1343"/>
      <c r="N118" s="1336"/>
      <c r="O118" s="1346"/>
      <c r="P118" s="1336"/>
      <c r="Q118" s="1332">
        <v>45735</v>
      </c>
      <c r="R118" s="1346"/>
      <c r="S118" s="1336"/>
      <c r="T118" s="1348"/>
      <c r="U118" s="1348"/>
      <c r="V118" s="1343"/>
      <c r="W118" s="1343"/>
      <c r="X118" s="1329"/>
      <c r="Y118" s="1329"/>
      <c r="Z118" s="1329"/>
    </row>
    <row r="119" spans="1:26" ht="14.25" customHeight="1" x14ac:dyDescent="0.3">
      <c r="A119" s="1340"/>
      <c r="B119" s="1340"/>
      <c r="C119" s="1340"/>
      <c r="D119" s="1340"/>
      <c r="E119" s="1340"/>
      <c r="F119" s="1340"/>
      <c r="G119" s="1340"/>
      <c r="H119" s="1357"/>
      <c r="I119" s="1340"/>
      <c r="J119" s="1340"/>
      <c r="K119" s="1354"/>
      <c r="L119" s="1336"/>
      <c r="M119" s="1343"/>
      <c r="N119" s="1336"/>
      <c r="O119" s="1346"/>
      <c r="P119" s="1336"/>
      <c r="Q119" s="1332">
        <v>45735</v>
      </c>
      <c r="R119" s="1346"/>
      <c r="S119" s="1336"/>
      <c r="T119" s="1348"/>
      <c r="U119" s="1348"/>
      <c r="V119" s="1343"/>
      <c r="W119" s="1343"/>
      <c r="X119" s="1329"/>
      <c r="Y119" s="1329"/>
      <c r="Z119" s="1329"/>
    </row>
    <row r="120" spans="1:26" ht="14.25" customHeight="1" x14ac:dyDescent="0.3">
      <c r="A120" s="1340"/>
      <c r="B120" s="1340"/>
      <c r="C120" s="1340"/>
      <c r="D120" s="1340"/>
      <c r="E120" s="1340"/>
      <c r="F120" s="1340"/>
      <c r="G120" s="1340"/>
      <c r="H120" s="1357"/>
      <c r="I120" s="1340"/>
      <c r="J120" s="1340"/>
      <c r="K120" s="1354"/>
      <c r="L120" s="1336"/>
      <c r="M120" s="1343"/>
      <c r="N120" s="1336"/>
      <c r="O120" s="1346"/>
      <c r="P120" s="1336"/>
      <c r="Q120" s="1332">
        <v>45775</v>
      </c>
      <c r="R120" s="1346"/>
      <c r="S120" s="1336"/>
      <c r="T120" s="1348"/>
      <c r="U120" s="1348"/>
      <c r="V120" s="1343"/>
      <c r="W120" s="1343"/>
      <c r="X120" s="1329"/>
      <c r="Y120" s="1329"/>
      <c r="Z120" s="1329"/>
    </row>
    <row r="121" spans="1:26" ht="14.25" customHeight="1" x14ac:dyDescent="0.3">
      <c r="A121" s="1340"/>
      <c r="B121" s="1340"/>
      <c r="C121" s="1340"/>
      <c r="D121" s="1340"/>
      <c r="E121" s="1340"/>
      <c r="F121" s="1340"/>
      <c r="G121" s="1340"/>
      <c r="H121" s="1357"/>
      <c r="I121" s="1340"/>
      <c r="J121" s="1340"/>
      <c r="K121" s="1354"/>
      <c r="L121" s="1336"/>
      <c r="M121" s="1343"/>
      <c r="N121" s="1336"/>
      <c r="O121" s="1346"/>
      <c r="P121" s="1336"/>
      <c r="Q121" s="1332">
        <v>45775</v>
      </c>
      <c r="R121" s="1346"/>
      <c r="S121" s="1336"/>
      <c r="T121" s="1348"/>
      <c r="U121" s="1348"/>
      <c r="V121" s="1343"/>
      <c r="W121" s="1343"/>
      <c r="X121" s="1329"/>
      <c r="Y121" s="1329"/>
      <c r="Z121" s="1329"/>
    </row>
    <row r="122" spans="1:26" ht="14.25" customHeight="1" x14ac:dyDescent="0.3">
      <c r="A122" s="1340"/>
      <c r="B122" s="1340"/>
      <c r="C122" s="1340"/>
      <c r="D122" s="1340"/>
      <c r="E122" s="1340"/>
      <c r="F122" s="1340"/>
      <c r="G122" s="1340"/>
      <c r="H122" s="1357"/>
      <c r="I122" s="1340"/>
      <c r="J122" s="1340"/>
      <c r="K122" s="1354"/>
      <c r="L122" s="1336"/>
      <c r="M122" s="1343"/>
      <c r="N122" s="1336"/>
      <c r="O122" s="1346"/>
      <c r="P122" s="1336"/>
      <c r="Q122" s="1332">
        <v>45898</v>
      </c>
      <c r="R122" s="1346"/>
      <c r="S122" s="1336"/>
      <c r="T122" s="1348"/>
      <c r="U122" s="1348"/>
      <c r="V122" s="1343"/>
      <c r="W122" s="1343"/>
      <c r="X122" s="1329"/>
      <c r="Y122" s="1329"/>
      <c r="Z122" s="1329"/>
    </row>
    <row r="123" spans="1:26" ht="14.25" customHeight="1" x14ac:dyDescent="0.3">
      <c r="A123" s="1341"/>
      <c r="B123" s="1341"/>
      <c r="C123" s="1341"/>
      <c r="D123" s="1341"/>
      <c r="E123" s="1341"/>
      <c r="F123" s="1341"/>
      <c r="G123" s="1341"/>
      <c r="H123" s="1358"/>
      <c r="I123" s="1341"/>
      <c r="J123" s="1341"/>
      <c r="K123" s="1355"/>
      <c r="L123" s="1337"/>
      <c r="M123" s="1344"/>
      <c r="N123" s="1337"/>
      <c r="O123" s="1347"/>
      <c r="P123" s="1337"/>
      <c r="Q123" s="916">
        <v>45989</v>
      </c>
      <c r="R123" s="1347"/>
      <c r="S123" s="1337"/>
      <c r="T123" s="1349"/>
      <c r="U123" s="1349"/>
      <c r="V123" s="1344"/>
      <c r="W123" s="1344"/>
      <c r="X123" s="1329"/>
      <c r="Y123" s="1329"/>
      <c r="Z123" s="1329"/>
    </row>
    <row r="124" spans="1:26" ht="14.25" customHeight="1" x14ac:dyDescent="0.3">
      <c r="A124" s="1339" t="s">
        <v>609</v>
      </c>
      <c r="B124" s="1339">
        <v>32176</v>
      </c>
      <c r="C124" s="1339" t="s">
        <v>650</v>
      </c>
      <c r="D124" s="1339">
        <v>2</v>
      </c>
      <c r="E124" s="1339">
        <v>2024</v>
      </c>
      <c r="F124" s="1339" t="s">
        <v>639</v>
      </c>
      <c r="G124" s="1339" t="s">
        <v>640</v>
      </c>
      <c r="H124" s="1356">
        <v>2053741594</v>
      </c>
      <c r="I124" s="1339" t="s">
        <v>641</v>
      </c>
      <c r="J124" s="1339">
        <v>2188</v>
      </c>
      <c r="K124" s="1353" t="s">
        <v>642</v>
      </c>
      <c r="L124" s="1335" t="s">
        <v>624</v>
      </c>
      <c r="M124" s="1335" t="s">
        <v>643</v>
      </c>
      <c r="N124" s="1335" t="s">
        <v>644</v>
      </c>
      <c r="O124" s="1345">
        <v>2053741594</v>
      </c>
      <c r="P124" s="1335" t="s">
        <v>32</v>
      </c>
      <c r="Q124" s="221" t="s">
        <v>618</v>
      </c>
      <c r="R124" s="1345">
        <v>2053741594</v>
      </c>
      <c r="S124" s="1335" t="s">
        <v>33</v>
      </c>
      <c r="T124" s="1338">
        <v>1</v>
      </c>
      <c r="U124" s="1338">
        <v>1</v>
      </c>
      <c r="V124" s="1350">
        <v>45905</v>
      </c>
      <c r="W124" s="1350">
        <v>45979</v>
      </c>
      <c r="X124" s="1329"/>
      <c r="Y124" s="1329"/>
      <c r="Z124" s="1329"/>
    </row>
    <row r="125" spans="1:26" ht="14.25" customHeight="1" x14ac:dyDescent="0.3">
      <c r="A125" s="1340"/>
      <c r="B125" s="1340"/>
      <c r="C125" s="1340"/>
      <c r="D125" s="1340"/>
      <c r="E125" s="1340"/>
      <c r="F125" s="1340"/>
      <c r="G125" s="1340"/>
      <c r="H125" s="1357"/>
      <c r="I125" s="1340"/>
      <c r="J125" s="1340"/>
      <c r="K125" s="1354"/>
      <c r="L125" s="1336"/>
      <c r="M125" s="1336"/>
      <c r="N125" s="1336"/>
      <c r="O125" s="1346"/>
      <c r="P125" s="1336"/>
      <c r="Q125" s="1247">
        <v>45422</v>
      </c>
      <c r="R125" s="1346"/>
      <c r="S125" s="1336"/>
      <c r="T125" s="1348"/>
      <c r="U125" s="1348"/>
      <c r="V125" s="1336"/>
      <c r="W125" s="1351"/>
      <c r="X125" s="1329"/>
      <c r="Y125" s="1329"/>
      <c r="Z125" s="1329"/>
    </row>
    <row r="126" spans="1:26" ht="14.25" customHeight="1" x14ac:dyDescent="0.3">
      <c r="A126" s="1340"/>
      <c r="B126" s="1340"/>
      <c r="C126" s="1340"/>
      <c r="D126" s="1340"/>
      <c r="E126" s="1340"/>
      <c r="F126" s="1340"/>
      <c r="G126" s="1340"/>
      <c r="H126" s="1357"/>
      <c r="I126" s="1340"/>
      <c r="J126" s="1340"/>
      <c r="K126" s="1354"/>
      <c r="L126" s="1336"/>
      <c r="M126" s="1336"/>
      <c r="N126" s="1336"/>
      <c r="O126" s="1346"/>
      <c r="P126" s="1336"/>
      <c r="Q126" s="1247">
        <v>45656</v>
      </c>
      <c r="R126" s="1346"/>
      <c r="S126" s="1336"/>
      <c r="T126" s="1348"/>
      <c r="U126" s="1348"/>
      <c r="V126" s="1336"/>
      <c r="W126" s="1351"/>
      <c r="X126" s="1329"/>
      <c r="Y126" s="1329"/>
      <c r="Z126" s="1329"/>
    </row>
    <row r="127" spans="1:26" ht="14.25" customHeight="1" x14ac:dyDescent="0.3">
      <c r="A127" s="1340"/>
      <c r="B127" s="1340"/>
      <c r="C127" s="1340"/>
      <c r="D127" s="1340"/>
      <c r="E127" s="1340"/>
      <c r="F127" s="1340"/>
      <c r="G127" s="1340"/>
      <c r="H127" s="1357"/>
      <c r="I127" s="1340"/>
      <c r="J127" s="1340"/>
      <c r="K127" s="1354"/>
      <c r="L127" s="1336"/>
      <c r="M127" s="1336"/>
      <c r="N127" s="1336"/>
      <c r="O127" s="1346"/>
      <c r="P127" s="1336"/>
      <c r="Q127" s="1247">
        <v>45744</v>
      </c>
      <c r="R127" s="1346"/>
      <c r="S127" s="1336"/>
      <c r="T127" s="1348"/>
      <c r="U127" s="1348"/>
      <c r="V127" s="1336"/>
      <c r="W127" s="1351"/>
      <c r="X127" s="1329"/>
      <c r="Y127" s="1329"/>
      <c r="Z127" s="1329"/>
    </row>
    <row r="128" spans="1:26" ht="14.25" customHeight="1" x14ac:dyDescent="0.3">
      <c r="A128" s="1340"/>
      <c r="B128" s="1340"/>
      <c r="C128" s="1340"/>
      <c r="D128" s="1340"/>
      <c r="E128" s="1340"/>
      <c r="F128" s="1340"/>
      <c r="G128" s="1340"/>
      <c r="H128" s="1357"/>
      <c r="I128" s="1340"/>
      <c r="J128" s="1340"/>
      <c r="K128" s="1354"/>
      <c r="L128" s="1336"/>
      <c r="M128" s="1336"/>
      <c r="N128" s="1336"/>
      <c r="O128" s="1346"/>
      <c r="P128" s="1336"/>
      <c r="Q128" s="1247">
        <v>45747</v>
      </c>
      <c r="R128" s="1346"/>
      <c r="S128" s="1336"/>
      <c r="T128" s="1348"/>
      <c r="U128" s="1348"/>
      <c r="V128" s="1336"/>
      <c r="W128" s="1351"/>
      <c r="X128" s="1329"/>
      <c r="Y128" s="1329"/>
      <c r="Z128" s="1329"/>
    </row>
    <row r="129" spans="1:26" ht="14.25" customHeight="1" x14ac:dyDescent="0.3">
      <c r="A129" s="1340"/>
      <c r="B129" s="1340"/>
      <c r="C129" s="1340"/>
      <c r="D129" s="1340"/>
      <c r="E129" s="1340"/>
      <c r="F129" s="1340"/>
      <c r="G129" s="1340"/>
      <c r="H129" s="1357"/>
      <c r="I129" s="1340"/>
      <c r="J129" s="1340"/>
      <c r="K129" s="1354"/>
      <c r="L129" s="1336"/>
      <c r="M129" s="1336"/>
      <c r="N129" s="1336"/>
      <c r="O129" s="1346"/>
      <c r="P129" s="1336"/>
      <c r="Q129" s="1247">
        <v>45761</v>
      </c>
      <c r="R129" s="1346"/>
      <c r="S129" s="1336"/>
      <c r="T129" s="1348"/>
      <c r="U129" s="1348"/>
      <c r="V129" s="1336"/>
      <c r="W129" s="1351"/>
      <c r="X129" s="1329"/>
      <c r="Y129" s="1329"/>
      <c r="Z129" s="1329"/>
    </row>
    <row r="130" spans="1:26" ht="14.25" customHeight="1" x14ac:dyDescent="0.3">
      <c r="A130" s="1340"/>
      <c r="B130" s="1340"/>
      <c r="C130" s="1340"/>
      <c r="D130" s="1340"/>
      <c r="E130" s="1340"/>
      <c r="F130" s="1340"/>
      <c r="G130" s="1340"/>
      <c r="H130" s="1357"/>
      <c r="I130" s="1340"/>
      <c r="J130" s="1340"/>
      <c r="K130" s="1354"/>
      <c r="L130" s="1336"/>
      <c r="M130" s="1336"/>
      <c r="N130" s="1336"/>
      <c r="O130" s="1346"/>
      <c r="P130" s="1336"/>
      <c r="Q130" s="1247">
        <v>45762</v>
      </c>
      <c r="R130" s="1346"/>
      <c r="S130" s="1336"/>
      <c r="T130" s="1348"/>
      <c r="U130" s="1348"/>
      <c r="V130" s="1336"/>
      <c r="W130" s="1351"/>
      <c r="X130" s="1329"/>
      <c r="Y130" s="1329"/>
      <c r="Z130" s="1329"/>
    </row>
    <row r="131" spans="1:26" ht="14.25" customHeight="1" x14ac:dyDescent="0.3">
      <c r="A131" s="1340"/>
      <c r="B131" s="1340"/>
      <c r="C131" s="1340"/>
      <c r="D131" s="1340"/>
      <c r="E131" s="1340"/>
      <c r="F131" s="1340"/>
      <c r="G131" s="1340"/>
      <c r="H131" s="1357"/>
      <c r="I131" s="1340"/>
      <c r="J131" s="1340"/>
      <c r="K131" s="1354"/>
      <c r="L131" s="1336"/>
      <c r="M131" s="1336"/>
      <c r="N131" s="1336"/>
      <c r="O131" s="1346"/>
      <c r="P131" s="1336"/>
      <c r="Q131" s="1247">
        <v>45782</v>
      </c>
      <c r="R131" s="1346"/>
      <c r="S131" s="1336"/>
      <c r="T131" s="1348"/>
      <c r="U131" s="1348"/>
      <c r="V131" s="1336"/>
      <c r="W131" s="1351"/>
      <c r="X131" s="1329"/>
      <c r="Y131" s="1329"/>
      <c r="Z131" s="1329"/>
    </row>
    <row r="132" spans="1:26" ht="14.25" customHeight="1" x14ac:dyDescent="0.3">
      <c r="A132" s="1340"/>
      <c r="B132" s="1340"/>
      <c r="C132" s="1340"/>
      <c r="D132" s="1340"/>
      <c r="E132" s="1340"/>
      <c r="F132" s="1340"/>
      <c r="G132" s="1340"/>
      <c r="H132" s="1357"/>
      <c r="I132" s="1340"/>
      <c r="J132" s="1340"/>
      <c r="K132" s="1354"/>
      <c r="L132" s="1336"/>
      <c r="M132" s="1336"/>
      <c r="N132" s="1336"/>
      <c r="O132" s="1346"/>
      <c r="P132" s="1336"/>
      <c r="Q132" s="1247">
        <v>45782</v>
      </c>
      <c r="R132" s="1346"/>
      <c r="S132" s="1336"/>
      <c r="T132" s="1348"/>
      <c r="U132" s="1348"/>
      <c r="V132" s="1336"/>
      <c r="W132" s="1351"/>
      <c r="X132" s="1329"/>
      <c r="Y132" s="1329"/>
      <c r="Z132" s="1329"/>
    </row>
    <row r="133" spans="1:26" ht="14.25" customHeight="1" x14ac:dyDescent="0.3">
      <c r="A133" s="1340"/>
      <c r="B133" s="1340"/>
      <c r="C133" s="1340"/>
      <c r="D133" s="1340"/>
      <c r="E133" s="1340"/>
      <c r="F133" s="1340"/>
      <c r="G133" s="1340"/>
      <c r="H133" s="1357"/>
      <c r="I133" s="1340"/>
      <c r="J133" s="1340"/>
      <c r="K133" s="1354"/>
      <c r="L133" s="1336"/>
      <c r="M133" s="1336"/>
      <c r="N133" s="1336"/>
      <c r="O133" s="1346"/>
      <c r="P133" s="1336"/>
      <c r="Q133" s="1247">
        <v>45873</v>
      </c>
      <c r="R133" s="1346"/>
      <c r="S133" s="1336"/>
      <c r="T133" s="1348"/>
      <c r="U133" s="1348"/>
      <c r="V133" s="1336"/>
      <c r="W133" s="1351"/>
      <c r="X133" s="1329"/>
      <c r="Y133" s="1329"/>
      <c r="Z133" s="1329"/>
    </row>
    <row r="134" spans="1:26" ht="14.25" customHeight="1" x14ac:dyDescent="0.3">
      <c r="A134" s="1341"/>
      <c r="B134" s="1341"/>
      <c r="C134" s="1341"/>
      <c r="D134" s="1341"/>
      <c r="E134" s="1341"/>
      <c r="F134" s="1341"/>
      <c r="G134" s="1341"/>
      <c r="H134" s="1358"/>
      <c r="I134" s="1341"/>
      <c r="J134" s="1341"/>
      <c r="K134" s="1355"/>
      <c r="L134" s="1337"/>
      <c r="M134" s="1337"/>
      <c r="N134" s="1337"/>
      <c r="O134" s="1347"/>
      <c r="P134" s="1337"/>
      <c r="Q134" s="1248">
        <v>45905</v>
      </c>
      <c r="R134" s="1347"/>
      <c r="S134" s="1337"/>
      <c r="T134" s="1349"/>
      <c r="U134" s="1349"/>
      <c r="V134" s="1337"/>
      <c r="W134" s="1352"/>
      <c r="X134" s="1329"/>
      <c r="Y134" s="1329"/>
      <c r="Z134" s="1329"/>
    </row>
    <row r="135" spans="1:26" ht="40" customHeight="1" x14ac:dyDescent="0.3">
      <c r="A135" s="1339" t="s">
        <v>609</v>
      </c>
      <c r="B135" s="1339">
        <v>32194</v>
      </c>
      <c r="C135" s="1339" t="s">
        <v>651</v>
      </c>
      <c r="D135" s="1339">
        <v>7</v>
      </c>
      <c r="E135" s="1339">
        <v>2024</v>
      </c>
      <c r="F135" s="1339" t="s">
        <v>611</v>
      </c>
      <c r="G135" s="1339" t="s">
        <v>612</v>
      </c>
      <c r="H135" s="1356">
        <v>7905535930</v>
      </c>
      <c r="I135" s="1339" t="s">
        <v>613</v>
      </c>
      <c r="J135" s="1339">
        <v>2122</v>
      </c>
      <c r="K135" s="1353" t="s">
        <v>614</v>
      </c>
      <c r="L135" s="1335" t="s">
        <v>615</v>
      </c>
      <c r="M135" s="1342">
        <v>45462</v>
      </c>
      <c r="N135" s="1335" t="s">
        <v>616</v>
      </c>
      <c r="O135" s="1345">
        <v>7905535930</v>
      </c>
      <c r="P135" s="1335" t="s">
        <v>32</v>
      </c>
      <c r="Q135" s="577" t="s">
        <v>618</v>
      </c>
      <c r="R135" s="1345">
        <v>7905535930</v>
      </c>
      <c r="S135" s="1335" t="s">
        <v>33</v>
      </c>
      <c r="T135" s="1338">
        <v>1</v>
      </c>
      <c r="U135" s="1338">
        <v>1</v>
      </c>
      <c r="V135" s="1342">
        <v>46070</v>
      </c>
      <c r="W135" s="1342">
        <v>46013</v>
      </c>
      <c r="X135" s="1329"/>
      <c r="Y135" s="1329"/>
      <c r="Z135" s="1329"/>
    </row>
    <row r="136" spans="1:26" ht="14.25" customHeight="1" x14ac:dyDescent="0.3">
      <c r="A136" s="1340"/>
      <c r="B136" s="1340"/>
      <c r="C136" s="1340"/>
      <c r="D136" s="1340"/>
      <c r="E136" s="1340"/>
      <c r="F136" s="1340"/>
      <c r="G136" s="1340"/>
      <c r="H136" s="1357"/>
      <c r="I136" s="1340"/>
      <c r="J136" s="1340"/>
      <c r="K136" s="1354"/>
      <c r="L136" s="1336"/>
      <c r="M136" s="1343"/>
      <c r="N136" s="1336"/>
      <c r="O136" s="1346"/>
      <c r="P136" s="1336"/>
      <c r="Q136" s="1332">
        <v>45488</v>
      </c>
      <c r="R136" s="1346"/>
      <c r="S136" s="1336"/>
      <c r="T136" s="1348"/>
      <c r="U136" s="1348"/>
      <c r="V136" s="1343"/>
      <c r="W136" s="1343"/>
      <c r="X136" s="1329"/>
      <c r="Y136" s="1329"/>
      <c r="Z136" s="1329"/>
    </row>
    <row r="137" spans="1:26" ht="14.25" customHeight="1" x14ac:dyDescent="0.3">
      <c r="A137" s="1340"/>
      <c r="B137" s="1340"/>
      <c r="C137" s="1340"/>
      <c r="D137" s="1340"/>
      <c r="E137" s="1340"/>
      <c r="F137" s="1340"/>
      <c r="G137" s="1340"/>
      <c r="H137" s="1357"/>
      <c r="I137" s="1340"/>
      <c r="J137" s="1340"/>
      <c r="K137" s="1354"/>
      <c r="L137" s="1336"/>
      <c r="M137" s="1343"/>
      <c r="N137" s="1336"/>
      <c r="O137" s="1346"/>
      <c r="P137" s="1336"/>
      <c r="Q137" s="1332">
        <v>45497</v>
      </c>
      <c r="R137" s="1346"/>
      <c r="S137" s="1336"/>
      <c r="T137" s="1348"/>
      <c r="U137" s="1348"/>
      <c r="V137" s="1343"/>
      <c r="W137" s="1343"/>
      <c r="X137" s="1329"/>
      <c r="Y137" s="1329"/>
      <c r="Z137" s="1329"/>
    </row>
    <row r="138" spans="1:26" ht="14.25" customHeight="1" x14ac:dyDescent="0.3">
      <c r="A138" s="1340"/>
      <c r="B138" s="1340"/>
      <c r="C138" s="1340"/>
      <c r="D138" s="1340"/>
      <c r="E138" s="1340"/>
      <c r="F138" s="1340"/>
      <c r="G138" s="1340"/>
      <c r="H138" s="1357"/>
      <c r="I138" s="1340"/>
      <c r="J138" s="1340"/>
      <c r="K138" s="1354"/>
      <c r="L138" s="1336"/>
      <c r="M138" s="1343"/>
      <c r="N138" s="1336"/>
      <c r="O138" s="1346"/>
      <c r="P138" s="1336"/>
      <c r="Q138" s="1332">
        <v>45499</v>
      </c>
      <c r="R138" s="1346"/>
      <c r="S138" s="1336"/>
      <c r="T138" s="1348"/>
      <c r="U138" s="1348"/>
      <c r="V138" s="1343"/>
      <c r="W138" s="1343"/>
      <c r="X138" s="1329"/>
      <c r="Y138" s="1329"/>
      <c r="Z138" s="1329"/>
    </row>
    <row r="139" spans="1:26" ht="14.25" customHeight="1" x14ac:dyDescent="0.3">
      <c r="A139" s="1340"/>
      <c r="B139" s="1340"/>
      <c r="C139" s="1340"/>
      <c r="D139" s="1340"/>
      <c r="E139" s="1340"/>
      <c r="F139" s="1340"/>
      <c r="G139" s="1340"/>
      <c r="H139" s="1357"/>
      <c r="I139" s="1340"/>
      <c r="J139" s="1340"/>
      <c r="K139" s="1354"/>
      <c r="L139" s="1336"/>
      <c r="M139" s="1343"/>
      <c r="N139" s="1336"/>
      <c r="O139" s="1346"/>
      <c r="P139" s="1336"/>
      <c r="Q139" s="1332">
        <v>45705</v>
      </c>
      <c r="R139" s="1346"/>
      <c r="S139" s="1336"/>
      <c r="T139" s="1348"/>
      <c r="U139" s="1348"/>
      <c r="V139" s="1343"/>
      <c r="W139" s="1343"/>
      <c r="X139" s="1329"/>
      <c r="Y139" s="1329"/>
      <c r="Z139" s="1329"/>
    </row>
    <row r="140" spans="1:26" ht="14.25" customHeight="1" x14ac:dyDescent="0.3">
      <c r="A140" s="1340"/>
      <c r="B140" s="1340"/>
      <c r="C140" s="1340"/>
      <c r="D140" s="1340"/>
      <c r="E140" s="1340"/>
      <c r="F140" s="1340"/>
      <c r="G140" s="1340"/>
      <c r="H140" s="1357"/>
      <c r="I140" s="1340"/>
      <c r="J140" s="1340"/>
      <c r="K140" s="1354"/>
      <c r="L140" s="1336"/>
      <c r="M140" s="1343"/>
      <c r="N140" s="1336"/>
      <c r="O140" s="1346"/>
      <c r="P140" s="1336"/>
      <c r="Q140" s="1332">
        <v>45735</v>
      </c>
      <c r="R140" s="1346"/>
      <c r="S140" s="1336"/>
      <c r="T140" s="1348"/>
      <c r="U140" s="1348"/>
      <c r="V140" s="1343"/>
      <c r="W140" s="1343"/>
      <c r="X140" s="1329"/>
      <c r="Y140" s="1329"/>
      <c r="Z140" s="1329"/>
    </row>
    <row r="141" spans="1:26" ht="14.25" customHeight="1" x14ac:dyDescent="0.3">
      <c r="A141" s="1340"/>
      <c r="B141" s="1340"/>
      <c r="C141" s="1340"/>
      <c r="D141" s="1340"/>
      <c r="E141" s="1340"/>
      <c r="F141" s="1340"/>
      <c r="G141" s="1340"/>
      <c r="H141" s="1357"/>
      <c r="I141" s="1340"/>
      <c r="J141" s="1340"/>
      <c r="K141" s="1354"/>
      <c r="L141" s="1336"/>
      <c r="M141" s="1343"/>
      <c r="N141" s="1336"/>
      <c r="O141" s="1346"/>
      <c r="P141" s="1336"/>
      <c r="Q141" s="1332">
        <v>45735</v>
      </c>
      <c r="R141" s="1346"/>
      <c r="S141" s="1336"/>
      <c r="T141" s="1348"/>
      <c r="U141" s="1348"/>
      <c r="V141" s="1343"/>
      <c r="W141" s="1343"/>
      <c r="X141" s="1329"/>
      <c r="Y141" s="1329"/>
      <c r="Z141" s="1329"/>
    </row>
    <row r="142" spans="1:26" ht="14.25" customHeight="1" x14ac:dyDescent="0.3">
      <c r="A142" s="1340"/>
      <c r="B142" s="1340"/>
      <c r="C142" s="1340"/>
      <c r="D142" s="1340"/>
      <c r="E142" s="1340"/>
      <c r="F142" s="1340"/>
      <c r="G142" s="1340"/>
      <c r="H142" s="1357"/>
      <c r="I142" s="1340"/>
      <c r="J142" s="1340"/>
      <c r="K142" s="1354"/>
      <c r="L142" s="1336"/>
      <c r="M142" s="1343"/>
      <c r="N142" s="1336"/>
      <c r="O142" s="1346"/>
      <c r="P142" s="1336"/>
      <c r="Q142" s="1332">
        <v>45775</v>
      </c>
      <c r="R142" s="1346"/>
      <c r="S142" s="1336"/>
      <c r="T142" s="1348"/>
      <c r="U142" s="1348"/>
      <c r="V142" s="1343"/>
      <c r="W142" s="1343"/>
      <c r="X142" s="1329"/>
      <c r="Y142" s="1329"/>
      <c r="Z142" s="1329"/>
    </row>
    <row r="143" spans="1:26" ht="14.25" customHeight="1" x14ac:dyDescent="0.3">
      <c r="A143" s="1340"/>
      <c r="B143" s="1340"/>
      <c r="C143" s="1340"/>
      <c r="D143" s="1340"/>
      <c r="E143" s="1340"/>
      <c r="F143" s="1340"/>
      <c r="G143" s="1340"/>
      <c r="H143" s="1357"/>
      <c r="I143" s="1340"/>
      <c r="J143" s="1340"/>
      <c r="K143" s="1354"/>
      <c r="L143" s="1336"/>
      <c r="M143" s="1343"/>
      <c r="N143" s="1336"/>
      <c r="O143" s="1346"/>
      <c r="P143" s="1336"/>
      <c r="Q143" s="1332">
        <v>45775</v>
      </c>
      <c r="R143" s="1346"/>
      <c r="S143" s="1336"/>
      <c r="T143" s="1348"/>
      <c r="U143" s="1348"/>
      <c r="V143" s="1343"/>
      <c r="W143" s="1343"/>
      <c r="X143" s="1329"/>
      <c r="Y143" s="1329"/>
      <c r="Z143" s="1329"/>
    </row>
    <row r="144" spans="1:26" ht="14.25" customHeight="1" x14ac:dyDescent="0.3">
      <c r="A144" s="1340"/>
      <c r="B144" s="1340"/>
      <c r="C144" s="1340"/>
      <c r="D144" s="1340"/>
      <c r="E144" s="1340"/>
      <c r="F144" s="1340"/>
      <c r="G144" s="1340"/>
      <c r="H144" s="1357"/>
      <c r="I144" s="1340"/>
      <c r="J144" s="1340"/>
      <c r="K144" s="1354"/>
      <c r="L144" s="1336"/>
      <c r="M144" s="1343"/>
      <c r="N144" s="1336"/>
      <c r="O144" s="1346"/>
      <c r="P144" s="1336"/>
      <c r="Q144" s="1332">
        <v>45898</v>
      </c>
      <c r="R144" s="1346"/>
      <c r="S144" s="1336"/>
      <c r="T144" s="1348"/>
      <c r="U144" s="1348"/>
      <c r="V144" s="1343"/>
      <c r="W144" s="1343"/>
      <c r="X144" s="1329"/>
      <c r="Y144" s="1329"/>
      <c r="Z144" s="1329"/>
    </row>
    <row r="145" spans="1:26" ht="14.25" customHeight="1" x14ac:dyDescent="0.3">
      <c r="A145" s="1341"/>
      <c r="B145" s="1341"/>
      <c r="C145" s="1341"/>
      <c r="D145" s="1341"/>
      <c r="E145" s="1341"/>
      <c r="F145" s="1341"/>
      <c r="G145" s="1341"/>
      <c r="H145" s="1358"/>
      <c r="I145" s="1341"/>
      <c r="J145" s="1341"/>
      <c r="K145" s="1355"/>
      <c r="L145" s="1337"/>
      <c r="M145" s="1344"/>
      <c r="N145" s="1337"/>
      <c r="O145" s="1347"/>
      <c r="P145" s="1337"/>
      <c r="Q145" s="916">
        <v>45989</v>
      </c>
      <c r="R145" s="1347"/>
      <c r="S145" s="1337"/>
      <c r="T145" s="1349"/>
      <c r="U145" s="1349"/>
      <c r="V145" s="1344"/>
      <c r="W145" s="1344"/>
      <c r="X145" s="1329"/>
      <c r="Y145" s="1329"/>
      <c r="Z145" s="1329"/>
    </row>
    <row r="146" spans="1:26" ht="40" customHeight="1" x14ac:dyDescent="0.3">
      <c r="A146" s="1339" t="s">
        <v>609</v>
      </c>
      <c r="B146" s="1339">
        <v>32278</v>
      </c>
      <c r="C146" s="1339" t="s">
        <v>652</v>
      </c>
      <c r="D146" s="1339">
        <v>279</v>
      </c>
      <c r="E146" s="1339">
        <v>2024</v>
      </c>
      <c r="F146" s="1339" t="s">
        <v>611</v>
      </c>
      <c r="G146" s="1339" t="s">
        <v>612</v>
      </c>
      <c r="H146" s="1356">
        <v>7905535930</v>
      </c>
      <c r="I146" s="1339" t="s">
        <v>613</v>
      </c>
      <c r="J146" s="1339">
        <v>2110</v>
      </c>
      <c r="K146" s="1353" t="s">
        <v>614</v>
      </c>
      <c r="L146" s="1335" t="s">
        <v>615</v>
      </c>
      <c r="M146" s="1342">
        <v>45462</v>
      </c>
      <c r="N146" s="1335" t="s">
        <v>616</v>
      </c>
      <c r="O146" s="1345">
        <v>7905535930</v>
      </c>
      <c r="P146" s="1335" t="s">
        <v>32</v>
      </c>
      <c r="Q146" s="577" t="s">
        <v>618</v>
      </c>
      <c r="R146" s="1345">
        <v>7905535930</v>
      </c>
      <c r="S146" s="1335" t="s">
        <v>33</v>
      </c>
      <c r="T146" s="1338">
        <v>1</v>
      </c>
      <c r="U146" s="1338">
        <v>1</v>
      </c>
      <c r="V146" s="1342">
        <v>46070</v>
      </c>
      <c r="W146" s="1342">
        <v>46013</v>
      </c>
      <c r="X146" s="1329"/>
      <c r="Y146" s="1329"/>
      <c r="Z146" s="1329"/>
    </row>
    <row r="147" spans="1:26" ht="14.25" customHeight="1" x14ac:dyDescent="0.3">
      <c r="A147" s="1340"/>
      <c r="B147" s="1340"/>
      <c r="C147" s="1340"/>
      <c r="D147" s="1340"/>
      <c r="E147" s="1340"/>
      <c r="F147" s="1340"/>
      <c r="G147" s="1340"/>
      <c r="H147" s="1357"/>
      <c r="I147" s="1340"/>
      <c r="J147" s="1340"/>
      <c r="K147" s="1354"/>
      <c r="L147" s="1336"/>
      <c r="M147" s="1343"/>
      <c r="N147" s="1336"/>
      <c r="O147" s="1346"/>
      <c r="P147" s="1336"/>
      <c r="Q147" s="1332">
        <v>45488</v>
      </c>
      <c r="R147" s="1346"/>
      <c r="S147" s="1336"/>
      <c r="T147" s="1348"/>
      <c r="U147" s="1348"/>
      <c r="V147" s="1343"/>
      <c r="W147" s="1343"/>
      <c r="X147" s="1329"/>
      <c r="Y147" s="1329"/>
      <c r="Z147" s="1329"/>
    </row>
    <row r="148" spans="1:26" ht="14.25" customHeight="1" x14ac:dyDescent="0.3">
      <c r="A148" s="1340"/>
      <c r="B148" s="1340"/>
      <c r="C148" s="1340"/>
      <c r="D148" s="1340"/>
      <c r="E148" s="1340"/>
      <c r="F148" s="1340"/>
      <c r="G148" s="1340"/>
      <c r="H148" s="1357"/>
      <c r="I148" s="1340"/>
      <c r="J148" s="1340"/>
      <c r="K148" s="1354"/>
      <c r="L148" s="1336"/>
      <c r="M148" s="1343"/>
      <c r="N148" s="1336"/>
      <c r="O148" s="1346"/>
      <c r="P148" s="1336"/>
      <c r="Q148" s="1332">
        <v>45497</v>
      </c>
      <c r="R148" s="1346"/>
      <c r="S148" s="1336"/>
      <c r="T148" s="1348"/>
      <c r="U148" s="1348"/>
      <c r="V148" s="1343"/>
      <c r="W148" s="1343"/>
      <c r="X148" s="1329"/>
      <c r="Y148" s="1329"/>
      <c r="Z148" s="1329"/>
    </row>
    <row r="149" spans="1:26" ht="14.25" customHeight="1" x14ac:dyDescent="0.3">
      <c r="A149" s="1340"/>
      <c r="B149" s="1340"/>
      <c r="C149" s="1340"/>
      <c r="D149" s="1340"/>
      <c r="E149" s="1340"/>
      <c r="F149" s="1340"/>
      <c r="G149" s="1340"/>
      <c r="H149" s="1357"/>
      <c r="I149" s="1340"/>
      <c r="J149" s="1340"/>
      <c r="K149" s="1354"/>
      <c r="L149" s="1336"/>
      <c r="M149" s="1343"/>
      <c r="N149" s="1336"/>
      <c r="O149" s="1346"/>
      <c r="P149" s="1336"/>
      <c r="Q149" s="1332">
        <v>45499</v>
      </c>
      <c r="R149" s="1346"/>
      <c r="S149" s="1336"/>
      <c r="T149" s="1348"/>
      <c r="U149" s="1348"/>
      <c r="V149" s="1343"/>
      <c r="W149" s="1343"/>
      <c r="X149" s="1329"/>
      <c r="Y149" s="1329"/>
      <c r="Z149" s="1329"/>
    </row>
    <row r="150" spans="1:26" ht="14.25" customHeight="1" x14ac:dyDescent="0.3">
      <c r="A150" s="1340"/>
      <c r="B150" s="1340"/>
      <c r="C150" s="1340"/>
      <c r="D150" s="1340"/>
      <c r="E150" s="1340"/>
      <c r="F150" s="1340"/>
      <c r="G150" s="1340"/>
      <c r="H150" s="1357"/>
      <c r="I150" s="1340"/>
      <c r="J150" s="1340"/>
      <c r="K150" s="1354"/>
      <c r="L150" s="1336"/>
      <c r="M150" s="1343"/>
      <c r="N150" s="1336"/>
      <c r="O150" s="1346"/>
      <c r="P150" s="1336"/>
      <c r="Q150" s="1332">
        <v>45705</v>
      </c>
      <c r="R150" s="1346"/>
      <c r="S150" s="1336"/>
      <c r="T150" s="1348"/>
      <c r="U150" s="1348"/>
      <c r="V150" s="1343"/>
      <c r="W150" s="1343"/>
      <c r="X150" s="1329"/>
      <c r="Y150" s="1329"/>
      <c r="Z150" s="1329"/>
    </row>
    <row r="151" spans="1:26" ht="14.25" customHeight="1" x14ac:dyDescent="0.3">
      <c r="A151" s="1340"/>
      <c r="B151" s="1340"/>
      <c r="C151" s="1340"/>
      <c r="D151" s="1340"/>
      <c r="E151" s="1340"/>
      <c r="F151" s="1340"/>
      <c r="G151" s="1340"/>
      <c r="H151" s="1357"/>
      <c r="I151" s="1340"/>
      <c r="J151" s="1340"/>
      <c r="K151" s="1354"/>
      <c r="L151" s="1336"/>
      <c r="M151" s="1343"/>
      <c r="N151" s="1336"/>
      <c r="O151" s="1346"/>
      <c r="P151" s="1336"/>
      <c r="Q151" s="1332">
        <v>45735</v>
      </c>
      <c r="R151" s="1346"/>
      <c r="S151" s="1336"/>
      <c r="T151" s="1348"/>
      <c r="U151" s="1348"/>
      <c r="V151" s="1343"/>
      <c r="W151" s="1343"/>
      <c r="X151" s="1329"/>
      <c r="Y151" s="1329"/>
      <c r="Z151" s="1329"/>
    </row>
    <row r="152" spans="1:26" ht="14.25" customHeight="1" x14ac:dyDescent="0.3">
      <c r="A152" s="1340"/>
      <c r="B152" s="1340"/>
      <c r="C152" s="1340"/>
      <c r="D152" s="1340"/>
      <c r="E152" s="1340"/>
      <c r="F152" s="1340"/>
      <c r="G152" s="1340"/>
      <c r="H152" s="1357"/>
      <c r="I152" s="1340"/>
      <c r="J152" s="1340"/>
      <c r="K152" s="1354"/>
      <c r="L152" s="1336"/>
      <c r="M152" s="1343"/>
      <c r="N152" s="1336"/>
      <c r="O152" s="1346"/>
      <c r="P152" s="1336"/>
      <c r="Q152" s="1332">
        <v>45735</v>
      </c>
      <c r="R152" s="1346"/>
      <c r="S152" s="1336"/>
      <c r="T152" s="1348"/>
      <c r="U152" s="1348"/>
      <c r="V152" s="1343"/>
      <c r="W152" s="1343"/>
      <c r="X152" s="1329"/>
      <c r="Y152" s="1329"/>
      <c r="Z152" s="1329"/>
    </row>
    <row r="153" spans="1:26" ht="14.25" customHeight="1" x14ac:dyDescent="0.3">
      <c r="A153" s="1340"/>
      <c r="B153" s="1340"/>
      <c r="C153" s="1340"/>
      <c r="D153" s="1340"/>
      <c r="E153" s="1340"/>
      <c r="F153" s="1340"/>
      <c r="G153" s="1340"/>
      <c r="H153" s="1357"/>
      <c r="I153" s="1340"/>
      <c r="J153" s="1340"/>
      <c r="K153" s="1354"/>
      <c r="L153" s="1336"/>
      <c r="M153" s="1343"/>
      <c r="N153" s="1336"/>
      <c r="O153" s="1346"/>
      <c r="P153" s="1336"/>
      <c r="Q153" s="1332">
        <v>45775</v>
      </c>
      <c r="R153" s="1346"/>
      <c r="S153" s="1336"/>
      <c r="T153" s="1348"/>
      <c r="U153" s="1348"/>
      <c r="V153" s="1343"/>
      <c r="W153" s="1343"/>
      <c r="X153" s="1329"/>
      <c r="Y153" s="1329"/>
      <c r="Z153" s="1329"/>
    </row>
    <row r="154" spans="1:26" ht="14.25" customHeight="1" x14ac:dyDescent="0.3">
      <c r="A154" s="1340"/>
      <c r="B154" s="1340"/>
      <c r="C154" s="1340"/>
      <c r="D154" s="1340"/>
      <c r="E154" s="1340"/>
      <c r="F154" s="1340"/>
      <c r="G154" s="1340"/>
      <c r="H154" s="1357"/>
      <c r="I154" s="1340"/>
      <c r="J154" s="1340"/>
      <c r="K154" s="1354"/>
      <c r="L154" s="1336"/>
      <c r="M154" s="1343"/>
      <c r="N154" s="1336"/>
      <c r="O154" s="1346"/>
      <c r="P154" s="1336"/>
      <c r="Q154" s="1332">
        <v>45775</v>
      </c>
      <c r="R154" s="1346"/>
      <c r="S154" s="1336"/>
      <c r="T154" s="1348"/>
      <c r="U154" s="1348"/>
      <c r="V154" s="1343"/>
      <c r="W154" s="1343"/>
      <c r="X154" s="1329"/>
      <c r="Y154" s="1329"/>
      <c r="Z154" s="1329"/>
    </row>
    <row r="155" spans="1:26" ht="14.25" customHeight="1" x14ac:dyDescent="0.3">
      <c r="A155" s="1340"/>
      <c r="B155" s="1340"/>
      <c r="C155" s="1340"/>
      <c r="D155" s="1340"/>
      <c r="E155" s="1340"/>
      <c r="F155" s="1340"/>
      <c r="G155" s="1340"/>
      <c r="H155" s="1357"/>
      <c r="I155" s="1340"/>
      <c r="J155" s="1340"/>
      <c r="K155" s="1354"/>
      <c r="L155" s="1336"/>
      <c r="M155" s="1343"/>
      <c r="N155" s="1336"/>
      <c r="O155" s="1346"/>
      <c r="P155" s="1336"/>
      <c r="Q155" s="1332">
        <v>45898</v>
      </c>
      <c r="R155" s="1346"/>
      <c r="S155" s="1336"/>
      <c r="T155" s="1348"/>
      <c r="U155" s="1348"/>
      <c r="V155" s="1343"/>
      <c r="W155" s="1343"/>
      <c r="X155" s="1329"/>
      <c r="Y155" s="1329"/>
      <c r="Z155" s="1329"/>
    </row>
    <row r="156" spans="1:26" ht="14.25" customHeight="1" x14ac:dyDescent="0.3">
      <c r="A156" s="1341"/>
      <c r="B156" s="1341"/>
      <c r="C156" s="1341"/>
      <c r="D156" s="1341"/>
      <c r="E156" s="1341"/>
      <c r="F156" s="1341"/>
      <c r="G156" s="1341"/>
      <c r="H156" s="1358"/>
      <c r="I156" s="1341"/>
      <c r="J156" s="1341"/>
      <c r="K156" s="1355"/>
      <c r="L156" s="1337"/>
      <c r="M156" s="1344"/>
      <c r="N156" s="1337"/>
      <c r="O156" s="1347"/>
      <c r="P156" s="1337"/>
      <c r="Q156" s="916">
        <v>45989</v>
      </c>
      <c r="R156" s="1347"/>
      <c r="S156" s="1337"/>
      <c r="T156" s="1349"/>
      <c r="U156" s="1349"/>
      <c r="V156" s="1344"/>
      <c r="W156" s="1344"/>
      <c r="X156" s="1329"/>
      <c r="Y156" s="1329"/>
      <c r="Z156" s="1329"/>
    </row>
    <row r="157" spans="1:26" ht="40" customHeight="1" x14ac:dyDescent="0.3">
      <c r="A157" s="1339" t="s">
        <v>609</v>
      </c>
      <c r="B157" s="1339">
        <v>33637</v>
      </c>
      <c r="C157" s="1339" t="s">
        <v>653</v>
      </c>
      <c r="D157" s="1339" t="s">
        <v>141</v>
      </c>
      <c r="E157" s="1339">
        <v>2024</v>
      </c>
      <c r="F157" s="1339" t="s">
        <v>611</v>
      </c>
      <c r="G157" s="1339" t="s">
        <v>612</v>
      </c>
      <c r="H157" s="1356">
        <v>7905535930</v>
      </c>
      <c r="I157" s="1339" t="s">
        <v>613</v>
      </c>
      <c r="J157" s="1339">
        <v>2156</v>
      </c>
      <c r="K157" s="1353" t="s">
        <v>614</v>
      </c>
      <c r="L157" s="1335" t="s">
        <v>615</v>
      </c>
      <c r="M157" s="1342">
        <v>45462</v>
      </c>
      <c r="N157" s="1335" t="s">
        <v>616</v>
      </c>
      <c r="O157" s="1345">
        <v>7905535930</v>
      </c>
      <c r="P157" s="1335" t="s">
        <v>32</v>
      </c>
      <c r="Q157" s="577" t="s">
        <v>618</v>
      </c>
      <c r="R157" s="1345">
        <v>7905535930</v>
      </c>
      <c r="S157" s="1335" t="s">
        <v>33</v>
      </c>
      <c r="T157" s="1338">
        <v>1</v>
      </c>
      <c r="U157" s="1338">
        <v>1</v>
      </c>
      <c r="V157" s="1342">
        <v>46070</v>
      </c>
      <c r="W157" s="1342">
        <v>46013</v>
      </c>
      <c r="X157" s="1329"/>
      <c r="Y157" s="1329"/>
      <c r="Z157" s="1329"/>
    </row>
    <row r="158" spans="1:26" ht="14.25" customHeight="1" x14ac:dyDescent="0.3">
      <c r="A158" s="1340"/>
      <c r="B158" s="1340"/>
      <c r="C158" s="1340"/>
      <c r="D158" s="1340"/>
      <c r="E158" s="1340"/>
      <c r="F158" s="1340"/>
      <c r="G158" s="1340"/>
      <c r="H158" s="1357"/>
      <c r="I158" s="1340"/>
      <c r="J158" s="1340"/>
      <c r="K158" s="1354"/>
      <c r="L158" s="1336"/>
      <c r="M158" s="1343"/>
      <c r="N158" s="1336"/>
      <c r="O158" s="1346"/>
      <c r="P158" s="1336"/>
      <c r="Q158" s="1332">
        <v>45488</v>
      </c>
      <c r="R158" s="1346"/>
      <c r="S158" s="1336"/>
      <c r="T158" s="1348"/>
      <c r="U158" s="1348"/>
      <c r="V158" s="1343"/>
      <c r="W158" s="1343"/>
      <c r="X158" s="1329"/>
      <c r="Y158" s="1329"/>
      <c r="Z158" s="1329"/>
    </row>
    <row r="159" spans="1:26" ht="14.25" customHeight="1" x14ac:dyDescent="0.3">
      <c r="A159" s="1340"/>
      <c r="B159" s="1340"/>
      <c r="C159" s="1340"/>
      <c r="D159" s="1340"/>
      <c r="E159" s="1340"/>
      <c r="F159" s="1340"/>
      <c r="G159" s="1340"/>
      <c r="H159" s="1357"/>
      <c r="I159" s="1340"/>
      <c r="J159" s="1340"/>
      <c r="K159" s="1354"/>
      <c r="L159" s="1336"/>
      <c r="M159" s="1343"/>
      <c r="N159" s="1336"/>
      <c r="O159" s="1346"/>
      <c r="P159" s="1336"/>
      <c r="Q159" s="1332">
        <v>45497</v>
      </c>
      <c r="R159" s="1346"/>
      <c r="S159" s="1336"/>
      <c r="T159" s="1348"/>
      <c r="U159" s="1348"/>
      <c r="V159" s="1343"/>
      <c r="W159" s="1343"/>
      <c r="X159" s="1329"/>
      <c r="Y159" s="1329"/>
      <c r="Z159" s="1329"/>
    </row>
    <row r="160" spans="1:26" ht="14.25" customHeight="1" x14ac:dyDescent="0.3">
      <c r="A160" s="1340"/>
      <c r="B160" s="1340"/>
      <c r="C160" s="1340"/>
      <c r="D160" s="1340"/>
      <c r="E160" s="1340"/>
      <c r="F160" s="1340"/>
      <c r="G160" s="1340"/>
      <c r="H160" s="1357"/>
      <c r="I160" s="1340"/>
      <c r="J160" s="1340"/>
      <c r="K160" s="1354"/>
      <c r="L160" s="1336"/>
      <c r="M160" s="1343"/>
      <c r="N160" s="1336"/>
      <c r="O160" s="1346"/>
      <c r="P160" s="1336"/>
      <c r="Q160" s="1332">
        <v>45499</v>
      </c>
      <c r="R160" s="1346"/>
      <c r="S160" s="1336"/>
      <c r="T160" s="1348"/>
      <c r="U160" s="1348"/>
      <c r="V160" s="1343"/>
      <c r="W160" s="1343"/>
      <c r="X160" s="1329"/>
      <c r="Y160" s="1329"/>
      <c r="Z160" s="1329"/>
    </row>
    <row r="161" spans="1:26" ht="14.25" customHeight="1" x14ac:dyDescent="0.3">
      <c r="A161" s="1340"/>
      <c r="B161" s="1340"/>
      <c r="C161" s="1340"/>
      <c r="D161" s="1340"/>
      <c r="E161" s="1340"/>
      <c r="F161" s="1340"/>
      <c r="G161" s="1340"/>
      <c r="H161" s="1357"/>
      <c r="I161" s="1340"/>
      <c r="J161" s="1340"/>
      <c r="K161" s="1354"/>
      <c r="L161" s="1336"/>
      <c r="M161" s="1343"/>
      <c r="N161" s="1336"/>
      <c r="O161" s="1346"/>
      <c r="P161" s="1336"/>
      <c r="Q161" s="1332">
        <v>45705</v>
      </c>
      <c r="R161" s="1346"/>
      <c r="S161" s="1336"/>
      <c r="T161" s="1348"/>
      <c r="U161" s="1348"/>
      <c r="V161" s="1343"/>
      <c r="W161" s="1343"/>
      <c r="X161" s="1329"/>
      <c r="Y161" s="1329"/>
      <c r="Z161" s="1329"/>
    </row>
    <row r="162" spans="1:26" ht="14.25" customHeight="1" x14ac:dyDescent="0.3">
      <c r="A162" s="1340"/>
      <c r="B162" s="1340"/>
      <c r="C162" s="1340"/>
      <c r="D162" s="1340"/>
      <c r="E162" s="1340"/>
      <c r="F162" s="1340"/>
      <c r="G162" s="1340"/>
      <c r="H162" s="1357"/>
      <c r="I162" s="1340"/>
      <c r="J162" s="1340"/>
      <c r="K162" s="1354"/>
      <c r="L162" s="1336"/>
      <c r="M162" s="1343"/>
      <c r="N162" s="1336"/>
      <c r="O162" s="1346"/>
      <c r="P162" s="1336"/>
      <c r="Q162" s="1332">
        <v>45735</v>
      </c>
      <c r="R162" s="1346"/>
      <c r="S162" s="1336"/>
      <c r="T162" s="1348"/>
      <c r="U162" s="1348"/>
      <c r="V162" s="1343"/>
      <c r="W162" s="1343"/>
      <c r="X162" s="1329"/>
      <c r="Y162" s="1329"/>
      <c r="Z162" s="1329"/>
    </row>
    <row r="163" spans="1:26" ht="14.25" customHeight="1" x14ac:dyDescent="0.3">
      <c r="A163" s="1340"/>
      <c r="B163" s="1340"/>
      <c r="C163" s="1340"/>
      <c r="D163" s="1340"/>
      <c r="E163" s="1340"/>
      <c r="F163" s="1340"/>
      <c r="G163" s="1340"/>
      <c r="H163" s="1357"/>
      <c r="I163" s="1340"/>
      <c r="J163" s="1340"/>
      <c r="K163" s="1354"/>
      <c r="L163" s="1336"/>
      <c r="M163" s="1343"/>
      <c r="N163" s="1336"/>
      <c r="O163" s="1346"/>
      <c r="P163" s="1336"/>
      <c r="Q163" s="1332">
        <v>45735</v>
      </c>
      <c r="R163" s="1346"/>
      <c r="S163" s="1336"/>
      <c r="T163" s="1348"/>
      <c r="U163" s="1348"/>
      <c r="V163" s="1343"/>
      <c r="W163" s="1343"/>
      <c r="X163" s="1329"/>
      <c r="Y163" s="1329"/>
      <c r="Z163" s="1329"/>
    </row>
    <row r="164" spans="1:26" ht="14.25" customHeight="1" x14ac:dyDescent="0.3">
      <c r="A164" s="1340"/>
      <c r="B164" s="1340"/>
      <c r="C164" s="1340"/>
      <c r="D164" s="1340"/>
      <c r="E164" s="1340"/>
      <c r="F164" s="1340"/>
      <c r="G164" s="1340"/>
      <c r="H164" s="1357"/>
      <c r="I164" s="1340"/>
      <c r="J164" s="1340"/>
      <c r="K164" s="1354"/>
      <c r="L164" s="1336"/>
      <c r="M164" s="1343"/>
      <c r="N164" s="1336"/>
      <c r="O164" s="1346"/>
      <c r="P164" s="1336"/>
      <c r="Q164" s="1332">
        <v>45775</v>
      </c>
      <c r="R164" s="1346"/>
      <c r="S164" s="1336"/>
      <c r="T164" s="1348"/>
      <c r="U164" s="1348"/>
      <c r="V164" s="1343"/>
      <c r="W164" s="1343"/>
      <c r="X164" s="1329"/>
      <c r="Y164" s="1329"/>
      <c r="Z164" s="1329"/>
    </row>
    <row r="165" spans="1:26" ht="14.25" customHeight="1" x14ac:dyDescent="0.3">
      <c r="A165" s="1340"/>
      <c r="B165" s="1340"/>
      <c r="C165" s="1340"/>
      <c r="D165" s="1340"/>
      <c r="E165" s="1340"/>
      <c r="F165" s="1340"/>
      <c r="G165" s="1340"/>
      <c r="H165" s="1357"/>
      <c r="I165" s="1340"/>
      <c r="J165" s="1340"/>
      <c r="K165" s="1354"/>
      <c r="L165" s="1336"/>
      <c r="M165" s="1343"/>
      <c r="N165" s="1336"/>
      <c r="O165" s="1346"/>
      <c r="P165" s="1336"/>
      <c r="Q165" s="1332">
        <v>45775</v>
      </c>
      <c r="R165" s="1346"/>
      <c r="S165" s="1336"/>
      <c r="T165" s="1348"/>
      <c r="U165" s="1348"/>
      <c r="V165" s="1343"/>
      <c r="W165" s="1343"/>
      <c r="X165" s="1329"/>
      <c r="Y165" s="1329"/>
      <c r="Z165" s="1329"/>
    </row>
    <row r="166" spans="1:26" ht="14.25" customHeight="1" x14ac:dyDescent="0.3">
      <c r="A166" s="1340"/>
      <c r="B166" s="1340"/>
      <c r="C166" s="1340"/>
      <c r="D166" s="1340"/>
      <c r="E166" s="1340"/>
      <c r="F166" s="1340"/>
      <c r="G166" s="1340"/>
      <c r="H166" s="1357"/>
      <c r="I166" s="1340"/>
      <c r="J166" s="1340"/>
      <c r="K166" s="1354"/>
      <c r="L166" s="1336"/>
      <c r="M166" s="1343"/>
      <c r="N166" s="1336"/>
      <c r="O166" s="1346"/>
      <c r="P166" s="1336"/>
      <c r="Q166" s="1332">
        <v>45898</v>
      </c>
      <c r="R166" s="1346"/>
      <c r="S166" s="1336"/>
      <c r="T166" s="1348"/>
      <c r="U166" s="1348"/>
      <c r="V166" s="1343"/>
      <c r="W166" s="1343"/>
      <c r="X166" s="1329"/>
      <c r="Y166" s="1329"/>
      <c r="Z166" s="1329"/>
    </row>
    <row r="167" spans="1:26" ht="14.25" customHeight="1" x14ac:dyDescent="0.3">
      <c r="A167" s="1341"/>
      <c r="B167" s="1341"/>
      <c r="C167" s="1341"/>
      <c r="D167" s="1341"/>
      <c r="E167" s="1341"/>
      <c r="F167" s="1341"/>
      <c r="G167" s="1341"/>
      <c r="H167" s="1358"/>
      <c r="I167" s="1341"/>
      <c r="J167" s="1341"/>
      <c r="K167" s="1355"/>
      <c r="L167" s="1337"/>
      <c r="M167" s="1344"/>
      <c r="N167" s="1337"/>
      <c r="O167" s="1347"/>
      <c r="P167" s="1337"/>
      <c r="Q167" s="916">
        <v>45989</v>
      </c>
      <c r="R167" s="1347"/>
      <c r="S167" s="1337"/>
      <c r="T167" s="1349"/>
      <c r="U167" s="1349"/>
      <c r="V167" s="1344"/>
      <c r="W167" s="1344"/>
      <c r="X167" s="1329"/>
      <c r="Y167" s="1329"/>
      <c r="Z167" s="1329"/>
    </row>
    <row r="168" spans="1:26" ht="40" customHeight="1" x14ac:dyDescent="0.3">
      <c r="A168" s="1339" t="s">
        <v>609</v>
      </c>
      <c r="B168" s="1339">
        <v>33807</v>
      </c>
      <c r="C168" s="1339" t="s">
        <v>654</v>
      </c>
      <c r="D168" s="1339">
        <v>435</v>
      </c>
      <c r="E168" s="1339">
        <v>2024</v>
      </c>
      <c r="F168" s="1339" t="s">
        <v>611</v>
      </c>
      <c r="G168" s="1339" t="s">
        <v>612</v>
      </c>
      <c r="H168" s="1356">
        <v>7905535930</v>
      </c>
      <c r="I168" s="1339" t="s">
        <v>613</v>
      </c>
      <c r="J168" s="1339">
        <v>2110</v>
      </c>
      <c r="K168" s="1353" t="s">
        <v>614</v>
      </c>
      <c r="L168" s="1335" t="s">
        <v>615</v>
      </c>
      <c r="M168" s="1342">
        <v>45462</v>
      </c>
      <c r="N168" s="1335" t="s">
        <v>616</v>
      </c>
      <c r="O168" s="1345">
        <v>7905535930</v>
      </c>
      <c r="P168" s="1335" t="s">
        <v>32</v>
      </c>
      <c r="Q168" s="577" t="s">
        <v>618</v>
      </c>
      <c r="R168" s="1345">
        <v>7905535930</v>
      </c>
      <c r="S168" s="1335" t="s">
        <v>33</v>
      </c>
      <c r="T168" s="1338">
        <v>1</v>
      </c>
      <c r="U168" s="1338">
        <v>1</v>
      </c>
      <c r="V168" s="1342">
        <v>46070</v>
      </c>
      <c r="W168" s="1342">
        <v>46013</v>
      </c>
      <c r="X168" s="1329"/>
      <c r="Y168" s="1329"/>
      <c r="Z168" s="1329"/>
    </row>
    <row r="169" spans="1:26" ht="14.25" customHeight="1" x14ac:dyDescent="0.3">
      <c r="A169" s="1340"/>
      <c r="B169" s="1340"/>
      <c r="C169" s="1340"/>
      <c r="D169" s="1340"/>
      <c r="E169" s="1340"/>
      <c r="F169" s="1340"/>
      <c r="G169" s="1340"/>
      <c r="H169" s="1357"/>
      <c r="I169" s="1340"/>
      <c r="J169" s="1340"/>
      <c r="K169" s="1354"/>
      <c r="L169" s="1336"/>
      <c r="M169" s="1343"/>
      <c r="N169" s="1336"/>
      <c r="O169" s="1346"/>
      <c r="P169" s="1336"/>
      <c r="Q169" s="1332">
        <v>45488</v>
      </c>
      <c r="R169" s="1346"/>
      <c r="S169" s="1336"/>
      <c r="T169" s="1348"/>
      <c r="U169" s="1348"/>
      <c r="V169" s="1343"/>
      <c r="W169" s="1343"/>
      <c r="X169" s="1329"/>
      <c r="Y169" s="1329"/>
      <c r="Z169" s="1329"/>
    </row>
    <row r="170" spans="1:26" ht="14.25" customHeight="1" x14ac:dyDescent="0.3">
      <c r="A170" s="1340"/>
      <c r="B170" s="1340"/>
      <c r="C170" s="1340"/>
      <c r="D170" s="1340"/>
      <c r="E170" s="1340"/>
      <c r="F170" s="1340"/>
      <c r="G170" s="1340"/>
      <c r="H170" s="1357"/>
      <c r="I170" s="1340"/>
      <c r="J170" s="1340"/>
      <c r="K170" s="1354"/>
      <c r="L170" s="1336"/>
      <c r="M170" s="1343"/>
      <c r="N170" s="1336"/>
      <c r="O170" s="1346"/>
      <c r="P170" s="1336"/>
      <c r="Q170" s="1332">
        <v>45497</v>
      </c>
      <c r="R170" s="1346"/>
      <c r="S170" s="1336"/>
      <c r="T170" s="1348"/>
      <c r="U170" s="1348"/>
      <c r="V170" s="1343"/>
      <c r="W170" s="1343"/>
      <c r="X170" s="1329"/>
      <c r="Y170" s="1329"/>
      <c r="Z170" s="1329"/>
    </row>
    <row r="171" spans="1:26" ht="14.25" customHeight="1" x14ac:dyDescent="0.3">
      <c r="A171" s="1340"/>
      <c r="B171" s="1340"/>
      <c r="C171" s="1340"/>
      <c r="D171" s="1340"/>
      <c r="E171" s="1340"/>
      <c r="F171" s="1340"/>
      <c r="G171" s="1340"/>
      <c r="H171" s="1357"/>
      <c r="I171" s="1340"/>
      <c r="J171" s="1340"/>
      <c r="K171" s="1354"/>
      <c r="L171" s="1336"/>
      <c r="M171" s="1343"/>
      <c r="N171" s="1336"/>
      <c r="O171" s="1346"/>
      <c r="P171" s="1336"/>
      <c r="Q171" s="1332">
        <v>45499</v>
      </c>
      <c r="R171" s="1346"/>
      <c r="S171" s="1336"/>
      <c r="T171" s="1348"/>
      <c r="U171" s="1348"/>
      <c r="V171" s="1343"/>
      <c r="W171" s="1343"/>
      <c r="X171" s="1329"/>
      <c r="Y171" s="1329"/>
      <c r="Z171" s="1329"/>
    </row>
    <row r="172" spans="1:26" ht="14.25" customHeight="1" x14ac:dyDescent="0.3">
      <c r="A172" s="1340"/>
      <c r="B172" s="1340"/>
      <c r="C172" s="1340"/>
      <c r="D172" s="1340"/>
      <c r="E172" s="1340"/>
      <c r="F172" s="1340"/>
      <c r="G172" s="1340"/>
      <c r="H172" s="1357"/>
      <c r="I172" s="1340"/>
      <c r="J172" s="1340"/>
      <c r="K172" s="1354"/>
      <c r="L172" s="1336"/>
      <c r="M172" s="1343"/>
      <c r="N172" s="1336"/>
      <c r="O172" s="1346"/>
      <c r="P172" s="1336"/>
      <c r="Q172" s="1332">
        <v>45705</v>
      </c>
      <c r="R172" s="1346"/>
      <c r="S172" s="1336"/>
      <c r="T172" s="1348"/>
      <c r="U172" s="1348"/>
      <c r="V172" s="1343"/>
      <c r="W172" s="1343"/>
      <c r="X172" s="1329"/>
      <c r="Y172" s="1329"/>
      <c r="Z172" s="1329"/>
    </row>
    <row r="173" spans="1:26" ht="14.25" customHeight="1" x14ac:dyDescent="0.3">
      <c r="A173" s="1340"/>
      <c r="B173" s="1340"/>
      <c r="C173" s="1340"/>
      <c r="D173" s="1340"/>
      <c r="E173" s="1340"/>
      <c r="F173" s="1340"/>
      <c r="G173" s="1340"/>
      <c r="H173" s="1357"/>
      <c r="I173" s="1340"/>
      <c r="J173" s="1340"/>
      <c r="K173" s="1354"/>
      <c r="L173" s="1336"/>
      <c r="M173" s="1343"/>
      <c r="N173" s="1336"/>
      <c r="O173" s="1346"/>
      <c r="P173" s="1336"/>
      <c r="Q173" s="1332">
        <v>45735</v>
      </c>
      <c r="R173" s="1346"/>
      <c r="S173" s="1336"/>
      <c r="T173" s="1348"/>
      <c r="U173" s="1348"/>
      <c r="V173" s="1343"/>
      <c r="W173" s="1343"/>
      <c r="X173" s="1329"/>
      <c r="Y173" s="1329"/>
      <c r="Z173" s="1329"/>
    </row>
    <row r="174" spans="1:26" ht="14.25" customHeight="1" x14ac:dyDescent="0.3">
      <c r="A174" s="1340"/>
      <c r="B174" s="1340"/>
      <c r="C174" s="1340"/>
      <c r="D174" s="1340"/>
      <c r="E174" s="1340"/>
      <c r="F174" s="1340"/>
      <c r="G174" s="1340"/>
      <c r="H174" s="1357"/>
      <c r="I174" s="1340"/>
      <c r="J174" s="1340"/>
      <c r="K174" s="1354"/>
      <c r="L174" s="1336"/>
      <c r="M174" s="1343"/>
      <c r="N174" s="1336"/>
      <c r="O174" s="1346"/>
      <c r="P174" s="1336"/>
      <c r="Q174" s="1332">
        <v>45735</v>
      </c>
      <c r="R174" s="1346"/>
      <c r="S174" s="1336"/>
      <c r="T174" s="1348"/>
      <c r="U174" s="1348"/>
      <c r="V174" s="1343"/>
      <c r="W174" s="1343"/>
      <c r="X174" s="1329"/>
      <c r="Y174" s="1329"/>
      <c r="Z174" s="1329"/>
    </row>
    <row r="175" spans="1:26" ht="14.25" customHeight="1" x14ac:dyDescent="0.3">
      <c r="A175" s="1340"/>
      <c r="B175" s="1340"/>
      <c r="C175" s="1340"/>
      <c r="D175" s="1340"/>
      <c r="E175" s="1340"/>
      <c r="F175" s="1340"/>
      <c r="G175" s="1340"/>
      <c r="H175" s="1357"/>
      <c r="I175" s="1340"/>
      <c r="J175" s="1340"/>
      <c r="K175" s="1354"/>
      <c r="L175" s="1336"/>
      <c r="M175" s="1343"/>
      <c r="N175" s="1336"/>
      <c r="O175" s="1346"/>
      <c r="P175" s="1336"/>
      <c r="Q175" s="1332">
        <v>45775</v>
      </c>
      <c r="R175" s="1346"/>
      <c r="S175" s="1336"/>
      <c r="T175" s="1348"/>
      <c r="U175" s="1348"/>
      <c r="V175" s="1343"/>
      <c r="W175" s="1343"/>
      <c r="X175" s="1329"/>
      <c r="Y175" s="1329"/>
      <c r="Z175" s="1329"/>
    </row>
    <row r="176" spans="1:26" ht="14.25" customHeight="1" x14ac:dyDescent="0.3">
      <c r="A176" s="1340"/>
      <c r="B176" s="1340"/>
      <c r="C176" s="1340"/>
      <c r="D176" s="1340"/>
      <c r="E176" s="1340"/>
      <c r="F176" s="1340"/>
      <c r="G176" s="1340"/>
      <c r="H176" s="1357"/>
      <c r="I176" s="1340"/>
      <c r="J176" s="1340"/>
      <c r="K176" s="1354"/>
      <c r="L176" s="1336"/>
      <c r="M176" s="1343"/>
      <c r="N176" s="1336"/>
      <c r="O176" s="1346"/>
      <c r="P176" s="1336"/>
      <c r="Q176" s="1332">
        <v>45775</v>
      </c>
      <c r="R176" s="1346"/>
      <c r="S176" s="1336"/>
      <c r="T176" s="1348"/>
      <c r="U176" s="1348"/>
      <c r="V176" s="1343"/>
      <c r="W176" s="1343"/>
      <c r="X176" s="1329"/>
      <c r="Y176" s="1329"/>
      <c r="Z176" s="1329"/>
    </row>
    <row r="177" spans="1:26" ht="14.25" customHeight="1" x14ac:dyDescent="0.3">
      <c r="A177" s="1340"/>
      <c r="B177" s="1340"/>
      <c r="C177" s="1340"/>
      <c r="D177" s="1340"/>
      <c r="E177" s="1340"/>
      <c r="F177" s="1340"/>
      <c r="G177" s="1340"/>
      <c r="H177" s="1357"/>
      <c r="I177" s="1340"/>
      <c r="J177" s="1340"/>
      <c r="K177" s="1354"/>
      <c r="L177" s="1336"/>
      <c r="M177" s="1343"/>
      <c r="N177" s="1336"/>
      <c r="O177" s="1346"/>
      <c r="P177" s="1336"/>
      <c r="Q177" s="1332">
        <v>45898</v>
      </c>
      <c r="R177" s="1346"/>
      <c r="S177" s="1336"/>
      <c r="T177" s="1348"/>
      <c r="U177" s="1348"/>
      <c r="V177" s="1343"/>
      <c r="W177" s="1343"/>
      <c r="X177" s="1329"/>
      <c r="Y177" s="1329"/>
      <c r="Z177" s="1329"/>
    </row>
    <row r="178" spans="1:26" ht="14.25" customHeight="1" x14ac:dyDescent="0.3">
      <c r="A178" s="1341"/>
      <c r="B178" s="1341"/>
      <c r="C178" s="1341"/>
      <c r="D178" s="1341"/>
      <c r="E178" s="1341"/>
      <c r="F178" s="1341"/>
      <c r="G178" s="1341"/>
      <c r="H178" s="1358"/>
      <c r="I178" s="1341"/>
      <c r="J178" s="1341"/>
      <c r="K178" s="1355"/>
      <c r="L178" s="1337"/>
      <c r="M178" s="1344"/>
      <c r="N178" s="1337"/>
      <c r="O178" s="1347"/>
      <c r="P178" s="1337"/>
      <c r="Q178" s="916">
        <v>45989</v>
      </c>
      <c r="R178" s="1347"/>
      <c r="S178" s="1337"/>
      <c r="T178" s="1349"/>
      <c r="U178" s="1349"/>
      <c r="V178" s="1344"/>
      <c r="W178" s="1344"/>
      <c r="X178" s="1329"/>
      <c r="Y178" s="1329"/>
      <c r="Z178" s="1329"/>
    </row>
    <row r="179" spans="1:26" ht="40" customHeight="1" x14ac:dyDescent="0.3">
      <c r="A179" s="1339" t="s">
        <v>609</v>
      </c>
      <c r="B179" s="1339">
        <v>34848</v>
      </c>
      <c r="C179" s="1339" t="s">
        <v>655</v>
      </c>
      <c r="D179" s="1339">
        <v>210</v>
      </c>
      <c r="E179" s="1339">
        <v>2024</v>
      </c>
      <c r="F179" s="1339" t="s">
        <v>611</v>
      </c>
      <c r="G179" s="1339" t="s">
        <v>612</v>
      </c>
      <c r="H179" s="1356">
        <v>7905535930</v>
      </c>
      <c r="I179" s="1339" t="s">
        <v>613</v>
      </c>
      <c r="J179" s="1339">
        <v>2188</v>
      </c>
      <c r="K179" s="1353" t="s">
        <v>614</v>
      </c>
      <c r="L179" s="1335" t="s">
        <v>615</v>
      </c>
      <c r="M179" s="1342">
        <v>45462</v>
      </c>
      <c r="N179" s="1335" t="s">
        <v>616</v>
      </c>
      <c r="O179" s="1345">
        <v>7905535930</v>
      </c>
      <c r="P179" s="1335" t="s">
        <v>32</v>
      </c>
      <c r="Q179" s="577" t="s">
        <v>618</v>
      </c>
      <c r="R179" s="1345">
        <v>7905535930</v>
      </c>
      <c r="S179" s="1335" t="s">
        <v>33</v>
      </c>
      <c r="T179" s="1338">
        <v>1</v>
      </c>
      <c r="U179" s="1338">
        <v>1</v>
      </c>
      <c r="V179" s="1342">
        <v>46070</v>
      </c>
      <c r="W179" s="1342">
        <v>46013</v>
      </c>
      <c r="X179" s="1329"/>
      <c r="Y179" s="1329"/>
      <c r="Z179" s="1329"/>
    </row>
    <row r="180" spans="1:26" ht="14.25" customHeight="1" x14ac:dyDescent="0.3">
      <c r="A180" s="1340"/>
      <c r="B180" s="1340"/>
      <c r="C180" s="1340"/>
      <c r="D180" s="1340"/>
      <c r="E180" s="1340"/>
      <c r="F180" s="1340"/>
      <c r="G180" s="1340"/>
      <c r="H180" s="1357"/>
      <c r="I180" s="1340"/>
      <c r="J180" s="1340"/>
      <c r="K180" s="1354"/>
      <c r="L180" s="1336"/>
      <c r="M180" s="1343"/>
      <c r="N180" s="1336"/>
      <c r="O180" s="1346"/>
      <c r="P180" s="1336"/>
      <c r="Q180" s="1332">
        <v>45488</v>
      </c>
      <c r="R180" s="1346"/>
      <c r="S180" s="1336"/>
      <c r="T180" s="1348"/>
      <c r="U180" s="1348"/>
      <c r="V180" s="1343"/>
      <c r="W180" s="1343"/>
      <c r="X180" s="1329"/>
      <c r="Y180" s="1329"/>
      <c r="Z180" s="1329"/>
    </row>
    <row r="181" spans="1:26" ht="14.25" customHeight="1" x14ac:dyDescent="0.3">
      <c r="A181" s="1340"/>
      <c r="B181" s="1340"/>
      <c r="C181" s="1340"/>
      <c r="D181" s="1340"/>
      <c r="E181" s="1340"/>
      <c r="F181" s="1340"/>
      <c r="G181" s="1340"/>
      <c r="H181" s="1357"/>
      <c r="I181" s="1340"/>
      <c r="J181" s="1340"/>
      <c r="K181" s="1354"/>
      <c r="L181" s="1336"/>
      <c r="M181" s="1343"/>
      <c r="N181" s="1336"/>
      <c r="O181" s="1346"/>
      <c r="P181" s="1336"/>
      <c r="Q181" s="1332">
        <v>45497</v>
      </c>
      <c r="R181" s="1346"/>
      <c r="S181" s="1336"/>
      <c r="T181" s="1348"/>
      <c r="U181" s="1348"/>
      <c r="V181" s="1343"/>
      <c r="W181" s="1343"/>
      <c r="X181" s="1329"/>
      <c r="Y181" s="1329"/>
      <c r="Z181" s="1329"/>
    </row>
    <row r="182" spans="1:26" ht="14.25" customHeight="1" x14ac:dyDescent="0.3">
      <c r="A182" s="1340"/>
      <c r="B182" s="1340"/>
      <c r="C182" s="1340"/>
      <c r="D182" s="1340"/>
      <c r="E182" s="1340"/>
      <c r="F182" s="1340"/>
      <c r="G182" s="1340"/>
      <c r="H182" s="1357"/>
      <c r="I182" s="1340"/>
      <c r="J182" s="1340"/>
      <c r="K182" s="1354"/>
      <c r="L182" s="1336"/>
      <c r="M182" s="1343"/>
      <c r="N182" s="1336"/>
      <c r="O182" s="1346"/>
      <c r="P182" s="1336"/>
      <c r="Q182" s="1332">
        <v>45499</v>
      </c>
      <c r="R182" s="1346"/>
      <c r="S182" s="1336"/>
      <c r="T182" s="1348"/>
      <c r="U182" s="1348"/>
      <c r="V182" s="1343"/>
      <c r="W182" s="1343"/>
      <c r="X182" s="1329"/>
      <c r="Y182" s="1329"/>
      <c r="Z182" s="1329"/>
    </row>
    <row r="183" spans="1:26" ht="14.25" customHeight="1" x14ac:dyDescent="0.3">
      <c r="A183" s="1340"/>
      <c r="B183" s="1340"/>
      <c r="C183" s="1340"/>
      <c r="D183" s="1340"/>
      <c r="E183" s="1340"/>
      <c r="F183" s="1340"/>
      <c r="G183" s="1340"/>
      <c r="H183" s="1357"/>
      <c r="I183" s="1340"/>
      <c r="J183" s="1340"/>
      <c r="K183" s="1354"/>
      <c r="L183" s="1336"/>
      <c r="M183" s="1343"/>
      <c r="N183" s="1336"/>
      <c r="O183" s="1346"/>
      <c r="P183" s="1336"/>
      <c r="Q183" s="1332">
        <v>45705</v>
      </c>
      <c r="R183" s="1346"/>
      <c r="S183" s="1336"/>
      <c r="T183" s="1348"/>
      <c r="U183" s="1348"/>
      <c r="V183" s="1343"/>
      <c r="W183" s="1343"/>
      <c r="X183" s="1329"/>
      <c r="Y183" s="1329"/>
      <c r="Z183" s="1329"/>
    </row>
    <row r="184" spans="1:26" ht="14.25" customHeight="1" x14ac:dyDescent="0.3">
      <c r="A184" s="1340"/>
      <c r="B184" s="1340"/>
      <c r="C184" s="1340"/>
      <c r="D184" s="1340"/>
      <c r="E184" s="1340"/>
      <c r="F184" s="1340"/>
      <c r="G184" s="1340"/>
      <c r="H184" s="1357"/>
      <c r="I184" s="1340"/>
      <c r="J184" s="1340"/>
      <c r="K184" s="1354"/>
      <c r="L184" s="1336"/>
      <c r="M184" s="1343"/>
      <c r="N184" s="1336"/>
      <c r="O184" s="1346"/>
      <c r="P184" s="1336"/>
      <c r="Q184" s="1332">
        <v>45735</v>
      </c>
      <c r="R184" s="1346"/>
      <c r="S184" s="1336"/>
      <c r="T184" s="1348"/>
      <c r="U184" s="1348"/>
      <c r="V184" s="1343"/>
      <c r="W184" s="1343"/>
      <c r="X184" s="1329"/>
      <c r="Y184" s="1329"/>
      <c r="Z184" s="1329"/>
    </row>
    <row r="185" spans="1:26" ht="14.25" customHeight="1" x14ac:dyDescent="0.3">
      <c r="A185" s="1340"/>
      <c r="B185" s="1340"/>
      <c r="C185" s="1340"/>
      <c r="D185" s="1340"/>
      <c r="E185" s="1340"/>
      <c r="F185" s="1340"/>
      <c r="G185" s="1340"/>
      <c r="H185" s="1357"/>
      <c r="I185" s="1340"/>
      <c r="J185" s="1340"/>
      <c r="K185" s="1354"/>
      <c r="L185" s="1336"/>
      <c r="M185" s="1343"/>
      <c r="N185" s="1336"/>
      <c r="O185" s="1346"/>
      <c r="P185" s="1336"/>
      <c r="Q185" s="1332">
        <v>45735</v>
      </c>
      <c r="R185" s="1346"/>
      <c r="S185" s="1336"/>
      <c r="T185" s="1348"/>
      <c r="U185" s="1348"/>
      <c r="V185" s="1343"/>
      <c r="W185" s="1343"/>
      <c r="X185" s="1329"/>
      <c r="Y185" s="1329"/>
      <c r="Z185" s="1329"/>
    </row>
    <row r="186" spans="1:26" ht="14.25" customHeight="1" x14ac:dyDescent="0.3">
      <c r="A186" s="1340"/>
      <c r="B186" s="1340"/>
      <c r="C186" s="1340"/>
      <c r="D186" s="1340"/>
      <c r="E186" s="1340"/>
      <c r="F186" s="1340"/>
      <c r="G186" s="1340"/>
      <c r="H186" s="1357"/>
      <c r="I186" s="1340"/>
      <c r="J186" s="1340"/>
      <c r="K186" s="1354"/>
      <c r="L186" s="1336"/>
      <c r="M186" s="1343"/>
      <c r="N186" s="1336"/>
      <c r="O186" s="1346"/>
      <c r="P186" s="1336"/>
      <c r="Q186" s="1332">
        <v>45775</v>
      </c>
      <c r="R186" s="1346"/>
      <c r="S186" s="1336"/>
      <c r="T186" s="1348"/>
      <c r="U186" s="1348"/>
      <c r="V186" s="1343"/>
      <c r="W186" s="1343"/>
      <c r="X186" s="1329"/>
      <c r="Y186" s="1329"/>
      <c r="Z186" s="1329"/>
    </row>
    <row r="187" spans="1:26" ht="14.25" customHeight="1" x14ac:dyDescent="0.3">
      <c r="A187" s="1340"/>
      <c r="B187" s="1340"/>
      <c r="C187" s="1340"/>
      <c r="D187" s="1340"/>
      <c r="E187" s="1340"/>
      <c r="F187" s="1340"/>
      <c r="G187" s="1340"/>
      <c r="H187" s="1357"/>
      <c r="I187" s="1340"/>
      <c r="J187" s="1340"/>
      <c r="K187" s="1354"/>
      <c r="L187" s="1336"/>
      <c r="M187" s="1343"/>
      <c r="N187" s="1336"/>
      <c r="O187" s="1346"/>
      <c r="P187" s="1336"/>
      <c r="Q187" s="1332">
        <v>45775</v>
      </c>
      <c r="R187" s="1346"/>
      <c r="S187" s="1336"/>
      <c r="T187" s="1348"/>
      <c r="U187" s="1348"/>
      <c r="V187" s="1343"/>
      <c r="W187" s="1343"/>
      <c r="X187" s="1329"/>
      <c r="Y187" s="1329"/>
      <c r="Z187" s="1329"/>
    </row>
    <row r="188" spans="1:26" ht="14.25" customHeight="1" x14ac:dyDescent="0.3">
      <c r="A188" s="1340"/>
      <c r="B188" s="1340"/>
      <c r="C188" s="1340"/>
      <c r="D188" s="1340"/>
      <c r="E188" s="1340"/>
      <c r="F188" s="1340"/>
      <c r="G188" s="1340"/>
      <c r="H188" s="1357"/>
      <c r="I188" s="1340"/>
      <c r="J188" s="1340"/>
      <c r="K188" s="1354"/>
      <c r="L188" s="1336"/>
      <c r="M188" s="1343"/>
      <c r="N188" s="1336"/>
      <c r="O188" s="1346"/>
      <c r="P188" s="1336"/>
      <c r="Q188" s="1332">
        <v>45898</v>
      </c>
      <c r="R188" s="1346"/>
      <c r="S188" s="1336"/>
      <c r="T188" s="1348"/>
      <c r="U188" s="1348"/>
      <c r="V188" s="1343"/>
      <c r="W188" s="1343"/>
      <c r="X188" s="1329"/>
      <c r="Y188" s="1329"/>
      <c r="Z188" s="1329"/>
    </row>
    <row r="189" spans="1:26" ht="14.25" customHeight="1" x14ac:dyDescent="0.3">
      <c r="A189" s="1341"/>
      <c r="B189" s="1341"/>
      <c r="C189" s="1341"/>
      <c r="D189" s="1341"/>
      <c r="E189" s="1341"/>
      <c r="F189" s="1341"/>
      <c r="G189" s="1341"/>
      <c r="H189" s="1358"/>
      <c r="I189" s="1341"/>
      <c r="J189" s="1341"/>
      <c r="K189" s="1355"/>
      <c r="L189" s="1337"/>
      <c r="M189" s="1344"/>
      <c r="N189" s="1337"/>
      <c r="O189" s="1347"/>
      <c r="P189" s="1337"/>
      <c r="Q189" s="916">
        <v>45989</v>
      </c>
      <c r="R189" s="1347"/>
      <c r="S189" s="1337"/>
      <c r="T189" s="1349"/>
      <c r="U189" s="1349"/>
      <c r="V189" s="1344"/>
      <c r="W189" s="1344"/>
      <c r="X189" s="1329"/>
      <c r="Y189" s="1329"/>
      <c r="Z189" s="1329"/>
    </row>
    <row r="190" spans="1:26" ht="360" customHeight="1" x14ac:dyDescent="0.3">
      <c r="A190" s="1339" t="s">
        <v>609</v>
      </c>
      <c r="B190" s="1339">
        <v>34860</v>
      </c>
      <c r="C190" s="1339" t="s">
        <v>656</v>
      </c>
      <c r="D190" s="1339">
        <v>93</v>
      </c>
      <c r="E190" s="1339">
        <v>2024</v>
      </c>
      <c r="F190" s="1339" t="s">
        <v>657</v>
      </c>
      <c r="G190" s="1339" t="s">
        <v>658</v>
      </c>
      <c r="H190" s="1356">
        <v>200520000</v>
      </c>
      <c r="I190" s="1339" t="s">
        <v>659</v>
      </c>
      <c r="J190" s="1339">
        <v>2110</v>
      </c>
      <c r="K190" s="1353" t="s">
        <v>660</v>
      </c>
      <c r="L190" s="577" t="s">
        <v>661</v>
      </c>
      <c r="M190" s="1335" t="s">
        <v>662</v>
      </c>
      <c r="N190" s="1335" t="s">
        <v>663</v>
      </c>
      <c r="O190" s="1345">
        <v>200520000</v>
      </c>
      <c r="P190" s="1362" t="s">
        <v>664</v>
      </c>
      <c r="Q190" s="1362" t="s">
        <v>665</v>
      </c>
      <c r="R190" s="1345">
        <v>200520000</v>
      </c>
      <c r="S190" s="1335" t="s">
        <v>33</v>
      </c>
      <c r="T190" s="1338">
        <v>1</v>
      </c>
      <c r="U190" s="1338">
        <v>1</v>
      </c>
      <c r="V190" s="1359">
        <v>45566</v>
      </c>
      <c r="W190" s="1359">
        <v>45566</v>
      </c>
      <c r="X190" s="1329"/>
      <c r="Y190" s="1329"/>
      <c r="Z190" s="1329"/>
    </row>
    <row r="191" spans="1:26" ht="14.25" customHeight="1" x14ac:dyDescent="0.3">
      <c r="A191" s="1340"/>
      <c r="B191" s="1340"/>
      <c r="C191" s="1340"/>
      <c r="D191" s="1340"/>
      <c r="E191" s="1340"/>
      <c r="F191" s="1340"/>
      <c r="G191" s="1340"/>
      <c r="H191" s="1357"/>
      <c r="I191" s="1340"/>
      <c r="J191" s="1340"/>
      <c r="K191" s="1354"/>
      <c r="L191" s="578" t="s">
        <v>666</v>
      </c>
      <c r="M191" s="1336"/>
      <c r="N191" s="1336"/>
      <c r="O191" s="1346"/>
      <c r="P191" s="1363"/>
      <c r="Q191" s="1363"/>
      <c r="R191" s="1346"/>
      <c r="S191" s="1336"/>
      <c r="T191" s="1348"/>
      <c r="U191" s="1348"/>
      <c r="V191" s="1360"/>
      <c r="W191" s="1360"/>
      <c r="X191" s="1329"/>
      <c r="Y191" s="1329"/>
      <c r="Z191" s="1329"/>
    </row>
    <row r="192" spans="1:26" ht="14.25" customHeight="1" x14ac:dyDescent="0.3">
      <c r="A192" s="1340"/>
      <c r="B192" s="1340"/>
      <c r="C192" s="1340"/>
      <c r="D192" s="1340"/>
      <c r="E192" s="1340"/>
      <c r="F192" s="1340"/>
      <c r="G192" s="1340"/>
      <c r="H192" s="1357"/>
      <c r="I192" s="1340"/>
      <c r="J192" s="1340"/>
      <c r="K192" s="1354"/>
      <c r="L192" s="578" t="s">
        <v>667</v>
      </c>
      <c r="M192" s="1336"/>
      <c r="N192" s="1336"/>
      <c r="O192" s="1346"/>
      <c r="P192" s="1363"/>
      <c r="Q192" s="1363"/>
      <c r="R192" s="1346"/>
      <c r="S192" s="1336"/>
      <c r="T192" s="1348"/>
      <c r="U192" s="1348"/>
      <c r="V192" s="1360"/>
      <c r="W192" s="1360"/>
      <c r="X192" s="1329"/>
      <c r="Y192" s="1329"/>
      <c r="Z192" s="1329"/>
    </row>
    <row r="193" spans="1:26" ht="14.25" customHeight="1" x14ac:dyDescent="0.3">
      <c r="A193" s="1340"/>
      <c r="B193" s="1340"/>
      <c r="C193" s="1340"/>
      <c r="D193" s="1340"/>
      <c r="E193" s="1340"/>
      <c r="F193" s="1340"/>
      <c r="G193" s="1340"/>
      <c r="H193" s="1357"/>
      <c r="I193" s="1340"/>
      <c r="J193" s="1340"/>
      <c r="K193" s="1354"/>
      <c r="L193" s="578" t="s">
        <v>668</v>
      </c>
      <c r="M193" s="1336"/>
      <c r="N193" s="1336"/>
      <c r="O193" s="1346"/>
      <c r="P193" s="1363"/>
      <c r="Q193" s="1363"/>
      <c r="R193" s="1346"/>
      <c r="S193" s="1336"/>
      <c r="T193" s="1348"/>
      <c r="U193" s="1348"/>
      <c r="V193" s="1360"/>
      <c r="W193" s="1360"/>
      <c r="X193" s="1329"/>
      <c r="Y193" s="1329"/>
      <c r="Z193" s="1329"/>
    </row>
    <row r="194" spans="1:26" ht="14.25" customHeight="1" x14ac:dyDescent="0.3">
      <c r="A194" s="1340"/>
      <c r="B194" s="1340"/>
      <c r="C194" s="1340"/>
      <c r="D194" s="1340"/>
      <c r="E194" s="1340"/>
      <c r="F194" s="1340"/>
      <c r="G194" s="1340"/>
      <c r="H194" s="1357"/>
      <c r="I194" s="1340"/>
      <c r="J194" s="1340"/>
      <c r="K194" s="1354"/>
      <c r="L194" s="578" t="s">
        <v>669</v>
      </c>
      <c r="M194" s="1336"/>
      <c r="N194" s="1336"/>
      <c r="O194" s="1346"/>
      <c r="P194" s="1363"/>
      <c r="Q194" s="1363"/>
      <c r="R194" s="1346"/>
      <c r="S194" s="1336"/>
      <c r="T194" s="1348"/>
      <c r="U194" s="1348"/>
      <c r="V194" s="1360"/>
      <c r="W194" s="1360"/>
      <c r="X194" s="1329"/>
      <c r="Y194" s="1329"/>
      <c r="Z194" s="1329"/>
    </row>
    <row r="195" spans="1:26" ht="14.25" customHeight="1" x14ac:dyDescent="0.3">
      <c r="A195" s="1340"/>
      <c r="B195" s="1340"/>
      <c r="C195" s="1340"/>
      <c r="D195" s="1340"/>
      <c r="E195" s="1340"/>
      <c r="F195" s="1340"/>
      <c r="G195" s="1340"/>
      <c r="H195" s="1357"/>
      <c r="I195" s="1340"/>
      <c r="J195" s="1340"/>
      <c r="K195" s="1354"/>
      <c r="L195" s="578" t="s">
        <v>670</v>
      </c>
      <c r="M195" s="1336"/>
      <c r="N195" s="1336"/>
      <c r="O195" s="1346"/>
      <c r="P195" s="1363"/>
      <c r="Q195" s="1363"/>
      <c r="R195" s="1346"/>
      <c r="S195" s="1336"/>
      <c r="T195" s="1348"/>
      <c r="U195" s="1348"/>
      <c r="V195" s="1360"/>
      <c r="W195" s="1360"/>
      <c r="X195" s="1329"/>
      <c r="Y195" s="1329"/>
      <c r="Z195" s="1329"/>
    </row>
    <row r="196" spans="1:26" ht="14.25" customHeight="1" x14ac:dyDescent="0.3">
      <c r="A196" s="1340"/>
      <c r="B196" s="1340"/>
      <c r="C196" s="1340"/>
      <c r="D196" s="1340"/>
      <c r="E196" s="1340"/>
      <c r="F196" s="1340"/>
      <c r="G196" s="1340"/>
      <c r="H196" s="1357"/>
      <c r="I196" s="1340"/>
      <c r="J196" s="1340"/>
      <c r="K196" s="1354"/>
      <c r="L196" s="578" t="s">
        <v>671</v>
      </c>
      <c r="M196" s="1336"/>
      <c r="N196" s="1336"/>
      <c r="O196" s="1346"/>
      <c r="P196" s="1363"/>
      <c r="Q196" s="1363"/>
      <c r="R196" s="1346"/>
      <c r="S196" s="1336"/>
      <c r="T196" s="1348"/>
      <c r="U196" s="1348"/>
      <c r="V196" s="1360"/>
      <c r="W196" s="1360"/>
      <c r="X196" s="1329"/>
      <c r="Y196" s="1329"/>
      <c r="Z196" s="1329"/>
    </row>
    <row r="197" spans="1:26" ht="14.25" customHeight="1" x14ac:dyDescent="0.3">
      <c r="A197" s="1340"/>
      <c r="B197" s="1340"/>
      <c r="C197" s="1340"/>
      <c r="D197" s="1340"/>
      <c r="E197" s="1340"/>
      <c r="F197" s="1340"/>
      <c r="G197" s="1340"/>
      <c r="H197" s="1357"/>
      <c r="I197" s="1340"/>
      <c r="J197" s="1340"/>
      <c r="K197" s="1354"/>
      <c r="L197" s="578" t="s">
        <v>672</v>
      </c>
      <c r="M197" s="1336"/>
      <c r="N197" s="1336"/>
      <c r="O197" s="1346"/>
      <c r="P197" s="1363"/>
      <c r="Q197" s="1363"/>
      <c r="R197" s="1346"/>
      <c r="S197" s="1336"/>
      <c r="T197" s="1348"/>
      <c r="U197" s="1348"/>
      <c r="V197" s="1360"/>
      <c r="W197" s="1360"/>
      <c r="X197" s="1329"/>
      <c r="Y197" s="1329"/>
      <c r="Z197" s="1329"/>
    </row>
    <row r="198" spans="1:26" ht="14.25" customHeight="1" x14ac:dyDescent="0.3">
      <c r="A198" s="1340"/>
      <c r="B198" s="1340"/>
      <c r="C198" s="1340"/>
      <c r="D198" s="1340"/>
      <c r="E198" s="1340"/>
      <c r="F198" s="1340"/>
      <c r="G198" s="1340"/>
      <c r="H198" s="1357"/>
      <c r="I198" s="1340"/>
      <c r="J198" s="1340"/>
      <c r="K198" s="1354"/>
      <c r="L198" s="578" t="s">
        <v>673</v>
      </c>
      <c r="M198" s="1336"/>
      <c r="N198" s="1336"/>
      <c r="O198" s="1346"/>
      <c r="P198" s="1363"/>
      <c r="Q198" s="1363"/>
      <c r="R198" s="1346"/>
      <c r="S198" s="1336"/>
      <c r="T198" s="1348"/>
      <c r="U198" s="1348"/>
      <c r="V198" s="1360"/>
      <c r="W198" s="1360"/>
      <c r="X198" s="1329"/>
      <c r="Y198" s="1329"/>
      <c r="Z198" s="1329"/>
    </row>
    <row r="199" spans="1:26" ht="14.25" customHeight="1" x14ac:dyDescent="0.3">
      <c r="A199" s="1340"/>
      <c r="B199" s="1340"/>
      <c r="C199" s="1340"/>
      <c r="D199" s="1340"/>
      <c r="E199" s="1340"/>
      <c r="F199" s="1340"/>
      <c r="G199" s="1340"/>
      <c r="H199" s="1357"/>
      <c r="I199" s="1340"/>
      <c r="J199" s="1340"/>
      <c r="K199" s="1354"/>
      <c r="L199" s="578" t="s">
        <v>674</v>
      </c>
      <c r="M199" s="1336"/>
      <c r="N199" s="1336"/>
      <c r="O199" s="1346"/>
      <c r="P199" s="1363"/>
      <c r="Q199" s="1363"/>
      <c r="R199" s="1346"/>
      <c r="S199" s="1336"/>
      <c r="T199" s="1348"/>
      <c r="U199" s="1348"/>
      <c r="V199" s="1360"/>
      <c r="W199" s="1360"/>
      <c r="X199" s="1329"/>
      <c r="Y199" s="1329"/>
      <c r="Z199" s="1329"/>
    </row>
    <row r="200" spans="1:26" ht="14.25" customHeight="1" x14ac:dyDescent="0.3">
      <c r="A200" s="1340"/>
      <c r="B200" s="1340"/>
      <c r="C200" s="1340"/>
      <c r="D200" s="1340"/>
      <c r="E200" s="1340"/>
      <c r="F200" s="1340"/>
      <c r="G200" s="1340"/>
      <c r="H200" s="1357"/>
      <c r="I200" s="1340"/>
      <c r="J200" s="1340"/>
      <c r="K200" s="1354"/>
      <c r="L200" s="578" t="s">
        <v>675</v>
      </c>
      <c r="M200" s="1336"/>
      <c r="N200" s="1336"/>
      <c r="O200" s="1346"/>
      <c r="P200" s="1363"/>
      <c r="Q200" s="1363"/>
      <c r="R200" s="1346"/>
      <c r="S200" s="1336"/>
      <c r="T200" s="1348"/>
      <c r="U200" s="1348"/>
      <c r="V200" s="1360"/>
      <c r="W200" s="1360"/>
      <c r="X200" s="1329"/>
      <c r="Y200" s="1329"/>
      <c r="Z200" s="1329"/>
    </row>
    <row r="201" spans="1:26" ht="14.25" customHeight="1" x14ac:dyDescent="0.3">
      <c r="A201" s="1340"/>
      <c r="B201" s="1340"/>
      <c r="C201" s="1340"/>
      <c r="D201" s="1340"/>
      <c r="E201" s="1340"/>
      <c r="F201" s="1340"/>
      <c r="G201" s="1340"/>
      <c r="H201" s="1357"/>
      <c r="I201" s="1340"/>
      <c r="J201" s="1340"/>
      <c r="K201" s="1354"/>
      <c r="L201" s="578" t="s">
        <v>676</v>
      </c>
      <c r="M201" s="1336"/>
      <c r="N201" s="1336"/>
      <c r="O201" s="1346"/>
      <c r="P201" s="1363"/>
      <c r="Q201" s="1363"/>
      <c r="R201" s="1346"/>
      <c r="S201" s="1336"/>
      <c r="T201" s="1348"/>
      <c r="U201" s="1348"/>
      <c r="V201" s="1360"/>
      <c r="W201" s="1360"/>
      <c r="X201" s="1329"/>
      <c r="Y201" s="1329"/>
      <c r="Z201" s="1329"/>
    </row>
    <row r="202" spans="1:26" ht="14.25" customHeight="1" x14ac:dyDescent="0.3">
      <c r="A202" s="1341"/>
      <c r="B202" s="1341"/>
      <c r="C202" s="1341"/>
      <c r="D202" s="1341"/>
      <c r="E202" s="1341"/>
      <c r="F202" s="1341"/>
      <c r="G202" s="1341"/>
      <c r="H202" s="1358"/>
      <c r="I202" s="1341"/>
      <c r="J202" s="1341"/>
      <c r="K202" s="1355"/>
      <c r="L202" s="579" t="s">
        <v>677</v>
      </c>
      <c r="M202" s="1337"/>
      <c r="N202" s="1337"/>
      <c r="O202" s="1347"/>
      <c r="P202" s="1364"/>
      <c r="Q202" s="1364"/>
      <c r="R202" s="1347"/>
      <c r="S202" s="1337"/>
      <c r="T202" s="1349"/>
      <c r="U202" s="1349"/>
      <c r="V202" s="1361"/>
      <c r="W202" s="1361"/>
      <c r="X202" s="1329"/>
      <c r="Y202" s="1329"/>
      <c r="Z202" s="1329"/>
    </row>
    <row r="203" spans="1:26" ht="40" customHeight="1" x14ac:dyDescent="0.3">
      <c r="A203" s="1339" t="s">
        <v>609</v>
      </c>
      <c r="B203" s="1339">
        <v>34931</v>
      </c>
      <c r="C203" s="1339" t="s">
        <v>678</v>
      </c>
      <c r="D203" s="1339">
        <v>3</v>
      </c>
      <c r="E203" s="1339">
        <v>2024</v>
      </c>
      <c r="F203" s="1339" t="s">
        <v>611</v>
      </c>
      <c r="G203" s="1339" t="s">
        <v>612</v>
      </c>
      <c r="H203" s="1356">
        <v>7905535930</v>
      </c>
      <c r="I203" s="1339" t="s">
        <v>613</v>
      </c>
      <c r="J203" s="1339">
        <v>2156</v>
      </c>
      <c r="K203" s="1353" t="s">
        <v>614</v>
      </c>
      <c r="L203" s="1335" t="s">
        <v>615</v>
      </c>
      <c r="M203" s="1342">
        <v>45462</v>
      </c>
      <c r="N203" s="1335" t="s">
        <v>616</v>
      </c>
      <c r="O203" s="1345">
        <v>7905535930</v>
      </c>
      <c r="P203" s="1335" t="s">
        <v>32</v>
      </c>
      <c r="Q203" s="577" t="s">
        <v>618</v>
      </c>
      <c r="R203" s="1345">
        <v>7905535930</v>
      </c>
      <c r="S203" s="1335" t="s">
        <v>33</v>
      </c>
      <c r="T203" s="1338">
        <v>1</v>
      </c>
      <c r="U203" s="1338">
        <v>1</v>
      </c>
      <c r="V203" s="1342">
        <v>46070</v>
      </c>
      <c r="W203" s="1342">
        <v>46013</v>
      </c>
      <c r="X203" s="1329"/>
      <c r="Y203" s="1329"/>
      <c r="Z203" s="1329"/>
    </row>
    <row r="204" spans="1:26" ht="14.25" customHeight="1" x14ac:dyDescent="0.3">
      <c r="A204" s="1340"/>
      <c r="B204" s="1340"/>
      <c r="C204" s="1340"/>
      <c r="D204" s="1340"/>
      <c r="E204" s="1340"/>
      <c r="F204" s="1340"/>
      <c r="G204" s="1340"/>
      <c r="H204" s="1357"/>
      <c r="I204" s="1340"/>
      <c r="J204" s="1340"/>
      <c r="K204" s="1354"/>
      <c r="L204" s="1336"/>
      <c r="M204" s="1343"/>
      <c r="N204" s="1336"/>
      <c r="O204" s="1346"/>
      <c r="P204" s="1336"/>
      <c r="Q204" s="1332">
        <v>45488</v>
      </c>
      <c r="R204" s="1346"/>
      <c r="S204" s="1336"/>
      <c r="T204" s="1348"/>
      <c r="U204" s="1348"/>
      <c r="V204" s="1343"/>
      <c r="W204" s="1343"/>
      <c r="X204" s="1329"/>
      <c r="Y204" s="1329"/>
      <c r="Z204" s="1329"/>
    </row>
    <row r="205" spans="1:26" ht="14.25" customHeight="1" x14ac:dyDescent="0.3">
      <c r="A205" s="1340"/>
      <c r="B205" s="1340"/>
      <c r="C205" s="1340"/>
      <c r="D205" s="1340"/>
      <c r="E205" s="1340"/>
      <c r="F205" s="1340"/>
      <c r="G205" s="1340"/>
      <c r="H205" s="1357"/>
      <c r="I205" s="1340"/>
      <c r="J205" s="1340"/>
      <c r="K205" s="1354"/>
      <c r="L205" s="1336"/>
      <c r="M205" s="1343"/>
      <c r="N205" s="1336"/>
      <c r="O205" s="1346"/>
      <c r="P205" s="1336"/>
      <c r="Q205" s="1332">
        <v>45497</v>
      </c>
      <c r="R205" s="1346"/>
      <c r="S205" s="1336"/>
      <c r="T205" s="1348"/>
      <c r="U205" s="1348"/>
      <c r="V205" s="1343"/>
      <c r="W205" s="1343"/>
      <c r="X205" s="1329"/>
      <c r="Y205" s="1329"/>
      <c r="Z205" s="1329"/>
    </row>
    <row r="206" spans="1:26" ht="14.25" customHeight="1" x14ac:dyDescent="0.3">
      <c r="A206" s="1340"/>
      <c r="B206" s="1340"/>
      <c r="C206" s="1340"/>
      <c r="D206" s="1340"/>
      <c r="E206" s="1340"/>
      <c r="F206" s="1340"/>
      <c r="G206" s="1340"/>
      <c r="H206" s="1357"/>
      <c r="I206" s="1340"/>
      <c r="J206" s="1340"/>
      <c r="K206" s="1354"/>
      <c r="L206" s="1336"/>
      <c r="M206" s="1343"/>
      <c r="N206" s="1336"/>
      <c r="O206" s="1346"/>
      <c r="P206" s="1336"/>
      <c r="Q206" s="1332">
        <v>45499</v>
      </c>
      <c r="R206" s="1346"/>
      <c r="S206" s="1336"/>
      <c r="T206" s="1348"/>
      <c r="U206" s="1348"/>
      <c r="V206" s="1343"/>
      <c r="W206" s="1343"/>
      <c r="X206" s="1329"/>
      <c r="Y206" s="1329"/>
      <c r="Z206" s="1329"/>
    </row>
    <row r="207" spans="1:26" ht="14.25" customHeight="1" x14ac:dyDescent="0.3">
      <c r="A207" s="1340"/>
      <c r="B207" s="1340"/>
      <c r="C207" s="1340"/>
      <c r="D207" s="1340"/>
      <c r="E207" s="1340"/>
      <c r="F207" s="1340"/>
      <c r="G207" s="1340"/>
      <c r="H207" s="1357"/>
      <c r="I207" s="1340"/>
      <c r="J207" s="1340"/>
      <c r="K207" s="1354"/>
      <c r="L207" s="1336"/>
      <c r="M207" s="1343"/>
      <c r="N207" s="1336"/>
      <c r="O207" s="1346"/>
      <c r="P207" s="1336"/>
      <c r="Q207" s="1332">
        <v>45705</v>
      </c>
      <c r="R207" s="1346"/>
      <c r="S207" s="1336"/>
      <c r="T207" s="1348"/>
      <c r="U207" s="1348"/>
      <c r="V207" s="1343"/>
      <c r="W207" s="1343"/>
      <c r="X207" s="1329"/>
      <c r="Y207" s="1329"/>
      <c r="Z207" s="1329"/>
    </row>
    <row r="208" spans="1:26" ht="14.25" customHeight="1" x14ac:dyDescent="0.3">
      <c r="A208" s="1340"/>
      <c r="B208" s="1340"/>
      <c r="C208" s="1340"/>
      <c r="D208" s="1340"/>
      <c r="E208" s="1340"/>
      <c r="F208" s="1340"/>
      <c r="G208" s="1340"/>
      <c r="H208" s="1357"/>
      <c r="I208" s="1340"/>
      <c r="J208" s="1340"/>
      <c r="K208" s="1354"/>
      <c r="L208" s="1336"/>
      <c r="M208" s="1343"/>
      <c r="N208" s="1336"/>
      <c r="O208" s="1346"/>
      <c r="P208" s="1336"/>
      <c r="Q208" s="1332">
        <v>45735</v>
      </c>
      <c r="R208" s="1346"/>
      <c r="S208" s="1336"/>
      <c r="T208" s="1348"/>
      <c r="U208" s="1348"/>
      <c r="V208" s="1343"/>
      <c r="W208" s="1343"/>
      <c r="X208" s="1329"/>
      <c r="Y208" s="1329"/>
      <c r="Z208" s="1329"/>
    </row>
    <row r="209" spans="1:26" ht="14.25" customHeight="1" x14ac:dyDescent="0.3">
      <c r="A209" s="1340"/>
      <c r="B209" s="1340"/>
      <c r="C209" s="1340"/>
      <c r="D209" s="1340"/>
      <c r="E209" s="1340"/>
      <c r="F209" s="1340"/>
      <c r="G209" s="1340"/>
      <c r="H209" s="1357"/>
      <c r="I209" s="1340"/>
      <c r="J209" s="1340"/>
      <c r="K209" s="1354"/>
      <c r="L209" s="1336"/>
      <c r="M209" s="1343"/>
      <c r="N209" s="1336"/>
      <c r="O209" s="1346"/>
      <c r="P209" s="1336"/>
      <c r="Q209" s="1332">
        <v>45735</v>
      </c>
      <c r="R209" s="1346"/>
      <c r="S209" s="1336"/>
      <c r="T209" s="1348"/>
      <c r="U209" s="1348"/>
      <c r="V209" s="1343"/>
      <c r="W209" s="1343"/>
      <c r="X209" s="1329"/>
      <c r="Y209" s="1329"/>
      <c r="Z209" s="1329"/>
    </row>
    <row r="210" spans="1:26" ht="14.25" customHeight="1" x14ac:dyDescent="0.3">
      <c r="A210" s="1340"/>
      <c r="B210" s="1340"/>
      <c r="C210" s="1340"/>
      <c r="D210" s="1340"/>
      <c r="E210" s="1340"/>
      <c r="F210" s="1340"/>
      <c r="G210" s="1340"/>
      <c r="H210" s="1357"/>
      <c r="I210" s="1340"/>
      <c r="J210" s="1340"/>
      <c r="K210" s="1354"/>
      <c r="L210" s="1336"/>
      <c r="M210" s="1343"/>
      <c r="N210" s="1336"/>
      <c r="O210" s="1346"/>
      <c r="P210" s="1336"/>
      <c r="Q210" s="1332">
        <v>45775</v>
      </c>
      <c r="R210" s="1346"/>
      <c r="S210" s="1336"/>
      <c r="T210" s="1348"/>
      <c r="U210" s="1348"/>
      <c r="V210" s="1343"/>
      <c r="W210" s="1343"/>
      <c r="X210" s="1329"/>
      <c r="Y210" s="1329"/>
      <c r="Z210" s="1329"/>
    </row>
    <row r="211" spans="1:26" ht="14.25" customHeight="1" x14ac:dyDescent="0.3">
      <c r="A211" s="1340"/>
      <c r="B211" s="1340"/>
      <c r="C211" s="1340"/>
      <c r="D211" s="1340"/>
      <c r="E211" s="1340"/>
      <c r="F211" s="1340"/>
      <c r="G211" s="1340"/>
      <c r="H211" s="1357"/>
      <c r="I211" s="1340"/>
      <c r="J211" s="1340"/>
      <c r="K211" s="1354"/>
      <c r="L211" s="1336"/>
      <c r="M211" s="1343"/>
      <c r="N211" s="1336"/>
      <c r="O211" s="1346"/>
      <c r="P211" s="1336"/>
      <c r="Q211" s="1332">
        <v>45775</v>
      </c>
      <c r="R211" s="1346"/>
      <c r="S211" s="1336"/>
      <c r="T211" s="1348"/>
      <c r="U211" s="1348"/>
      <c r="V211" s="1343"/>
      <c r="W211" s="1343"/>
      <c r="X211" s="1329"/>
      <c r="Y211" s="1329"/>
      <c r="Z211" s="1329"/>
    </row>
    <row r="212" spans="1:26" ht="14.25" customHeight="1" x14ac:dyDescent="0.3">
      <c r="A212" s="1340"/>
      <c r="B212" s="1340"/>
      <c r="C212" s="1340"/>
      <c r="D212" s="1340"/>
      <c r="E212" s="1340"/>
      <c r="F212" s="1340"/>
      <c r="G212" s="1340"/>
      <c r="H212" s="1357"/>
      <c r="I212" s="1340"/>
      <c r="J212" s="1340"/>
      <c r="K212" s="1354"/>
      <c r="L212" s="1336"/>
      <c r="M212" s="1343"/>
      <c r="N212" s="1336"/>
      <c r="O212" s="1346"/>
      <c r="P212" s="1336"/>
      <c r="Q212" s="1332">
        <v>45898</v>
      </c>
      <c r="R212" s="1346"/>
      <c r="S212" s="1336"/>
      <c r="T212" s="1348"/>
      <c r="U212" s="1348"/>
      <c r="V212" s="1343"/>
      <c r="W212" s="1343"/>
      <c r="X212" s="1329"/>
      <c r="Y212" s="1329"/>
      <c r="Z212" s="1329"/>
    </row>
    <row r="213" spans="1:26" ht="14.25" customHeight="1" x14ac:dyDescent="0.3">
      <c r="A213" s="1341"/>
      <c r="B213" s="1341"/>
      <c r="C213" s="1341"/>
      <c r="D213" s="1341"/>
      <c r="E213" s="1341"/>
      <c r="F213" s="1341"/>
      <c r="G213" s="1341"/>
      <c r="H213" s="1358"/>
      <c r="I213" s="1341"/>
      <c r="J213" s="1341"/>
      <c r="K213" s="1355"/>
      <c r="L213" s="1337"/>
      <c r="M213" s="1344"/>
      <c r="N213" s="1337"/>
      <c r="O213" s="1347"/>
      <c r="P213" s="1337"/>
      <c r="Q213" s="916">
        <v>45989</v>
      </c>
      <c r="R213" s="1347"/>
      <c r="S213" s="1337"/>
      <c r="T213" s="1349"/>
      <c r="U213" s="1349"/>
      <c r="V213" s="1344"/>
      <c r="W213" s="1344"/>
      <c r="X213" s="1329"/>
      <c r="Y213" s="1329"/>
      <c r="Z213" s="1329"/>
    </row>
    <row r="214" spans="1:26" ht="40" customHeight="1" x14ac:dyDescent="0.3">
      <c r="A214" s="1339" t="s">
        <v>609</v>
      </c>
      <c r="B214" s="1339">
        <v>34965</v>
      </c>
      <c r="C214" s="1339" t="s">
        <v>679</v>
      </c>
      <c r="D214" s="1339">
        <v>168</v>
      </c>
      <c r="E214" s="1339">
        <v>2024</v>
      </c>
      <c r="F214" s="1339" t="s">
        <v>611</v>
      </c>
      <c r="G214" s="1339" t="s">
        <v>612</v>
      </c>
      <c r="H214" s="1356">
        <v>7905535930</v>
      </c>
      <c r="I214" s="1339" t="s">
        <v>613</v>
      </c>
      <c r="J214" s="1339">
        <v>2156</v>
      </c>
      <c r="K214" s="1353" t="s">
        <v>614</v>
      </c>
      <c r="L214" s="1335" t="s">
        <v>615</v>
      </c>
      <c r="M214" s="1342">
        <v>45462</v>
      </c>
      <c r="N214" s="1335" t="s">
        <v>616</v>
      </c>
      <c r="O214" s="1345">
        <v>7905535930</v>
      </c>
      <c r="P214" s="1335" t="s">
        <v>32</v>
      </c>
      <c r="Q214" s="577" t="s">
        <v>618</v>
      </c>
      <c r="R214" s="1345">
        <v>7905535930</v>
      </c>
      <c r="S214" s="1335" t="s">
        <v>33</v>
      </c>
      <c r="T214" s="1338">
        <v>1</v>
      </c>
      <c r="U214" s="1338">
        <v>1</v>
      </c>
      <c r="V214" s="1342">
        <v>46070</v>
      </c>
      <c r="W214" s="1342">
        <v>46013</v>
      </c>
      <c r="X214" s="1329"/>
      <c r="Y214" s="1329"/>
      <c r="Z214" s="1329"/>
    </row>
    <row r="215" spans="1:26" ht="14.25" customHeight="1" x14ac:dyDescent="0.3">
      <c r="A215" s="1340"/>
      <c r="B215" s="1340"/>
      <c r="C215" s="1340"/>
      <c r="D215" s="1340"/>
      <c r="E215" s="1340"/>
      <c r="F215" s="1340"/>
      <c r="G215" s="1340"/>
      <c r="H215" s="1357"/>
      <c r="I215" s="1340"/>
      <c r="J215" s="1340"/>
      <c r="K215" s="1354"/>
      <c r="L215" s="1336"/>
      <c r="M215" s="1343"/>
      <c r="N215" s="1336"/>
      <c r="O215" s="1346"/>
      <c r="P215" s="1336"/>
      <c r="Q215" s="1332">
        <v>45488</v>
      </c>
      <c r="R215" s="1346"/>
      <c r="S215" s="1336"/>
      <c r="T215" s="1348"/>
      <c r="U215" s="1348"/>
      <c r="V215" s="1343"/>
      <c r="W215" s="1343"/>
      <c r="X215" s="1329"/>
      <c r="Y215" s="1329"/>
      <c r="Z215" s="1329"/>
    </row>
    <row r="216" spans="1:26" ht="14.25" customHeight="1" x14ac:dyDescent="0.3">
      <c r="A216" s="1340"/>
      <c r="B216" s="1340"/>
      <c r="C216" s="1340"/>
      <c r="D216" s="1340"/>
      <c r="E216" s="1340"/>
      <c r="F216" s="1340"/>
      <c r="G216" s="1340"/>
      <c r="H216" s="1357"/>
      <c r="I216" s="1340"/>
      <c r="J216" s="1340"/>
      <c r="K216" s="1354"/>
      <c r="L216" s="1336"/>
      <c r="M216" s="1343"/>
      <c r="N216" s="1336"/>
      <c r="O216" s="1346"/>
      <c r="P216" s="1336"/>
      <c r="Q216" s="1332">
        <v>45497</v>
      </c>
      <c r="R216" s="1346"/>
      <c r="S216" s="1336"/>
      <c r="T216" s="1348"/>
      <c r="U216" s="1348"/>
      <c r="V216" s="1343"/>
      <c r="W216" s="1343"/>
      <c r="X216" s="1329"/>
      <c r="Y216" s="1329"/>
      <c r="Z216" s="1329"/>
    </row>
    <row r="217" spans="1:26" ht="14.25" customHeight="1" x14ac:dyDescent="0.3">
      <c r="A217" s="1340"/>
      <c r="B217" s="1340"/>
      <c r="C217" s="1340"/>
      <c r="D217" s="1340"/>
      <c r="E217" s="1340"/>
      <c r="F217" s="1340"/>
      <c r="G217" s="1340"/>
      <c r="H217" s="1357"/>
      <c r="I217" s="1340"/>
      <c r="J217" s="1340"/>
      <c r="K217" s="1354"/>
      <c r="L217" s="1336"/>
      <c r="M217" s="1343"/>
      <c r="N217" s="1336"/>
      <c r="O217" s="1346"/>
      <c r="P217" s="1336"/>
      <c r="Q217" s="1332">
        <v>45499</v>
      </c>
      <c r="R217" s="1346"/>
      <c r="S217" s="1336"/>
      <c r="T217" s="1348"/>
      <c r="U217" s="1348"/>
      <c r="V217" s="1343"/>
      <c r="W217" s="1343"/>
      <c r="X217" s="1329"/>
      <c r="Y217" s="1329"/>
      <c r="Z217" s="1329"/>
    </row>
    <row r="218" spans="1:26" ht="14.25" customHeight="1" x14ac:dyDescent="0.3">
      <c r="A218" s="1340"/>
      <c r="B218" s="1340"/>
      <c r="C218" s="1340"/>
      <c r="D218" s="1340"/>
      <c r="E218" s="1340"/>
      <c r="F218" s="1340"/>
      <c r="G218" s="1340"/>
      <c r="H218" s="1357"/>
      <c r="I218" s="1340"/>
      <c r="J218" s="1340"/>
      <c r="K218" s="1354"/>
      <c r="L218" s="1336"/>
      <c r="M218" s="1343"/>
      <c r="N218" s="1336"/>
      <c r="O218" s="1346"/>
      <c r="P218" s="1336"/>
      <c r="Q218" s="1332">
        <v>45705</v>
      </c>
      <c r="R218" s="1346"/>
      <c r="S218" s="1336"/>
      <c r="T218" s="1348"/>
      <c r="U218" s="1348"/>
      <c r="V218" s="1343"/>
      <c r="W218" s="1343"/>
      <c r="X218" s="1329"/>
      <c r="Y218" s="1329"/>
      <c r="Z218" s="1329"/>
    </row>
    <row r="219" spans="1:26" ht="14.25" customHeight="1" x14ac:dyDescent="0.3">
      <c r="A219" s="1340"/>
      <c r="B219" s="1340"/>
      <c r="C219" s="1340"/>
      <c r="D219" s="1340"/>
      <c r="E219" s="1340"/>
      <c r="F219" s="1340"/>
      <c r="G219" s="1340"/>
      <c r="H219" s="1357"/>
      <c r="I219" s="1340"/>
      <c r="J219" s="1340"/>
      <c r="K219" s="1354"/>
      <c r="L219" s="1336"/>
      <c r="M219" s="1343"/>
      <c r="N219" s="1336"/>
      <c r="O219" s="1346"/>
      <c r="P219" s="1336"/>
      <c r="Q219" s="1332">
        <v>45735</v>
      </c>
      <c r="R219" s="1346"/>
      <c r="S219" s="1336"/>
      <c r="T219" s="1348"/>
      <c r="U219" s="1348"/>
      <c r="V219" s="1343"/>
      <c r="W219" s="1343"/>
      <c r="X219" s="1329"/>
      <c r="Y219" s="1329"/>
      <c r="Z219" s="1329"/>
    </row>
    <row r="220" spans="1:26" ht="14.25" customHeight="1" x14ac:dyDescent="0.3">
      <c r="A220" s="1340"/>
      <c r="B220" s="1340"/>
      <c r="C220" s="1340"/>
      <c r="D220" s="1340"/>
      <c r="E220" s="1340"/>
      <c r="F220" s="1340"/>
      <c r="G220" s="1340"/>
      <c r="H220" s="1357"/>
      <c r="I220" s="1340"/>
      <c r="J220" s="1340"/>
      <c r="K220" s="1354"/>
      <c r="L220" s="1336"/>
      <c r="M220" s="1343"/>
      <c r="N220" s="1336"/>
      <c r="O220" s="1346"/>
      <c r="P220" s="1336"/>
      <c r="Q220" s="1332">
        <v>45735</v>
      </c>
      <c r="R220" s="1346"/>
      <c r="S220" s="1336"/>
      <c r="T220" s="1348"/>
      <c r="U220" s="1348"/>
      <c r="V220" s="1343"/>
      <c r="W220" s="1343"/>
      <c r="X220" s="1329"/>
      <c r="Y220" s="1329"/>
      <c r="Z220" s="1329"/>
    </row>
    <row r="221" spans="1:26" ht="14.25" customHeight="1" x14ac:dyDescent="0.3">
      <c r="A221" s="1340"/>
      <c r="B221" s="1340"/>
      <c r="C221" s="1340"/>
      <c r="D221" s="1340"/>
      <c r="E221" s="1340"/>
      <c r="F221" s="1340"/>
      <c r="G221" s="1340"/>
      <c r="H221" s="1357"/>
      <c r="I221" s="1340"/>
      <c r="J221" s="1340"/>
      <c r="K221" s="1354"/>
      <c r="L221" s="1336"/>
      <c r="M221" s="1343"/>
      <c r="N221" s="1336"/>
      <c r="O221" s="1346"/>
      <c r="P221" s="1336"/>
      <c r="Q221" s="1332">
        <v>45775</v>
      </c>
      <c r="R221" s="1346"/>
      <c r="S221" s="1336"/>
      <c r="T221" s="1348"/>
      <c r="U221" s="1348"/>
      <c r="V221" s="1343"/>
      <c r="W221" s="1343"/>
      <c r="X221" s="1329"/>
      <c r="Y221" s="1329"/>
      <c r="Z221" s="1329"/>
    </row>
    <row r="222" spans="1:26" ht="14.25" customHeight="1" x14ac:dyDescent="0.3">
      <c r="A222" s="1340"/>
      <c r="B222" s="1340"/>
      <c r="C222" s="1340"/>
      <c r="D222" s="1340"/>
      <c r="E222" s="1340"/>
      <c r="F222" s="1340"/>
      <c r="G222" s="1340"/>
      <c r="H222" s="1357"/>
      <c r="I222" s="1340"/>
      <c r="J222" s="1340"/>
      <c r="K222" s="1354"/>
      <c r="L222" s="1336"/>
      <c r="M222" s="1343"/>
      <c r="N222" s="1336"/>
      <c r="O222" s="1346"/>
      <c r="P222" s="1336"/>
      <c r="Q222" s="1332">
        <v>45775</v>
      </c>
      <c r="R222" s="1346"/>
      <c r="S222" s="1336"/>
      <c r="T222" s="1348"/>
      <c r="U222" s="1348"/>
      <c r="V222" s="1343"/>
      <c r="W222" s="1343"/>
      <c r="X222" s="1329"/>
      <c r="Y222" s="1329"/>
      <c r="Z222" s="1329"/>
    </row>
    <row r="223" spans="1:26" ht="14.25" customHeight="1" x14ac:dyDescent="0.3">
      <c r="A223" s="1340"/>
      <c r="B223" s="1340"/>
      <c r="C223" s="1340"/>
      <c r="D223" s="1340"/>
      <c r="E223" s="1340"/>
      <c r="F223" s="1340"/>
      <c r="G223" s="1340"/>
      <c r="H223" s="1357"/>
      <c r="I223" s="1340"/>
      <c r="J223" s="1340"/>
      <c r="K223" s="1354"/>
      <c r="L223" s="1336"/>
      <c r="M223" s="1343"/>
      <c r="N223" s="1336"/>
      <c r="O223" s="1346"/>
      <c r="P223" s="1336"/>
      <c r="Q223" s="1332">
        <v>45898</v>
      </c>
      <c r="R223" s="1346"/>
      <c r="S223" s="1336"/>
      <c r="T223" s="1348"/>
      <c r="U223" s="1348"/>
      <c r="V223" s="1343"/>
      <c r="W223" s="1343"/>
      <c r="X223" s="1329"/>
      <c r="Y223" s="1329"/>
      <c r="Z223" s="1329"/>
    </row>
    <row r="224" spans="1:26" ht="14.25" customHeight="1" x14ac:dyDescent="0.3">
      <c r="A224" s="1341"/>
      <c r="B224" s="1341"/>
      <c r="C224" s="1341"/>
      <c r="D224" s="1341"/>
      <c r="E224" s="1341"/>
      <c r="F224" s="1341"/>
      <c r="G224" s="1341"/>
      <c r="H224" s="1358"/>
      <c r="I224" s="1341"/>
      <c r="J224" s="1341"/>
      <c r="K224" s="1355"/>
      <c r="L224" s="1337"/>
      <c r="M224" s="1344"/>
      <c r="N224" s="1337"/>
      <c r="O224" s="1347"/>
      <c r="P224" s="1337"/>
      <c r="Q224" s="916">
        <v>45989</v>
      </c>
      <c r="R224" s="1347"/>
      <c r="S224" s="1337"/>
      <c r="T224" s="1349"/>
      <c r="U224" s="1349"/>
      <c r="V224" s="1344"/>
      <c r="W224" s="1344"/>
      <c r="X224" s="1329"/>
      <c r="Y224" s="1329"/>
      <c r="Z224" s="1329"/>
    </row>
    <row r="225" spans="1:26" ht="40" customHeight="1" x14ac:dyDescent="0.3">
      <c r="A225" s="1339" t="s">
        <v>609</v>
      </c>
      <c r="B225" s="1339">
        <v>35300</v>
      </c>
      <c r="C225" s="1339" t="s">
        <v>680</v>
      </c>
      <c r="D225" s="1339">
        <v>178</v>
      </c>
      <c r="E225" s="1339">
        <v>2024</v>
      </c>
      <c r="F225" s="1339" t="s">
        <v>611</v>
      </c>
      <c r="G225" s="1339" t="s">
        <v>612</v>
      </c>
      <c r="H225" s="1356">
        <v>7905535930</v>
      </c>
      <c r="I225" s="1339" t="s">
        <v>613</v>
      </c>
      <c r="J225" s="1339">
        <v>2156</v>
      </c>
      <c r="K225" s="1353" t="s">
        <v>614</v>
      </c>
      <c r="L225" s="1335" t="s">
        <v>615</v>
      </c>
      <c r="M225" s="1342">
        <v>45462</v>
      </c>
      <c r="N225" s="1335" t="s">
        <v>616</v>
      </c>
      <c r="O225" s="1345">
        <v>7905535930</v>
      </c>
      <c r="P225" s="1335" t="s">
        <v>32</v>
      </c>
      <c r="Q225" s="577" t="s">
        <v>618</v>
      </c>
      <c r="R225" s="1345">
        <v>7905535930</v>
      </c>
      <c r="S225" s="1335" t="s">
        <v>33</v>
      </c>
      <c r="T225" s="1338">
        <v>1</v>
      </c>
      <c r="U225" s="1338">
        <v>1</v>
      </c>
      <c r="V225" s="1342">
        <v>46070</v>
      </c>
      <c r="W225" s="1342">
        <v>46013</v>
      </c>
      <c r="X225" s="1329"/>
      <c r="Y225" s="1329"/>
      <c r="Z225" s="1329"/>
    </row>
    <row r="226" spans="1:26" ht="14.25" customHeight="1" x14ac:dyDescent="0.3">
      <c r="A226" s="1340"/>
      <c r="B226" s="1340"/>
      <c r="C226" s="1340"/>
      <c r="D226" s="1340"/>
      <c r="E226" s="1340"/>
      <c r="F226" s="1340"/>
      <c r="G226" s="1340"/>
      <c r="H226" s="1357"/>
      <c r="I226" s="1340"/>
      <c r="J226" s="1340"/>
      <c r="K226" s="1354"/>
      <c r="L226" s="1336"/>
      <c r="M226" s="1343"/>
      <c r="N226" s="1336"/>
      <c r="O226" s="1346"/>
      <c r="P226" s="1336"/>
      <c r="Q226" s="1332">
        <v>45488</v>
      </c>
      <c r="R226" s="1346"/>
      <c r="S226" s="1336"/>
      <c r="T226" s="1348"/>
      <c r="U226" s="1348"/>
      <c r="V226" s="1343"/>
      <c r="W226" s="1343"/>
      <c r="X226" s="1329"/>
      <c r="Y226" s="1329"/>
      <c r="Z226" s="1329"/>
    </row>
    <row r="227" spans="1:26" ht="14.25" customHeight="1" x14ac:dyDescent="0.3">
      <c r="A227" s="1340"/>
      <c r="B227" s="1340"/>
      <c r="C227" s="1340"/>
      <c r="D227" s="1340"/>
      <c r="E227" s="1340"/>
      <c r="F227" s="1340"/>
      <c r="G227" s="1340"/>
      <c r="H227" s="1357"/>
      <c r="I227" s="1340"/>
      <c r="J227" s="1340"/>
      <c r="K227" s="1354"/>
      <c r="L227" s="1336"/>
      <c r="M227" s="1343"/>
      <c r="N227" s="1336"/>
      <c r="O227" s="1346"/>
      <c r="P227" s="1336"/>
      <c r="Q227" s="1332">
        <v>45497</v>
      </c>
      <c r="R227" s="1346"/>
      <c r="S227" s="1336"/>
      <c r="T227" s="1348"/>
      <c r="U227" s="1348"/>
      <c r="V227" s="1343"/>
      <c r="W227" s="1343"/>
      <c r="X227" s="1329"/>
      <c r="Y227" s="1329"/>
      <c r="Z227" s="1329"/>
    </row>
    <row r="228" spans="1:26" ht="14.25" customHeight="1" x14ac:dyDescent="0.3">
      <c r="A228" s="1340"/>
      <c r="B228" s="1340"/>
      <c r="C228" s="1340"/>
      <c r="D228" s="1340"/>
      <c r="E228" s="1340"/>
      <c r="F228" s="1340"/>
      <c r="G228" s="1340"/>
      <c r="H228" s="1357"/>
      <c r="I228" s="1340"/>
      <c r="J228" s="1340"/>
      <c r="K228" s="1354"/>
      <c r="L228" s="1336"/>
      <c r="M228" s="1343"/>
      <c r="N228" s="1336"/>
      <c r="O228" s="1346"/>
      <c r="P228" s="1336"/>
      <c r="Q228" s="1332">
        <v>45499</v>
      </c>
      <c r="R228" s="1346"/>
      <c r="S228" s="1336"/>
      <c r="T228" s="1348"/>
      <c r="U228" s="1348"/>
      <c r="V228" s="1343"/>
      <c r="W228" s="1343"/>
      <c r="X228" s="1329"/>
      <c r="Y228" s="1329"/>
      <c r="Z228" s="1329"/>
    </row>
    <row r="229" spans="1:26" ht="14.25" customHeight="1" x14ac:dyDescent="0.3">
      <c r="A229" s="1340"/>
      <c r="B229" s="1340"/>
      <c r="C229" s="1340"/>
      <c r="D229" s="1340"/>
      <c r="E229" s="1340"/>
      <c r="F229" s="1340"/>
      <c r="G229" s="1340"/>
      <c r="H229" s="1357"/>
      <c r="I229" s="1340"/>
      <c r="J229" s="1340"/>
      <c r="K229" s="1354"/>
      <c r="L229" s="1336"/>
      <c r="M229" s="1343"/>
      <c r="N229" s="1336"/>
      <c r="O229" s="1346"/>
      <c r="P229" s="1336"/>
      <c r="Q229" s="1332">
        <v>45705</v>
      </c>
      <c r="R229" s="1346"/>
      <c r="S229" s="1336"/>
      <c r="T229" s="1348"/>
      <c r="U229" s="1348"/>
      <c r="V229" s="1343"/>
      <c r="W229" s="1343"/>
      <c r="X229" s="1329"/>
      <c r="Y229" s="1329"/>
      <c r="Z229" s="1329"/>
    </row>
    <row r="230" spans="1:26" ht="14.25" customHeight="1" x14ac:dyDescent="0.3">
      <c r="A230" s="1340"/>
      <c r="B230" s="1340"/>
      <c r="C230" s="1340"/>
      <c r="D230" s="1340"/>
      <c r="E230" s="1340"/>
      <c r="F230" s="1340"/>
      <c r="G230" s="1340"/>
      <c r="H230" s="1357"/>
      <c r="I230" s="1340"/>
      <c r="J230" s="1340"/>
      <c r="K230" s="1354"/>
      <c r="L230" s="1336"/>
      <c r="M230" s="1343"/>
      <c r="N230" s="1336"/>
      <c r="O230" s="1346"/>
      <c r="P230" s="1336"/>
      <c r="Q230" s="1332">
        <v>45735</v>
      </c>
      <c r="R230" s="1346"/>
      <c r="S230" s="1336"/>
      <c r="T230" s="1348"/>
      <c r="U230" s="1348"/>
      <c r="V230" s="1343"/>
      <c r="W230" s="1343"/>
      <c r="X230" s="1329"/>
      <c r="Y230" s="1329"/>
      <c r="Z230" s="1329"/>
    </row>
    <row r="231" spans="1:26" ht="14.25" customHeight="1" x14ac:dyDescent="0.3">
      <c r="A231" s="1340"/>
      <c r="B231" s="1340"/>
      <c r="C231" s="1340"/>
      <c r="D231" s="1340"/>
      <c r="E231" s="1340"/>
      <c r="F231" s="1340"/>
      <c r="G231" s="1340"/>
      <c r="H231" s="1357"/>
      <c r="I231" s="1340"/>
      <c r="J231" s="1340"/>
      <c r="K231" s="1354"/>
      <c r="L231" s="1336"/>
      <c r="M231" s="1343"/>
      <c r="N231" s="1336"/>
      <c r="O231" s="1346"/>
      <c r="P231" s="1336"/>
      <c r="Q231" s="1332">
        <v>45735</v>
      </c>
      <c r="R231" s="1346"/>
      <c r="S231" s="1336"/>
      <c r="T231" s="1348"/>
      <c r="U231" s="1348"/>
      <c r="V231" s="1343"/>
      <c r="W231" s="1343"/>
      <c r="X231" s="1329"/>
      <c r="Y231" s="1329"/>
      <c r="Z231" s="1329"/>
    </row>
    <row r="232" spans="1:26" ht="14.25" customHeight="1" x14ac:dyDescent="0.3">
      <c r="A232" s="1340"/>
      <c r="B232" s="1340"/>
      <c r="C232" s="1340"/>
      <c r="D232" s="1340"/>
      <c r="E232" s="1340"/>
      <c r="F232" s="1340"/>
      <c r="G232" s="1340"/>
      <c r="H232" s="1357"/>
      <c r="I232" s="1340"/>
      <c r="J232" s="1340"/>
      <c r="K232" s="1354"/>
      <c r="L232" s="1336"/>
      <c r="M232" s="1343"/>
      <c r="N232" s="1336"/>
      <c r="O232" s="1346"/>
      <c r="P232" s="1336"/>
      <c r="Q232" s="1332">
        <v>45775</v>
      </c>
      <c r="R232" s="1346"/>
      <c r="S232" s="1336"/>
      <c r="T232" s="1348"/>
      <c r="U232" s="1348"/>
      <c r="V232" s="1343"/>
      <c r="W232" s="1343"/>
      <c r="X232" s="1329"/>
      <c r="Y232" s="1329"/>
      <c r="Z232" s="1329"/>
    </row>
    <row r="233" spans="1:26" ht="14.25" customHeight="1" x14ac:dyDescent="0.3">
      <c r="A233" s="1340"/>
      <c r="B233" s="1340"/>
      <c r="C233" s="1340"/>
      <c r="D233" s="1340"/>
      <c r="E233" s="1340"/>
      <c r="F233" s="1340"/>
      <c r="G233" s="1340"/>
      <c r="H233" s="1357"/>
      <c r="I233" s="1340"/>
      <c r="J233" s="1340"/>
      <c r="K233" s="1354"/>
      <c r="L233" s="1336"/>
      <c r="M233" s="1343"/>
      <c r="N233" s="1336"/>
      <c r="O233" s="1346"/>
      <c r="P233" s="1336"/>
      <c r="Q233" s="1332">
        <v>45775</v>
      </c>
      <c r="R233" s="1346"/>
      <c r="S233" s="1336"/>
      <c r="T233" s="1348"/>
      <c r="U233" s="1348"/>
      <c r="V233" s="1343"/>
      <c r="W233" s="1343"/>
      <c r="X233" s="1329"/>
      <c r="Y233" s="1329"/>
      <c r="Z233" s="1329"/>
    </row>
    <row r="234" spans="1:26" ht="14.25" customHeight="1" x14ac:dyDescent="0.3">
      <c r="A234" s="1340"/>
      <c r="B234" s="1340"/>
      <c r="C234" s="1340"/>
      <c r="D234" s="1340"/>
      <c r="E234" s="1340"/>
      <c r="F234" s="1340"/>
      <c r="G234" s="1340"/>
      <c r="H234" s="1357"/>
      <c r="I234" s="1340"/>
      <c r="J234" s="1340"/>
      <c r="K234" s="1354"/>
      <c r="L234" s="1336"/>
      <c r="M234" s="1343"/>
      <c r="N234" s="1336"/>
      <c r="O234" s="1346"/>
      <c r="P234" s="1336"/>
      <c r="Q234" s="1332">
        <v>45898</v>
      </c>
      <c r="R234" s="1346"/>
      <c r="S234" s="1336"/>
      <c r="T234" s="1348"/>
      <c r="U234" s="1348"/>
      <c r="V234" s="1343"/>
      <c r="W234" s="1343"/>
      <c r="X234" s="1329"/>
      <c r="Y234" s="1329"/>
      <c r="Z234" s="1329"/>
    </row>
    <row r="235" spans="1:26" ht="14.25" customHeight="1" x14ac:dyDescent="0.3">
      <c r="A235" s="1341"/>
      <c r="B235" s="1341"/>
      <c r="C235" s="1341"/>
      <c r="D235" s="1341"/>
      <c r="E235" s="1341"/>
      <c r="F235" s="1341"/>
      <c r="G235" s="1341"/>
      <c r="H235" s="1358"/>
      <c r="I235" s="1341"/>
      <c r="J235" s="1341"/>
      <c r="K235" s="1355"/>
      <c r="L235" s="1337"/>
      <c r="M235" s="1344"/>
      <c r="N235" s="1337"/>
      <c r="O235" s="1347"/>
      <c r="P235" s="1337"/>
      <c r="Q235" s="916">
        <v>45989</v>
      </c>
      <c r="R235" s="1347"/>
      <c r="S235" s="1337"/>
      <c r="T235" s="1349"/>
      <c r="U235" s="1349"/>
      <c r="V235" s="1344"/>
      <c r="W235" s="1344"/>
      <c r="X235" s="1329"/>
      <c r="Y235" s="1329"/>
      <c r="Z235" s="1329"/>
    </row>
    <row r="236" spans="1:26" ht="40" customHeight="1" x14ac:dyDescent="0.3">
      <c r="A236" s="1339" t="s">
        <v>609</v>
      </c>
      <c r="B236" s="1339">
        <v>35418</v>
      </c>
      <c r="C236" s="1339" t="s">
        <v>681</v>
      </c>
      <c r="D236" s="1339">
        <v>243</v>
      </c>
      <c r="E236" s="1339">
        <v>2024</v>
      </c>
      <c r="F236" s="1339" t="s">
        <v>611</v>
      </c>
      <c r="G236" s="1339" t="s">
        <v>612</v>
      </c>
      <c r="H236" s="1356">
        <v>7905535930</v>
      </c>
      <c r="I236" s="1339" t="s">
        <v>613</v>
      </c>
      <c r="J236" s="1339">
        <v>2156</v>
      </c>
      <c r="K236" s="1353" t="s">
        <v>614</v>
      </c>
      <c r="L236" s="1335" t="s">
        <v>615</v>
      </c>
      <c r="M236" s="1342">
        <v>45462</v>
      </c>
      <c r="N236" s="1335" t="s">
        <v>616</v>
      </c>
      <c r="O236" s="1345">
        <v>7905535930</v>
      </c>
      <c r="P236" s="1335" t="s">
        <v>32</v>
      </c>
      <c r="Q236" s="577" t="s">
        <v>618</v>
      </c>
      <c r="R236" s="1345">
        <v>7905535930</v>
      </c>
      <c r="S236" s="1335" t="s">
        <v>33</v>
      </c>
      <c r="T236" s="1338">
        <v>1</v>
      </c>
      <c r="U236" s="1338">
        <v>1</v>
      </c>
      <c r="V236" s="1342">
        <v>46070</v>
      </c>
      <c r="W236" s="1342">
        <v>46013</v>
      </c>
      <c r="X236" s="1329"/>
      <c r="Y236" s="1329"/>
      <c r="Z236" s="1329"/>
    </row>
    <row r="237" spans="1:26" ht="14.25" customHeight="1" x14ac:dyDescent="0.3">
      <c r="A237" s="1340"/>
      <c r="B237" s="1340"/>
      <c r="C237" s="1340"/>
      <c r="D237" s="1340"/>
      <c r="E237" s="1340"/>
      <c r="F237" s="1340"/>
      <c r="G237" s="1340"/>
      <c r="H237" s="1357"/>
      <c r="I237" s="1340"/>
      <c r="J237" s="1340"/>
      <c r="K237" s="1354"/>
      <c r="L237" s="1336"/>
      <c r="M237" s="1343"/>
      <c r="N237" s="1336"/>
      <c r="O237" s="1346"/>
      <c r="P237" s="1336"/>
      <c r="Q237" s="1332">
        <v>45488</v>
      </c>
      <c r="R237" s="1346"/>
      <c r="S237" s="1336"/>
      <c r="T237" s="1348"/>
      <c r="U237" s="1348"/>
      <c r="V237" s="1343"/>
      <c r="W237" s="1343"/>
      <c r="X237" s="1329"/>
      <c r="Y237" s="1329"/>
      <c r="Z237" s="1329"/>
    </row>
    <row r="238" spans="1:26" ht="14.25" customHeight="1" x14ac:dyDescent="0.3">
      <c r="A238" s="1340"/>
      <c r="B238" s="1340"/>
      <c r="C238" s="1340"/>
      <c r="D238" s="1340"/>
      <c r="E238" s="1340"/>
      <c r="F238" s="1340"/>
      <c r="G238" s="1340"/>
      <c r="H238" s="1357"/>
      <c r="I238" s="1340"/>
      <c r="J238" s="1340"/>
      <c r="K238" s="1354"/>
      <c r="L238" s="1336"/>
      <c r="M238" s="1343"/>
      <c r="N238" s="1336"/>
      <c r="O238" s="1346"/>
      <c r="P238" s="1336"/>
      <c r="Q238" s="1332">
        <v>45497</v>
      </c>
      <c r="R238" s="1346"/>
      <c r="S238" s="1336"/>
      <c r="T238" s="1348"/>
      <c r="U238" s="1348"/>
      <c r="V238" s="1343"/>
      <c r="W238" s="1343"/>
      <c r="X238" s="1329"/>
      <c r="Y238" s="1329"/>
      <c r="Z238" s="1329"/>
    </row>
    <row r="239" spans="1:26" ht="14.25" customHeight="1" x14ac:dyDescent="0.3">
      <c r="A239" s="1340"/>
      <c r="B239" s="1340"/>
      <c r="C239" s="1340"/>
      <c r="D239" s="1340"/>
      <c r="E239" s="1340"/>
      <c r="F239" s="1340"/>
      <c r="G239" s="1340"/>
      <c r="H239" s="1357"/>
      <c r="I239" s="1340"/>
      <c r="J239" s="1340"/>
      <c r="K239" s="1354"/>
      <c r="L239" s="1336"/>
      <c r="M239" s="1343"/>
      <c r="N239" s="1336"/>
      <c r="O239" s="1346"/>
      <c r="P239" s="1336"/>
      <c r="Q239" s="1332">
        <v>45499</v>
      </c>
      <c r="R239" s="1346"/>
      <c r="S239" s="1336"/>
      <c r="T239" s="1348"/>
      <c r="U239" s="1348"/>
      <c r="V239" s="1343"/>
      <c r="W239" s="1343"/>
      <c r="X239" s="1329"/>
      <c r="Y239" s="1329"/>
      <c r="Z239" s="1329"/>
    </row>
    <row r="240" spans="1:26" ht="14.25" customHeight="1" x14ac:dyDescent="0.3">
      <c r="A240" s="1340"/>
      <c r="B240" s="1340"/>
      <c r="C240" s="1340"/>
      <c r="D240" s="1340"/>
      <c r="E240" s="1340"/>
      <c r="F240" s="1340"/>
      <c r="G240" s="1340"/>
      <c r="H240" s="1357"/>
      <c r="I240" s="1340"/>
      <c r="J240" s="1340"/>
      <c r="K240" s="1354"/>
      <c r="L240" s="1336"/>
      <c r="M240" s="1343"/>
      <c r="N240" s="1336"/>
      <c r="O240" s="1346"/>
      <c r="P240" s="1336"/>
      <c r="Q240" s="1332">
        <v>45705</v>
      </c>
      <c r="R240" s="1346"/>
      <c r="S240" s="1336"/>
      <c r="T240" s="1348"/>
      <c r="U240" s="1348"/>
      <c r="V240" s="1343"/>
      <c r="W240" s="1343"/>
      <c r="X240" s="1329"/>
      <c r="Y240" s="1329"/>
      <c r="Z240" s="1329"/>
    </row>
    <row r="241" spans="1:26" ht="14.25" customHeight="1" x14ac:dyDescent="0.3">
      <c r="A241" s="1340"/>
      <c r="B241" s="1340"/>
      <c r="C241" s="1340"/>
      <c r="D241" s="1340"/>
      <c r="E241" s="1340"/>
      <c r="F241" s="1340"/>
      <c r="G241" s="1340"/>
      <c r="H241" s="1357"/>
      <c r="I241" s="1340"/>
      <c r="J241" s="1340"/>
      <c r="K241" s="1354"/>
      <c r="L241" s="1336"/>
      <c r="M241" s="1343"/>
      <c r="N241" s="1336"/>
      <c r="O241" s="1346"/>
      <c r="P241" s="1336"/>
      <c r="Q241" s="1332">
        <v>45735</v>
      </c>
      <c r="R241" s="1346"/>
      <c r="S241" s="1336"/>
      <c r="T241" s="1348"/>
      <c r="U241" s="1348"/>
      <c r="V241" s="1343"/>
      <c r="W241" s="1343"/>
      <c r="X241" s="1329"/>
      <c r="Y241" s="1329"/>
      <c r="Z241" s="1329"/>
    </row>
    <row r="242" spans="1:26" ht="14.25" customHeight="1" x14ac:dyDescent="0.3">
      <c r="A242" s="1340"/>
      <c r="B242" s="1340"/>
      <c r="C242" s="1340"/>
      <c r="D242" s="1340"/>
      <c r="E242" s="1340"/>
      <c r="F242" s="1340"/>
      <c r="G242" s="1340"/>
      <c r="H242" s="1357"/>
      <c r="I242" s="1340"/>
      <c r="J242" s="1340"/>
      <c r="K242" s="1354"/>
      <c r="L242" s="1336"/>
      <c r="M242" s="1343"/>
      <c r="N242" s="1336"/>
      <c r="O242" s="1346"/>
      <c r="P242" s="1336"/>
      <c r="Q242" s="1332">
        <v>45735</v>
      </c>
      <c r="R242" s="1346"/>
      <c r="S242" s="1336"/>
      <c r="T242" s="1348"/>
      <c r="U242" s="1348"/>
      <c r="V242" s="1343"/>
      <c r="W242" s="1343"/>
      <c r="X242" s="1329"/>
      <c r="Y242" s="1329"/>
      <c r="Z242" s="1329"/>
    </row>
    <row r="243" spans="1:26" ht="14.25" customHeight="1" x14ac:dyDescent="0.3">
      <c r="A243" s="1340"/>
      <c r="B243" s="1340"/>
      <c r="C243" s="1340"/>
      <c r="D243" s="1340"/>
      <c r="E243" s="1340"/>
      <c r="F243" s="1340"/>
      <c r="G243" s="1340"/>
      <c r="H243" s="1357"/>
      <c r="I243" s="1340"/>
      <c r="J243" s="1340"/>
      <c r="K243" s="1354"/>
      <c r="L243" s="1336"/>
      <c r="M243" s="1343"/>
      <c r="N243" s="1336"/>
      <c r="O243" s="1346"/>
      <c r="P243" s="1336"/>
      <c r="Q243" s="1332">
        <v>45775</v>
      </c>
      <c r="R243" s="1346"/>
      <c r="S243" s="1336"/>
      <c r="T243" s="1348"/>
      <c r="U243" s="1348"/>
      <c r="V243" s="1343"/>
      <c r="W243" s="1343"/>
      <c r="X243" s="1329"/>
      <c r="Y243" s="1329"/>
      <c r="Z243" s="1329"/>
    </row>
    <row r="244" spans="1:26" ht="14.25" customHeight="1" x14ac:dyDescent="0.3">
      <c r="A244" s="1340"/>
      <c r="B244" s="1340"/>
      <c r="C244" s="1340"/>
      <c r="D244" s="1340"/>
      <c r="E244" s="1340"/>
      <c r="F244" s="1340"/>
      <c r="G244" s="1340"/>
      <c r="H244" s="1357"/>
      <c r="I244" s="1340"/>
      <c r="J244" s="1340"/>
      <c r="K244" s="1354"/>
      <c r="L244" s="1336"/>
      <c r="M244" s="1343"/>
      <c r="N244" s="1336"/>
      <c r="O244" s="1346"/>
      <c r="P244" s="1336"/>
      <c r="Q244" s="1332">
        <v>45775</v>
      </c>
      <c r="R244" s="1346"/>
      <c r="S244" s="1336"/>
      <c r="T244" s="1348"/>
      <c r="U244" s="1348"/>
      <c r="V244" s="1343"/>
      <c r="W244" s="1343"/>
      <c r="X244" s="1329"/>
      <c r="Y244" s="1329"/>
      <c r="Z244" s="1329"/>
    </row>
    <row r="245" spans="1:26" ht="14.25" customHeight="1" x14ac:dyDescent="0.3">
      <c r="A245" s="1340"/>
      <c r="B245" s="1340"/>
      <c r="C245" s="1340"/>
      <c r="D245" s="1340"/>
      <c r="E245" s="1340"/>
      <c r="F245" s="1340"/>
      <c r="G245" s="1340"/>
      <c r="H245" s="1357"/>
      <c r="I245" s="1340"/>
      <c r="J245" s="1340"/>
      <c r="K245" s="1354"/>
      <c r="L245" s="1336"/>
      <c r="M245" s="1343"/>
      <c r="N245" s="1336"/>
      <c r="O245" s="1346"/>
      <c r="P245" s="1336"/>
      <c r="Q245" s="1332">
        <v>45898</v>
      </c>
      <c r="R245" s="1346"/>
      <c r="S245" s="1336"/>
      <c r="T245" s="1348"/>
      <c r="U245" s="1348"/>
      <c r="V245" s="1343"/>
      <c r="W245" s="1343"/>
      <c r="X245" s="1329"/>
      <c r="Y245" s="1329"/>
      <c r="Z245" s="1329"/>
    </row>
    <row r="246" spans="1:26" ht="14.25" customHeight="1" x14ac:dyDescent="0.3">
      <c r="A246" s="1341"/>
      <c r="B246" s="1341"/>
      <c r="C246" s="1341"/>
      <c r="D246" s="1341"/>
      <c r="E246" s="1341"/>
      <c r="F246" s="1341"/>
      <c r="G246" s="1341"/>
      <c r="H246" s="1358"/>
      <c r="I246" s="1341"/>
      <c r="J246" s="1341"/>
      <c r="K246" s="1355"/>
      <c r="L246" s="1337"/>
      <c r="M246" s="1344"/>
      <c r="N246" s="1337"/>
      <c r="O246" s="1347"/>
      <c r="P246" s="1337"/>
      <c r="Q246" s="916">
        <v>45989</v>
      </c>
      <c r="R246" s="1347"/>
      <c r="S246" s="1337"/>
      <c r="T246" s="1349"/>
      <c r="U246" s="1349"/>
      <c r="V246" s="1344"/>
      <c r="W246" s="1344"/>
      <c r="X246" s="1329"/>
      <c r="Y246" s="1329"/>
      <c r="Z246" s="1329"/>
    </row>
    <row r="247" spans="1:26" ht="40" customHeight="1" x14ac:dyDescent="0.3">
      <c r="A247" s="1339" t="s">
        <v>609</v>
      </c>
      <c r="B247" s="1339">
        <v>35852</v>
      </c>
      <c r="C247" s="1339" t="s">
        <v>682</v>
      </c>
      <c r="D247" s="1339">
        <v>27</v>
      </c>
      <c r="E247" s="1339">
        <v>2024</v>
      </c>
      <c r="F247" s="1339" t="s">
        <v>611</v>
      </c>
      <c r="G247" s="1339" t="s">
        <v>612</v>
      </c>
      <c r="H247" s="1356">
        <v>7905535930</v>
      </c>
      <c r="I247" s="1339" t="s">
        <v>613</v>
      </c>
      <c r="J247" s="1339">
        <v>2130</v>
      </c>
      <c r="K247" s="1353" t="s">
        <v>614</v>
      </c>
      <c r="L247" s="1335" t="s">
        <v>615</v>
      </c>
      <c r="M247" s="1342">
        <v>45462</v>
      </c>
      <c r="N247" s="1335" t="s">
        <v>616</v>
      </c>
      <c r="O247" s="1345">
        <v>7905535930</v>
      </c>
      <c r="P247" s="1335" t="s">
        <v>32</v>
      </c>
      <c r="Q247" s="577" t="s">
        <v>618</v>
      </c>
      <c r="R247" s="1345">
        <v>7905535930</v>
      </c>
      <c r="S247" s="1335" t="s">
        <v>33</v>
      </c>
      <c r="T247" s="1338">
        <v>1</v>
      </c>
      <c r="U247" s="1338">
        <v>1</v>
      </c>
      <c r="V247" s="1342">
        <v>46070</v>
      </c>
      <c r="W247" s="1342">
        <v>46013</v>
      </c>
      <c r="X247" s="1329"/>
      <c r="Y247" s="1329"/>
      <c r="Z247" s="1329"/>
    </row>
    <row r="248" spans="1:26" ht="14.25" customHeight="1" x14ac:dyDescent="0.3">
      <c r="A248" s="1340"/>
      <c r="B248" s="1340"/>
      <c r="C248" s="1340"/>
      <c r="D248" s="1340"/>
      <c r="E248" s="1340"/>
      <c r="F248" s="1340"/>
      <c r="G248" s="1340"/>
      <c r="H248" s="1357"/>
      <c r="I248" s="1340"/>
      <c r="J248" s="1340"/>
      <c r="K248" s="1354"/>
      <c r="L248" s="1336"/>
      <c r="M248" s="1343"/>
      <c r="N248" s="1336"/>
      <c r="O248" s="1346"/>
      <c r="P248" s="1336"/>
      <c r="Q248" s="1332">
        <v>45488</v>
      </c>
      <c r="R248" s="1346"/>
      <c r="S248" s="1336"/>
      <c r="T248" s="1348"/>
      <c r="U248" s="1348"/>
      <c r="V248" s="1343"/>
      <c r="W248" s="1343"/>
      <c r="X248" s="1329"/>
      <c r="Y248" s="1329"/>
      <c r="Z248" s="1329"/>
    </row>
    <row r="249" spans="1:26" ht="14.25" customHeight="1" x14ac:dyDescent="0.3">
      <c r="A249" s="1340"/>
      <c r="B249" s="1340"/>
      <c r="C249" s="1340"/>
      <c r="D249" s="1340"/>
      <c r="E249" s="1340"/>
      <c r="F249" s="1340"/>
      <c r="G249" s="1340"/>
      <c r="H249" s="1357"/>
      <c r="I249" s="1340"/>
      <c r="J249" s="1340"/>
      <c r="K249" s="1354"/>
      <c r="L249" s="1336"/>
      <c r="M249" s="1343"/>
      <c r="N249" s="1336"/>
      <c r="O249" s="1346"/>
      <c r="P249" s="1336"/>
      <c r="Q249" s="1332">
        <v>45497</v>
      </c>
      <c r="R249" s="1346"/>
      <c r="S249" s="1336"/>
      <c r="T249" s="1348"/>
      <c r="U249" s="1348"/>
      <c r="V249" s="1343"/>
      <c r="W249" s="1343"/>
      <c r="X249" s="1329"/>
      <c r="Y249" s="1329"/>
      <c r="Z249" s="1329"/>
    </row>
    <row r="250" spans="1:26" ht="14.25" customHeight="1" x14ac:dyDescent="0.3">
      <c r="A250" s="1340"/>
      <c r="B250" s="1340"/>
      <c r="C250" s="1340"/>
      <c r="D250" s="1340"/>
      <c r="E250" s="1340"/>
      <c r="F250" s="1340"/>
      <c r="G250" s="1340"/>
      <c r="H250" s="1357"/>
      <c r="I250" s="1340"/>
      <c r="J250" s="1340"/>
      <c r="K250" s="1354"/>
      <c r="L250" s="1336"/>
      <c r="M250" s="1343"/>
      <c r="N250" s="1336"/>
      <c r="O250" s="1346"/>
      <c r="P250" s="1336"/>
      <c r="Q250" s="1332">
        <v>45499</v>
      </c>
      <c r="R250" s="1346"/>
      <c r="S250" s="1336"/>
      <c r="T250" s="1348"/>
      <c r="U250" s="1348"/>
      <c r="V250" s="1343"/>
      <c r="W250" s="1343"/>
      <c r="X250" s="1329"/>
      <c r="Y250" s="1329"/>
      <c r="Z250" s="1329"/>
    </row>
    <row r="251" spans="1:26" ht="14.25" customHeight="1" x14ac:dyDescent="0.3">
      <c r="A251" s="1340"/>
      <c r="B251" s="1340"/>
      <c r="C251" s="1340"/>
      <c r="D251" s="1340"/>
      <c r="E251" s="1340"/>
      <c r="F251" s="1340"/>
      <c r="G251" s="1340"/>
      <c r="H251" s="1357"/>
      <c r="I251" s="1340"/>
      <c r="J251" s="1340"/>
      <c r="K251" s="1354"/>
      <c r="L251" s="1336"/>
      <c r="M251" s="1343"/>
      <c r="N251" s="1336"/>
      <c r="O251" s="1346"/>
      <c r="P251" s="1336"/>
      <c r="Q251" s="1332">
        <v>45705</v>
      </c>
      <c r="R251" s="1346"/>
      <c r="S251" s="1336"/>
      <c r="T251" s="1348"/>
      <c r="U251" s="1348"/>
      <c r="V251" s="1343"/>
      <c r="W251" s="1343"/>
      <c r="X251" s="1329"/>
      <c r="Y251" s="1329"/>
      <c r="Z251" s="1329"/>
    </row>
    <row r="252" spans="1:26" ht="14.25" customHeight="1" x14ac:dyDescent="0.3">
      <c r="A252" s="1340"/>
      <c r="B252" s="1340"/>
      <c r="C252" s="1340"/>
      <c r="D252" s="1340"/>
      <c r="E252" s="1340"/>
      <c r="F252" s="1340"/>
      <c r="G252" s="1340"/>
      <c r="H252" s="1357"/>
      <c r="I252" s="1340"/>
      <c r="J252" s="1340"/>
      <c r="K252" s="1354"/>
      <c r="L252" s="1336"/>
      <c r="M252" s="1343"/>
      <c r="N252" s="1336"/>
      <c r="O252" s="1346"/>
      <c r="P252" s="1336"/>
      <c r="Q252" s="1332">
        <v>45735</v>
      </c>
      <c r="R252" s="1346"/>
      <c r="S252" s="1336"/>
      <c r="T252" s="1348"/>
      <c r="U252" s="1348"/>
      <c r="V252" s="1343"/>
      <c r="W252" s="1343"/>
      <c r="X252" s="1329"/>
      <c r="Y252" s="1329"/>
      <c r="Z252" s="1329"/>
    </row>
    <row r="253" spans="1:26" ht="14.25" customHeight="1" x14ac:dyDescent="0.3">
      <c r="A253" s="1340"/>
      <c r="B253" s="1340"/>
      <c r="C253" s="1340"/>
      <c r="D253" s="1340"/>
      <c r="E253" s="1340"/>
      <c r="F253" s="1340"/>
      <c r="G253" s="1340"/>
      <c r="H253" s="1357"/>
      <c r="I253" s="1340"/>
      <c r="J253" s="1340"/>
      <c r="K253" s="1354"/>
      <c r="L253" s="1336"/>
      <c r="M253" s="1343"/>
      <c r="N253" s="1336"/>
      <c r="O253" s="1346"/>
      <c r="P253" s="1336"/>
      <c r="Q253" s="1332">
        <v>45735</v>
      </c>
      <c r="R253" s="1346"/>
      <c r="S253" s="1336"/>
      <c r="T253" s="1348"/>
      <c r="U253" s="1348"/>
      <c r="V253" s="1343"/>
      <c r="W253" s="1343"/>
      <c r="X253" s="1329"/>
      <c r="Y253" s="1329"/>
      <c r="Z253" s="1329"/>
    </row>
    <row r="254" spans="1:26" ht="14.25" customHeight="1" x14ac:dyDescent="0.3">
      <c r="A254" s="1340"/>
      <c r="B254" s="1340"/>
      <c r="C254" s="1340"/>
      <c r="D254" s="1340"/>
      <c r="E254" s="1340"/>
      <c r="F254" s="1340"/>
      <c r="G254" s="1340"/>
      <c r="H254" s="1357"/>
      <c r="I254" s="1340"/>
      <c r="J254" s="1340"/>
      <c r="K254" s="1354"/>
      <c r="L254" s="1336"/>
      <c r="M254" s="1343"/>
      <c r="N254" s="1336"/>
      <c r="O254" s="1346"/>
      <c r="P254" s="1336"/>
      <c r="Q254" s="1332">
        <v>45775</v>
      </c>
      <c r="R254" s="1346"/>
      <c r="S254" s="1336"/>
      <c r="T254" s="1348"/>
      <c r="U254" s="1348"/>
      <c r="V254" s="1343"/>
      <c r="W254" s="1343"/>
      <c r="X254" s="1329"/>
      <c r="Y254" s="1329"/>
      <c r="Z254" s="1329"/>
    </row>
    <row r="255" spans="1:26" ht="14.25" customHeight="1" x14ac:dyDescent="0.3">
      <c r="A255" s="1340"/>
      <c r="B255" s="1340"/>
      <c r="C255" s="1340"/>
      <c r="D255" s="1340"/>
      <c r="E255" s="1340"/>
      <c r="F255" s="1340"/>
      <c r="G255" s="1340"/>
      <c r="H255" s="1357"/>
      <c r="I255" s="1340"/>
      <c r="J255" s="1340"/>
      <c r="K255" s="1354"/>
      <c r="L255" s="1336"/>
      <c r="M255" s="1343"/>
      <c r="N255" s="1336"/>
      <c r="O255" s="1346"/>
      <c r="P255" s="1336"/>
      <c r="Q255" s="1332">
        <v>45775</v>
      </c>
      <c r="R255" s="1346"/>
      <c r="S255" s="1336"/>
      <c r="T255" s="1348"/>
      <c r="U255" s="1348"/>
      <c r="V255" s="1343"/>
      <c r="W255" s="1343"/>
      <c r="X255" s="1329"/>
      <c r="Y255" s="1329"/>
      <c r="Z255" s="1329"/>
    </row>
    <row r="256" spans="1:26" ht="14.25" customHeight="1" x14ac:dyDescent="0.3">
      <c r="A256" s="1340"/>
      <c r="B256" s="1340"/>
      <c r="C256" s="1340"/>
      <c r="D256" s="1340"/>
      <c r="E256" s="1340"/>
      <c r="F256" s="1340"/>
      <c r="G256" s="1340"/>
      <c r="H256" s="1357"/>
      <c r="I256" s="1340"/>
      <c r="J256" s="1340"/>
      <c r="K256" s="1354"/>
      <c r="L256" s="1336"/>
      <c r="M256" s="1343"/>
      <c r="N256" s="1336"/>
      <c r="O256" s="1346"/>
      <c r="P256" s="1336"/>
      <c r="Q256" s="1332">
        <v>45898</v>
      </c>
      <c r="R256" s="1346"/>
      <c r="S256" s="1336"/>
      <c r="T256" s="1348"/>
      <c r="U256" s="1348"/>
      <c r="V256" s="1343"/>
      <c r="W256" s="1343"/>
      <c r="X256" s="1329"/>
      <c r="Y256" s="1329"/>
      <c r="Z256" s="1329"/>
    </row>
    <row r="257" spans="1:26" ht="14.25" customHeight="1" x14ac:dyDescent="0.3">
      <c r="A257" s="1341"/>
      <c r="B257" s="1341"/>
      <c r="C257" s="1341"/>
      <c r="D257" s="1341"/>
      <c r="E257" s="1341"/>
      <c r="F257" s="1341"/>
      <c r="G257" s="1341"/>
      <c r="H257" s="1358"/>
      <c r="I257" s="1341"/>
      <c r="J257" s="1341"/>
      <c r="K257" s="1355"/>
      <c r="L257" s="1337"/>
      <c r="M257" s="1344"/>
      <c r="N257" s="1337"/>
      <c r="O257" s="1347"/>
      <c r="P257" s="1337"/>
      <c r="Q257" s="916">
        <v>45989</v>
      </c>
      <c r="R257" s="1347"/>
      <c r="S257" s="1337"/>
      <c r="T257" s="1349"/>
      <c r="U257" s="1349"/>
      <c r="V257" s="1344"/>
      <c r="W257" s="1344"/>
      <c r="X257" s="1329"/>
      <c r="Y257" s="1329"/>
      <c r="Z257" s="1329"/>
    </row>
    <row r="258" spans="1:26" ht="76" customHeight="1" x14ac:dyDescent="0.3">
      <c r="A258" s="1339" t="s">
        <v>609</v>
      </c>
      <c r="B258" s="1339">
        <v>36038</v>
      </c>
      <c r="C258" s="1339" t="s">
        <v>683</v>
      </c>
      <c r="D258" s="1339">
        <v>239</v>
      </c>
      <c r="E258" s="1339">
        <v>2024</v>
      </c>
      <c r="F258" s="1339" t="s">
        <v>630</v>
      </c>
      <c r="G258" s="1339" t="s">
        <v>631</v>
      </c>
      <c r="H258" s="1356">
        <v>2235556249</v>
      </c>
      <c r="I258" s="1339" t="s">
        <v>632</v>
      </c>
      <c r="J258" s="1339">
        <v>2123</v>
      </c>
      <c r="K258" s="1353" t="s">
        <v>633</v>
      </c>
      <c r="L258" s="1335" t="s">
        <v>624</v>
      </c>
      <c r="M258" s="1342">
        <v>45314</v>
      </c>
      <c r="N258" s="1335" t="s">
        <v>634</v>
      </c>
      <c r="O258" s="1345">
        <v>2235556249</v>
      </c>
      <c r="P258" s="1335" t="s">
        <v>32</v>
      </c>
      <c r="Q258" s="577" t="s">
        <v>635</v>
      </c>
      <c r="R258" s="1345">
        <v>2235556249</v>
      </c>
      <c r="S258" s="1335" t="s">
        <v>33</v>
      </c>
      <c r="T258" s="1338">
        <v>1</v>
      </c>
      <c r="U258" s="1338">
        <v>1</v>
      </c>
      <c r="V258" s="1350">
        <v>45555</v>
      </c>
      <c r="W258" s="1350">
        <v>45736</v>
      </c>
      <c r="X258" s="1329"/>
      <c r="Y258" s="1329"/>
      <c r="Z258" s="1329"/>
    </row>
    <row r="259" spans="1:26" ht="14.25" customHeight="1" x14ac:dyDescent="0.3">
      <c r="A259" s="1340"/>
      <c r="B259" s="1340"/>
      <c r="C259" s="1340"/>
      <c r="D259" s="1340"/>
      <c r="E259" s="1340"/>
      <c r="F259" s="1340"/>
      <c r="G259" s="1340"/>
      <c r="H259" s="1357"/>
      <c r="I259" s="1340"/>
      <c r="J259" s="1340"/>
      <c r="K259" s="1354"/>
      <c r="L259" s="1336"/>
      <c r="M259" s="1343"/>
      <c r="N259" s="1336"/>
      <c r="O259" s="1346"/>
      <c r="P259" s="1336"/>
      <c r="Q259" s="1332">
        <v>45426</v>
      </c>
      <c r="R259" s="1346"/>
      <c r="S259" s="1336"/>
      <c r="T259" s="1348"/>
      <c r="U259" s="1348"/>
      <c r="V259" s="1351"/>
      <c r="W259" s="1351"/>
      <c r="X259" s="1329"/>
      <c r="Y259" s="1329"/>
      <c r="Z259" s="1329"/>
    </row>
    <row r="260" spans="1:26" ht="14.25" customHeight="1" x14ac:dyDescent="0.3">
      <c r="A260" s="1340"/>
      <c r="B260" s="1340"/>
      <c r="C260" s="1340"/>
      <c r="D260" s="1340"/>
      <c r="E260" s="1340"/>
      <c r="F260" s="1340"/>
      <c r="G260" s="1340"/>
      <c r="H260" s="1357"/>
      <c r="I260" s="1340"/>
      <c r="J260" s="1340"/>
      <c r="K260" s="1354"/>
      <c r="L260" s="1336"/>
      <c r="M260" s="1343"/>
      <c r="N260" s="1336"/>
      <c r="O260" s="1346"/>
      <c r="P260" s="1336"/>
      <c r="Q260" s="1332">
        <v>45478</v>
      </c>
      <c r="R260" s="1346"/>
      <c r="S260" s="1336"/>
      <c r="T260" s="1348"/>
      <c r="U260" s="1348"/>
      <c r="V260" s="1351"/>
      <c r="W260" s="1351"/>
      <c r="X260" s="1329"/>
      <c r="Y260" s="1329"/>
      <c r="Z260" s="1329"/>
    </row>
    <row r="261" spans="1:26" ht="14.25" customHeight="1" x14ac:dyDescent="0.3">
      <c r="A261" s="1340"/>
      <c r="B261" s="1340"/>
      <c r="C261" s="1340"/>
      <c r="D261" s="1340"/>
      <c r="E261" s="1340"/>
      <c r="F261" s="1340"/>
      <c r="G261" s="1340"/>
      <c r="H261" s="1357"/>
      <c r="I261" s="1340"/>
      <c r="J261" s="1340"/>
      <c r="K261" s="1354"/>
      <c r="L261" s="1336"/>
      <c r="M261" s="1343"/>
      <c r="N261" s="1336"/>
      <c r="O261" s="1346"/>
      <c r="P261" s="1336"/>
      <c r="Q261" s="1332">
        <v>45617</v>
      </c>
      <c r="R261" s="1346"/>
      <c r="S261" s="1336"/>
      <c r="T261" s="1348"/>
      <c r="U261" s="1348"/>
      <c r="V261" s="1351"/>
      <c r="W261" s="1351"/>
      <c r="X261" s="1329"/>
      <c r="Y261" s="1329"/>
      <c r="Z261" s="1329"/>
    </row>
    <row r="262" spans="1:26" ht="14.25" customHeight="1" x14ac:dyDescent="0.3">
      <c r="A262" s="1341"/>
      <c r="B262" s="1341"/>
      <c r="C262" s="1341"/>
      <c r="D262" s="1341"/>
      <c r="E262" s="1341"/>
      <c r="F262" s="1341"/>
      <c r="G262" s="1341"/>
      <c r="H262" s="1358"/>
      <c r="I262" s="1341"/>
      <c r="J262" s="1341"/>
      <c r="K262" s="1355"/>
      <c r="L262" s="1337"/>
      <c r="M262" s="1344"/>
      <c r="N262" s="1337"/>
      <c r="O262" s="1347"/>
      <c r="P262" s="1337"/>
      <c r="Q262" s="916">
        <v>45664</v>
      </c>
      <c r="R262" s="1347"/>
      <c r="S262" s="1337"/>
      <c r="T262" s="1349"/>
      <c r="U262" s="1349"/>
      <c r="V262" s="1352"/>
      <c r="W262" s="1352"/>
      <c r="X262" s="1329"/>
      <c r="Y262" s="1329"/>
      <c r="Z262" s="1329"/>
    </row>
    <row r="263" spans="1:26" ht="40" customHeight="1" x14ac:dyDescent="0.3">
      <c r="A263" s="1339" t="s">
        <v>609</v>
      </c>
      <c r="B263" s="1339">
        <v>36134</v>
      </c>
      <c r="C263" s="1339" t="s">
        <v>684</v>
      </c>
      <c r="D263" s="1339">
        <v>154</v>
      </c>
      <c r="E263" s="1339">
        <v>2024</v>
      </c>
      <c r="F263" s="1339" t="s">
        <v>611</v>
      </c>
      <c r="G263" s="1339" t="s">
        <v>612</v>
      </c>
      <c r="H263" s="1356">
        <v>7905535930</v>
      </c>
      <c r="I263" s="1339" t="s">
        <v>613</v>
      </c>
      <c r="J263" s="1339">
        <v>2156</v>
      </c>
      <c r="K263" s="1353" t="s">
        <v>614</v>
      </c>
      <c r="L263" s="1335" t="s">
        <v>615</v>
      </c>
      <c r="M263" s="1342">
        <v>45462</v>
      </c>
      <c r="N263" s="1335" t="s">
        <v>616</v>
      </c>
      <c r="O263" s="1345">
        <v>7905535930</v>
      </c>
      <c r="P263" s="1335" t="s">
        <v>32</v>
      </c>
      <c r="Q263" s="577" t="s">
        <v>618</v>
      </c>
      <c r="R263" s="1345">
        <v>7905535930</v>
      </c>
      <c r="S263" s="1335" t="s">
        <v>33</v>
      </c>
      <c r="T263" s="1338">
        <v>1</v>
      </c>
      <c r="U263" s="1338">
        <v>1</v>
      </c>
      <c r="V263" s="1342">
        <v>46070</v>
      </c>
      <c r="W263" s="1342">
        <v>46013</v>
      </c>
      <c r="X263" s="1329"/>
      <c r="Y263" s="1329"/>
      <c r="Z263" s="1329"/>
    </row>
    <row r="264" spans="1:26" ht="14.25" customHeight="1" x14ac:dyDescent="0.3">
      <c r="A264" s="1340"/>
      <c r="B264" s="1340"/>
      <c r="C264" s="1340"/>
      <c r="D264" s="1340"/>
      <c r="E264" s="1340"/>
      <c r="F264" s="1340"/>
      <c r="G264" s="1340"/>
      <c r="H264" s="1357"/>
      <c r="I264" s="1340"/>
      <c r="J264" s="1340"/>
      <c r="K264" s="1354"/>
      <c r="L264" s="1336"/>
      <c r="M264" s="1343"/>
      <c r="N264" s="1336"/>
      <c r="O264" s="1346"/>
      <c r="P264" s="1336"/>
      <c r="Q264" s="1332">
        <v>45488</v>
      </c>
      <c r="R264" s="1346"/>
      <c r="S264" s="1336"/>
      <c r="T264" s="1348"/>
      <c r="U264" s="1348"/>
      <c r="V264" s="1343"/>
      <c r="W264" s="1343"/>
      <c r="X264" s="1329"/>
      <c r="Y264" s="1329"/>
      <c r="Z264" s="1329"/>
    </row>
    <row r="265" spans="1:26" ht="14.25" customHeight="1" x14ac:dyDescent="0.3">
      <c r="A265" s="1340"/>
      <c r="B265" s="1340"/>
      <c r="C265" s="1340"/>
      <c r="D265" s="1340"/>
      <c r="E265" s="1340"/>
      <c r="F265" s="1340"/>
      <c r="G265" s="1340"/>
      <c r="H265" s="1357"/>
      <c r="I265" s="1340"/>
      <c r="J265" s="1340"/>
      <c r="K265" s="1354"/>
      <c r="L265" s="1336"/>
      <c r="M265" s="1343"/>
      <c r="N265" s="1336"/>
      <c r="O265" s="1346"/>
      <c r="P265" s="1336"/>
      <c r="Q265" s="1332">
        <v>45497</v>
      </c>
      <c r="R265" s="1346"/>
      <c r="S265" s="1336"/>
      <c r="T265" s="1348"/>
      <c r="U265" s="1348"/>
      <c r="V265" s="1343"/>
      <c r="W265" s="1343"/>
      <c r="X265" s="1329"/>
      <c r="Y265" s="1329"/>
      <c r="Z265" s="1329"/>
    </row>
    <row r="266" spans="1:26" ht="14.25" customHeight="1" x14ac:dyDescent="0.3">
      <c r="A266" s="1340"/>
      <c r="B266" s="1340"/>
      <c r="C266" s="1340"/>
      <c r="D266" s="1340"/>
      <c r="E266" s="1340"/>
      <c r="F266" s="1340"/>
      <c r="G266" s="1340"/>
      <c r="H266" s="1357"/>
      <c r="I266" s="1340"/>
      <c r="J266" s="1340"/>
      <c r="K266" s="1354"/>
      <c r="L266" s="1336"/>
      <c r="M266" s="1343"/>
      <c r="N266" s="1336"/>
      <c r="O266" s="1346"/>
      <c r="P266" s="1336"/>
      <c r="Q266" s="1332">
        <v>45499</v>
      </c>
      <c r="R266" s="1346"/>
      <c r="S266" s="1336"/>
      <c r="T266" s="1348"/>
      <c r="U266" s="1348"/>
      <c r="V266" s="1343"/>
      <c r="W266" s="1343"/>
      <c r="X266" s="1329"/>
      <c r="Y266" s="1329"/>
      <c r="Z266" s="1329"/>
    </row>
    <row r="267" spans="1:26" ht="14.25" customHeight="1" x14ac:dyDescent="0.3">
      <c r="A267" s="1340"/>
      <c r="B267" s="1340"/>
      <c r="C267" s="1340"/>
      <c r="D267" s="1340"/>
      <c r="E267" s="1340"/>
      <c r="F267" s="1340"/>
      <c r="G267" s="1340"/>
      <c r="H267" s="1357"/>
      <c r="I267" s="1340"/>
      <c r="J267" s="1340"/>
      <c r="K267" s="1354"/>
      <c r="L267" s="1336"/>
      <c r="M267" s="1343"/>
      <c r="N267" s="1336"/>
      <c r="O267" s="1346"/>
      <c r="P267" s="1336"/>
      <c r="Q267" s="1332">
        <v>45705</v>
      </c>
      <c r="R267" s="1346"/>
      <c r="S267" s="1336"/>
      <c r="T267" s="1348"/>
      <c r="U267" s="1348"/>
      <c r="V267" s="1343"/>
      <c r="W267" s="1343"/>
      <c r="X267" s="1329"/>
      <c r="Y267" s="1329"/>
      <c r="Z267" s="1329"/>
    </row>
    <row r="268" spans="1:26" ht="14.25" customHeight="1" x14ac:dyDescent="0.3">
      <c r="A268" s="1340"/>
      <c r="B268" s="1340"/>
      <c r="C268" s="1340"/>
      <c r="D268" s="1340"/>
      <c r="E268" s="1340"/>
      <c r="F268" s="1340"/>
      <c r="G268" s="1340"/>
      <c r="H268" s="1357"/>
      <c r="I268" s="1340"/>
      <c r="J268" s="1340"/>
      <c r="K268" s="1354"/>
      <c r="L268" s="1336"/>
      <c r="M268" s="1343"/>
      <c r="N268" s="1336"/>
      <c r="O268" s="1346"/>
      <c r="P268" s="1336"/>
      <c r="Q268" s="1332">
        <v>45735</v>
      </c>
      <c r="R268" s="1346"/>
      <c r="S268" s="1336"/>
      <c r="T268" s="1348"/>
      <c r="U268" s="1348"/>
      <c r="V268" s="1343"/>
      <c r="W268" s="1343"/>
      <c r="X268" s="1329"/>
      <c r="Y268" s="1329"/>
      <c r="Z268" s="1329"/>
    </row>
    <row r="269" spans="1:26" ht="14.25" customHeight="1" x14ac:dyDescent="0.3">
      <c r="A269" s="1340"/>
      <c r="B269" s="1340"/>
      <c r="C269" s="1340"/>
      <c r="D269" s="1340"/>
      <c r="E269" s="1340"/>
      <c r="F269" s="1340"/>
      <c r="G269" s="1340"/>
      <c r="H269" s="1357"/>
      <c r="I269" s="1340"/>
      <c r="J269" s="1340"/>
      <c r="K269" s="1354"/>
      <c r="L269" s="1336"/>
      <c r="M269" s="1343"/>
      <c r="N269" s="1336"/>
      <c r="O269" s="1346"/>
      <c r="P269" s="1336"/>
      <c r="Q269" s="1332">
        <v>45735</v>
      </c>
      <c r="R269" s="1346"/>
      <c r="S269" s="1336"/>
      <c r="T269" s="1348"/>
      <c r="U269" s="1348"/>
      <c r="V269" s="1343"/>
      <c r="W269" s="1343"/>
      <c r="X269" s="1329"/>
      <c r="Y269" s="1329"/>
      <c r="Z269" s="1329"/>
    </row>
    <row r="270" spans="1:26" ht="14.25" customHeight="1" x14ac:dyDescent="0.3">
      <c r="A270" s="1340"/>
      <c r="B270" s="1340"/>
      <c r="C270" s="1340"/>
      <c r="D270" s="1340"/>
      <c r="E270" s="1340"/>
      <c r="F270" s="1340"/>
      <c r="G270" s="1340"/>
      <c r="H270" s="1357"/>
      <c r="I270" s="1340"/>
      <c r="J270" s="1340"/>
      <c r="K270" s="1354"/>
      <c r="L270" s="1336"/>
      <c r="M270" s="1343"/>
      <c r="N270" s="1336"/>
      <c r="O270" s="1346"/>
      <c r="P270" s="1336"/>
      <c r="Q270" s="1332">
        <v>45775</v>
      </c>
      <c r="R270" s="1346"/>
      <c r="S270" s="1336"/>
      <c r="T270" s="1348"/>
      <c r="U270" s="1348"/>
      <c r="V270" s="1343"/>
      <c r="W270" s="1343"/>
      <c r="X270" s="1329"/>
      <c r="Y270" s="1329"/>
      <c r="Z270" s="1329"/>
    </row>
    <row r="271" spans="1:26" ht="14.25" customHeight="1" x14ac:dyDescent="0.3">
      <c r="A271" s="1340"/>
      <c r="B271" s="1340"/>
      <c r="C271" s="1340"/>
      <c r="D271" s="1340"/>
      <c r="E271" s="1340"/>
      <c r="F271" s="1340"/>
      <c r="G271" s="1340"/>
      <c r="H271" s="1357"/>
      <c r="I271" s="1340"/>
      <c r="J271" s="1340"/>
      <c r="K271" s="1354"/>
      <c r="L271" s="1336"/>
      <c r="M271" s="1343"/>
      <c r="N271" s="1336"/>
      <c r="O271" s="1346"/>
      <c r="P271" s="1336"/>
      <c r="Q271" s="1332">
        <v>45775</v>
      </c>
      <c r="R271" s="1346"/>
      <c r="S271" s="1336"/>
      <c r="T271" s="1348"/>
      <c r="U271" s="1348"/>
      <c r="V271" s="1343"/>
      <c r="W271" s="1343"/>
      <c r="X271" s="1329"/>
      <c r="Y271" s="1329"/>
      <c r="Z271" s="1329"/>
    </row>
    <row r="272" spans="1:26" ht="14.25" customHeight="1" x14ac:dyDescent="0.3">
      <c r="A272" s="1340"/>
      <c r="B272" s="1340"/>
      <c r="C272" s="1340"/>
      <c r="D272" s="1340"/>
      <c r="E272" s="1340"/>
      <c r="F272" s="1340"/>
      <c r="G272" s="1340"/>
      <c r="H272" s="1357"/>
      <c r="I272" s="1340"/>
      <c r="J272" s="1340"/>
      <c r="K272" s="1354"/>
      <c r="L272" s="1336"/>
      <c r="M272" s="1343"/>
      <c r="N272" s="1336"/>
      <c r="O272" s="1346"/>
      <c r="P272" s="1336"/>
      <c r="Q272" s="1332">
        <v>45898</v>
      </c>
      <c r="R272" s="1346"/>
      <c r="S272" s="1336"/>
      <c r="T272" s="1348"/>
      <c r="U272" s="1348"/>
      <c r="V272" s="1343"/>
      <c r="W272" s="1343"/>
      <c r="X272" s="1329"/>
      <c r="Y272" s="1329"/>
      <c r="Z272" s="1329"/>
    </row>
    <row r="273" spans="1:26" ht="14.25" customHeight="1" x14ac:dyDescent="0.3">
      <c r="A273" s="1341"/>
      <c r="B273" s="1341"/>
      <c r="C273" s="1341"/>
      <c r="D273" s="1341"/>
      <c r="E273" s="1341"/>
      <c r="F273" s="1341"/>
      <c r="G273" s="1341"/>
      <c r="H273" s="1358"/>
      <c r="I273" s="1341"/>
      <c r="J273" s="1341"/>
      <c r="K273" s="1355"/>
      <c r="L273" s="1337"/>
      <c r="M273" s="1344"/>
      <c r="N273" s="1337"/>
      <c r="O273" s="1347"/>
      <c r="P273" s="1337"/>
      <c r="Q273" s="916">
        <v>45989</v>
      </c>
      <c r="R273" s="1347"/>
      <c r="S273" s="1337"/>
      <c r="T273" s="1349"/>
      <c r="U273" s="1349"/>
      <c r="V273" s="1344"/>
      <c r="W273" s="1344"/>
      <c r="X273" s="1329"/>
      <c r="Y273" s="1329"/>
      <c r="Z273" s="1329"/>
    </row>
    <row r="274" spans="1:26" ht="360" customHeight="1" x14ac:dyDescent="0.3">
      <c r="A274" s="1339" t="s">
        <v>609</v>
      </c>
      <c r="B274" s="1339">
        <v>36155</v>
      </c>
      <c r="C274" s="1339" t="s">
        <v>685</v>
      </c>
      <c r="D274" s="1339">
        <v>495</v>
      </c>
      <c r="E274" s="1339">
        <v>2024</v>
      </c>
      <c r="F274" s="1339" t="s">
        <v>657</v>
      </c>
      <c r="G274" s="1339" t="s">
        <v>658</v>
      </c>
      <c r="H274" s="1356">
        <v>200520000</v>
      </c>
      <c r="I274" s="1339" t="s">
        <v>659</v>
      </c>
      <c r="J274" s="1339">
        <v>2110</v>
      </c>
      <c r="K274" s="1353" t="s">
        <v>660</v>
      </c>
      <c r="L274" s="577" t="s">
        <v>661</v>
      </c>
      <c r="M274" s="1335" t="s">
        <v>662</v>
      </c>
      <c r="N274" s="1335" t="s">
        <v>686</v>
      </c>
      <c r="O274" s="1345">
        <v>200520000</v>
      </c>
      <c r="P274" s="1362" t="s">
        <v>664</v>
      </c>
      <c r="Q274" s="1362" t="s">
        <v>665</v>
      </c>
      <c r="R274" s="1345">
        <v>200520000</v>
      </c>
      <c r="S274" s="1335" t="s">
        <v>33</v>
      </c>
      <c r="T274" s="1338">
        <v>1</v>
      </c>
      <c r="U274" s="1338">
        <v>1</v>
      </c>
      <c r="V274" s="1359">
        <v>45566</v>
      </c>
      <c r="W274" s="1359">
        <v>45566</v>
      </c>
      <c r="X274" s="1329"/>
      <c r="Y274" s="1329"/>
      <c r="Z274" s="1329"/>
    </row>
    <row r="275" spans="1:26" ht="14.25" customHeight="1" x14ac:dyDescent="0.3">
      <c r="A275" s="1340"/>
      <c r="B275" s="1340"/>
      <c r="C275" s="1340"/>
      <c r="D275" s="1340"/>
      <c r="E275" s="1340"/>
      <c r="F275" s="1340"/>
      <c r="G275" s="1340"/>
      <c r="H275" s="1357"/>
      <c r="I275" s="1340"/>
      <c r="J275" s="1340"/>
      <c r="K275" s="1354"/>
      <c r="L275" s="578" t="s">
        <v>666</v>
      </c>
      <c r="M275" s="1336"/>
      <c r="N275" s="1336"/>
      <c r="O275" s="1346"/>
      <c r="P275" s="1363"/>
      <c r="Q275" s="1363"/>
      <c r="R275" s="1346"/>
      <c r="S275" s="1336"/>
      <c r="T275" s="1348"/>
      <c r="U275" s="1348"/>
      <c r="V275" s="1360"/>
      <c r="W275" s="1360"/>
      <c r="X275" s="1329"/>
      <c r="Y275" s="1329"/>
      <c r="Z275" s="1329"/>
    </row>
    <row r="276" spans="1:26" ht="14.25" customHeight="1" x14ac:dyDescent="0.3">
      <c r="A276" s="1340"/>
      <c r="B276" s="1340"/>
      <c r="C276" s="1340"/>
      <c r="D276" s="1340"/>
      <c r="E276" s="1340"/>
      <c r="F276" s="1340"/>
      <c r="G276" s="1340"/>
      <c r="H276" s="1357"/>
      <c r="I276" s="1340"/>
      <c r="J276" s="1340"/>
      <c r="K276" s="1354"/>
      <c r="L276" s="578" t="s">
        <v>667</v>
      </c>
      <c r="M276" s="1336"/>
      <c r="N276" s="1336"/>
      <c r="O276" s="1346"/>
      <c r="P276" s="1363"/>
      <c r="Q276" s="1363"/>
      <c r="R276" s="1346"/>
      <c r="S276" s="1336"/>
      <c r="T276" s="1348"/>
      <c r="U276" s="1348"/>
      <c r="V276" s="1360"/>
      <c r="W276" s="1360"/>
      <c r="X276" s="1329"/>
      <c r="Y276" s="1329"/>
      <c r="Z276" s="1329"/>
    </row>
    <row r="277" spans="1:26" ht="14.25" customHeight="1" x14ac:dyDescent="0.3">
      <c r="A277" s="1340"/>
      <c r="B277" s="1340"/>
      <c r="C277" s="1340"/>
      <c r="D277" s="1340"/>
      <c r="E277" s="1340"/>
      <c r="F277" s="1340"/>
      <c r="G277" s="1340"/>
      <c r="H277" s="1357"/>
      <c r="I277" s="1340"/>
      <c r="J277" s="1340"/>
      <c r="K277" s="1354"/>
      <c r="L277" s="578" t="s">
        <v>668</v>
      </c>
      <c r="M277" s="1336"/>
      <c r="N277" s="1336"/>
      <c r="O277" s="1346"/>
      <c r="P277" s="1363"/>
      <c r="Q277" s="1363"/>
      <c r="R277" s="1346"/>
      <c r="S277" s="1336"/>
      <c r="T277" s="1348"/>
      <c r="U277" s="1348"/>
      <c r="V277" s="1360"/>
      <c r="W277" s="1360"/>
      <c r="X277" s="1329"/>
      <c r="Y277" s="1329"/>
      <c r="Z277" s="1329"/>
    </row>
    <row r="278" spans="1:26" ht="14.25" customHeight="1" x14ac:dyDescent="0.3">
      <c r="A278" s="1340"/>
      <c r="B278" s="1340"/>
      <c r="C278" s="1340"/>
      <c r="D278" s="1340"/>
      <c r="E278" s="1340"/>
      <c r="F278" s="1340"/>
      <c r="G278" s="1340"/>
      <c r="H278" s="1357"/>
      <c r="I278" s="1340"/>
      <c r="J278" s="1340"/>
      <c r="K278" s="1354"/>
      <c r="L278" s="578" t="s">
        <v>669</v>
      </c>
      <c r="M278" s="1336"/>
      <c r="N278" s="1336"/>
      <c r="O278" s="1346"/>
      <c r="P278" s="1363"/>
      <c r="Q278" s="1363"/>
      <c r="R278" s="1346"/>
      <c r="S278" s="1336"/>
      <c r="T278" s="1348"/>
      <c r="U278" s="1348"/>
      <c r="V278" s="1360"/>
      <c r="W278" s="1360"/>
      <c r="X278" s="1329"/>
      <c r="Y278" s="1329"/>
      <c r="Z278" s="1329"/>
    </row>
    <row r="279" spans="1:26" ht="14.25" customHeight="1" x14ac:dyDescent="0.3">
      <c r="A279" s="1340"/>
      <c r="B279" s="1340"/>
      <c r="C279" s="1340"/>
      <c r="D279" s="1340"/>
      <c r="E279" s="1340"/>
      <c r="F279" s="1340"/>
      <c r="G279" s="1340"/>
      <c r="H279" s="1357"/>
      <c r="I279" s="1340"/>
      <c r="J279" s="1340"/>
      <c r="K279" s="1354"/>
      <c r="L279" s="578" t="s">
        <v>670</v>
      </c>
      <c r="M279" s="1336"/>
      <c r="N279" s="1336"/>
      <c r="O279" s="1346"/>
      <c r="P279" s="1363"/>
      <c r="Q279" s="1363"/>
      <c r="R279" s="1346"/>
      <c r="S279" s="1336"/>
      <c r="T279" s="1348"/>
      <c r="U279" s="1348"/>
      <c r="V279" s="1360"/>
      <c r="W279" s="1360"/>
      <c r="X279" s="1329"/>
      <c r="Y279" s="1329"/>
      <c r="Z279" s="1329"/>
    </row>
    <row r="280" spans="1:26" ht="14.25" customHeight="1" x14ac:dyDescent="0.3">
      <c r="A280" s="1340"/>
      <c r="B280" s="1340"/>
      <c r="C280" s="1340"/>
      <c r="D280" s="1340"/>
      <c r="E280" s="1340"/>
      <c r="F280" s="1340"/>
      <c r="G280" s="1340"/>
      <c r="H280" s="1357"/>
      <c r="I280" s="1340"/>
      <c r="J280" s="1340"/>
      <c r="K280" s="1354"/>
      <c r="L280" s="578" t="s">
        <v>671</v>
      </c>
      <c r="M280" s="1336"/>
      <c r="N280" s="1336"/>
      <c r="O280" s="1346"/>
      <c r="P280" s="1363"/>
      <c r="Q280" s="1363"/>
      <c r="R280" s="1346"/>
      <c r="S280" s="1336"/>
      <c r="T280" s="1348"/>
      <c r="U280" s="1348"/>
      <c r="V280" s="1360"/>
      <c r="W280" s="1360"/>
      <c r="X280" s="1329"/>
      <c r="Y280" s="1329"/>
      <c r="Z280" s="1329"/>
    </row>
    <row r="281" spans="1:26" ht="14.25" customHeight="1" x14ac:dyDescent="0.3">
      <c r="A281" s="1340"/>
      <c r="B281" s="1340"/>
      <c r="C281" s="1340"/>
      <c r="D281" s="1340"/>
      <c r="E281" s="1340"/>
      <c r="F281" s="1340"/>
      <c r="G281" s="1340"/>
      <c r="H281" s="1357"/>
      <c r="I281" s="1340"/>
      <c r="J281" s="1340"/>
      <c r="K281" s="1354"/>
      <c r="L281" s="578" t="s">
        <v>672</v>
      </c>
      <c r="M281" s="1336"/>
      <c r="N281" s="1336"/>
      <c r="O281" s="1346"/>
      <c r="P281" s="1363"/>
      <c r="Q281" s="1363"/>
      <c r="R281" s="1346"/>
      <c r="S281" s="1336"/>
      <c r="T281" s="1348"/>
      <c r="U281" s="1348"/>
      <c r="V281" s="1360"/>
      <c r="W281" s="1360"/>
      <c r="X281" s="1329"/>
      <c r="Y281" s="1329"/>
      <c r="Z281" s="1329"/>
    </row>
    <row r="282" spans="1:26" ht="14.25" customHeight="1" x14ac:dyDescent="0.3">
      <c r="A282" s="1340"/>
      <c r="B282" s="1340"/>
      <c r="C282" s="1340"/>
      <c r="D282" s="1340"/>
      <c r="E282" s="1340"/>
      <c r="F282" s="1340"/>
      <c r="G282" s="1340"/>
      <c r="H282" s="1357"/>
      <c r="I282" s="1340"/>
      <c r="J282" s="1340"/>
      <c r="K282" s="1354"/>
      <c r="L282" s="578" t="s">
        <v>673</v>
      </c>
      <c r="M282" s="1336"/>
      <c r="N282" s="1336"/>
      <c r="O282" s="1346"/>
      <c r="P282" s="1363"/>
      <c r="Q282" s="1363"/>
      <c r="R282" s="1346"/>
      <c r="S282" s="1336"/>
      <c r="T282" s="1348"/>
      <c r="U282" s="1348"/>
      <c r="V282" s="1360"/>
      <c r="W282" s="1360"/>
      <c r="X282" s="1329"/>
      <c r="Y282" s="1329"/>
      <c r="Z282" s="1329"/>
    </row>
    <row r="283" spans="1:26" ht="14.25" customHeight="1" x14ac:dyDescent="0.3">
      <c r="A283" s="1340"/>
      <c r="B283" s="1340"/>
      <c r="C283" s="1340"/>
      <c r="D283" s="1340"/>
      <c r="E283" s="1340"/>
      <c r="F283" s="1340"/>
      <c r="G283" s="1340"/>
      <c r="H283" s="1357"/>
      <c r="I283" s="1340"/>
      <c r="J283" s="1340"/>
      <c r="K283" s="1354"/>
      <c r="L283" s="578" t="s">
        <v>674</v>
      </c>
      <c r="M283" s="1336"/>
      <c r="N283" s="1336"/>
      <c r="O283" s="1346"/>
      <c r="P283" s="1363"/>
      <c r="Q283" s="1363"/>
      <c r="R283" s="1346"/>
      <c r="S283" s="1336"/>
      <c r="T283" s="1348"/>
      <c r="U283" s="1348"/>
      <c r="V283" s="1360"/>
      <c r="W283" s="1360"/>
      <c r="X283" s="1329"/>
      <c r="Y283" s="1329"/>
      <c r="Z283" s="1329"/>
    </row>
    <row r="284" spans="1:26" ht="14.25" customHeight="1" x14ac:dyDescent="0.3">
      <c r="A284" s="1340"/>
      <c r="B284" s="1340"/>
      <c r="C284" s="1340"/>
      <c r="D284" s="1340"/>
      <c r="E284" s="1340"/>
      <c r="F284" s="1340"/>
      <c r="G284" s="1340"/>
      <c r="H284" s="1357"/>
      <c r="I284" s="1340"/>
      <c r="J284" s="1340"/>
      <c r="K284" s="1354"/>
      <c r="L284" s="578" t="s">
        <v>675</v>
      </c>
      <c r="M284" s="1336"/>
      <c r="N284" s="1336"/>
      <c r="O284" s="1346"/>
      <c r="P284" s="1363"/>
      <c r="Q284" s="1363"/>
      <c r="R284" s="1346"/>
      <c r="S284" s="1336"/>
      <c r="T284" s="1348"/>
      <c r="U284" s="1348"/>
      <c r="V284" s="1360"/>
      <c r="W284" s="1360"/>
      <c r="X284" s="1329"/>
      <c r="Y284" s="1329"/>
      <c r="Z284" s="1329"/>
    </row>
    <row r="285" spans="1:26" ht="14.25" customHeight="1" x14ac:dyDescent="0.3">
      <c r="A285" s="1340"/>
      <c r="B285" s="1340"/>
      <c r="C285" s="1340"/>
      <c r="D285" s="1340"/>
      <c r="E285" s="1340"/>
      <c r="F285" s="1340"/>
      <c r="G285" s="1340"/>
      <c r="H285" s="1357"/>
      <c r="I285" s="1340"/>
      <c r="J285" s="1340"/>
      <c r="K285" s="1354"/>
      <c r="L285" s="578" t="s">
        <v>676</v>
      </c>
      <c r="M285" s="1336"/>
      <c r="N285" s="1336"/>
      <c r="O285" s="1346"/>
      <c r="P285" s="1363"/>
      <c r="Q285" s="1363"/>
      <c r="R285" s="1346"/>
      <c r="S285" s="1336"/>
      <c r="T285" s="1348"/>
      <c r="U285" s="1348"/>
      <c r="V285" s="1360"/>
      <c r="W285" s="1360"/>
      <c r="X285" s="1329"/>
      <c r="Y285" s="1329"/>
      <c r="Z285" s="1329"/>
    </row>
    <row r="286" spans="1:26" ht="14.25" customHeight="1" x14ac:dyDescent="0.3">
      <c r="A286" s="1341"/>
      <c r="B286" s="1341"/>
      <c r="C286" s="1341"/>
      <c r="D286" s="1341"/>
      <c r="E286" s="1341"/>
      <c r="F286" s="1341"/>
      <c r="G286" s="1341"/>
      <c r="H286" s="1358"/>
      <c r="I286" s="1341"/>
      <c r="J286" s="1341"/>
      <c r="K286" s="1355"/>
      <c r="L286" s="579" t="s">
        <v>677</v>
      </c>
      <c r="M286" s="1337"/>
      <c r="N286" s="1337"/>
      <c r="O286" s="1347"/>
      <c r="P286" s="1364"/>
      <c r="Q286" s="1364"/>
      <c r="R286" s="1347"/>
      <c r="S286" s="1337"/>
      <c r="T286" s="1349"/>
      <c r="U286" s="1349"/>
      <c r="V286" s="1361"/>
      <c r="W286" s="1361"/>
      <c r="X286" s="1329"/>
      <c r="Y286" s="1329"/>
      <c r="Z286" s="1329"/>
    </row>
    <row r="287" spans="1:26" ht="360" customHeight="1" x14ac:dyDescent="0.3">
      <c r="A287" s="1339" t="s">
        <v>609</v>
      </c>
      <c r="B287" s="1339">
        <v>36166</v>
      </c>
      <c r="C287" s="1339" t="s">
        <v>687</v>
      </c>
      <c r="D287" s="1339">
        <v>316</v>
      </c>
      <c r="E287" s="1339">
        <v>2024</v>
      </c>
      <c r="F287" s="1339" t="s">
        <v>657</v>
      </c>
      <c r="G287" s="1339" t="s">
        <v>658</v>
      </c>
      <c r="H287" s="1356">
        <v>200520000</v>
      </c>
      <c r="I287" s="1339" t="s">
        <v>659</v>
      </c>
      <c r="J287" s="1339">
        <v>2110</v>
      </c>
      <c r="K287" s="1353" t="s">
        <v>660</v>
      </c>
      <c r="L287" s="577" t="s">
        <v>661</v>
      </c>
      <c r="M287" s="1335" t="s">
        <v>662</v>
      </c>
      <c r="N287" s="1335" t="s">
        <v>686</v>
      </c>
      <c r="O287" s="1345">
        <v>200520000</v>
      </c>
      <c r="P287" s="1362" t="s">
        <v>664</v>
      </c>
      <c r="Q287" s="1362" t="s">
        <v>665</v>
      </c>
      <c r="R287" s="1345">
        <v>200520000</v>
      </c>
      <c r="S287" s="1335" t="s">
        <v>33</v>
      </c>
      <c r="T287" s="1338">
        <v>1</v>
      </c>
      <c r="U287" s="1338">
        <v>1</v>
      </c>
      <c r="V287" s="1359">
        <v>45566</v>
      </c>
      <c r="W287" s="1359">
        <v>45566</v>
      </c>
      <c r="X287" s="1329"/>
      <c r="Y287" s="1329"/>
      <c r="Z287" s="1329"/>
    </row>
    <row r="288" spans="1:26" ht="14.25" customHeight="1" x14ac:dyDescent="0.3">
      <c r="A288" s="1340"/>
      <c r="B288" s="1340"/>
      <c r="C288" s="1340"/>
      <c r="D288" s="1340"/>
      <c r="E288" s="1340"/>
      <c r="F288" s="1340"/>
      <c r="G288" s="1340"/>
      <c r="H288" s="1357"/>
      <c r="I288" s="1340"/>
      <c r="J288" s="1340"/>
      <c r="K288" s="1354"/>
      <c r="L288" s="578" t="s">
        <v>666</v>
      </c>
      <c r="M288" s="1336"/>
      <c r="N288" s="1336"/>
      <c r="O288" s="1346"/>
      <c r="P288" s="1363"/>
      <c r="Q288" s="1363"/>
      <c r="R288" s="1346"/>
      <c r="S288" s="1336"/>
      <c r="T288" s="1348"/>
      <c r="U288" s="1348"/>
      <c r="V288" s="1360"/>
      <c r="W288" s="1360"/>
      <c r="X288" s="1329"/>
      <c r="Y288" s="1329"/>
      <c r="Z288" s="1329"/>
    </row>
    <row r="289" spans="1:26" ht="14.25" customHeight="1" x14ac:dyDescent="0.3">
      <c r="A289" s="1340"/>
      <c r="B289" s="1340"/>
      <c r="C289" s="1340"/>
      <c r="D289" s="1340"/>
      <c r="E289" s="1340"/>
      <c r="F289" s="1340"/>
      <c r="G289" s="1340"/>
      <c r="H289" s="1357"/>
      <c r="I289" s="1340"/>
      <c r="J289" s="1340"/>
      <c r="K289" s="1354"/>
      <c r="L289" s="578" t="s">
        <v>667</v>
      </c>
      <c r="M289" s="1336"/>
      <c r="N289" s="1336"/>
      <c r="O289" s="1346"/>
      <c r="P289" s="1363"/>
      <c r="Q289" s="1363"/>
      <c r="R289" s="1346"/>
      <c r="S289" s="1336"/>
      <c r="T289" s="1348"/>
      <c r="U289" s="1348"/>
      <c r="V289" s="1360"/>
      <c r="W289" s="1360"/>
      <c r="X289" s="1329"/>
      <c r="Y289" s="1329"/>
      <c r="Z289" s="1329"/>
    </row>
    <row r="290" spans="1:26" ht="14.25" customHeight="1" x14ac:dyDescent="0.3">
      <c r="A290" s="1340"/>
      <c r="B290" s="1340"/>
      <c r="C290" s="1340"/>
      <c r="D290" s="1340"/>
      <c r="E290" s="1340"/>
      <c r="F290" s="1340"/>
      <c r="G290" s="1340"/>
      <c r="H290" s="1357"/>
      <c r="I290" s="1340"/>
      <c r="J290" s="1340"/>
      <c r="K290" s="1354"/>
      <c r="L290" s="578" t="s">
        <v>668</v>
      </c>
      <c r="M290" s="1336"/>
      <c r="N290" s="1336"/>
      <c r="O290" s="1346"/>
      <c r="P290" s="1363"/>
      <c r="Q290" s="1363"/>
      <c r="R290" s="1346"/>
      <c r="S290" s="1336"/>
      <c r="T290" s="1348"/>
      <c r="U290" s="1348"/>
      <c r="V290" s="1360"/>
      <c r="W290" s="1360"/>
      <c r="X290" s="1329"/>
      <c r="Y290" s="1329"/>
      <c r="Z290" s="1329"/>
    </row>
    <row r="291" spans="1:26" ht="14.25" customHeight="1" x14ac:dyDescent="0.3">
      <c r="A291" s="1340"/>
      <c r="B291" s="1340"/>
      <c r="C291" s="1340"/>
      <c r="D291" s="1340"/>
      <c r="E291" s="1340"/>
      <c r="F291" s="1340"/>
      <c r="G291" s="1340"/>
      <c r="H291" s="1357"/>
      <c r="I291" s="1340"/>
      <c r="J291" s="1340"/>
      <c r="K291" s="1354"/>
      <c r="L291" s="578" t="s">
        <v>669</v>
      </c>
      <c r="M291" s="1336"/>
      <c r="N291" s="1336"/>
      <c r="O291" s="1346"/>
      <c r="P291" s="1363"/>
      <c r="Q291" s="1363"/>
      <c r="R291" s="1346"/>
      <c r="S291" s="1336"/>
      <c r="T291" s="1348"/>
      <c r="U291" s="1348"/>
      <c r="V291" s="1360"/>
      <c r="W291" s="1360"/>
      <c r="X291" s="1329"/>
      <c r="Y291" s="1329"/>
      <c r="Z291" s="1329"/>
    </row>
    <row r="292" spans="1:26" ht="14.25" customHeight="1" x14ac:dyDescent="0.3">
      <c r="A292" s="1340"/>
      <c r="B292" s="1340"/>
      <c r="C292" s="1340"/>
      <c r="D292" s="1340"/>
      <c r="E292" s="1340"/>
      <c r="F292" s="1340"/>
      <c r="G292" s="1340"/>
      <c r="H292" s="1357"/>
      <c r="I292" s="1340"/>
      <c r="J292" s="1340"/>
      <c r="K292" s="1354"/>
      <c r="L292" s="578" t="s">
        <v>670</v>
      </c>
      <c r="M292" s="1336"/>
      <c r="N292" s="1336"/>
      <c r="O292" s="1346"/>
      <c r="P292" s="1363"/>
      <c r="Q292" s="1363"/>
      <c r="R292" s="1346"/>
      <c r="S292" s="1336"/>
      <c r="T292" s="1348"/>
      <c r="U292" s="1348"/>
      <c r="V292" s="1360"/>
      <c r="W292" s="1360"/>
      <c r="X292" s="1329"/>
      <c r="Y292" s="1329"/>
      <c r="Z292" s="1329"/>
    </row>
    <row r="293" spans="1:26" ht="14.25" customHeight="1" x14ac:dyDescent="0.3">
      <c r="A293" s="1340"/>
      <c r="B293" s="1340"/>
      <c r="C293" s="1340"/>
      <c r="D293" s="1340"/>
      <c r="E293" s="1340"/>
      <c r="F293" s="1340"/>
      <c r="G293" s="1340"/>
      <c r="H293" s="1357"/>
      <c r="I293" s="1340"/>
      <c r="J293" s="1340"/>
      <c r="K293" s="1354"/>
      <c r="L293" s="578" t="s">
        <v>671</v>
      </c>
      <c r="M293" s="1336"/>
      <c r="N293" s="1336"/>
      <c r="O293" s="1346"/>
      <c r="P293" s="1363"/>
      <c r="Q293" s="1363"/>
      <c r="R293" s="1346"/>
      <c r="S293" s="1336"/>
      <c r="T293" s="1348"/>
      <c r="U293" s="1348"/>
      <c r="V293" s="1360"/>
      <c r="W293" s="1360"/>
      <c r="X293" s="1329"/>
      <c r="Y293" s="1329"/>
      <c r="Z293" s="1329"/>
    </row>
    <row r="294" spans="1:26" ht="14.25" customHeight="1" x14ac:dyDescent="0.3">
      <c r="A294" s="1340"/>
      <c r="B294" s="1340"/>
      <c r="C294" s="1340"/>
      <c r="D294" s="1340"/>
      <c r="E294" s="1340"/>
      <c r="F294" s="1340"/>
      <c r="G294" s="1340"/>
      <c r="H294" s="1357"/>
      <c r="I294" s="1340"/>
      <c r="J294" s="1340"/>
      <c r="K294" s="1354"/>
      <c r="L294" s="578" t="s">
        <v>672</v>
      </c>
      <c r="M294" s="1336"/>
      <c r="N294" s="1336"/>
      <c r="O294" s="1346"/>
      <c r="P294" s="1363"/>
      <c r="Q294" s="1363"/>
      <c r="R294" s="1346"/>
      <c r="S294" s="1336"/>
      <c r="T294" s="1348"/>
      <c r="U294" s="1348"/>
      <c r="V294" s="1360"/>
      <c r="W294" s="1360"/>
      <c r="X294" s="1329"/>
      <c r="Y294" s="1329"/>
      <c r="Z294" s="1329"/>
    </row>
    <row r="295" spans="1:26" ht="14.25" customHeight="1" x14ac:dyDescent="0.3">
      <c r="A295" s="1340"/>
      <c r="B295" s="1340"/>
      <c r="C295" s="1340"/>
      <c r="D295" s="1340"/>
      <c r="E295" s="1340"/>
      <c r="F295" s="1340"/>
      <c r="G295" s="1340"/>
      <c r="H295" s="1357"/>
      <c r="I295" s="1340"/>
      <c r="J295" s="1340"/>
      <c r="K295" s="1354"/>
      <c r="L295" s="578" t="s">
        <v>673</v>
      </c>
      <c r="M295" s="1336"/>
      <c r="N295" s="1336"/>
      <c r="O295" s="1346"/>
      <c r="P295" s="1363"/>
      <c r="Q295" s="1363"/>
      <c r="R295" s="1346"/>
      <c r="S295" s="1336"/>
      <c r="T295" s="1348"/>
      <c r="U295" s="1348"/>
      <c r="V295" s="1360"/>
      <c r="W295" s="1360"/>
      <c r="X295" s="1329"/>
      <c r="Y295" s="1329"/>
      <c r="Z295" s="1329"/>
    </row>
    <row r="296" spans="1:26" ht="14.25" customHeight="1" x14ac:dyDescent="0.3">
      <c r="A296" s="1340"/>
      <c r="B296" s="1340"/>
      <c r="C296" s="1340"/>
      <c r="D296" s="1340"/>
      <c r="E296" s="1340"/>
      <c r="F296" s="1340"/>
      <c r="G296" s="1340"/>
      <c r="H296" s="1357"/>
      <c r="I296" s="1340"/>
      <c r="J296" s="1340"/>
      <c r="K296" s="1354"/>
      <c r="L296" s="578" t="s">
        <v>674</v>
      </c>
      <c r="M296" s="1336"/>
      <c r="N296" s="1336"/>
      <c r="O296" s="1346"/>
      <c r="P296" s="1363"/>
      <c r="Q296" s="1363"/>
      <c r="R296" s="1346"/>
      <c r="S296" s="1336"/>
      <c r="T296" s="1348"/>
      <c r="U296" s="1348"/>
      <c r="V296" s="1360"/>
      <c r="W296" s="1360"/>
      <c r="X296" s="1329"/>
      <c r="Y296" s="1329"/>
      <c r="Z296" s="1329"/>
    </row>
    <row r="297" spans="1:26" ht="14.25" customHeight="1" x14ac:dyDescent="0.3">
      <c r="A297" s="1340"/>
      <c r="B297" s="1340"/>
      <c r="C297" s="1340"/>
      <c r="D297" s="1340"/>
      <c r="E297" s="1340"/>
      <c r="F297" s="1340"/>
      <c r="G297" s="1340"/>
      <c r="H297" s="1357"/>
      <c r="I297" s="1340"/>
      <c r="J297" s="1340"/>
      <c r="K297" s="1354"/>
      <c r="L297" s="578" t="s">
        <v>675</v>
      </c>
      <c r="M297" s="1336"/>
      <c r="N297" s="1336"/>
      <c r="O297" s="1346"/>
      <c r="P297" s="1363"/>
      <c r="Q297" s="1363"/>
      <c r="R297" s="1346"/>
      <c r="S297" s="1336"/>
      <c r="T297" s="1348"/>
      <c r="U297" s="1348"/>
      <c r="V297" s="1360"/>
      <c r="W297" s="1360"/>
      <c r="X297" s="1329"/>
      <c r="Y297" s="1329"/>
      <c r="Z297" s="1329"/>
    </row>
    <row r="298" spans="1:26" ht="14.25" customHeight="1" x14ac:dyDescent="0.3">
      <c r="A298" s="1340"/>
      <c r="B298" s="1340"/>
      <c r="C298" s="1340"/>
      <c r="D298" s="1340"/>
      <c r="E298" s="1340"/>
      <c r="F298" s="1340"/>
      <c r="G298" s="1340"/>
      <c r="H298" s="1357"/>
      <c r="I298" s="1340"/>
      <c r="J298" s="1340"/>
      <c r="K298" s="1354"/>
      <c r="L298" s="578" t="s">
        <v>676</v>
      </c>
      <c r="M298" s="1336"/>
      <c r="N298" s="1336"/>
      <c r="O298" s="1346"/>
      <c r="P298" s="1363"/>
      <c r="Q298" s="1363"/>
      <c r="R298" s="1346"/>
      <c r="S298" s="1336"/>
      <c r="T298" s="1348"/>
      <c r="U298" s="1348"/>
      <c r="V298" s="1360"/>
      <c r="W298" s="1360"/>
      <c r="X298" s="1329"/>
      <c r="Y298" s="1329"/>
      <c r="Z298" s="1329"/>
    </row>
    <row r="299" spans="1:26" ht="14.25" customHeight="1" x14ac:dyDescent="0.3">
      <c r="A299" s="1341"/>
      <c r="B299" s="1341"/>
      <c r="C299" s="1341"/>
      <c r="D299" s="1341"/>
      <c r="E299" s="1341"/>
      <c r="F299" s="1341"/>
      <c r="G299" s="1341"/>
      <c r="H299" s="1358"/>
      <c r="I299" s="1341"/>
      <c r="J299" s="1341"/>
      <c r="K299" s="1355"/>
      <c r="L299" s="579" t="s">
        <v>677</v>
      </c>
      <c r="M299" s="1337"/>
      <c r="N299" s="1337"/>
      <c r="O299" s="1347"/>
      <c r="P299" s="1364"/>
      <c r="Q299" s="1364"/>
      <c r="R299" s="1347"/>
      <c r="S299" s="1337"/>
      <c r="T299" s="1349"/>
      <c r="U299" s="1349"/>
      <c r="V299" s="1361"/>
      <c r="W299" s="1361"/>
      <c r="X299" s="1329"/>
      <c r="Y299" s="1329"/>
      <c r="Z299" s="1329"/>
    </row>
    <row r="300" spans="1:26" ht="40" customHeight="1" x14ac:dyDescent="0.3">
      <c r="A300" s="1339" t="s">
        <v>609</v>
      </c>
      <c r="B300" s="1339">
        <v>36755</v>
      </c>
      <c r="C300" s="1339" t="s">
        <v>688</v>
      </c>
      <c r="D300" s="1339">
        <v>11</v>
      </c>
      <c r="E300" s="1339">
        <v>2024</v>
      </c>
      <c r="F300" s="1339" t="s">
        <v>611</v>
      </c>
      <c r="G300" s="1339" t="s">
        <v>612</v>
      </c>
      <c r="H300" s="1356">
        <v>7905535930</v>
      </c>
      <c r="I300" s="1339" t="s">
        <v>613</v>
      </c>
      <c r="J300" s="1339">
        <v>2130</v>
      </c>
      <c r="K300" s="1353" t="s">
        <v>614</v>
      </c>
      <c r="L300" s="1335" t="s">
        <v>615</v>
      </c>
      <c r="M300" s="1342">
        <v>45462</v>
      </c>
      <c r="N300" s="1335" t="s">
        <v>616</v>
      </c>
      <c r="O300" s="1345">
        <v>7905535930</v>
      </c>
      <c r="P300" s="1335" t="s">
        <v>32</v>
      </c>
      <c r="Q300" s="577" t="s">
        <v>618</v>
      </c>
      <c r="R300" s="1345">
        <v>7905535930</v>
      </c>
      <c r="S300" s="1335" t="s">
        <v>33</v>
      </c>
      <c r="T300" s="1338">
        <v>1</v>
      </c>
      <c r="U300" s="1338">
        <v>1</v>
      </c>
      <c r="V300" s="1342">
        <v>46070</v>
      </c>
      <c r="W300" s="1342">
        <v>46013</v>
      </c>
      <c r="X300" s="1329"/>
      <c r="Y300" s="1329"/>
      <c r="Z300" s="1329"/>
    </row>
    <row r="301" spans="1:26" ht="14.25" customHeight="1" x14ac:dyDescent="0.3">
      <c r="A301" s="1340"/>
      <c r="B301" s="1340"/>
      <c r="C301" s="1340"/>
      <c r="D301" s="1340"/>
      <c r="E301" s="1340"/>
      <c r="F301" s="1340"/>
      <c r="G301" s="1340"/>
      <c r="H301" s="1357"/>
      <c r="I301" s="1340"/>
      <c r="J301" s="1340"/>
      <c r="K301" s="1354"/>
      <c r="L301" s="1336"/>
      <c r="M301" s="1343"/>
      <c r="N301" s="1336"/>
      <c r="O301" s="1346"/>
      <c r="P301" s="1336"/>
      <c r="Q301" s="1332">
        <v>45488</v>
      </c>
      <c r="R301" s="1346"/>
      <c r="S301" s="1336"/>
      <c r="T301" s="1348"/>
      <c r="U301" s="1348"/>
      <c r="V301" s="1343"/>
      <c r="W301" s="1343"/>
      <c r="X301" s="1329"/>
      <c r="Y301" s="1329"/>
      <c r="Z301" s="1329"/>
    </row>
    <row r="302" spans="1:26" ht="14.25" customHeight="1" x14ac:dyDescent="0.3">
      <c r="A302" s="1340"/>
      <c r="B302" s="1340"/>
      <c r="C302" s="1340"/>
      <c r="D302" s="1340"/>
      <c r="E302" s="1340"/>
      <c r="F302" s="1340"/>
      <c r="G302" s="1340"/>
      <c r="H302" s="1357"/>
      <c r="I302" s="1340"/>
      <c r="J302" s="1340"/>
      <c r="K302" s="1354"/>
      <c r="L302" s="1336"/>
      <c r="M302" s="1343"/>
      <c r="N302" s="1336"/>
      <c r="O302" s="1346"/>
      <c r="P302" s="1336"/>
      <c r="Q302" s="1332">
        <v>45497</v>
      </c>
      <c r="R302" s="1346"/>
      <c r="S302" s="1336"/>
      <c r="T302" s="1348"/>
      <c r="U302" s="1348"/>
      <c r="V302" s="1343"/>
      <c r="W302" s="1343"/>
      <c r="X302" s="1329"/>
      <c r="Y302" s="1329"/>
      <c r="Z302" s="1329"/>
    </row>
    <row r="303" spans="1:26" ht="14.25" customHeight="1" x14ac:dyDescent="0.3">
      <c r="A303" s="1340"/>
      <c r="B303" s="1340"/>
      <c r="C303" s="1340"/>
      <c r="D303" s="1340"/>
      <c r="E303" s="1340"/>
      <c r="F303" s="1340"/>
      <c r="G303" s="1340"/>
      <c r="H303" s="1357"/>
      <c r="I303" s="1340"/>
      <c r="J303" s="1340"/>
      <c r="K303" s="1354"/>
      <c r="L303" s="1336"/>
      <c r="M303" s="1343"/>
      <c r="N303" s="1336"/>
      <c r="O303" s="1346"/>
      <c r="P303" s="1336"/>
      <c r="Q303" s="1332">
        <v>45499</v>
      </c>
      <c r="R303" s="1346"/>
      <c r="S303" s="1336"/>
      <c r="T303" s="1348"/>
      <c r="U303" s="1348"/>
      <c r="V303" s="1343"/>
      <c r="W303" s="1343"/>
      <c r="X303" s="1329"/>
      <c r="Y303" s="1329"/>
      <c r="Z303" s="1329"/>
    </row>
    <row r="304" spans="1:26" ht="14.25" customHeight="1" x14ac:dyDescent="0.3">
      <c r="A304" s="1340"/>
      <c r="B304" s="1340"/>
      <c r="C304" s="1340"/>
      <c r="D304" s="1340"/>
      <c r="E304" s="1340"/>
      <c r="F304" s="1340"/>
      <c r="G304" s="1340"/>
      <c r="H304" s="1357"/>
      <c r="I304" s="1340"/>
      <c r="J304" s="1340"/>
      <c r="K304" s="1354"/>
      <c r="L304" s="1336"/>
      <c r="M304" s="1343"/>
      <c r="N304" s="1336"/>
      <c r="O304" s="1346"/>
      <c r="P304" s="1336"/>
      <c r="Q304" s="1332">
        <v>45705</v>
      </c>
      <c r="R304" s="1346"/>
      <c r="S304" s="1336"/>
      <c r="T304" s="1348"/>
      <c r="U304" s="1348"/>
      <c r="V304" s="1343"/>
      <c r="W304" s="1343"/>
      <c r="X304" s="1329"/>
      <c r="Y304" s="1329"/>
      <c r="Z304" s="1329"/>
    </row>
    <row r="305" spans="1:26" ht="14.25" customHeight="1" x14ac:dyDescent="0.3">
      <c r="A305" s="1340"/>
      <c r="B305" s="1340"/>
      <c r="C305" s="1340"/>
      <c r="D305" s="1340"/>
      <c r="E305" s="1340"/>
      <c r="F305" s="1340"/>
      <c r="G305" s="1340"/>
      <c r="H305" s="1357"/>
      <c r="I305" s="1340"/>
      <c r="J305" s="1340"/>
      <c r="K305" s="1354"/>
      <c r="L305" s="1336"/>
      <c r="M305" s="1343"/>
      <c r="N305" s="1336"/>
      <c r="O305" s="1346"/>
      <c r="P305" s="1336"/>
      <c r="Q305" s="1332">
        <v>45735</v>
      </c>
      <c r="R305" s="1346"/>
      <c r="S305" s="1336"/>
      <c r="T305" s="1348"/>
      <c r="U305" s="1348"/>
      <c r="V305" s="1343"/>
      <c r="W305" s="1343"/>
      <c r="X305" s="1329"/>
      <c r="Y305" s="1329"/>
      <c r="Z305" s="1329"/>
    </row>
    <row r="306" spans="1:26" ht="14.25" customHeight="1" x14ac:dyDescent="0.3">
      <c r="A306" s="1340"/>
      <c r="B306" s="1340"/>
      <c r="C306" s="1340"/>
      <c r="D306" s="1340"/>
      <c r="E306" s="1340"/>
      <c r="F306" s="1340"/>
      <c r="G306" s="1340"/>
      <c r="H306" s="1357"/>
      <c r="I306" s="1340"/>
      <c r="J306" s="1340"/>
      <c r="K306" s="1354"/>
      <c r="L306" s="1336"/>
      <c r="M306" s="1343"/>
      <c r="N306" s="1336"/>
      <c r="O306" s="1346"/>
      <c r="P306" s="1336"/>
      <c r="Q306" s="1332">
        <v>45735</v>
      </c>
      <c r="R306" s="1346"/>
      <c r="S306" s="1336"/>
      <c r="T306" s="1348"/>
      <c r="U306" s="1348"/>
      <c r="V306" s="1343"/>
      <c r="W306" s="1343"/>
      <c r="X306" s="1329"/>
      <c r="Y306" s="1329"/>
      <c r="Z306" s="1329"/>
    </row>
    <row r="307" spans="1:26" ht="14.25" customHeight="1" x14ac:dyDescent="0.3">
      <c r="A307" s="1340"/>
      <c r="B307" s="1340"/>
      <c r="C307" s="1340"/>
      <c r="D307" s="1340"/>
      <c r="E307" s="1340"/>
      <c r="F307" s="1340"/>
      <c r="G307" s="1340"/>
      <c r="H307" s="1357"/>
      <c r="I307" s="1340"/>
      <c r="J307" s="1340"/>
      <c r="K307" s="1354"/>
      <c r="L307" s="1336"/>
      <c r="M307" s="1343"/>
      <c r="N307" s="1336"/>
      <c r="O307" s="1346"/>
      <c r="P307" s="1336"/>
      <c r="Q307" s="1332">
        <v>45775</v>
      </c>
      <c r="R307" s="1346"/>
      <c r="S307" s="1336"/>
      <c r="T307" s="1348"/>
      <c r="U307" s="1348"/>
      <c r="V307" s="1343"/>
      <c r="W307" s="1343"/>
      <c r="X307" s="1329"/>
      <c r="Y307" s="1329"/>
      <c r="Z307" s="1329"/>
    </row>
    <row r="308" spans="1:26" ht="14.25" customHeight="1" x14ac:dyDescent="0.3">
      <c r="A308" s="1340"/>
      <c r="B308" s="1340"/>
      <c r="C308" s="1340"/>
      <c r="D308" s="1340"/>
      <c r="E308" s="1340"/>
      <c r="F308" s="1340"/>
      <c r="G308" s="1340"/>
      <c r="H308" s="1357"/>
      <c r="I308" s="1340"/>
      <c r="J308" s="1340"/>
      <c r="K308" s="1354"/>
      <c r="L308" s="1336"/>
      <c r="M308" s="1343"/>
      <c r="N308" s="1336"/>
      <c r="O308" s="1346"/>
      <c r="P308" s="1336"/>
      <c r="Q308" s="1332">
        <v>45775</v>
      </c>
      <c r="R308" s="1346"/>
      <c r="S308" s="1336"/>
      <c r="T308" s="1348"/>
      <c r="U308" s="1348"/>
      <c r="V308" s="1343"/>
      <c r="W308" s="1343"/>
      <c r="X308" s="1329"/>
      <c r="Y308" s="1329"/>
      <c r="Z308" s="1329"/>
    </row>
    <row r="309" spans="1:26" ht="14.25" customHeight="1" x14ac:dyDescent="0.3">
      <c r="A309" s="1340"/>
      <c r="B309" s="1340"/>
      <c r="C309" s="1340"/>
      <c r="D309" s="1340"/>
      <c r="E309" s="1340"/>
      <c r="F309" s="1340"/>
      <c r="G309" s="1340"/>
      <c r="H309" s="1357"/>
      <c r="I309" s="1340"/>
      <c r="J309" s="1340"/>
      <c r="K309" s="1354"/>
      <c r="L309" s="1336"/>
      <c r="M309" s="1343"/>
      <c r="N309" s="1336"/>
      <c r="O309" s="1346"/>
      <c r="P309" s="1336"/>
      <c r="Q309" s="1332">
        <v>45898</v>
      </c>
      <c r="R309" s="1346"/>
      <c r="S309" s="1336"/>
      <c r="T309" s="1348"/>
      <c r="U309" s="1348"/>
      <c r="V309" s="1343"/>
      <c r="W309" s="1343"/>
      <c r="X309" s="1329"/>
      <c r="Y309" s="1329"/>
      <c r="Z309" s="1329"/>
    </row>
    <row r="310" spans="1:26" ht="14.25" customHeight="1" x14ac:dyDescent="0.3">
      <c r="A310" s="1341"/>
      <c r="B310" s="1341"/>
      <c r="C310" s="1341"/>
      <c r="D310" s="1341"/>
      <c r="E310" s="1341"/>
      <c r="F310" s="1341"/>
      <c r="G310" s="1341"/>
      <c r="H310" s="1358"/>
      <c r="I310" s="1341"/>
      <c r="J310" s="1341"/>
      <c r="K310" s="1355"/>
      <c r="L310" s="1337"/>
      <c r="M310" s="1344"/>
      <c r="N310" s="1337"/>
      <c r="O310" s="1347"/>
      <c r="P310" s="1337"/>
      <c r="Q310" s="916">
        <v>45989</v>
      </c>
      <c r="R310" s="1347"/>
      <c r="S310" s="1337"/>
      <c r="T310" s="1349"/>
      <c r="U310" s="1349"/>
      <c r="V310" s="1344"/>
      <c r="W310" s="1344"/>
      <c r="X310" s="1329"/>
      <c r="Y310" s="1329"/>
      <c r="Z310" s="1329"/>
    </row>
    <row r="311" spans="1:26" ht="40" customHeight="1" x14ac:dyDescent="0.3">
      <c r="A311" s="1339" t="s">
        <v>609</v>
      </c>
      <c r="B311" s="1339">
        <v>36786</v>
      </c>
      <c r="C311" s="1339" t="s">
        <v>689</v>
      </c>
      <c r="D311" s="1339">
        <v>7</v>
      </c>
      <c r="E311" s="1339">
        <v>2024</v>
      </c>
      <c r="F311" s="1339" t="s">
        <v>611</v>
      </c>
      <c r="G311" s="1339" t="s">
        <v>612</v>
      </c>
      <c r="H311" s="1356">
        <v>169256947</v>
      </c>
      <c r="I311" s="1339" t="s">
        <v>613</v>
      </c>
      <c r="J311" s="1339">
        <v>2156</v>
      </c>
      <c r="K311" s="1353" t="s">
        <v>614</v>
      </c>
      <c r="L311" s="1335" t="s">
        <v>615</v>
      </c>
      <c r="M311" s="1342">
        <v>45462</v>
      </c>
      <c r="N311" s="1335" t="s">
        <v>616</v>
      </c>
      <c r="O311" s="1335" t="s">
        <v>690</v>
      </c>
      <c r="P311" s="1335" t="s">
        <v>32</v>
      </c>
      <c r="Q311" s="577" t="s">
        <v>618</v>
      </c>
      <c r="R311" s="1335" t="s">
        <v>690</v>
      </c>
      <c r="S311" s="1335" t="s">
        <v>690</v>
      </c>
      <c r="T311" s="1335" t="s">
        <v>690</v>
      </c>
      <c r="U311" s="1335" t="s">
        <v>690</v>
      </c>
      <c r="V311" s="1335" t="s">
        <v>690</v>
      </c>
      <c r="W311" s="1335" t="s">
        <v>690</v>
      </c>
      <c r="X311" s="1329"/>
      <c r="Y311" s="1329"/>
      <c r="Z311" s="1329"/>
    </row>
    <row r="312" spans="1:26" ht="14.25" customHeight="1" x14ac:dyDescent="0.3">
      <c r="A312" s="1340"/>
      <c r="B312" s="1340"/>
      <c r="C312" s="1340"/>
      <c r="D312" s="1340"/>
      <c r="E312" s="1340"/>
      <c r="F312" s="1340"/>
      <c r="G312" s="1340"/>
      <c r="H312" s="1357"/>
      <c r="I312" s="1340"/>
      <c r="J312" s="1340"/>
      <c r="K312" s="1354"/>
      <c r="L312" s="1336"/>
      <c r="M312" s="1343"/>
      <c r="N312" s="1336"/>
      <c r="O312" s="1336"/>
      <c r="P312" s="1336"/>
      <c r="Q312" s="1332">
        <v>45488</v>
      </c>
      <c r="R312" s="1336"/>
      <c r="S312" s="1336"/>
      <c r="T312" s="1336"/>
      <c r="U312" s="1336"/>
      <c r="V312" s="1336"/>
      <c r="W312" s="1336"/>
      <c r="X312" s="1329"/>
      <c r="Y312" s="1329"/>
      <c r="Z312" s="1329"/>
    </row>
    <row r="313" spans="1:26" ht="14.25" customHeight="1" x14ac:dyDescent="0.3">
      <c r="A313" s="1340"/>
      <c r="B313" s="1340"/>
      <c r="C313" s="1340"/>
      <c r="D313" s="1340"/>
      <c r="E313" s="1340"/>
      <c r="F313" s="1340"/>
      <c r="G313" s="1340"/>
      <c r="H313" s="1357"/>
      <c r="I313" s="1340"/>
      <c r="J313" s="1340"/>
      <c r="K313" s="1354"/>
      <c r="L313" s="1336"/>
      <c r="M313" s="1343"/>
      <c r="N313" s="1336"/>
      <c r="O313" s="1336"/>
      <c r="P313" s="1336"/>
      <c r="Q313" s="1332">
        <v>45497</v>
      </c>
      <c r="R313" s="1336"/>
      <c r="S313" s="1336"/>
      <c r="T313" s="1336"/>
      <c r="U313" s="1336"/>
      <c r="V313" s="1336"/>
      <c r="W313" s="1336"/>
      <c r="X313" s="1329"/>
      <c r="Y313" s="1329"/>
      <c r="Z313" s="1329"/>
    </row>
    <row r="314" spans="1:26" ht="14.25" customHeight="1" x14ac:dyDescent="0.3">
      <c r="A314" s="1340"/>
      <c r="B314" s="1340"/>
      <c r="C314" s="1340"/>
      <c r="D314" s="1340"/>
      <c r="E314" s="1340"/>
      <c r="F314" s="1340"/>
      <c r="G314" s="1340"/>
      <c r="H314" s="1357"/>
      <c r="I314" s="1340"/>
      <c r="J314" s="1340"/>
      <c r="K314" s="1354"/>
      <c r="L314" s="1336"/>
      <c r="M314" s="1343"/>
      <c r="N314" s="1336"/>
      <c r="O314" s="1336"/>
      <c r="P314" s="1336"/>
      <c r="Q314" s="1332">
        <v>45499</v>
      </c>
      <c r="R314" s="1336"/>
      <c r="S314" s="1336"/>
      <c r="T314" s="1336"/>
      <c r="U314" s="1336"/>
      <c r="V314" s="1336"/>
      <c r="W314" s="1336"/>
      <c r="X314" s="1329"/>
      <c r="Y314" s="1329"/>
      <c r="Z314" s="1329"/>
    </row>
    <row r="315" spans="1:26" ht="14.25" customHeight="1" x14ac:dyDescent="0.3">
      <c r="A315" s="1340"/>
      <c r="B315" s="1340"/>
      <c r="C315" s="1340"/>
      <c r="D315" s="1340"/>
      <c r="E315" s="1340"/>
      <c r="F315" s="1340"/>
      <c r="G315" s="1340"/>
      <c r="H315" s="1357"/>
      <c r="I315" s="1340"/>
      <c r="J315" s="1340"/>
      <c r="K315" s="1354"/>
      <c r="L315" s="1336"/>
      <c r="M315" s="1343"/>
      <c r="N315" s="1336"/>
      <c r="O315" s="1336"/>
      <c r="P315" s="1336"/>
      <c r="Q315" s="1332">
        <v>45705</v>
      </c>
      <c r="R315" s="1336"/>
      <c r="S315" s="1336"/>
      <c r="T315" s="1336"/>
      <c r="U315" s="1336"/>
      <c r="V315" s="1336"/>
      <c r="W315" s="1336"/>
      <c r="X315" s="1329"/>
      <c r="Y315" s="1329"/>
      <c r="Z315" s="1329"/>
    </row>
    <row r="316" spans="1:26" ht="14.25" customHeight="1" x14ac:dyDescent="0.3">
      <c r="A316" s="1340"/>
      <c r="B316" s="1340"/>
      <c r="C316" s="1340"/>
      <c r="D316" s="1340"/>
      <c r="E316" s="1340"/>
      <c r="F316" s="1340"/>
      <c r="G316" s="1340"/>
      <c r="H316" s="1357"/>
      <c r="I316" s="1340"/>
      <c r="J316" s="1340"/>
      <c r="K316" s="1354"/>
      <c r="L316" s="1336"/>
      <c r="M316" s="1343"/>
      <c r="N316" s="1336"/>
      <c r="O316" s="1336"/>
      <c r="P316" s="1336"/>
      <c r="Q316" s="1332">
        <v>45735</v>
      </c>
      <c r="R316" s="1336"/>
      <c r="S316" s="1336"/>
      <c r="T316" s="1336"/>
      <c r="U316" s="1336"/>
      <c r="V316" s="1336"/>
      <c r="W316" s="1336"/>
      <c r="X316" s="1329"/>
      <c r="Y316" s="1329"/>
      <c r="Z316" s="1329"/>
    </row>
    <row r="317" spans="1:26" ht="14.25" customHeight="1" x14ac:dyDescent="0.3">
      <c r="A317" s="1340"/>
      <c r="B317" s="1340"/>
      <c r="C317" s="1340"/>
      <c r="D317" s="1340"/>
      <c r="E317" s="1340"/>
      <c r="F317" s="1340"/>
      <c r="G317" s="1340"/>
      <c r="H317" s="1357"/>
      <c r="I317" s="1340"/>
      <c r="J317" s="1340"/>
      <c r="K317" s="1354"/>
      <c r="L317" s="1336"/>
      <c r="M317" s="1343"/>
      <c r="N317" s="1336"/>
      <c r="O317" s="1336"/>
      <c r="P317" s="1336"/>
      <c r="Q317" s="1332">
        <v>45735</v>
      </c>
      <c r="R317" s="1336"/>
      <c r="S317" s="1336"/>
      <c r="T317" s="1336"/>
      <c r="U317" s="1336"/>
      <c r="V317" s="1336"/>
      <c r="W317" s="1336"/>
      <c r="X317" s="1329"/>
      <c r="Y317" s="1329"/>
      <c r="Z317" s="1329"/>
    </row>
    <row r="318" spans="1:26" ht="14.25" customHeight="1" x14ac:dyDescent="0.3">
      <c r="A318" s="1340"/>
      <c r="B318" s="1340"/>
      <c r="C318" s="1340"/>
      <c r="D318" s="1340"/>
      <c r="E318" s="1340"/>
      <c r="F318" s="1340"/>
      <c r="G318" s="1340"/>
      <c r="H318" s="1357"/>
      <c r="I318" s="1340"/>
      <c r="J318" s="1340"/>
      <c r="K318" s="1354"/>
      <c r="L318" s="1336"/>
      <c r="M318" s="1343"/>
      <c r="N318" s="1336"/>
      <c r="O318" s="1336"/>
      <c r="P318" s="1336"/>
      <c r="Q318" s="1332">
        <v>45775</v>
      </c>
      <c r="R318" s="1336"/>
      <c r="S318" s="1336"/>
      <c r="T318" s="1336"/>
      <c r="U318" s="1336"/>
      <c r="V318" s="1336"/>
      <c r="W318" s="1336"/>
      <c r="X318" s="1329"/>
      <c r="Y318" s="1329"/>
      <c r="Z318" s="1329"/>
    </row>
    <row r="319" spans="1:26" ht="14.25" customHeight="1" x14ac:dyDescent="0.3">
      <c r="A319" s="1340"/>
      <c r="B319" s="1340"/>
      <c r="C319" s="1340"/>
      <c r="D319" s="1340"/>
      <c r="E319" s="1340"/>
      <c r="F319" s="1340"/>
      <c r="G319" s="1340"/>
      <c r="H319" s="1357"/>
      <c r="I319" s="1340"/>
      <c r="J319" s="1340"/>
      <c r="K319" s="1354"/>
      <c r="L319" s="1336"/>
      <c r="M319" s="1343"/>
      <c r="N319" s="1336"/>
      <c r="O319" s="1336"/>
      <c r="P319" s="1336"/>
      <c r="Q319" s="1332">
        <v>45775</v>
      </c>
      <c r="R319" s="1336"/>
      <c r="S319" s="1336"/>
      <c r="T319" s="1336"/>
      <c r="U319" s="1336"/>
      <c r="V319" s="1336"/>
      <c r="W319" s="1336"/>
      <c r="X319" s="1329"/>
      <c r="Y319" s="1329"/>
      <c r="Z319" s="1329"/>
    </row>
    <row r="320" spans="1:26" ht="14.25" customHeight="1" x14ac:dyDescent="0.3">
      <c r="A320" s="1340"/>
      <c r="B320" s="1340"/>
      <c r="C320" s="1340"/>
      <c r="D320" s="1340"/>
      <c r="E320" s="1340"/>
      <c r="F320" s="1340"/>
      <c r="G320" s="1340"/>
      <c r="H320" s="1357"/>
      <c r="I320" s="1340"/>
      <c r="J320" s="1340"/>
      <c r="K320" s="1354"/>
      <c r="L320" s="1336"/>
      <c r="M320" s="1343"/>
      <c r="N320" s="1336"/>
      <c r="O320" s="1336"/>
      <c r="P320" s="1336"/>
      <c r="Q320" s="1332">
        <v>45898</v>
      </c>
      <c r="R320" s="1336"/>
      <c r="S320" s="1336"/>
      <c r="T320" s="1336"/>
      <c r="U320" s="1336"/>
      <c r="V320" s="1336"/>
      <c r="W320" s="1336"/>
      <c r="X320" s="1329"/>
      <c r="Y320" s="1329"/>
      <c r="Z320" s="1329"/>
    </row>
    <row r="321" spans="1:26" ht="14.25" customHeight="1" x14ac:dyDescent="0.3">
      <c r="A321" s="1341"/>
      <c r="B321" s="1341"/>
      <c r="C321" s="1341"/>
      <c r="D321" s="1341"/>
      <c r="E321" s="1341"/>
      <c r="F321" s="1341"/>
      <c r="G321" s="1341"/>
      <c r="H321" s="1358"/>
      <c r="I321" s="1341"/>
      <c r="J321" s="1341"/>
      <c r="K321" s="1355"/>
      <c r="L321" s="1337"/>
      <c r="M321" s="1344"/>
      <c r="N321" s="1337"/>
      <c r="O321" s="1337"/>
      <c r="P321" s="1337"/>
      <c r="Q321" s="916">
        <v>45989</v>
      </c>
      <c r="R321" s="1337"/>
      <c r="S321" s="1337"/>
      <c r="T321" s="1337"/>
      <c r="U321" s="1337"/>
      <c r="V321" s="1337"/>
      <c r="W321" s="1337"/>
      <c r="X321" s="1329"/>
      <c r="Y321" s="1329"/>
      <c r="Z321" s="1329"/>
    </row>
    <row r="322" spans="1:26" ht="40" customHeight="1" x14ac:dyDescent="0.3">
      <c r="A322" s="1339" t="s">
        <v>609</v>
      </c>
      <c r="B322" s="1339">
        <v>36789</v>
      </c>
      <c r="C322" s="1339" t="s">
        <v>691</v>
      </c>
      <c r="D322" s="1339">
        <v>9</v>
      </c>
      <c r="E322" s="1339">
        <v>2024</v>
      </c>
      <c r="F322" s="1339" t="s">
        <v>611</v>
      </c>
      <c r="G322" s="1339" t="s">
        <v>612</v>
      </c>
      <c r="H322" s="1356">
        <v>7905535930</v>
      </c>
      <c r="I322" s="1339" t="s">
        <v>613</v>
      </c>
      <c r="J322" s="1339">
        <v>2161</v>
      </c>
      <c r="K322" s="1353" t="s">
        <v>614</v>
      </c>
      <c r="L322" s="1335" t="s">
        <v>615</v>
      </c>
      <c r="M322" s="1342">
        <v>45462</v>
      </c>
      <c r="N322" s="1335" t="s">
        <v>616</v>
      </c>
      <c r="O322" s="1345">
        <v>7905535930</v>
      </c>
      <c r="P322" s="1335" t="s">
        <v>32</v>
      </c>
      <c r="Q322" s="577" t="s">
        <v>618</v>
      </c>
      <c r="R322" s="1345">
        <v>7905535930</v>
      </c>
      <c r="S322" s="1335" t="s">
        <v>364</v>
      </c>
      <c r="T322" s="1338">
        <v>0.9</v>
      </c>
      <c r="U322" s="1338">
        <v>0.9</v>
      </c>
      <c r="V322" s="1342">
        <v>46070</v>
      </c>
      <c r="W322" s="1342">
        <v>46013</v>
      </c>
      <c r="X322" s="1329"/>
      <c r="Y322" s="1329"/>
      <c r="Z322" s="1329"/>
    </row>
    <row r="323" spans="1:26" ht="14.25" customHeight="1" x14ac:dyDescent="0.3">
      <c r="A323" s="1340"/>
      <c r="B323" s="1340"/>
      <c r="C323" s="1340"/>
      <c r="D323" s="1340"/>
      <c r="E323" s="1340"/>
      <c r="F323" s="1340"/>
      <c r="G323" s="1340"/>
      <c r="H323" s="1357"/>
      <c r="I323" s="1340"/>
      <c r="J323" s="1340"/>
      <c r="K323" s="1354"/>
      <c r="L323" s="1336"/>
      <c r="M323" s="1343"/>
      <c r="N323" s="1336"/>
      <c r="O323" s="1346"/>
      <c r="P323" s="1336"/>
      <c r="Q323" s="1332">
        <v>45488</v>
      </c>
      <c r="R323" s="1346"/>
      <c r="S323" s="1336"/>
      <c r="T323" s="1348"/>
      <c r="U323" s="1348"/>
      <c r="V323" s="1343"/>
      <c r="W323" s="1343"/>
      <c r="X323" s="1329"/>
      <c r="Y323" s="1329"/>
      <c r="Z323" s="1329"/>
    </row>
    <row r="324" spans="1:26" ht="14.25" customHeight="1" x14ac:dyDescent="0.3">
      <c r="A324" s="1340"/>
      <c r="B324" s="1340"/>
      <c r="C324" s="1340"/>
      <c r="D324" s="1340"/>
      <c r="E324" s="1340"/>
      <c r="F324" s="1340"/>
      <c r="G324" s="1340"/>
      <c r="H324" s="1357"/>
      <c r="I324" s="1340"/>
      <c r="J324" s="1340"/>
      <c r="K324" s="1354"/>
      <c r="L324" s="1336"/>
      <c r="M324" s="1343"/>
      <c r="N324" s="1336"/>
      <c r="O324" s="1346"/>
      <c r="P324" s="1336"/>
      <c r="Q324" s="1332">
        <v>45497</v>
      </c>
      <c r="R324" s="1346"/>
      <c r="S324" s="1336"/>
      <c r="T324" s="1348"/>
      <c r="U324" s="1348"/>
      <c r="V324" s="1343"/>
      <c r="W324" s="1343"/>
      <c r="X324" s="1329"/>
      <c r="Y324" s="1329"/>
      <c r="Z324" s="1329"/>
    </row>
    <row r="325" spans="1:26" ht="14.25" customHeight="1" x14ac:dyDescent="0.3">
      <c r="A325" s="1340"/>
      <c r="B325" s="1340"/>
      <c r="C325" s="1340"/>
      <c r="D325" s="1340"/>
      <c r="E325" s="1340"/>
      <c r="F325" s="1340"/>
      <c r="G325" s="1340"/>
      <c r="H325" s="1357"/>
      <c r="I325" s="1340"/>
      <c r="J325" s="1340"/>
      <c r="K325" s="1354"/>
      <c r="L325" s="1336"/>
      <c r="M325" s="1343"/>
      <c r="N325" s="1336"/>
      <c r="O325" s="1346"/>
      <c r="P325" s="1336"/>
      <c r="Q325" s="1332">
        <v>45499</v>
      </c>
      <c r="R325" s="1346"/>
      <c r="S325" s="1336"/>
      <c r="T325" s="1348"/>
      <c r="U325" s="1348"/>
      <c r="V325" s="1343"/>
      <c r="W325" s="1343"/>
      <c r="X325" s="1329"/>
      <c r="Y325" s="1329"/>
      <c r="Z325" s="1329"/>
    </row>
    <row r="326" spans="1:26" ht="14.25" customHeight="1" x14ac:dyDescent="0.3">
      <c r="A326" s="1340"/>
      <c r="B326" s="1340"/>
      <c r="C326" s="1340"/>
      <c r="D326" s="1340"/>
      <c r="E326" s="1340"/>
      <c r="F326" s="1340"/>
      <c r="G326" s="1340"/>
      <c r="H326" s="1357"/>
      <c r="I326" s="1340"/>
      <c r="J326" s="1340"/>
      <c r="K326" s="1354"/>
      <c r="L326" s="1336"/>
      <c r="M326" s="1343"/>
      <c r="N326" s="1336"/>
      <c r="O326" s="1346"/>
      <c r="P326" s="1336"/>
      <c r="Q326" s="1332">
        <v>45705</v>
      </c>
      <c r="R326" s="1346"/>
      <c r="S326" s="1336"/>
      <c r="T326" s="1348"/>
      <c r="U326" s="1348"/>
      <c r="V326" s="1343"/>
      <c r="W326" s="1343"/>
      <c r="X326" s="1329"/>
      <c r="Y326" s="1329"/>
      <c r="Z326" s="1329"/>
    </row>
    <row r="327" spans="1:26" ht="14.25" customHeight="1" x14ac:dyDescent="0.3">
      <c r="A327" s="1340"/>
      <c r="B327" s="1340"/>
      <c r="C327" s="1340"/>
      <c r="D327" s="1340"/>
      <c r="E327" s="1340"/>
      <c r="F327" s="1340"/>
      <c r="G327" s="1340"/>
      <c r="H327" s="1357"/>
      <c r="I327" s="1340"/>
      <c r="J327" s="1340"/>
      <c r="K327" s="1354"/>
      <c r="L327" s="1336"/>
      <c r="M327" s="1343"/>
      <c r="N327" s="1336"/>
      <c r="O327" s="1346"/>
      <c r="P327" s="1336"/>
      <c r="Q327" s="1332">
        <v>45735</v>
      </c>
      <c r="R327" s="1346"/>
      <c r="S327" s="1336"/>
      <c r="T327" s="1348"/>
      <c r="U327" s="1348"/>
      <c r="V327" s="1343"/>
      <c r="W327" s="1343"/>
      <c r="X327" s="1329"/>
      <c r="Y327" s="1329"/>
      <c r="Z327" s="1329"/>
    </row>
    <row r="328" spans="1:26" ht="14.25" customHeight="1" x14ac:dyDescent="0.3">
      <c r="A328" s="1340"/>
      <c r="B328" s="1340"/>
      <c r="C328" s="1340"/>
      <c r="D328" s="1340"/>
      <c r="E328" s="1340"/>
      <c r="F328" s="1340"/>
      <c r="G328" s="1340"/>
      <c r="H328" s="1357"/>
      <c r="I328" s="1340"/>
      <c r="J328" s="1340"/>
      <c r="K328" s="1354"/>
      <c r="L328" s="1336"/>
      <c r="M328" s="1343"/>
      <c r="N328" s="1336"/>
      <c r="O328" s="1346"/>
      <c r="P328" s="1336"/>
      <c r="Q328" s="1332">
        <v>45735</v>
      </c>
      <c r="R328" s="1346"/>
      <c r="S328" s="1336"/>
      <c r="T328" s="1348"/>
      <c r="U328" s="1348"/>
      <c r="V328" s="1343"/>
      <c r="W328" s="1343"/>
      <c r="X328" s="1329"/>
      <c r="Y328" s="1329"/>
      <c r="Z328" s="1329"/>
    </row>
    <row r="329" spans="1:26" ht="14.25" customHeight="1" x14ac:dyDescent="0.3">
      <c r="A329" s="1340"/>
      <c r="B329" s="1340"/>
      <c r="C329" s="1340"/>
      <c r="D329" s="1340"/>
      <c r="E329" s="1340"/>
      <c r="F329" s="1340"/>
      <c r="G329" s="1340"/>
      <c r="H329" s="1357"/>
      <c r="I329" s="1340"/>
      <c r="J329" s="1340"/>
      <c r="K329" s="1354"/>
      <c r="L329" s="1336"/>
      <c r="M329" s="1343"/>
      <c r="N329" s="1336"/>
      <c r="O329" s="1346"/>
      <c r="P329" s="1336"/>
      <c r="Q329" s="1332">
        <v>45775</v>
      </c>
      <c r="R329" s="1346"/>
      <c r="S329" s="1336"/>
      <c r="T329" s="1348"/>
      <c r="U329" s="1348"/>
      <c r="V329" s="1343"/>
      <c r="W329" s="1343"/>
      <c r="X329" s="1329"/>
      <c r="Y329" s="1329"/>
      <c r="Z329" s="1329"/>
    </row>
    <row r="330" spans="1:26" ht="14.25" customHeight="1" x14ac:dyDescent="0.3">
      <c r="A330" s="1340"/>
      <c r="B330" s="1340"/>
      <c r="C330" s="1340"/>
      <c r="D330" s="1340"/>
      <c r="E330" s="1340"/>
      <c r="F330" s="1340"/>
      <c r="G330" s="1340"/>
      <c r="H330" s="1357"/>
      <c r="I330" s="1340"/>
      <c r="J330" s="1340"/>
      <c r="K330" s="1354"/>
      <c r="L330" s="1336"/>
      <c r="M330" s="1343"/>
      <c r="N330" s="1336"/>
      <c r="O330" s="1346"/>
      <c r="P330" s="1336"/>
      <c r="Q330" s="1332">
        <v>45775</v>
      </c>
      <c r="R330" s="1346"/>
      <c r="S330" s="1336"/>
      <c r="T330" s="1348"/>
      <c r="U330" s="1348"/>
      <c r="V330" s="1343"/>
      <c r="W330" s="1343"/>
      <c r="X330" s="1329"/>
      <c r="Y330" s="1329"/>
      <c r="Z330" s="1329"/>
    </row>
    <row r="331" spans="1:26" ht="14.25" customHeight="1" x14ac:dyDescent="0.3">
      <c r="A331" s="1340"/>
      <c r="B331" s="1340"/>
      <c r="C331" s="1340"/>
      <c r="D331" s="1340"/>
      <c r="E331" s="1340"/>
      <c r="F331" s="1340"/>
      <c r="G331" s="1340"/>
      <c r="H331" s="1357"/>
      <c r="I331" s="1340"/>
      <c r="J331" s="1340"/>
      <c r="K331" s="1354"/>
      <c r="L331" s="1336"/>
      <c r="M331" s="1343"/>
      <c r="N331" s="1336"/>
      <c r="O331" s="1346"/>
      <c r="P331" s="1336"/>
      <c r="Q331" s="1332">
        <v>45898</v>
      </c>
      <c r="R331" s="1346"/>
      <c r="S331" s="1336"/>
      <c r="T331" s="1348"/>
      <c r="U331" s="1348"/>
      <c r="V331" s="1343"/>
      <c r="W331" s="1343"/>
      <c r="X331" s="1329"/>
      <c r="Y331" s="1329"/>
      <c r="Z331" s="1329"/>
    </row>
    <row r="332" spans="1:26" ht="14.25" customHeight="1" x14ac:dyDescent="0.3">
      <c r="A332" s="1341"/>
      <c r="B332" s="1341"/>
      <c r="C332" s="1341"/>
      <c r="D332" s="1341"/>
      <c r="E332" s="1341"/>
      <c r="F332" s="1341"/>
      <c r="G332" s="1341"/>
      <c r="H332" s="1358"/>
      <c r="I332" s="1341"/>
      <c r="J332" s="1341"/>
      <c r="K332" s="1355"/>
      <c r="L332" s="1337"/>
      <c r="M332" s="1344"/>
      <c r="N332" s="1337"/>
      <c r="O332" s="1347"/>
      <c r="P332" s="1337"/>
      <c r="Q332" s="916">
        <v>45989</v>
      </c>
      <c r="R332" s="1347"/>
      <c r="S332" s="1337"/>
      <c r="T332" s="1349"/>
      <c r="U332" s="1349"/>
      <c r="V332" s="1344"/>
      <c r="W332" s="1344"/>
      <c r="X332" s="1329"/>
      <c r="Y332" s="1329"/>
      <c r="Z332" s="1329"/>
    </row>
    <row r="333" spans="1:26" ht="40" customHeight="1" x14ac:dyDescent="0.3">
      <c r="A333" s="1339" t="s">
        <v>609</v>
      </c>
      <c r="B333" s="1339">
        <v>37066</v>
      </c>
      <c r="C333" s="1339" t="s">
        <v>692</v>
      </c>
      <c r="D333" s="1339">
        <v>6</v>
      </c>
      <c r="E333" s="1339">
        <v>2024</v>
      </c>
      <c r="F333" s="1339" t="s">
        <v>611</v>
      </c>
      <c r="G333" s="1339" t="s">
        <v>612</v>
      </c>
      <c r="H333" s="1356">
        <v>7905535930</v>
      </c>
      <c r="I333" s="1339" t="s">
        <v>613</v>
      </c>
      <c r="J333" s="1339">
        <v>2156</v>
      </c>
      <c r="K333" s="1353" t="s">
        <v>614</v>
      </c>
      <c r="L333" s="1335" t="s">
        <v>615</v>
      </c>
      <c r="M333" s="1342">
        <v>45462</v>
      </c>
      <c r="N333" s="1335" t="s">
        <v>616</v>
      </c>
      <c r="O333" s="1345">
        <v>7905535930</v>
      </c>
      <c r="P333" s="1335" t="s">
        <v>32</v>
      </c>
      <c r="Q333" s="577" t="s">
        <v>618</v>
      </c>
      <c r="R333" s="1345">
        <v>7905535930</v>
      </c>
      <c r="S333" s="1335" t="s">
        <v>33</v>
      </c>
      <c r="T333" s="1338">
        <v>1</v>
      </c>
      <c r="U333" s="1338">
        <v>1</v>
      </c>
      <c r="V333" s="1342">
        <v>46070</v>
      </c>
      <c r="W333" s="1342">
        <v>46013</v>
      </c>
      <c r="X333" s="1329"/>
      <c r="Y333" s="1329"/>
      <c r="Z333" s="1329"/>
    </row>
    <row r="334" spans="1:26" ht="14.25" customHeight="1" x14ac:dyDescent="0.3">
      <c r="A334" s="1340"/>
      <c r="B334" s="1340"/>
      <c r="C334" s="1340"/>
      <c r="D334" s="1340"/>
      <c r="E334" s="1340"/>
      <c r="F334" s="1340"/>
      <c r="G334" s="1340"/>
      <c r="H334" s="1357"/>
      <c r="I334" s="1340"/>
      <c r="J334" s="1340"/>
      <c r="K334" s="1354"/>
      <c r="L334" s="1336"/>
      <c r="M334" s="1343"/>
      <c r="N334" s="1336"/>
      <c r="O334" s="1346"/>
      <c r="P334" s="1336"/>
      <c r="Q334" s="1332">
        <v>45488</v>
      </c>
      <c r="R334" s="1346"/>
      <c r="S334" s="1336"/>
      <c r="T334" s="1348"/>
      <c r="U334" s="1348"/>
      <c r="V334" s="1343"/>
      <c r="W334" s="1343"/>
      <c r="X334" s="1329"/>
      <c r="Y334" s="1329"/>
      <c r="Z334" s="1329"/>
    </row>
    <row r="335" spans="1:26" ht="14.25" customHeight="1" x14ac:dyDescent="0.3">
      <c r="A335" s="1340"/>
      <c r="B335" s="1340"/>
      <c r="C335" s="1340"/>
      <c r="D335" s="1340"/>
      <c r="E335" s="1340"/>
      <c r="F335" s="1340"/>
      <c r="G335" s="1340"/>
      <c r="H335" s="1357"/>
      <c r="I335" s="1340"/>
      <c r="J335" s="1340"/>
      <c r="K335" s="1354"/>
      <c r="L335" s="1336"/>
      <c r="M335" s="1343"/>
      <c r="N335" s="1336"/>
      <c r="O335" s="1346"/>
      <c r="P335" s="1336"/>
      <c r="Q335" s="1332">
        <v>45497</v>
      </c>
      <c r="R335" s="1346"/>
      <c r="S335" s="1336"/>
      <c r="T335" s="1348"/>
      <c r="U335" s="1348"/>
      <c r="V335" s="1343"/>
      <c r="W335" s="1343"/>
      <c r="X335" s="1329"/>
      <c r="Y335" s="1329"/>
      <c r="Z335" s="1329"/>
    </row>
    <row r="336" spans="1:26" ht="14.25" customHeight="1" x14ac:dyDescent="0.3">
      <c r="A336" s="1340"/>
      <c r="B336" s="1340"/>
      <c r="C336" s="1340"/>
      <c r="D336" s="1340"/>
      <c r="E336" s="1340"/>
      <c r="F336" s="1340"/>
      <c r="G336" s="1340"/>
      <c r="H336" s="1357"/>
      <c r="I336" s="1340"/>
      <c r="J336" s="1340"/>
      <c r="K336" s="1354"/>
      <c r="L336" s="1336"/>
      <c r="M336" s="1343"/>
      <c r="N336" s="1336"/>
      <c r="O336" s="1346"/>
      <c r="P336" s="1336"/>
      <c r="Q336" s="1332">
        <v>45499</v>
      </c>
      <c r="R336" s="1346"/>
      <c r="S336" s="1336"/>
      <c r="T336" s="1348"/>
      <c r="U336" s="1348"/>
      <c r="V336" s="1343"/>
      <c r="W336" s="1343"/>
      <c r="X336" s="1329"/>
      <c r="Y336" s="1329"/>
      <c r="Z336" s="1329"/>
    </row>
    <row r="337" spans="1:26" ht="14.25" customHeight="1" x14ac:dyDescent="0.3">
      <c r="A337" s="1340"/>
      <c r="B337" s="1340"/>
      <c r="C337" s="1340"/>
      <c r="D337" s="1340"/>
      <c r="E337" s="1340"/>
      <c r="F337" s="1340"/>
      <c r="G337" s="1340"/>
      <c r="H337" s="1357"/>
      <c r="I337" s="1340"/>
      <c r="J337" s="1340"/>
      <c r="K337" s="1354"/>
      <c r="L337" s="1336"/>
      <c r="M337" s="1343"/>
      <c r="N337" s="1336"/>
      <c r="O337" s="1346"/>
      <c r="P337" s="1336"/>
      <c r="Q337" s="1332">
        <v>45705</v>
      </c>
      <c r="R337" s="1346"/>
      <c r="S337" s="1336"/>
      <c r="T337" s="1348"/>
      <c r="U337" s="1348"/>
      <c r="V337" s="1343"/>
      <c r="W337" s="1343"/>
      <c r="X337" s="1329"/>
      <c r="Y337" s="1329"/>
      <c r="Z337" s="1329"/>
    </row>
    <row r="338" spans="1:26" ht="14.25" customHeight="1" x14ac:dyDescent="0.3">
      <c r="A338" s="1340"/>
      <c r="B338" s="1340"/>
      <c r="C338" s="1340"/>
      <c r="D338" s="1340"/>
      <c r="E338" s="1340"/>
      <c r="F338" s="1340"/>
      <c r="G338" s="1340"/>
      <c r="H338" s="1357"/>
      <c r="I338" s="1340"/>
      <c r="J338" s="1340"/>
      <c r="K338" s="1354"/>
      <c r="L338" s="1336"/>
      <c r="M338" s="1343"/>
      <c r="N338" s="1336"/>
      <c r="O338" s="1346"/>
      <c r="P338" s="1336"/>
      <c r="Q338" s="1332">
        <v>45735</v>
      </c>
      <c r="R338" s="1346"/>
      <c r="S338" s="1336"/>
      <c r="T338" s="1348"/>
      <c r="U338" s="1348"/>
      <c r="V338" s="1343"/>
      <c r="W338" s="1343"/>
      <c r="X338" s="1329"/>
      <c r="Y338" s="1329"/>
      <c r="Z338" s="1329"/>
    </row>
    <row r="339" spans="1:26" ht="14.25" customHeight="1" x14ac:dyDescent="0.3">
      <c r="A339" s="1340"/>
      <c r="B339" s="1340"/>
      <c r="C339" s="1340"/>
      <c r="D339" s="1340"/>
      <c r="E339" s="1340"/>
      <c r="F339" s="1340"/>
      <c r="G339" s="1340"/>
      <c r="H339" s="1357"/>
      <c r="I339" s="1340"/>
      <c r="J339" s="1340"/>
      <c r="K339" s="1354"/>
      <c r="L339" s="1336"/>
      <c r="M339" s="1343"/>
      <c r="N339" s="1336"/>
      <c r="O339" s="1346"/>
      <c r="P339" s="1336"/>
      <c r="Q339" s="1332">
        <v>45735</v>
      </c>
      <c r="R339" s="1346"/>
      <c r="S339" s="1336"/>
      <c r="T339" s="1348"/>
      <c r="U339" s="1348"/>
      <c r="V339" s="1343"/>
      <c r="W339" s="1343"/>
      <c r="X339" s="1329"/>
      <c r="Y339" s="1329"/>
      <c r="Z339" s="1329"/>
    </row>
    <row r="340" spans="1:26" ht="14.25" customHeight="1" x14ac:dyDescent="0.3">
      <c r="A340" s="1340"/>
      <c r="B340" s="1340"/>
      <c r="C340" s="1340"/>
      <c r="D340" s="1340"/>
      <c r="E340" s="1340"/>
      <c r="F340" s="1340"/>
      <c r="G340" s="1340"/>
      <c r="H340" s="1357"/>
      <c r="I340" s="1340"/>
      <c r="J340" s="1340"/>
      <c r="K340" s="1354"/>
      <c r="L340" s="1336"/>
      <c r="M340" s="1343"/>
      <c r="N340" s="1336"/>
      <c r="O340" s="1346"/>
      <c r="P340" s="1336"/>
      <c r="Q340" s="1332">
        <v>45775</v>
      </c>
      <c r="R340" s="1346"/>
      <c r="S340" s="1336"/>
      <c r="T340" s="1348"/>
      <c r="U340" s="1348"/>
      <c r="V340" s="1343"/>
      <c r="W340" s="1343"/>
      <c r="X340" s="1329"/>
      <c r="Y340" s="1329"/>
      <c r="Z340" s="1329"/>
    </row>
    <row r="341" spans="1:26" ht="14.25" customHeight="1" x14ac:dyDescent="0.3">
      <c r="A341" s="1340"/>
      <c r="B341" s="1340"/>
      <c r="C341" s="1340"/>
      <c r="D341" s="1340"/>
      <c r="E341" s="1340"/>
      <c r="F341" s="1340"/>
      <c r="G341" s="1340"/>
      <c r="H341" s="1357"/>
      <c r="I341" s="1340"/>
      <c r="J341" s="1340"/>
      <c r="K341" s="1354"/>
      <c r="L341" s="1336"/>
      <c r="M341" s="1343"/>
      <c r="N341" s="1336"/>
      <c r="O341" s="1346"/>
      <c r="P341" s="1336"/>
      <c r="Q341" s="1332">
        <v>45775</v>
      </c>
      <c r="R341" s="1346"/>
      <c r="S341" s="1336"/>
      <c r="T341" s="1348"/>
      <c r="U341" s="1348"/>
      <c r="V341" s="1343"/>
      <c r="W341" s="1343"/>
      <c r="X341" s="1329"/>
      <c r="Y341" s="1329"/>
      <c r="Z341" s="1329"/>
    </row>
    <row r="342" spans="1:26" ht="14.25" customHeight="1" x14ac:dyDescent="0.3">
      <c r="A342" s="1340"/>
      <c r="B342" s="1340"/>
      <c r="C342" s="1340"/>
      <c r="D342" s="1340"/>
      <c r="E342" s="1340"/>
      <c r="F342" s="1340"/>
      <c r="G342" s="1340"/>
      <c r="H342" s="1357"/>
      <c r="I342" s="1340"/>
      <c r="J342" s="1340"/>
      <c r="K342" s="1354"/>
      <c r="L342" s="1336"/>
      <c r="M342" s="1343"/>
      <c r="N342" s="1336"/>
      <c r="O342" s="1346"/>
      <c r="P342" s="1336"/>
      <c r="Q342" s="1332">
        <v>45898</v>
      </c>
      <c r="R342" s="1346"/>
      <c r="S342" s="1336"/>
      <c r="T342" s="1348"/>
      <c r="U342" s="1348"/>
      <c r="V342" s="1343"/>
      <c r="W342" s="1343"/>
      <c r="X342" s="1329"/>
      <c r="Y342" s="1329"/>
      <c r="Z342" s="1329"/>
    </row>
    <row r="343" spans="1:26" ht="14.25" customHeight="1" x14ac:dyDescent="0.3">
      <c r="A343" s="1341"/>
      <c r="B343" s="1341"/>
      <c r="C343" s="1341"/>
      <c r="D343" s="1341"/>
      <c r="E343" s="1341"/>
      <c r="F343" s="1341"/>
      <c r="G343" s="1341"/>
      <c r="H343" s="1358"/>
      <c r="I343" s="1341"/>
      <c r="J343" s="1341"/>
      <c r="K343" s="1355"/>
      <c r="L343" s="1337"/>
      <c r="M343" s="1344"/>
      <c r="N343" s="1337"/>
      <c r="O343" s="1347"/>
      <c r="P343" s="1337"/>
      <c r="Q343" s="916">
        <v>45989</v>
      </c>
      <c r="R343" s="1347"/>
      <c r="S343" s="1337"/>
      <c r="T343" s="1349"/>
      <c r="U343" s="1349"/>
      <c r="V343" s="1344"/>
      <c r="W343" s="1344"/>
      <c r="X343" s="1329"/>
      <c r="Y343" s="1329"/>
      <c r="Z343" s="1329"/>
    </row>
    <row r="344" spans="1:26" ht="40" customHeight="1" x14ac:dyDescent="0.3">
      <c r="A344" s="1339" t="s">
        <v>609</v>
      </c>
      <c r="B344" s="1339">
        <v>37068</v>
      </c>
      <c r="C344" s="1339" t="s">
        <v>693</v>
      </c>
      <c r="D344" s="1339">
        <v>2</v>
      </c>
      <c r="E344" s="1339">
        <v>2024</v>
      </c>
      <c r="F344" s="1339" t="s">
        <v>611</v>
      </c>
      <c r="G344" s="1339" t="s">
        <v>612</v>
      </c>
      <c r="H344" s="1356">
        <v>7905535930</v>
      </c>
      <c r="I344" s="1339" t="s">
        <v>613</v>
      </c>
      <c r="J344" s="1339">
        <v>2188</v>
      </c>
      <c r="K344" s="1353" t="s">
        <v>614</v>
      </c>
      <c r="L344" s="1335" t="s">
        <v>615</v>
      </c>
      <c r="M344" s="1342">
        <v>45462</v>
      </c>
      <c r="N344" s="1335" t="s">
        <v>616</v>
      </c>
      <c r="O344" s="1345">
        <v>7905535930</v>
      </c>
      <c r="P344" s="1335" t="s">
        <v>32</v>
      </c>
      <c r="Q344" s="577" t="s">
        <v>618</v>
      </c>
      <c r="R344" s="1345">
        <v>7905535930</v>
      </c>
      <c r="S344" s="1335" t="s">
        <v>33</v>
      </c>
      <c r="T344" s="1338">
        <v>1</v>
      </c>
      <c r="U344" s="1338">
        <v>1</v>
      </c>
      <c r="V344" s="1342">
        <v>46070</v>
      </c>
      <c r="W344" s="1342">
        <v>46013</v>
      </c>
      <c r="X344" s="1329"/>
      <c r="Y344" s="1329"/>
      <c r="Z344" s="1329"/>
    </row>
    <row r="345" spans="1:26" ht="14.25" customHeight="1" x14ac:dyDescent="0.3">
      <c r="A345" s="1340"/>
      <c r="B345" s="1340"/>
      <c r="C345" s="1340"/>
      <c r="D345" s="1340"/>
      <c r="E345" s="1340"/>
      <c r="F345" s="1340"/>
      <c r="G345" s="1340"/>
      <c r="H345" s="1357"/>
      <c r="I345" s="1340"/>
      <c r="J345" s="1340"/>
      <c r="K345" s="1354"/>
      <c r="L345" s="1336"/>
      <c r="M345" s="1343"/>
      <c r="N345" s="1336"/>
      <c r="O345" s="1346"/>
      <c r="P345" s="1336"/>
      <c r="Q345" s="1332">
        <v>45488</v>
      </c>
      <c r="R345" s="1346"/>
      <c r="S345" s="1336"/>
      <c r="T345" s="1348"/>
      <c r="U345" s="1348"/>
      <c r="V345" s="1343"/>
      <c r="W345" s="1343"/>
      <c r="X345" s="1329"/>
      <c r="Y345" s="1329"/>
      <c r="Z345" s="1329"/>
    </row>
    <row r="346" spans="1:26" ht="14.25" customHeight="1" x14ac:dyDescent="0.3">
      <c r="A346" s="1340"/>
      <c r="B346" s="1340"/>
      <c r="C346" s="1340"/>
      <c r="D346" s="1340"/>
      <c r="E346" s="1340"/>
      <c r="F346" s="1340"/>
      <c r="G346" s="1340"/>
      <c r="H346" s="1357"/>
      <c r="I346" s="1340"/>
      <c r="J346" s="1340"/>
      <c r="K346" s="1354"/>
      <c r="L346" s="1336"/>
      <c r="M346" s="1343"/>
      <c r="N346" s="1336"/>
      <c r="O346" s="1346"/>
      <c r="P346" s="1336"/>
      <c r="Q346" s="1332">
        <v>45497</v>
      </c>
      <c r="R346" s="1346"/>
      <c r="S346" s="1336"/>
      <c r="T346" s="1348"/>
      <c r="U346" s="1348"/>
      <c r="V346" s="1343"/>
      <c r="W346" s="1343"/>
      <c r="X346" s="1329"/>
      <c r="Y346" s="1329"/>
      <c r="Z346" s="1329"/>
    </row>
    <row r="347" spans="1:26" ht="14.25" customHeight="1" x14ac:dyDescent="0.3">
      <c r="A347" s="1340"/>
      <c r="B347" s="1340"/>
      <c r="C347" s="1340"/>
      <c r="D347" s="1340"/>
      <c r="E347" s="1340"/>
      <c r="F347" s="1340"/>
      <c r="G347" s="1340"/>
      <c r="H347" s="1357"/>
      <c r="I347" s="1340"/>
      <c r="J347" s="1340"/>
      <c r="K347" s="1354"/>
      <c r="L347" s="1336"/>
      <c r="M347" s="1343"/>
      <c r="N347" s="1336"/>
      <c r="O347" s="1346"/>
      <c r="P347" s="1336"/>
      <c r="Q347" s="1332">
        <v>45499</v>
      </c>
      <c r="R347" s="1346"/>
      <c r="S347" s="1336"/>
      <c r="T347" s="1348"/>
      <c r="U347" s="1348"/>
      <c r="V347" s="1343"/>
      <c r="W347" s="1343"/>
      <c r="X347" s="1329"/>
      <c r="Y347" s="1329"/>
      <c r="Z347" s="1329"/>
    </row>
    <row r="348" spans="1:26" ht="14.25" customHeight="1" x14ac:dyDescent="0.3">
      <c r="A348" s="1340"/>
      <c r="B348" s="1340"/>
      <c r="C348" s="1340"/>
      <c r="D348" s="1340"/>
      <c r="E348" s="1340"/>
      <c r="F348" s="1340"/>
      <c r="G348" s="1340"/>
      <c r="H348" s="1357"/>
      <c r="I348" s="1340"/>
      <c r="J348" s="1340"/>
      <c r="K348" s="1354"/>
      <c r="L348" s="1336"/>
      <c r="M348" s="1343"/>
      <c r="N348" s="1336"/>
      <c r="O348" s="1346"/>
      <c r="P348" s="1336"/>
      <c r="Q348" s="1332">
        <v>45705</v>
      </c>
      <c r="R348" s="1346"/>
      <c r="S348" s="1336"/>
      <c r="T348" s="1348"/>
      <c r="U348" s="1348"/>
      <c r="V348" s="1343"/>
      <c r="W348" s="1343"/>
      <c r="X348" s="1329"/>
      <c r="Y348" s="1329"/>
      <c r="Z348" s="1329"/>
    </row>
    <row r="349" spans="1:26" ht="14.25" customHeight="1" x14ac:dyDescent="0.3">
      <c r="A349" s="1340"/>
      <c r="B349" s="1340"/>
      <c r="C349" s="1340"/>
      <c r="D349" s="1340"/>
      <c r="E349" s="1340"/>
      <c r="F349" s="1340"/>
      <c r="G349" s="1340"/>
      <c r="H349" s="1357"/>
      <c r="I349" s="1340"/>
      <c r="J349" s="1340"/>
      <c r="K349" s="1354"/>
      <c r="L349" s="1336"/>
      <c r="M349" s="1343"/>
      <c r="N349" s="1336"/>
      <c r="O349" s="1346"/>
      <c r="P349" s="1336"/>
      <c r="Q349" s="1332">
        <v>45735</v>
      </c>
      <c r="R349" s="1346"/>
      <c r="S349" s="1336"/>
      <c r="T349" s="1348"/>
      <c r="U349" s="1348"/>
      <c r="V349" s="1343"/>
      <c r="W349" s="1343"/>
      <c r="X349" s="1329"/>
      <c r="Y349" s="1329"/>
      <c r="Z349" s="1329"/>
    </row>
    <row r="350" spans="1:26" ht="14.25" customHeight="1" x14ac:dyDescent="0.3">
      <c r="A350" s="1340"/>
      <c r="B350" s="1340"/>
      <c r="C350" s="1340"/>
      <c r="D350" s="1340"/>
      <c r="E350" s="1340"/>
      <c r="F350" s="1340"/>
      <c r="G350" s="1340"/>
      <c r="H350" s="1357"/>
      <c r="I350" s="1340"/>
      <c r="J350" s="1340"/>
      <c r="K350" s="1354"/>
      <c r="L350" s="1336"/>
      <c r="M350" s="1343"/>
      <c r="N350" s="1336"/>
      <c r="O350" s="1346"/>
      <c r="P350" s="1336"/>
      <c r="Q350" s="1332">
        <v>45735</v>
      </c>
      <c r="R350" s="1346"/>
      <c r="S350" s="1336"/>
      <c r="T350" s="1348"/>
      <c r="U350" s="1348"/>
      <c r="V350" s="1343"/>
      <c r="W350" s="1343"/>
      <c r="X350" s="1329"/>
      <c r="Y350" s="1329"/>
      <c r="Z350" s="1329"/>
    </row>
    <row r="351" spans="1:26" ht="14.25" customHeight="1" x14ac:dyDescent="0.3">
      <c r="A351" s="1340"/>
      <c r="B351" s="1340"/>
      <c r="C351" s="1340"/>
      <c r="D351" s="1340"/>
      <c r="E351" s="1340"/>
      <c r="F351" s="1340"/>
      <c r="G351" s="1340"/>
      <c r="H351" s="1357"/>
      <c r="I351" s="1340"/>
      <c r="J351" s="1340"/>
      <c r="K351" s="1354"/>
      <c r="L351" s="1336"/>
      <c r="M351" s="1343"/>
      <c r="N351" s="1336"/>
      <c r="O351" s="1346"/>
      <c r="P351" s="1336"/>
      <c r="Q351" s="1332">
        <v>45775</v>
      </c>
      <c r="R351" s="1346"/>
      <c r="S351" s="1336"/>
      <c r="T351" s="1348"/>
      <c r="U351" s="1348"/>
      <c r="V351" s="1343"/>
      <c r="W351" s="1343"/>
      <c r="X351" s="1329"/>
      <c r="Y351" s="1329"/>
      <c r="Z351" s="1329"/>
    </row>
    <row r="352" spans="1:26" ht="14.25" customHeight="1" x14ac:dyDescent="0.3">
      <c r="A352" s="1340"/>
      <c r="B352" s="1340"/>
      <c r="C352" s="1340"/>
      <c r="D352" s="1340"/>
      <c r="E352" s="1340"/>
      <c r="F352" s="1340"/>
      <c r="G352" s="1340"/>
      <c r="H352" s="1357"/>
      <c r="I352" s="1340"/>
      <c r="J352" s="1340"/>
      <c r="K352" s="1354"/>
      <c r="L352" s="1336"/>
      <c r="M352" s="1343"/>
      <c r="N352" s="1336"/>
      <c r="O352" s="1346"/>
      <c r="P352" s="1336"/>
      <c r="Q352" s="1332">
        <v>45775</v>
      </c>
      <c r="R352" s="1346"/>
      <c r="S352" s="1336"/>
      <c r="T352" s="1348"/>
      <c r="U352" s="1348"/>
      <c r="V352" s="1343"/>
      <c r="W352" s="1343"/>
      <c r="X352" s="1329"/>
      <c r="Y352" s="1329"/>
      <c r="Z352" s="1329"/>
    </row>
    <row r="353" spans="1:26" ht="14.25" customHeight="1" x14ac:dyDescent="0.3">
      <c r="A353" s="1340"/>
      <c r="B353" s="1340"/>
      <c r="C353" s="1340"/>
      <c r="D353" s="1340"/>
      <c r="E353" s="1340"/>
      <c r="F353" s="1340"/>
      <c r="G353" s="1340"/>
      <c r="H353" s="1357"/>
      <c r="I353" s="1340"/>
      <c r="J353" s="1340"/>
      <c r="K353" s="1354"/>
      <c r="L353" s="1336"/>
      <c r="M353" s="1343"/>
      <c r="N353" s="1336"/>
      <c r="O353" s="1346"/>
      <c r="P353" s="1336"/>
      <c r="Q353" s="1332">
        <v>45898</v>
      </c>
      <c r="R353" s="1346"/>
      <c r="S353" s="1336"/>
      <c r="T353" s="1348"/>
      <c r="U353" s="1348"/>
      <c r="V353" s="1343"/>
      <c r="W353" s="1343"/>
      <c r="X353" s="1329"/>
      <c r="Y353" s="1329"/>
      <c r="Z353" s="1329"/>
    </row>
    <row r="354" spans="1:26" ht="14.25" customHeight="1" x14ac:dyDescent="0.3">
      <c r="A354" s="1341"/>
      <c r="B354" s="1341"/>
      <c r="C354" s="1341"/>
      <c r="D354" s="1341"/>
      <c r="E354" s="1341"/>
      <c r="F354" s="1341"/>
      <c r="G354" s="1341"/>
      <c r="H354" s="1358"/>
      <c r="I354" s="1341"/>
      <c r="J354" s="1341"/>
      <c r="K354" s="1355"/>
      <c r="L354" s="1337"/>
      <c r="M354" s="1344"/>
      <c r="N354" s="1337"/>
      <c r="O354" s="1347"/>
      <c r="P354" s="1337"/>
      <c r="Q354" s="916">
        <v>45989</v>
      </c>
      <c r="R354" s="1347"/>
      <c r="S354" s="1337"/>
      <c r="T354" s="1349"/>
      <c r="U354" s="1349"/>
      <c r="V354" s="1344"/>
      <c r="W354" s="1344"/>
      <c r="X354" s="1329"/>
      <c r="Y354" s="1329"/>
      <c r="Z354" s="1329"/>
    </row>
    <row r="355" spans="1:26" ht="40" customHeight="1" x14ac:dyDescent="0.3">
      <c r="A355" s="1339" t="s">
        <v>609</v>
      </c>
      <c r="B355" s="1339">
        <v>37069</v>
      </c>
      <c r="C355" s="1339" t="s">
        <v>694</v>
      </c>
      <c r="D355" s="1339" t="s">
        <v>141</v>
      </c>
      <c r="E355" s="1339">
        <v>2024</v>
      </c>
      <c r="F355" s="1339" t="s">
        <v>611</v>
      </c>
      <c r="G355" s="1339" t="s">
        <v>612</v>
      </c>
      <c r="H355" s="1356">
        <v>7905535930</v>
      </c>
      <c r="I355" s="1339" t="s">
        <v>613</v>
      </c>
      <c r="J355" s="1339">
        <v>2188</v>
      </c>
      <c r="K355" s="1353" t="s">
        <v>614</v>
      </c>
      <c r="L355" s="1335" t="s">
        <v>615</v>
      </c>
      <c r="M355" s="1342">
        <v>45462</v>
      </c>
      <c r="N355" s="1335" t="s">
        <v>616</v>
      </c>
      <c r="O355" s="1345">
        <v>7905535930</v>
      </c>
      <c r="P355" s="1335" t="s">
        <v>32</v>
      </c>
      <c r="Q355" s="577" t="s">
        <v>618</v>
      </c>
      <c r="R355" s="1345">
        <v>7905535930</v>
      </c>
      <c r="S355" s="1335" t="s">
        <v>33</v>
      </c>
      <c r="T355" s="1338">
        <v>1</v>
      </c>
      <c r="U355" s="1338">
        <v>1</v>
      </c>
      <c r="V355" s="1342">
        <v>46070</v>
      </c>
      <c r="W355" s="1342">
        <v>46013</v>
      </c>
      <c r="X355" s="1329"/>
      <c r="Y355" s="1329"/>
      <c r="Z355" s="1329"/>
    </row>
    <row r="356" spans="1:26" ht="14.25" customHeight="1" x14ac:dyDescent="0.3">
      <c r="A356" s="1340"/>
      <c r="B356" s="1340"/>
      <c r="C356" s="1340"/>
      <c r="D356" s="1340"/>
      <c r="E356" s="1340"/>
      <c r="F356" s="1340"/>
      <c r="G356" s="1340"/>
      <c r="H356" s="1357"/>
      <c r="I356" s="1340"/>
      <c r="J356" s="1340"/>
      <c r="K356" s="1354"/>
      <c r="L356" s="1336"/>
      <c r="M356" s="1343"/>
      <c r="N356" s="1336"/>
      <c r="O356" s="1346"/>
      <c r="P356" s="1336"/>
      <c r="Q356" s="1332">
        <v>45488</v>
      </c>
      <c r="R356" s="1346"/>
      <c r="S356" s="1336"/>
      <c r="T356" s="1348"/>
      <c r="U356" s="1348"/>
      <c r="V356" s="1343"/>
      <c r="W356" s="1343"/>
      <c r="X356" s="1329"/>
      <c r="Y356" s="1329"/>
      <c r="Z356" s="1329"/>
    </row>
    <row r="357" spans="1:26" ht="14.25" customHeight="1" x14ac:dyDescent="0.3">
      <c r="A357" s="1340"/>
      <c r="B357" s="1340"/>
      <c r="C357" s="1340"/>
      <c r="D357" s="1340"/>
      <c r="E357" s="1340"/>
      <c r="F357" s="1340"/>
      <c r="G357" s="1340"/>
      <c r="H357" s="1357"/>
      <c r="I357" s="1340"/>
      <c r="J357" s="1340"/>
      <c r="K357" s="1354"/>
      <c r="L357" s="1336"/>
      <c r="M357" s="1343"/>
      <c r="N357" s="1336"/>
      <c r="O357" s="1346"/>
      <c r="P357" s="1336"/>
      <c r="Q357" s="1332">
        <v>45497</v>
      </c>
      <c r="R357" s="1346"/>
      <c r="S357" s="1336"/>
      <c r="T357" s="1348"/>
      <c r="U357" s="1348"/>
      <c r="V357" s="1343"/>
      <c r="W357" s="1343"/>
      <c r="X357" s="1329"/>
      <c r="Y357" s="1329"/>
      <c r="Z357" s="1329"/>
    </row>
    <row r="358" spans="1:26" ht="14.25" customHeight="1" x14ac:dyDescent="0.3">
      <c r="A358" s="1340"/>
      <c r="B358" s="1340"/>
      <c r="C358" s="1340"/>
      <c r="D358" s="1340"/>
      <c r="E358" s="1340"/>
      <c r="F358" s="1340"/>
      <c r="G358" s="1340"/>
      <c r="H358" s="1357"/>
      <c r="I358" s="1340"/>
      <c r="J358" s="1340"/>
      <c r="K358" s="1354"/>
      <c r="L358" s="1336"/>
      <c r="M358" s="1343"/>
      <c r="N358" s="1336"/>
      <c r="O358" s="1346"/>
      <c r="P358" s="1336"/>
      <c r="Q358" s="1332">
        <v>45499</v>
      </c>
      <c r="R358" s="1346"/>
      <c r="S358" s="1336"/>
      <c r="T358" s="1348"/>
      <c r="U358" s="1348"/>
      <c r="V358" s="1343"/>
      <c r="W358" s="1343"/>
      <c r="X358" s="1329"/>
      <c r="Y358" s="1329"/>
      <c r="Z358" s="1329"/>
    </row>
    <row r="359" spans="1:26" ht="14.25" customHeight="1" x14ac:dyDescent="0.3">
      <c r="A359" s="1340"/>
      <c r="B359" s="1340"/>
      <c r="C359" s="1340"/>
      <c r="D359" s="1340"/>
      <c r="E359" s="1340"/>
      <c r="F359" s="1340"/>
      <c r="G359" s="1340"/>
      <c r="H359" s="1357"/>
      <c r="I359" s="1340"/>
      <c r="J359" s="1340"/>
      <c r="K359" s="1354"/>
      <c r="L359" s="1336"/>
      <c r="M359" s="1343"/>
      <c r="N359" s="1336"/>
      <c r="O359" s="1346"/>
      <c r="P359" s="1336"/>
      <c r="Q359" s="1332">
        <v>45705</v>
      </c>
      <c r="R359" s="1346"/>
      <c r="S359" s="1336"/>
      <c r="T359" s="1348"/>
      <c r="U359" s="1348"/>
      <c r="V359" s="1343"/>
      <c r="W359" s="1343"/>
      <c r="X359" s="1329"/>
      <c r="Y359" s="1329"/>
      <c r="Z359" s="1329"/>
    </row>
    <row r="360" spans="1:26" ht="14.25" customHeight="1" x14ac:dyDescent="0.3">
      <c r="A360" s="1340"/>
      <c r="B360" s="1340"/>
      <c r="C360" s="1340"/>
      <c r="D360" s="1340"/>
      <c r="E360" s="1340"/>
      <c r="F360" s="1340"/>
      <c r="G360" s="1340"/>
      <c r="H360" s="1357"/>
      <c r="I360" s="1340"/>
      <c r="J360" s="1340"/>
      <c r="K360" s="1354"/>
      <c r="L360" s="1336"/>
      <c r="M360" s="1343"/>
      <c r="N360" s="1336"/>
      <c r="O360" s="1346"/>
      <c r="P360" s="1336"/>
      <c r="Q360" s="1332">
        <v>45735</v>
      </c>
      <c r="R360" s="1346"/>
      <c r="S360" s="1336"/>
      <c r="T360" s="1348"/>
      <c r="U360" s="1348"/>
      <c r="V360" s="1343"/>
      <c r="W360" s="1343"/>
      <c r="X360" s="1329"/>
      <c r="Y360" s="1329"/>
      <c r="Z360" s="1329"/>
    </row>
    <row r="361" spans="1:26" ht="14.25" customHeight="1" x14ac:dyDescent="0.3">
      <c r="A361" s="1340"/>
      <c r="B361" s="1340"/>
      <c r="C361" s="1340"/>
      <c r="D361" s="1340"/>
      <c r="E361" s="1340"/>
      <c r="F361" s="1340"/>
      <c r="G361" s="1340"/>
      <c r="H361" s="1357"/>
      <c r="I361" s="1340"/>
      <c r="J361" s="1340"/>
      <c r="K361" s="1354"/>
      <c r="L361" s="1336"/>
      <c r="M361" s="1343"/>
      <c r="N361" s="1336"/>
      <c r="O361" s="1346"/>
      <c r="P361" s="1336"/>
      <c r="Q361" s="1332">
        <v>45735</v>
      </c>
      <c r="R361" s="1346"/>
      <c r="S361" s="1336"/>
      <c r="T361" s="1348"/>
      <c r="U361" s="1348"/>
      <c r="V361" s="1343"/>
      <c r="W361" s="1343"/>
      <c r="X361" s="1329"/>
      <c r="Y361" s="1329"/>
      <c r="Z361" s="1329"/>
    </row>
    <row r="362" spans="1:26" ht="14.25" customHeight="1" x14ac:dyDescent="0.3">
      <c r="A362" s="1340"/>
      <c r="B362" s="1340"/>
      <c r="C362" s="1340"/>
      <c r="D362" s="1340"/>
      <c r="E362" s="1340"/>
      <c r="F362" s="1340"/>
      <c r="G362" s="1340"/>
      <c r="H362" s="1357"/>
      <c r="I362" s="1340"/>
      <c r="J362" s="1340"/>
      <c r="K362" s="1354"/>
      <c r="L362" s="1336"/>
      <c r="M362" s="1343"/>
      <c r="N362" s="1336"/>
      <c r="O362" s="1346"/>
      <c r="P362" s="1336"/>
      <c r="Q362" s="1332">
        <v>45775</v>
      </c>
      <c r="R362" s="1346"/>
      <c r="S362" s="1336"/>
      <c r="T362" s="1348"/>
      <c r="U362" s="1348"/>
      <c r="V362" s="1343"/>
      <c r="W362" s="1343"/>
      <c r="X362" s="1329"/>
      <c r="Y362" s="1329"/>
      <c r="Z362" s="1329"/>
    </row>
    <row r="363" spans="1:26" ht="14.25" customHeight="1" x14ac:dyDescent="0.3">
      <c r="A363" s="1340"/>
      <c r="B363" s="1340"/>
      <c r="C363" s="1340"/>
      <c r="D363" s="1340"/>
      <c r="E363" s="1340"/>
      <c r="F363" s="1340"/>
      <c r="G363" s="1340"/>
      <c r="H363" s="1357"/>
      <c r="I363" s="1340"/>
      <c r="J363" s="1340"/>
      <c r="K363" s="1354"/>
      <c r="L363" s="1336"/>
      <c r="M363" s="1343"/>
      <c r="N363" s="1336"/>
      <c r="O363" s="1346"/>
      <c r="P363" s="1336"/>
      <c r="Q363" s="1332">
        <v>45775</v>
      </c>
      <c r="R363" s="1346"/>
      <c r="S363" s="1336"/>
      <c r="T363" s="1348"/>
      <c r="U363" s="1348"/>
      <c r="V363" s="1343"/>
      <c r="W363" s="1343"/>
      <c r="X363" s="1329"/>
      <c r="Y363" s="1329"/>
      <c r="Z363" s="1329"/>
    </row>
    <row r="364" spans="1:26" ht="14.25" customHeight="1" x14ac:dyDescent="0.3">
      <c r="A364" s="1340"/>
      <c r="B364" s="1340"/>
      <c r="C364" s="1340"/>
      <c r="D364" s="1340"/>
      <c r="E364" s="1340"/>
      <c r="F364" s="1340"/>
      <c r="G364" s="1340"/>
      <c r="H364" s="1357"/>
      <c r="I364" s="1340"/>
      <c r="J364" s="1340"/>
      <c r="K364" s="1354"/>
      <c r="L364" s="1336"/>
      <c r="M364" s="1343"/>
      <c r="N364" s="1336"/>
      <c r="O364" s="1346"/>
      <c r="P364" s="1336"/>
      <c r="Q364" s="1332">
        <v>45898</v>
      </c>
      <c r="R364" s="1346"/>
      <c r="S364" s="1336"/>
      <c r="T364" s="1348"/>
      <c r="U364" s="1348"/>
      <c r="V364" s="1343"/>
      <c r="W364" s="1343"/>
      <c r="X364" s="1329"/>
      <c r="Y364" s="1329"/>
      <c r="Z364" s="1329"/>
    </row>
    <row r="365" spans="1:26" ht="14.25" customHeight="1" x14ac:dyDescent="0.3">
      <c r="A365" s="1341"/>
      <c r="B365" s="1341"/>
      <c r="C365" s="1341"/>
      <c r="D365" s="1341"/>
      <c r="E365" s="1341"/>
      <c r="F365" s="1341"/>
      <c r="G365" s="1341"/>
      <c r="H365" s="1358"/>
      <c r="I365" s="1341"/>
      <c r="J365" s="1341"/>
      <c r="K365" s="1355"/>
      <c r="L365" s="1337"/>
      <c r="M365" s="1344"/>
      <c r="N365" s="1337"/>
      <c r="O365" s="1347"/>
      <c r="P365" s="1337"/>
      <c r="Q365" s="916">
        <v>45989</v>
      </c>
      <c r="R365" s="1347"/>
      <c r="S365" s="1337"/>
      <c r="T365" s="1349"/>
      <c r="U365" s="1349"/>
      <c r="V365" s="1344"/>
      <c r="W365" s="1344"/>
      <c r="X365" s="1329"/>
      <c r="Y365" s="1329"/>
      <c r="Z365" s="1329"/>
    </row>
    <row r="366" spans="1:26" ht="40" customHeight="1" x14ac:dyDescent="0.3">
      <c r="A366" s="1339" t="s">
        <v>609</v>
      </c>
      <c r="B366" s="1339">
        <v>37071</v>
      </c>
      <c r="C366" s="1339" t="s">
        <v>695</v>
      </c>
      <c r="D366" s="1339">
        <v>279</v>
      </c>
      <c r="E366" s="1339">
        <v>2024</v>
      </c>
      <c r="F366" s="1339" t="s">
        <v>611</v>
      </c>
      <c r="G366" s="1339" t="s">
        <v>612</v>
      </c>
      <c r="H366" s="1356">
        <v>7905535930</v>
      </c>
      <c r="I366" s="1339" t="s">
        <v>613</v>
      </c>
      <c r="J366" s="1339">
        <v>2188</v>
      </c>
      <c r="K366" s="1353" t="s">
        <v>614</v>
      </c>
      <c r="L366" s="1335" t="s">
        <v>615</v>
      </c>
      <c r="M366" s="1342">
        <v>45462</v>
      </c>
      <c r="N366" s="1335" t="s">
        <v>616</v>
      </c>
      <c r="O366" s="1345">
        <v>7905535930</v>
      </c>
      <c r="P366" s="1335" t="s">
        <v>32</v>
      </c>
      <c r="Q366" s="577" t="s">
        <v>618</v>
      </c>
      <c r="R366" s="1345">
        <v>7905535930</v>
      </c>
      <c r="S366" s="1335" t="s">
        <v>33</v>
      </c>
      <c r="T366" s="1338">
        <v>1</v>
      </c>
      <c r="U366" s="1338">
        <v>1</v>
      </c>
      <c r="V366" s="1342">
        <v>46070</v>
      </c>
      <c r="W366" s="1342">
        <v>46013</v>
      </c>
      <c r="X366" s="1329"/>
      <c r="Y366" s="1329"/>
      <c r="Z366" s="1329"/>
    </row>
    <row r="367" spans="1:26" ht="14.25" customHeight="1" x14ac:dyDescent="0.3">
      <c r="A367" s="1340"/>
      <c r="B367" s="1340"/>
      <c r="C367" s="1340"/>
      <c r="D367" s="1340"/>
      <c r="E367" s="1340"/>
      <c r="F367" s="1340"/>
      <c r="G367" s="1340"/>
      <c r="H367" s="1357"/>
      <c r="I367" s="1340"/>
      <c r="J367" s="1340"/>
      <c r="K367" s="1354"/>
      <c r="L367" s="1336"/>
      <c r="M367" s="1343"/>
      <c r="N367" s="1336"/>
      <c r="O367" s="1346"/>
      <c r="P367" s="1336"/>
      <c r="Q367" s="1332">
        <v>45488</v>
      </c>
      <c r="R367" s="1346"/>
      <c r="S367" s="1336"/>
      <c r="T367" s="1348"/>
      <c r="U367" s="1348"/>
      <c r="V367" s="1343"/>
      <c r="W367" s="1343"/>
      <c r="X367" s="1329"/>
      <c r="Y367" s="1329"/>
      <c r="Z367" s="1329"/>
    </row>
    <row r="368" spans="1:26" ht="14.25" customHeight="1" x14ac:dyDescent="0.3">
      <c r="A368" s="1340"/>
      <c r="B368" s="1340"/>
      <c r="C368" s="1340"/>
      <c r="D368" s="1340"/>
      <c r="E368" s="1340"/>
      <c r="F368" s="1340"/>
      <c r="G368" s="1340"/>
      <c r="H368" s="1357"/>
      <c r="I368" s="1340"/>
      <c r="J368" s="1340"/>
      <c r="K368" s="1354"/>
      <c r="L368" s="1336"/>
      <c r="M368" s="1343"/>
      <c r="N368" s="1336"/>
      <c r="O368" s="1346"/>
      <c r="P368" s="1336"/>
      <c r="Q368" s="1332">
        <v>45497</v>
      </c>
      <c r="R368" s="1346"/>
      <c r="S368" s="1336"/>
      <c r="T368" s="1348"/>
      <c r="U368" s="1348"/>
      <c r="V368" s="1343"/>
      <c r="W368" s="1343"/>
      <c r="X368" s="1329"/>
      <c r="Y368" s="1329"/>
      <c r="Z368" s="1329"/>
    </row>
    <row r="369" spans="1:26" ht="14.25" customHeight="1" x14ac:dyDescent="0.3">
      <c r="A369" s="1340"/>
      <c r="B369" s="1340"/>
      <c r="C369" s="1340"/>
      <c r="D369" s="1340"/>
      <c r="E369" s="1340"/>
      <c r="F369" s="1340"/>
      <c r="G369" s="1340"/>
      <c r="H369" s="1357"/>
      <c r="I369" s="1340"/>
      <c r="J369" s="1340"/>
      <c r="K369" s="1354"/>
      <c r="L369" s="1336"/>
      <c r="M369" s="1343"/>
      <c r="N369" s="1336"/>
      <c r="O369" s="1346"/>
      <c r="P369" s="1336"/>
      <c r="Q369" s="1332">
        <v>45499</v>
      </c>
      <c r="R369" s="1346"/>
      <c r="S369" s="1336"/>
      <c r="T369" s="1348"/>
      <c r="U369" s="1348"/>
      <c r="V369" s="1343"/>
      <c r="W369" s="1343"/>
      <c r="X369" s="1329"/>
      <c r="Y369" s="1329"/>
      <c r="Z369" s="1329"/>
    </row>
    <row r="370" spans="1:26" ht="14.25" customHeight="1" x14ac:dyDescent="0.3">
      <c r="A370" s="1340"/>
      <c r="B370" s="1340"/>
      <c r="C370" s="1340"/>
      <c r="D370" s="1340"/>
      <c r="E370" s="1340"/>
      <c r="F370" s="1340"/>
      <c r="G370" s="1340"/>
      <c r="H370" s="1357"/>
      <c r="I370" s="1340"/>
      <c r="J370" s="1340"/>
      <c r="K370" s="1354"/>
      <c r="L370" s="1336"/>
      <c r="M370" s="1343"/>
      <c r="N370" s="1336"/>
      <c r="O370" s="1346"/>
      <c r="P370" s="1336"/>
      <c r="Q370" s="1332">
        <v>45705</v>
      </c>
      <c r="R370" s="1346"/>
      <c r="S370" s="1336"/>
      <c r="T370" s="1348"/>
      <c r="U370" s="1348"/>
      <c r="V370" s="1343"/>
      <c r="W370" s="1343"/>
      <c r="X370" s="1329"/>
      <c r="Y370" s="1329"/>
      <c r="Z370" s="1329"/>
    </row>
    <row r="371" spans="1:26" ht="14.25" customHeight="1" x14ac:dyDescent="0.3">
      <c r="A371" s="1340"/>
      <c r="B371" s="1340"/>
      <c r="C371" s="1340"/>
      <c r="D371" s="1340"/>
      <c r="E371" s="1340"/>
      <c r="F371" s="1340"/>
      <c r="G371" s="1340"/>
      <c r="H371" s="1357"/>
      <c r="I371" s="1340"/>
      <c r="J371" s="1340"/>
      <c r="K371" s="1354"/>
      <c r="L371" s="1336"/>
      <c r="M371" s="1343"/>
      <c r="N371" s="1336"/>
      <c r="O371" s="1346"/>
      <c r="P371" s="1336"/>
      <c r="Q371" s="1332">
        <v>45735</v>
      </c>
      <c r="R371" s="1346"/>
      <c r="S371" s="1336"/>
      <c r="T371" s="1348"/>
      <c r="U371" s="1348"/>
      <c r="V371" s="1343"/>
      <c r="W371" s="1343"/>
      <c r="X371" s="1329"/>
      <c r="Y371" s="1329"/>
      <c r="Z371" s="1329"/>
    </row>
    <row r="372" spans="1:26" ht="14.25" customHeight="1" x14ac:dyDescent="0.3">
      <c r="A372" s="1340"/>
      <c r="B372" s="1340"/>
      <c r="C372" s="1340"/>
      <c r="D372" s="1340"/>
      <c r="E372" s="1340"/>
      <c r="F372" s="1340"/>
      <c r="G372" s="1340"/>
      <c r="H372" s="1357"/>
      <c r="I372" s="1340"/>
      <c r="J372" s="1340"/>
      <c r="K372" s="1354"/>
      <c r="L372" s="1336"/>
      <c r="M372" s="1343"/>
      <c r="N372" s="1336"/>
      <c r="O372" s="1346"/>
      <c r="P372" s="1336"/>
      <c r="Q372" s="1332">
        <v>45735</v>
      </c>
      <c r="R372" s="1346"/>
      <c r="S372" s="1336"/>
      <c r="T372" s="1348"/>
      <c r="U372" s="1348"/>
      <c r="V372" s="1343"/>
      <c r="W372" s="1343"/>
      <c r="X372" s="1329"/>
      <c r="Y372" s="1329"/>
      <c r="Z372" s="1329"/>
    </row>
    <row r="373" spans="1:26" ht="14.25" customHeight="1" x14ac:dyDescent="0.3">
      <c r="A373" s="1340"/>
      <c r="B373" s="1340"/>
      <c r="C373" s="1340"/>
      <c r="D373" s="1340"/>
      <c r="E373" s="1340"/>
      <c r="F373" s="1340"/>
      <c r="G373" s="1340"/>
      <c r="H373" s="1357"/>
      <c r="I373" s="1340"/>
      <c r="J373" s="1340"/>
      <c r="K373" s="1354"/>
      <c r="L373" s="1336"/>
      <c r="M373" s="1343"/>
      <c r="N373" s="1336"/>
      <c r="O373" s="1346"/>
      <c r="P373" s="1336"/>
      <c r="Q373" s="1332">
        <v>45775</v>
      </c>
      <c r="R373" s="1346"/>
      <c r="S373" s="1336"/>
      <c r="T373" s="1348"/>
      <c r="U373" s="1348"/>
      <c r="V373" s="1343"/>
      <c r="W373" s="1343"/>
      <c r="X373" s="1329"/>
      <c r="Y373" s="1329"/>
      <c r="Z373" s="1329"/>
    </row>
    <row r="374" spans="1:26" ht="14.25" customHeight="1" x14ac:dyDescent="0.3">
      <c r="A374" s="1340"/>
      <c r="B374" s="1340"/>
      <c r="C374" s="1340"/>
      <c r="D374" s="1340"/>
      <c r="E374" s="1340"/>
      <c r="F374" s="1340"/>
      <c r="G374" s="1340"/>
      <c r="H374" s="1357"/>
      <c r="I374" s="1340"/>
      <c r="J374" s="1340"/>
      <c r="K374" s="1354"/>
      <c r="L374" s="1336"/>
      <c r="M374" s="1343"/>
      <c r="N374" s="1336"/>
      <c r="O374" s="1346"/>
      <c r="P374" s="1336"/>
      <c r="Q374" s="1332">
        <v>45775</v>
      </c>
      <c r="R374" s="1346"/>
      <c r="S374" s="1336"/>
      <c r="T374" s="1348"/>
      <c r="U374" s="1348"/>
      <c r="V374" s="1343"/>
      <c r="W374" s="1343"/>
      <c r="X374" s="1329"/>
      <c r="Y374" s="1329"/>
      <c r="Z374" s="1329"/>
    </row>
    <row r="375" spans="1:26" ht="14.25" customHeight="1" x14ac:dyDescent="0.3">
      <c r="A375" s="1340"/>
      <c r="B375" s="1340"/>
      <c r="C375" s="1340"/>
      <c r="D375" s="1340"/>
      <c r="E375" s="1340"/>
      <c r="F375" s="1340"/>
      <c r="G375" s="1340"/>
      <c r="H375" s="1357"/>
      <c r="I375" s="1340"/>
      <c r="J375" s="1340"/>
      <c r="K375" s="1354"/>
      <c r="L375" s="1336"/>
      <c r="M375" s="1343"/>
      <c r="N375" s="1336"/>
      <c r="O375" s="1346"/>
      <c r="P375" s="1336"/>
      <c r="Q375" s="1332">
        <v>45898</v>
      </c>
      <c r="R375" s="1346"/>
      <c r="S375" s="1336"/>
      <c r="T375" s="1348"/>
      <c r="U375" s="1348"/>
      <c r="V375" s="1343"/>
      <c r="W375" s="1343"/>
      <c r="X375" s="1329"/>
      <c r="Y375" s="1329"/>
      <c r="Z375" s="1329"/>
    </row>
    <row r="376" spans="1:26" ht="14.25" customHeight="1" x14ac:dyDescent="0.3">
      <c r="A376" s="1341"/>
      <c r="B376" s="1341"/>
      <c r="C376" s="1341"/>
      <c r="D376" s="1341"/>
      <c r="E376" s="1341"/>
      <c r="F376" s="1341"/>
      <c r="G376" s="1341"/>
      <c r="H376" s="1358"/>
      <c r="I376" s="1341"/>
      <c r="J376" s="1341"/>
      <c r="K376" s="1355"/>
      <c r="L376" s="1337"/>
      <c r="M376" s="1344"/>
      <c r="N376" s="1337"/>
      <c r="O376" s="1347"/>
      <c r="P376" s="1337"/>
      <c r="Q376" s="916">
        <v>45989</v>
      </c>
      <c r="R376" s="1347"/>
      <c r="S376" s="1337"/>
      <c r="T376" s="1349"/>
      <c r="U376" s="1349"/>
      <c r="V376" s="1344"/>
      <c r="W376" s="1344"/>
      <c r="X376" s="1329"/>
      <c r="Y376" s="1329"/>
      <c r="Z376" s="1329"/>
    </row>
    <row r="377" spans="1:26" ht="40" customHeight="1" x14ac:dyDescent="0.3">
      <c r="A377" s="1339" t="s">
        <v>609</v>
      </c>
      <c r="B377" s="1339">
        <v>37075</v>
      </c>
      <c r="C377" s="1339" t="s">
        <v>696</v>
      </c>
      <c r="D377" s="1339">
        <v>9</v>
      </c>
      <c r="E377" s="1339">
        <v>2024</v>
      </c>
      <c r="F377" s="1339" t="s">
        <v>611</v>
      </c>
      <c r="G377" s="1339" t="s">
        <v>612</v>
      </c>
      <c r="H377" s="1356">
        <v>7905535930</v>
      </c>
      <c r="I377" s="1339" t="s">
        <v>613</v>
      </c>
      <c r="J377" s="1339">
        <v>2156</v>
      </c>
      <c r="K377" s="1353" t="s">
        <v>614</v>
      </c>
      <c r="L377" s="1335" t="s">
        <v>615</v>
      </c>
      <c r="M377" s="1342">
        <v>45462</v>
      </c>
      <c r="N377" s="1335" t="s">
        <v>616</v>
      </c>
      <c r="O377" s="1345">
        <v>7905535930</v>
      </c>
      <c r="P377" s="1335" t="s">
        <v>32</v>
      </c>
      <c r="Q377" s="577" t="s">
        <v>618</v>
      </c>
      <c r="R377" s="1345">
        <v>7905535930</v>
      </c>
      <c r="S377" s="1335" t="s">
        <v>33</v>
      </c>
      <c r="T377" s="1338">
        <v>1</v>
      </c>
      <c r="U377" s="1338">
        <v>1</v>
      </c>
      <c r="V377" s="1342">
        <v>46070</v>
      </c>
      <c r="W377" s="1342">
        <v>46013</v>
      </c>
      <c r="X377" s="1329"/>
      <c r="Y377" s="1329"/>
      <c r="Z377" s="1329"/>
    </row>
    <row r="378" spans="1:26" ht="14.25" customHeight="1" x14ac:dyDescent="0.3">
      <c r="A378" s="1340"/>
      <c r="B378" s="1340"/>
      <c r="C378" s="1340"/>
      <c r="D378" s="1340"/>
      <c r="E378" s="1340"/>
      <c r="F378" s="1340"/>
      <c r="G378" s="1340"/>
      <c r="H378" s="1357"/>
      <c r="I378" s="1340"/>
      <c r="J378" s="1340"/>
      <c r="K378" s="1354"/>
      <c r="L378" s="1336"/>
      <c r="M378" s="1343"/>
      <c r="N378" s="1336"/>
      <c r="O378" s="1346"/>
      <c r="P378" s="1336"/>
      <c r="Q378" s="1332">
        <v>45488</v>
      </c>
      <c r="R378" s="1346"/>
      <c r="S378" s="1336"/>
      <c r="T378" s="1348"/>
      <c r="U378" s="1348"/>
      <c r="V378" s="1343"/>
      <c r="W378" s="1343"/>
      <c r="X378" s="1329"/>
      <c r="Y378" s="1329"/>
      <c r="Z378" s="1329"/>
    </row>
    <row r="379" spans="1:26" ht="14.25" customHeight="1" x14ac:dyDescent="0.3">
      <c r="A379" s="1340"/>
      <c r="B379" s="1340"/>
      <c r="C379" s="1340"/>
      <c r="D379" s="1340"/>
      <c r="E379" s="1340"/>
      <c r="F379" s="1340"/>
      <c r="G379" s="1340"/>
      <c r="H379" s="1357"/>
      <c r="I379" s="1340"/>
      <c r="J379" s="1340"/>
      <c r="K379" s="1354"/>
      <c r="L379" s="1336"/>
      <c r="M379" s="1343"/>
      <c r="N379" s="1336"/>
      <c r="O379" s="1346"/>
      <c r="P379" s="1336"/>
      <c r="Q379" s="1332">
        <v>45497</v>
      </c>
      <c r="R379" s="1346"/>
      <c r="S379" s="1336"/>
      <c r="T379" s="1348"/>
      <c r="U379" s="1348"/>
      <c r="V379" s="1343"/>
      <c r="W379" s="1343"/>
      <c r="X379" s="1329"/>
      <c r="Y379" s="1329"/>
      <c r="Z379" s="1329"/>
    </row>
    <row r="380" spans="1:26" ht="14.25" customHeight="1" x14ac:dyDescent="0.3">
      <c r="A380" s="1340"/>
      <c r="B380" s="1340"/>
      <c r="C380" s="1340"/>
      <c r="D380" s="1340"/>
      <c r="E380" s="1340"/>
      <c r="F380" s="1340"/>
      <c r="G380" s="1340"/>
      <c r="H380" s="1357"/>
      <c r="I380" s="1340"/>
      <c r="J380" s="1340"/>
      <c r="K380" s="1354"/>
      <c r="L380" s="1336"/>
      <c r="M380" s="1343"/>
      <c r="N380" s="1336"/>
      <c r="O380" s="1346"/>
      <c r="P380" s="1336"/>
      <c r="Q380" s="1332">
        <v>45499</v>
      </c>
      <c r="R380" s="1346"/>
      <c r="S380" s="1336"/>
      <c r="T380" s="1348"/>
      <c r="U380" s="1348"/>
      <c r="V380" s="1343"/>
      <c r="W380" s="1343"/>
      <c r="X380" s="1329"/>
      <c r="Y380" s="1329"/>
      <c r="Z380" s="1329"/>
    </row>
    <row r="381" spans="1:26" ht="14.25" customHeight="1" x14ac:dyDescent="0.3">
      <c r="A381" s="1340"/>
      <c r="B381" s="1340"/>
      <c r="C381" s="1340"/>
      <c r="D381" s="1340"/>
      <c r="E381" s="1340"/>
      <c r="F381" s="1340"/>
      <c r="G381" s="1340"/>
      <c r="H381" s="1357"/>
      <c r="I381" s="1340"/>
      <c r="J381" s="1340"/>
      <c r="K381" s="1354"/>
      <c r="L381" s="1336"/>
      <c r="M381" s="1343"/>
      <c r="N381" s="1336"/>
      <c r="O381" s="1346"/>
      <c r="P381" s="1336"/>
      <c r="Q381" s="1332">
        <v>45705</v>
      </c>
      <c r="R381" s="1346"/>
      <c r="S381" s="1336"/>
      <c r="T381" s="1348"/>
      <c r="U381" s="1348"/>
      <c r="V381" s="1343"/>
      <c r="W381" s="1343"/>
      <c r="X381" s="1329"/>
      <c r="Y381" s="1329"/>
      <c r="Z381" s="1329"/>
    </row>
    <row r="382" spans="1:26" ht="14.25" customHeight="1" x14ac:dyDescent="0.3">
      <c r="A382" s="1340"/>
      <c r="B382" s="1340"/>
      <c r="C382" s="1340"/>
      <c r="D382" s="1340"/>
      <c r="E382" s="1340"/>
      <c r="F382" s="1340"/>
      <c r="G382" s="1340"/>
      <c r="H382" s="1357"/>
      <c r="I382" s="1340"/>
      <c r="J382" s="1340"/>
      <c r="K382" s="1354"/>
      <c r="L382" s="1336"/>
      <c r="M382" s="1343"/>
      <c r="N382" s="1336"/>
      <c r="O382" s="1346"/>
      <c r="P382" s="1336"/>
      <c r="Q382" s="1332">
        <v>45735</v>
      </c>
      <c r="R382" s="1346"/>
      <c r="S382" s="1336"/>
      <c r="T382" s="1348"/>
      <c r="U382" s="1348"/>
      <c r="V382" s="1343"/>
      <c r="W382" s="1343"/>
      <c r="X382" s="1329"/>
      <c r="Y382" s="1329"/>
      <c r="Z382" s="1329"/>
    </row>
    <row r="383" spans="1:26" ht="14.25" customHeight="1" x14ac:dyDescent="0.3">
      <c r="A383" s="1340"/>
      <c r="B383" s="1340"/>
      <c r="C383" s="1340"/>
      <c r="D383" s="1340"/>
      <c r="E383" s="1340"/>
      <c r="F383" s="1340"/>
      <c r="G383" s="1340"/>
      <c r="H383" s="1357"/>
      <c r="I383" s="1340"/>
      <c r="J383" s="1340"/>
      <c r="K383" s="1354"/>
      <c r="L383" s="1336"/>
      <c r="M383" s="1343"/>
      <c r="N383" s="1336"/>
      <c r="O383" s="1346"/>
      <c r="P383" s="1336"/>
      <c r="Q383" s="1332">
        <v>45735</v>
      </c>
      <c r="R383" s="1346"/>
      <c r="S383" s="1336"/>
      <c r="T383" s="1348"/>
      <c r="U383" s="1348"/>
      <c r="V383" s="1343"/>
      <c r="W383" s="1343"/>
      <c r="X383" s="1329"/>
      <c r="Y383" s="1329"/>
      <c r="Z383" s="1329"/>
    </row>
    <row r="384" spans="1:26" ht="14.25" customHeight="1" x14ac:dyDescent="0.3">
      <c r="A384" s="1340"/>
      <c r="B384" s="1340"/>
      <c r="C384" s="1340"/>
      <c r="D384" s="1340"/>
      <c r="E384" s="1340"/>
      <c r="F384" s="1340"/>
      <c r="G384" s="1340"/>
      <c r="H384" s="1357"/>
      <c r="I384" s="1340"/>
      <c r="J384" s="1340"/>
      <c r="K384" s="1354"/>
      <c r="L384" s="1336"/>
      <c r="M384" s="1343"/>
      <c r="N384" s="1336"/>
      <c r="O384" s="1346"/>
      <c r="P384" s="1336"/>
      <c r="Q384" s="1332">
        <v>45775</v>
      </c>
      <c r="R384" s="1346"/>
      <c r="S384" s="1336"/>
      <c r="T384" s="1348"/>
      <c r="U384" s="1348"/>
      <c r="V384" s="1343"/>
      <c r="W384" s="1343"/>
      <c r="X384" s="1329"/>
      <c r="Y384" s="1329"/>
      <c r="Z384" s="1329"/>
    </row>
    <row r="385" spans="1:26" ht="14.25" customHeight="1" x14ac:dyDescent="0.3">
      <c r="A385" s="1340"/>
      <c r="B385" s="1340"/>
      <c r="C385" s="1340"/>
      <c r="D385" s="1340"/>
      <c r="E385" s="1340"/>
      <c r="F385" s="1340"/>
      <c r="G385" s="1340"/>
      <c r="H385" s="1357"/>
      <c r="I385" s="1340"/>
      <c r="J385" s="1340"/>
      <c r="K385" s="1354"/>
      <c r="L385" s="1336"/>
      <c r="M385" s="1343"/>
      <c r="N385" s="1336"/>
      <c r="O385" s="1346"/>
      <c r="P385" s="1336"/>
      <c r="Q385" s="1332">
        <v>45775</v>
      </c>
      <c r="R385" s="1346"/>
      <c r="S385" s="1336"/>
      <c r="T385" s="1348"/>
      <c r="U385" s="1348"/>
      <c r="V385" s="1343"/>
      <c r="W385" s="1343"/>
      <c r="X385" s="1329"/>
      <c r="Y385" s="1329"/>
      <c r="Z385" s="1329"/>
    </row>
    <row r="386" spans="1:26" ht="14.25" customHeight="1" x14ac:dyDescent="0.3">
      <c r="A386" s="1340"/>
      <c r="B386" s="1340"/>
      <c r="C386" s="1340"/>
      <c r="D386" s="1340"/>
      <c r="E386" s="1340"/>
      <c r="F386" s="1340"/>
      <c r="G386" s="1340"/>
      <c r="H386" s="1357"/>
      <c r="I386" s="1340"/>
      <c r="J386" s="1340"/>
      <c r="K386" s="1354"/>
      <c r="L386" s="1336"/>
      <c r="M386" s="1343"/>
      <c r="N386" s="1336"/>
      <c r="O386" s="1346"/>
      <c r="P386" s="1336"/>
      <c r="Q386" s="1332">
        <v>45898</v>
      </c>
      <c r="R386" s="1346"/>
      <c r="S386" s="1336"/>
      <c r="T386" s="1348"/>
      <c r="U386" s="1348"/>
      <c r="V386" s="1343"/>
      <c r="W386" s="1343"/>
      <c r="X386" s="1329"/>
      <c r="Y386" s="1329"/>
      <c r="Z386" s="1329"/>
    </row>
    <row r="387" spans="1:26" ht="14.25" customHeight="1" x14ac:dyDescent="0.3">
      <c r="A387" s="1341"/>
      <c r="B387" s="1341"/>
      <c r="C387" s="1341"/>
      <c r="D387" s="1341"/>
      <c r="E387" s="1341"/>
      <c r="F387" s="1341"/>
      <c r="G387" s="1341"/>
      <c r="H387" s="1358"/>
      <c r="I387" s="1341"/>
      <c r="J387" s="1341"/>
      <c r="K387" s="1355"/>
      <c r="L387" s="1337"/>
      <c r="M387" s="1344"/>
      <c r="N387" s="1337"/>
      <c r="O387" s="1347"/>
      <c r="P387" s="1337"/>
      <c r="Q387" s="916">
        <v>45989</v>
      </c>
      <c r="R387" s="1347"/>
      <c r="S387" s="1337"/>
      <c r="T387" s="1349"/>
      <c r="U387" s="1349"/>
      <c r="V387" s="1344"/>
      <c r="W387" s="1344"/>
      <c r="X387" s="1329"/>
      <c r="Y387" s="1329"/>
      <c r="Z387" s="1329"/>
    </row>
    <row r="388" spans="1:26" ht="40" customHeight="1" x14ac:dyDescent="0.3">
      <c r="A388" s="1339" t="s">
        <v>609</v>
      </c>
      <c r="B388" s="1339">
        <v>37076</v>
      </c>
      <c r="C388" s="1339" t="s">
        <v>697</v>
      </c>
      <c r="D388" s="1339">
        <v>2</v>
      </c>
      <c r="E388" s="1339">
        <v>2024</v>
      </c>
      <c r="F388" s="1339" t="s">
        <v>611</v>
      </c>
      <c r="G388" s="1339" t="s">
        <v>612</v>
      </c>
      <c r="H388" s="1356">
        <v>7905535930</v>
      </c>
      <c r="I388" s="1339" t="s">
        <v>613</v>
      </c>
      <c r="J388" s="1339">
        <v>2110</v>
      </c>
      <c r="K388" s="1353" t="s">
        <v>614</v>
      </c>
      <c r="L388" s="1335" t="s">
        <v>615</v>
      </c>
      <c r="M388" s="1342">
        <v>45462</v>
      </c>
      <c r="N388" s="1335" t="s">
        <v>616</v>
      </c>
      <c r="O388" s="1345">
        <v>7905535930</v>
      </c>
      <c r="P388" s="1335" t="s">
        <v>32</v>
      </c>
      <c r="Q388" s="577" t="s">
        <v>618</v>
      </c>
      <c r="R388" s="1345">
        <v>7905535930</v>
      </c>
      <c r="S388" s="1335" t="s">
        <v>33</v>
      </c>
      <c r="T388" s="1338">
        <v>1</v>
      </c>
      <c r="U388" s="1338">
        <v>1</v>
      </c>
      <c r="V388" s="1342">
        <v>46070</v>
      </c>
      <c r="W388" s="1342">
        <v>46013</v>
      </c>
      <c r="X388" s="1329"/>
      <c r="Y388" s="1329"/>
      <c r="Z388" s="1329"/>
    </row>
    <row r="389" spans="1:26" ht="14.25" customHeight="1" x14ac:dyDescent="0.3">
      <c r="A389" s="1340"/>
      <c r="B389" s="1340"/>
      <c r="C389" s="1340"/>
      <c r="D389" s="1340"/>
      <c r="E389" s="1340"/>
      <c r="F389" s="1340"/>
      <c r="G389" s="1340"/>
      <c r="H389" s="1357"/>
      <c r="I389" s="1340"/>
      <c r="J389" s="1340"/>
      <c r="K389" s="1354"/>
      <c r="L389" s="1336"/>
      <c r="M389" s="1343"/>
      <c r="N389" s="1336"/>
      <c r="O389" s="1346"/>
      <c r="P389" s="1336"/>
      <c r="Q389" s="1332">
        <v>45488</v>
      </c>
      <c r="R389" s="1346"/>
      <c r="S389" s="1336"/>
      <c r="T389" s="1348"/>
      <c r="U389" s="1348"/>
      <c r="V389" s="1343"/>
      <c r="W389" s="1343"/>
      <c r="X389" s="1329"/>
      <c r="Y389" s="1329"/>
      <c r="Z389" s="1329"/>
    </row>
    <row r="390" spans="1:26" ht="14.25" customHeight="1" x14ac:dyDescent="0.3">
      <c r="A390" s="1340"/>
      <c r="B390" s="1340"/>
      <c r="C390" s="1340"/>
      <c r="D390" s="1340"/>
      <c r="E390" s="1340"/>
      <c r="F390" s="1340"/>
      <c r="G390" s="1340"/>
      <c r="H390" s="1357"/>
      <c r="I390" s="1340"/>
      <c r="J390" s="1340"/>
      <c r="K390" s="1354"/>
      <c r="L390" s="1336"/>
      <c r="M390" s="1343"/>
      <c r="N390" s="1336"/>
      <c r="O390" s="1346"/>
      <c r="P390" s="1336"/>
      <c r="Q390" s="1332">
        <v>45497</v>
      </c>
      <c r="R390" s="1346"/>
      <c r="S390" s="1336"/>
      <c r="T390" s="1348"/>
      <c r="U390" s="1348"/>
      <c r="V390" s="1343"/>
      <c r="W390" s="1343"/>
      <c r="X390" s="1329"/>
      <c r="Y390" s="1329"/>
      <c r="Z390" s="1329"/>
    </row>
    <row r="391" spans="1:26" ht="14.25" customHeight="1" x14ac:dyDescent="0.3">
      <c r="A391" s="1340"/>
      <c r="B391" s="1340"/>
      <c r="C391" s="1340"/>
      <c r="D391" s="1340"/>
      <c r="E391" s="1340"/>
      <c r="F391" s="1340"/>
      <c r="G391" s="1340"/>
      <c r="H391" s="1357"/>
      <c r="I391" s="1340"/>
      <c r="J391" s="1340"/>
      <c r="K391" s="1354"/>
      <c r="L391" s="1336"/>
      <c r="M391" s="1343"/>
      <c r="N391" s="1336"/>
      <c r="O391" s="1346"/>
      <c r="P391" s="1336"/>
      <c r="Q391" s="1332">
        <v>45499</v>
      </c>
      <c r="R391" s="1346"/>
      <c r="S391" s="1336"/>
      <c r="T391" s="1348"/>
      <c r="U391" s="1348"/>
      <c r="V391" s="1343"/>
      <c r="W391" s="1343"/>
      <c r="X391" s="1329"/>
      <c r="Y391" s="1329"/>
      <c r="Z391" s="1329"/>
    </row>
    <row r="392" spans="1:26" ht="14.25" customHeight="1" x14ac:dyDescent="0.3">
      <c r="A392" s="1340"/>
      <c r="B392" s="1340"/>
      <c r="C392" s="1340"/>
      <c r="D392" s="1340"/>
      <c r="E392" s="1340"/>
      <c r="F392" s="1340"/>
      <c r="G392" s="1340"/>
      <c r="H392" s="1357"/>
      <c r="I392" s="1340"/>
      <c r="J392" s="1340"/>
      <c r="K392" s="1354"/>
      <c r="L392" s="1336"/>
      <c r="M392" s="1343"/>
      <c r="N392" s="1336"/>
      <c r="O392" s="1346"/>
      <c r="P392" s="1336"/>
      <c r="Q392" s="1332">
        <v>45705</v>
      </c>
      <c r="R392" s="1346"/>
      <c r="S392" s="1336"/>
      <c r="T392" s="1348"/>
      <c r="U392" s="1348"/>
      <c r="V392" s="1343"/>
      <c r="W392" s="1343"/>
      <c r="X392" s="1329"/>
      <c r="Y392" s="1329"/>
      <c r="Z392" s="1329"/>
    </row>
    <row r="393" spans="1:26" ht="14.25" customHeight="1" x14ac:dyDescent="0.3">
      <c r="A393" s="1340"/>
      <c r="B393" s="1340"/>
      <c r="C393" s="1340"/>
      <c r="D393" s="1340"/>
      <c r="E393" s="1340"/>
      <c r="F393" s="1340"/>
      <c r="G393" s="1340"/>
      <c r="H393" s="1357"/>
      <c r="I393" s="1340"/>
      <c r="J393" s="1340"/>
      <c r="K393" s="1354"/>
      <c r="L393" s="1336"/>
      <c r="M393" s="1343"/>
      <c r="N393" s="1336"/>
      <c r="O393" s="1346"/>
      <c r="P393" s="1336"/>
      <c r="Q393" s="1332">
        <v>45735</v>
      </c>
      <c r="R393" s="1346"/>
      <c r="S393" s="1336"/>
      <c r="T393" s="1348"/>
      <c r="U393" s="1348"/>
      <c r="V393" s="1343"/>
      <c r="W393" s="1343"/>
      <c r="X393" s="1329"/>
      <c r="Y393" s="1329"/>
      <c r="Z393" s="1329"/>
    </row>
    <row r="394" spans="1:26" ht="14.25" customHeight="1" x14ac:dyDescent="0.3">
      <c r="A394" s="1340"/>
      <c r="B394" s="1340"/>
      <c r="C394" s="1340"/>
      <c r="D394" s="1340"/>
      <c r="E394" s="1340"/>
      <c r="F394" s="1340"/>
      <c r="G394" s="1340"/>
      <c r="H394" s="1357"/>
      <c r="I394" s="1340"/>
      <c r="J394" s="1340"/>
      <c r="K394" s="1354"/>
      <c r="L394" s="1336"/>
      <c r="M394" s="1343"/>
      <c r="N394" s="1336"/>
      <c r="O394" s="1346"/>
      <c r="P394" s="1336"/>
      <c r="Q394" s="1332">
        <v>45735</v>
      </c>
      <c r="R394" s="1346"/>
      <c r="S394" s="1336"/>
      <c r="T394" s="1348"/>
      <c r="U394" s="1348"/>
      <c r="V394" s="1343"/>
      <c r="W394" s="1343"/>
      <c r="X394" s="1329"/>
      <c r="Y394" s="1329"/>
      <c r="Z394" s="1329"/>
    </row>
    <row r="395" spans="1:26" ht="14.25" customHeight="1" x14ac:dyDescent="0.3">
      <c r="A395" s="1340"/>
      <c r="B395" s="1340"/>
      <c r="C395" s="1340"/>
      <c r="D395" s="1340"/>
      <c r="E395" s="1340"/>
      <c r="F395" s="1340"/>
      <c r="G395" s="1340"/>
      <c r="H395" s="1357"/>
      <c r="I395" s="1340"/>
      <c r="J395" s="1340"/>
      <c r="K395" s="1354"/>
      <c r="L395" s="1336"/>
      <c r="M395" s="1343"/>
      <c r="N395" s="1336"/>
      <c r="O395" s="1346"/>
      <c r="P395" s="1336"/>
      <c r="Q395" s="1332">
        <v>45775</v>
      </c>
      <c r="R395" s="1346"/>
      <c r="S395" s="1336"/>
      <c r="T395" s="1348"/>
      <c r="U395" s="1348"/>
      <c r="V395" s="1343"/>
      <c r="W395" s="1343"/>
      <c r="X395" s="1329"/>
      <c r="Y395" s="1329"/>
      <c r="Z395" s="1329"/>
    </row>
    <row r="396" spans="1:26" ht="14.25" customHeight="1" x14ac:dyDescent="0.3">
      <c r="A396" s="1340"/>
      <c r="B396" s="1340"/>
      <c r="C396" s="1340"/>
      <c r="D396" s="1340"/>
      <c r="E396" s="1340"/>
      <c r="F396" s="1340"/>
      <c r="G396" s="1340"/>
      <c r="H396" s="1357"/>
      <c r="I396" s="1340"/>
      <c r="J396" s="1340"/>
      <c r="K396" s="1354"/>
      <c r="L396" s="1336"/>
      <c r="M396" s="1343"/>
      <c r="N396" s="1336"/>
      <c r="O396" s="1346"/>
      <c r="P396" s="1336"/>
      <c r="Q396" s="1332">
        <v>45775</v>
      </c>
      <c r="R396" s="1346"/>
      <c r="S396" s="1336"/>
      <c r="T396" s="1348"/>
      <c r="U396" s="1348"/>
      <c r="V396" s="1343"/>
      <c r="W396" s="1343"/>
      <c r="X396" s="1329"/>
      <c r="Y396" s="1329"/>
      <c r="Z396" s="1329"/>
    </row>
    <row r="397" spans="1:26" ht="14.25" customHeight="1" x14ac:dyDescent="0.3">
      <c r="A397" s="1340"/>
      <c r="B397" s="1340"/>
      <c r="C397" s="1340"/>
      <c r="D397" s="1340"/>
      <c r="E397" s="1340"/>
      <c r="F397" s="1340"/>
      <c r="G397" s="1340"/>
      <c r="H397" s="1357"/>
      <c r="I397" s="1340"/>
      <c r="J397" s="1340"/>
      <c r="K397" s="1354"/>
      <c r="L397" s="1336"/>
      <c r="M397" s="1343"/>
      <c r="N397" s="1336"/>
      <c r="O397" s="1346"/>
      <c r="P397" s="1336"/>
      <c r="Q397" s="1332">
        <v>45898</v>
      </c>
      <c r="R397" s="1346"/>
      <c r="S397" s="1336"/>
      <c r="T397" s="1348"/>
      <c r="U397" s="1348"/>
      <c r="V397" s="1343"/>
      <c r="W397" s="1343"/>
      <c r="X397" s="1329"/>
      <c r="Y397" s="1329"/>
      <c r="Z397" s="1329"/>
    </row>
    <row r="398" spans="1:26" ht="14.25" customHeight="1" x14ac:dyDescent="0.3">
      <c r="A398" s="1341"/>
      <c r="B398" s="1341"/>
      <c r="C398" s="1341"/>
      <c r="D398" s="1341"/>
      <c r="E398" s="1341"/>
      <c r="F398" s="1341"/>
      <c r="G398" s="1341"/>
      <c r="H398" s="1358"/>
      <c r="I398" s="1341"/>
      <c r="J398" s="1341"/>
      <c r="K398" s="1355"/>
      <c r="L398" s="1337"/>
      <c r="M398" s="1344"/>
      <c r="N398" s="1337"/>
      <c r="O398" s="1347"/>
      <c r="P398" s="1337"/>
      <c r="Q398" s="916">
        <v>45989</v>
      </c>
      <c r="R398" s="1347"/>
      <c r="S398" s="1337"/>
      <c r="T398" s="1349"/>
      <c r="U398" s="1349"/>
      <c r="V398" s="1344"/>
      <c r="W398" s="1344"/>
      <c r="X398" s="1329"/>
      <c r="Y398" s="1329"/>
      <c r="Z398" s="1329"/>
    </row>
    <row r="399" spans="1:26" ht="40" customHeight="1" x14ac:dyDescent="0.3">
      <c r="A399" s="1339" t="s">
        <v>609</v>
      </c>
      <c r="B399" s="1339">
        <v>37077</v>
      </c>
      <c r="C399" s="1339" t="s">
        <v>698</v>
      </c>
      <c r="D399" s="1339">
        <v>3</v>
      </c>
      <c r="E399" s="1339">
        <v>2024</v>
      </c>
      <c r="F399" s="1339" t="s">
        <v>611</v>
      </c>
      <c r="G399" s="1339" t="s">
        <v>612</v>
      </c>
      <c r="H399" s="1356">
        <v>7905535930</v>
      </c>
      <c r="I399" s="1339" t="s">
        <v>613</v>
      </c>
      <c r="J399" s="1339">
        <v>2122</v>
      </c>
      <c r="K399" s="1353" t="s">
        <v>614</v>
      </c>
      <c r="L399" s="1335" t="s">
        <v>615</v>
      </c>
      <c r="M399" s="1342">
        <v>45462</v>
      </c>
      <c r="N399" s="1335" t="s">
        <v>616</v>
      </c>
      <c r="O399" s="1345">
        <v>7905535930</v>
      </c>
      <c r="P399" s="1335" t="s">
        <v>32</v>
      </c>
      <c r="Q399" s="577" t="s">
        <v>618</v>
      </c>
      <c r="R399" s="1345">
        <v>7905535930</v>
      </c>
      <c r="S399" s="1335" t="s">
        <v>33</v>
      </c>
      <c r="T399" s="1338">
        <v>1</v>
      </c>
      <c r="U399" s="1338">
        <v>1</v>
      </c>
      <c r="V399" s="1342">
        <v>46070</v>
      </c>
      <c r="W399" s="1342">
        <v>46013</v>
      </c>
      <c r="X399" s="1329"/>
      <c r="Y399" s="1329"/>
      <c r="Z399" s="1329"/>
    </row>
    <row r="400" spans="1:26" ht="14.25" customHeight="1" x14ac:dyDescent="0.3">
      <c r="A400" s="1340"/>
      <c r="B400" s="1340"/>
      <c r="C400" s="1340"/>
      <c r="D400" s="1340"/>
      <c r="E400" s="1340"/>
      <c r="F400" s="1340"/>
      <c r="G400" s="1340"/>
      <c r="H400" s="1357"/>
      <c r="I400" s="1340"/>
      <c r="J400" s="1340"/>
      <c r="K400" s="1354"/>
      <c r="L400" s="1336"/>
      <c r="M400" s="1343"/>
      <c r="N400" s="1336"/>
      <c r="O400" s="1346"/>
      <c r="P400" s="1336"/>
      <c r="Q400" s="1332">
        <v>45488</v>
      </c>
      <c r="R400" s="1346"/>
      <c r="S400" s="1336"/>
      <c r="T400" s="1348"/>
      <c r="U400" s="1348"/>
      <c r="V400" s="1343"/>
      <c r="W400" s="1343"/>
      <c r="X400" s="1329"/>
      <c r="Y400" s="1329"/>
      <c r="Z400" s="1329"/>
    </row>
    <row r="401" spans="1:26" ht="14.25" customHeight="1" x14ac:dyDescent="0.3">
      <c r="A401" s="1340"/>
      <c r="B401" s="1340"/>
      <c r="C401" s="1340"/>
      <c r="D401" s="1340"/>
      <c r="E401" s="1340"/>
      <c r="F401" s="1340"/>
      <c r="G401" s="1340"/>
      <c r="H401" s="1357"/>
      <c r="I401" s="1340"/>
      <c r="J401" s="1340"/>
      <c r="K401" s="1354"/>
      <c r="L401" s="1336"/>
      <c r="M401" s="1343"/>
      <c r="N401" s="1336"/>
      <c r="O401" s="1346"/>
      <c r="P401" s="1336"/>
      <c r="Q401" s="1332">
        <v>45497</v>
      </c>
      <c r="R401" s="1346"/>
      <c r="S401" s="1336"/>
      <c r="T401" s="1348"/>
      <c r="U401" s="1348"/>
      <c r="V401" s="1343"/>
      <c r="W401" s="1343"/>
      <c r="X401" s="1329"/>
      <c r="Y401" s="1329"/>
      <c r="Z401" s="1329"/>
    </row>
    <row r="402" spans="1:26" ht="14.25" customHeight="1" x14ac:dyDescent="0.3">
      <c r="A402" s="1340"/>
      <c r="B402" s="1340"/>
      <c r="C402" s="1340"/>
      <c r="D402" s="1340"/>
      <c r="E402" s="1340"/>
      <c r="F402" s="1340"/>
      <c r="G402" s="1340"/>
      <c r="H402" s="1357"/>
      <c r="I402" s="1340"/>
      <c r="J402" s="1340"/>
      <c r="K402" s="1354"/>
      <c r="L402" s="1336"/>
      <c r="M402" s="1343"/>
      <c r="N402" s="1336"/>
      <c r="O402" s="1346"/>
      <c r="P402" s="1336"/>
      <c r="Q402" s="1332">
        <v>45499</v>
      </c>
      <c r="R402" s="1346"/>
      <c r="S402" s="1336"/>
      <c r="T402" s="1348"/>
      <c r="U402" s="1348"/>
      <c r="V402" s="1343"/>
      <c r="W402" s="1343"/>
      <c r="X402" s="1329"/>
      <c r="Y402" s="1329"/>
      <c r="Z402" s="1329"/>
    </row>
    <row r="403" spans="1:26" ht="14.25" customHeight="1" x14ac:dyDescent="0.3">
      <c r="A403" s="1340"/>
      <c r="B403" s="1340"/>
      <c r="C403" s="1340"/>
      <c r="D403" s="1340"/>
      <c r="E403" s="1340"/>
      <c r="F403" s="1340"/>
      <c r="G403" s="1340"/>
      <c r="H403" s="1357"/>
      <c r="I403" s="1340"/>
      <c r="J403" s="1340"/>
      <c r="K403" s="1354"/>
      <c r="L403" s="1336"/>
      <c r="M403" s="1343"/>
      <c r="N403" s="1336"/>
      <c r="O403" s="1346"/>
      <c r="P403" s="1336"/>
      <c r="Q403" s="1332">
        <v>45705</v>
      </c>
      <c r="R403" s="1346"/>
      <c r="S403" s="1336"/>
      <c r="T403" s="1348"/>
      <c r="U403" s="1348"/>
      <c r="V403" s="1343"/>
      <c r="W403" s="1343"/>
      <c r="X403" s="1329"/>
      <c r="Y403" s="1329"/>
      <c r="Z403" s="1329"/>
    </row>
    <row r="404" spans="1:26" ht="14.25" customHeight="1" x14ac:dyDescent="0.3">
      <c r="A404" s="1340"/>
      <c r="B404" s="1340"/>
      <c r="C404" s="1340"/>
      <c r="D404" s="1340"/>
      <c r="E404" s="1340"/>
      <c r="F404" s="1340"/>
      <c r="G404" s="1340"/>
      <c r="H404" s="1357"/>
      <c r="I404" s="1340"/>
      <c r="J404" s="1340"/>
      <c r="K404" s="1354"/>
      <c r="L404" s="1336"/>
      <c r="M404" s="1343"/>
      <c r="N404" s="1336"/>
      <c r="O404" s="1346"/>
      <c r="P404" s="1336"/>
      <c r="Q404" s="1332">
        <v>45735</v>
      </c>
      <c r="R404" s="1346"/>
      <c r="S404" s="1336"/>
      <c r="T404" s="1348"/>
      <c r="U404" s="1348"/>
      <c r="V404" s="1343"/>
      <c r="W404" s="1343"/>
      <c r="X404" s="1329"/>
      <c r="Y404" s="1329"/>
      <c r="Z404" s="1329"/>
    </row>
    <row r="405" spans="1:26" ht="14.25" customHeight="1" x14ac:dyDescent="0.3">
      <c r="A405" s="1340"/>
      <c r="B405" s="1340"/>
      <c r="C405" s="1340"/>
      <c r="D405" s="1340"/>
      <c r="E405" s="1340"/>
      <c r="F405" s="1340"/>
      <c r="G405" s="1340"/>
      <c r="H405" s="1357"/>
      <c r="I405" s="1340"/>
      <c r="J405" s="1340"/>
      <c r="K405" s="1354"/>
      <c r="L405" s="1336"/>
      <c r="M405" s="1343"/>
      <c r="N405" s="1336"/>
      <c r="O405" s="1346"/>
      <c r="P405" s="1336"/>
      <c r="Q405" s="1332">
        <v>45735</v>
      </c>
      <c r="R405" s="1346"/>
      <c r="S405" s="1336"/>
      <c r="T405" s="1348"/>
      <c r="U405" s="1348"/>
      <c r="V405" s="1343"/>
      <c r="W405" s="1343"/>
      <c r="X405" s="1329"/>
      <c r="Y405" s="1329"/>
      <c r="Z405" s="1329"/>
    </row>
    <row r="406" spans="1:26" ht="14.25" customHeight="1" x14ac:dyDescent="0.3">
      <c r="A406" s="1340"/>
      <c r="B406" s="1340"/>
      <c r="C406" s="1340"/>
      <c r="D406" s="1340"/>
      <c r="E406" s="1340"/>
      <c r="F406" s="1340"/>
      <c r="G406" s="1340"/>
      <c r="H406" s="1357"/>
      <c r="I406" s="1340"/>
      <c r="J406" s="1340"/>
      <c r="K406" s="1354"/>
      <c r="L406" s="1336"/>
      <c r="M406" s="1343"/>
      <c r="N406" s="1336"/>
      <c r="O406" s="1346"/>
      <c r="P406" s="1336"/>
      <c r="Q406" s="1332">
        <v>45775</v>
      </c>
      <c r="R406" s="1346"/>
      <c r="S406" s="1336"/>
      <c r="T406" s="1348"/>
      <c r="U406" s="1348"/>
      <c r="V406" s="1343"/>
      <c r="W406" s="1343"/>
      <c r="X406" s="1329"/>
      <c r="Y406" s="1329"/>
      <c r="Z406" s="1329"/>
    </row>
    <row r="407" spans="1:26" ht="14.25" customHeight="1" x14ac:dyDescent="0.3">
      <c r="A407" s="1340"/>
      <c r="B407" s="1340"/>
      <c r="C407" s="1340"/>
      <c r="D407" s="1340"/>
      <c r="E407" s="1340"/>
      <c r="F407" s="1340"/>
      <c r="G407" s="1340"/>
      <c r="H407" s="1357"/>
      <c r="I407" s="1340"/>
      <c r="J407" s="1340"/>
      <c r="K407" s="1354"/>
      <c r="L407" s="1336"/>
      <c r="M407" s="1343"/>
      <c r="N407" s="1336"/>
      <c r="O407" s="1346"/>
      <c r="P407" s="1336"/>
      <c r="Q407" s="1332">
        <v>45775</v>
      </c>
      <c r="R407" s="1346"/>
      <c r="S407" s="1336"/>
      <c r="T407" s="1348"/>
      <c r="U407" s="1348"/>
      <c r="V407" s="1343"/>
      <c r="W407" s="1343"/>
      <c r="X407" s="1329"/>
      <c r="Y407" s="1329"/>
      <c r="Z407" s="1329"/>
    </row>
    <row r="408" spans="1:26" ht="14.25" customHeight="1" x14ac:dyDescent="0.3">
      <c r="A408" s="1340"/>
      <c r="B408" s="1340"/>
      <c r="C408" s="1340"/>
      <c r="D408" s="1340"/>
      <c r="E408" s="1340"/>
      <c r="F408" s="1340"/>
      <c r="G408" s="1340"/>
      <c r="H408" s="1357"/>
      <c r="I408" s="1340"/>
      <c r="J408" s="1340"/>
      <c r="K408" s="1354"/>
      <c r="L408" s="1336"/>
      <c r="M408" s="1343"/>
      <c r="N408" s="1336"/>
      <c r="O408" s="1346"/>
      <c r="P408" s="1336"/>
      <c r="Q408" s="1332">
        <v>45898</v>
      </c>
      <c r="R408" s="1346"/>
      <c r="S408" s="1336"/>
      <c r="T408" s="1348"/>
      <c r="U408" s="1348"/>
      <c r="V408" s="1343"/>
      <c r="W408" s="1343"/>
      <c r="X408" s="1329"/>
      <c r="Y408" s="1329"/>
      <c r="Z408" s="1329"/>
    </row>
    <row r="409" spans="1:26" ht="14.25" customHeight="1" x14ac:dyDescent="0.3">
      <c r="A409" s="1341"/>
      <c r="B409" s="1341"/>
      <c r="C409" s="1341"/>
      <c r="D409" s="1341"/>
      <c r="E409" s="1341"/>
      <c r="F409" s="1341"/>
      <c r="G409" s="1341"/>
      <c r="H409" s="1358"/>
      <c r="I409" s="1341"/>
      <c r="J409" s="1341"/>
      <c r="K409" s="1355"/>
      <c r="L409" s="1337"/>
      <c r="M409" s="1344"/>
      <c r="N409" s="1337"/>
      <c r="O409" s="1347"/>
      <c r="P409" s="1337"/>
      <c r="Q409" s="916">
        <v>45989</v>
      </c>
      <c r="R409" s="1347"/>
      <c r="S409" s="1337"/>
      <c r="T409" s="1349"/>
      <c r="U409" s="1349"/>
      <c r="V409" s="1344"/>
      <c r="W409" s="1344"/>
      <c r="X409" s="1329"/>
      <c r="Y409" s="1329"/>
      <c r="Z409" s="1329"/>
    </row>
    <row r="410" spans="1:26" ht="40" customHeight="1" x14ac:dyDescent="0.3">
      <c r="A410" s="1339" t="s">
        <v>609</v>
      </c>
      <c r="B410" s="1339">
        <v>37078</v>
      </c>
      <c r="C410" s="1339" t="s">
        <v>699</v>
      </c>
      <c r="D410" s="1339" t="s">
        <v>119</v>
      </c>
      <c r="E410" s="1339">
        <v>2024</v>
      </c>
      <c r="F410" s="1339" t="s">
        <v>611</v>
      </c>
      <c r="G410" s="1339" t="s">
        <v>612</v>
      </c>
      <c r="H410" s="1356">
        <v>7905535930</v>
      </c>
      <c r="I410" s="1339" t="s">
        <v>613</v>
      </c>
      <c r="J410" s="1339">
        <v>2882</v>
      </c>
      <c r="K410" s="1353" t="s">
        <v>614</v>
      </c>
      <c r="L410" s="1335" t="s">
        <v>615</v>
      </c>
      <c r="M410" s="1342">
        <v>45462</v>
      </c>
      <c r="N410" s="1335" t="s">
        <v>616</v>
      </c>
      <c r="O410" s="1345">
        <v>7905535930</v>
      </c>
      <c r="P410" s="1335" t="s">
        <v>32</v>
      </c>
      <c r="Q410" s="577" t="s">
        <v>618</v>
      </c>
      <c r="R410" s="1345">
        <v>7905535930</v>
      </c>
      <c r="S410" s="1335" t="s">
        <v>33</v>
      </c>
      <c r="T410" s="1338">
        <v>1</v>
      </c>
      <c r="U410" s="1338">
        <v>1</v>
      </c>
      <c r="V410" s="1342">
        <v>46070</v>
      </c>
      <c r="W410" s="1342">
        <v>46013</v>
      </c>
      <c r="X410" s="1329"/>
      <c r="Y410" s="1329"/>
      <c r="Z410" s="1329"/>
    </row>
    <row r="411" spans="1:26" ht="14.25" customHeight="1" x14ac:dyDescent="0.3">
      <c r="A411" s="1340"/>
      <c r="B411" s="1340"/>
      <c r="C411" s="1340"/>
      <c r="D411" s="1340"/>
      <c r="E411" s="1340"/>
      <c r="F411" s="1340"/>
      <c r="G411" s="1340"/>
      <c r="H411" s="1357"/>
      <c r="I411" s="1340"/>
      <c r="J411" s="1340"/>
      <c r="K411" s="1354"/>
      <c r="L411" s="1336"/>
      <c r="M411" s="1343"/>
      <c r="N411" s="1336"/>
      <c r="O411" s="1346"/>
      <c r="P411" s="1336"/>
      <c r="Q411" s="1332">
        <v>45488</v>
      </c>
      <c r="R411" s="1346"/>
      <c r="S411" s="1336"/>
      <c r="T411" s="1348"/>
      <c r="U411" s="1348"/>
      <c r="V411" s="1343"/>
      <c r="W411" s="1343"/>
      <c r="X411" s="1329"/>
      <c r="Y411" s="1329"/>
      <c r="Z411" s="1329"/>
    </row>
    <row r="412" spans="1:26" ht="14.25" customHeight="1" x14ac:dyDescent="0.3">
      <c r="A412" s="1340"/>
      <c r="B412" s="1340"/>
      <c r="C412" s="1340"/>
      <c r="D412" s="1340"/>
      <c r="E412" s="1340"/>
      <c r="F412" s="1340"/>
      <c r="G412" s="1340"/>
      <c r="H412" s="1357"/>
      <c r="I412" s="1340"/>
      <c r="J412" s="1340"/>
      <c r="K412" s="1354"/>
      <c r="L412" s="1336"/>
      <c r="M412" s="1343"/>
      <c r="N412" s="1336"/>
      <c r="O412" s="1346"/>
      <c r="P412" s="1336"/>
      <c r="Q412" s="1332">
        <v>45497</v>
      </c>
      <c r="R412" s="1346"/>
      <c r="S412" s="1336"/>
      <c r="T412" s="1348"/>
      <c r="U412" s="1348"/>
      <c r="V412" s="1343"/>
      <c r="W412" s="1343"/>
      <c r="X412" s="1329"/>
      <c r="Y412" s="1329"/>
      <c r="Z412" s="1329"/>
    </row>
    <row r="413" spans="1:26" ht="14.25" customHeight="1" x14ac:dyDescent="0.3">
      <c r="A413" s="1340"/>
      <c r="B413" s="1340"/>
      <c r="C413" s="1340"/>
      <c r="D413" s="1340"/>
      <c r="E413" s="1340"/>
      <c r="F413" s="1340"/>
      <c r="G413" s="1340"/>
      <c r="H413" s="1357"/>
      <c r="I413" s="1340"/>
      <c r="J413" s="1340"/>
      <c r="K413" s="1354"/>
      <c r="L413" s="1336"/>
      <c r="M413" s="1343"/>
      <c r="N413" s="1336"/>
      <c r="O413" s="1346"/>
      <c r="P413" s="1336"/>
      <c r="Q413" s="1332">
        <v>45499</v>
      </c>
      <c r="R413" s="1346"/>
      <c r="S413" s="1336"/>
      <c r="T413" s="1348"/>
      <c r="U413" s="1348"/>
      <c r="V413" s="1343"/>
      <c r="W413" s="1343"/>
      <c r="X413" s="1329"/>
      <c r="Y413" s="1329"/>
      <c r="Z413" s="1329"/>
    </row>
    <row r="414" spans="1:26" ht="14.25" customHeight="1" x14ac:dyDescent="0.3">
      <c r="A414" s="1340"/>
      <c r="B414" s="1340"/>
      <c r="C414" s="1340"/>
      <c r="D414" s="1340"/>
      <c r="E414" s="1340"/>
      <c r="F414" s="1340"/>
      <c r="G414" s="1340"/>
      <c r="H414" s="1357"/>
      <c r="I414" s="1340"/>
      <c r="J414" s="1340"/>
      <c r="K414" s="1354"/>
      <c r="L414" s="1336"/>
      <c r="M414" s="1343"/>
      <c r="N414" s="1336"/>
      <c r="O414" s="1346"/>
      <c r="P414" s="1336"/>
      <c r="Q414" s="1332">
        <v>45705</v>
      </c>
      <c r="R414" s="1346"/>
      <c r="S414" s="1336"/>
      <c r="T414" s="1348"/>
      <c r="U414" s="1348"/>
      <c r="V414" s="1343"/>
      <c r="W414" s="1343"/>
      <c r="X414" s="1329"/>
      <c r="Y414" s="1329"/>
      <c r="Z414" s="1329"/>
    </row>
    <row r="415" spans="1:26" ht="14.25" customHeight="1" x14ac:dyDescent="0.3">
      <c r="A415" s="1340"/>
      <c r="B415" s="1340"/>
      <c r="C415" s="1340"/>
      <c r="D415" s="1340"/>
      <c r="E415" s="1340"/>
      <c r="F415" s="1340"/>
      <c r="G415" s="1340"/>
      <c r="H415" s="1357"/>
      <c r="I415" s="1340"/>
      <c r="J415" s="1340"/>
      <c r="K415" s="1354"/>
      <c r="L415" s="1336"/>
      <c r="M415" s="1343"/>
      <c r="N415" s="1336"/>
      <c r="O415" s="1346"/>
      <c r="P415" s="1336"/>
      <c r="Q415" s="1332">
        <v>45735</v>
      </c>
      <c r="R415" s="1346"/>
      <c r="S415" s="1336"/>
      <c r="T415" s="1348"/>
      <c r="U415" s="1348"/>
      <c r="V415" s="1343"/>
      <c r="W415" s="1343"/>
      <c r="X415" s="1329"/>
      <c r="Y415" s="1329"/>
      <c r="Z415" s="1329"/>
    </row>
    <row r="416" spans="1:26" ht="14.25" customHeight="1" x14ac:dyDescent="0.3">
      <c r="A416" s="1340"/>
      <c r="B416" s="1340"/>
      <c r="C416" s="1340"/>
      <c r="D416" s="1340"/>
      <c r="E416" s="1340"/>
      <c r="F416" s="1340"/>
      <c r="G416" s="1340"/>
      <c r="H416" s="1357"/>
      <c r="I416" s="1340"/>
      <c r="J416" s="1340"/>
      <c r="K416" s="1354"/>
      <c r="L416" s="1336"/>
      <c r="M416" s="1343"/>
      <c r="N416" s="1336"/>
      <c r="O416" s="1346"/>
      <c r="P416" s="1336"/>
      <c r="Q416" s="1332">
        <v>45735</v>
      </c>
      <c r="R416" s="1346"/>
      <c r="S416" s="1336"/>
      <c r="T416" s="1348"/>
      <c r="U416" s="1348"/>
      <c r="V416" s="1343"/>
      <c r="W416" s="1343"/>
      <c r="X416" s="1329"/>
      <c r="Y416" s="1329"/>
      <c r="Z416" s="1329"/>
    </row>
    <row r="417" spans="1:26" ht="14.25" customHeight="1" x14ac:dyDescent="0.3">
      <c r="A417" s="1340"/>
      <c r="B417" s="1340"/>
      <c r="C417" s="1340"/>
      <c r="D417" s="1340"/>
      <c r="E417" s="1340"/>
      <c r="F417" s="1340"/>
      <c r="G417" s="1340"/>
      <c r="H417" s="1357"/>
      <c r="I417" s="1340"/>
      <c r="J417" s="1340"/>
      <c r="K417" s="1354"/>
      <c r="L417" s="1336"/>
      <c r="M417" s="1343"/>
      <c r="N417" s="1336"/>
      <c r="O417" s="1346"/>
      <c r="P417" s="1336"/>
      <c r="Q417" s="1332">
        <v>45775</v>
      </c>
      <c r="R417" s="1346"/>
      <c r="S417" s="1336"/>
      <c r="T417" s="1348"/>
      <c r="U417" s="1348"/>
      <c r="V417" s="1343"/>
      <c r="W417" s="1343"/>
      <c r="X417" s="1329"/>
      <c r="Y417" s="1329"/>
      <c r="Z417" s="1329"/>
    </row>
    <row r="418" spans="1:26" ht="14.25" customHeight="1" x14ac:dyDescent="0.3">
      <c r="A418" s="1340"/>
      <c r="B418" s="1340"/>
      <c r="C418" s="1340"/>
      <c r="D418" s="1340"/>
      <c r="E418" s="1340"/>
      <c r="F418" s="1340"/>
      <c r="G418" s="1340"/>
      <c r="H418" s="1357"/>
      <c r="I418" s="1340"/>
      <c r="J418" s="1340"/>
      <c r="K418" s="1354"/>
      <c r="L418" s="1336"/>
      <c r="M418" s="1343"/>
      <c r="N418" s="1336"/>
      <c r="O418" s="1346"/>
      <c r="P418" s="1336"/>
      <c r="Q418" s="1332">
        <v>45775</v>
      </c>
      <c r="R418" s="1346"/>
      <c r="S418" s="1336"/>
      <c r="T418" s="1348"/>
      <c r="U418" s="1348"/>
      <c r="V418" s="1343"/>
      <c r="W418" s="1343"/>
      <c r="X418" s="1329"/>
      <c r="Y418" s="1329"/>
      <c r="Z418" s="1329"/>
    </row>
    <row r="419" spans="1:26" ht="14.25" customHeight="1" x14ac:dyDescent="0.3">
      <c r="A419" s="1340"/>
      <c r="B419" s="1340"/>
      <c r="C419" s="1340"/>
      <c r="D419" s="1340"/>
      <c r="E419" s="1340"/>
      <c r="F419" s="1340"/>
      <c r="G419" s="1340"/>
      <c r="H419" s="1357"/>
      <c r="I419" s="1340"/>
      <c r="J419" s="1340"/>
      <c r="K419" s="1354"/>
      <c r="L419" s="1336"/>
      <c r="M419" s="1343"/>
      <c r="N419" s="1336"/>
      <c r="O419" s="1346"/>
      <c r="P419" s="1336"/>
      <c r="Q419" s="1332">
        <v>45898</v>
      </c>
      <c r="R419" s="1346"/>
      <c r="S419" s="1336"/>
      <c r="T419" s="1348"/>
      <c r="U419" s="1348"/>
      <c r="V419" s="1343"/>
      <c r="W419" s="1343"/>
      <c r="X419" s="1329"/>
      <c r="Y419" s="1329"/>
      <c r="Z419" s="1329"/>
    </row>
    <row r="420" spans="1:26" ht="14.25" customHeight="1" x14ac:dyDescent="0.3">
      <c r="A420" s="1341"/>
      <c r="B420" s="1341"/>
      <c r="C420" s="1341"/>
      <c r="D420" s="1341"/>
      <c r="E420" s="1341"/>
      <c r="F420" s="1341"/>
      <c r="G420" s="1341"/>
      <c r="H420" s="1358"/>
      <c r="I420" s="1341"/>
      <c r="J420" s="1341"/>
      <c r="K420" s="1355"/>
      <c r="L420" s="1337"/>
      <c r="M420" s="1344"/>
      <c r="N420" s="1337"/>
      <c r="O420" s="1347"/>
      <c r="P420" s="1337"/>
      <c r="Q420" s="916">
        <v>45989</v>
      </c>
      <c r="R420" s="1347"/>
      <c r="S420" s="1337"/>
      <c r="T420" s="1349"/>
      <c r="U420" s="1349"/>
      <c r="V420" s="1344"/>
      <c r="W420" s="1344"/>
      <c r="X420" s="1329"/>
      <c r="Y420" s="1329"/>
      <c r="Z420" s="1329"/>
    </row>
    <row r="421" spans="1:26" ht="14.25" customHeight="1" x14ac:dyDescent="0.3">
      <c r="A421" s="1339" t="s">
        <v>609</v>
      </c>
      <c r="B421" s="1339">
        <v>37082</v>
      </c>
      <c r="C421" s="1339" t="s">
        <v>700</v>
      </c>
      <c r="D421" s="1339">
        <v>2</v>
      </c>
      <c r="E421" s="1339">
        <v>2024</v>
      </c>
      <c r="F421" s="1339" t="s">
        <v>701</v>
      </c>
      <c r="G421" s="1339" t="s">
        <v>702</v>
      </c>
      <c r="H421" s="1356">
        <v>295526000</v>
      </c>
      <c r="I421" s="1339" t="s">
        <v>703</v>
      </c>
      <c r="J421" s="1339">
        <v>2130</v>
      </c>
      <c r="K421" s="1353" t="s">
        <v>704</v>
      </c>
      <c r="L421" s="1335" t="s">
        <v>705</v>
      </c>
      <c r="M421" s="1342">
        <v>45463</v>
      </c>
      <c r="N421" s="1335" t="s">
        <v>706</v>
      </c>
      <c r="O421" s="1345">
        <v>295526000</v>
      </c>
      <c r="P421" s="1335" t="s">
        <v>32</v>
      </c>
      <c r="Q421" s="221" t="s">
        <v>707</v>
      </c>
      <c r="R421" s="1345">
        <v>295526000</v>
      </c>
      <c r="S421" s="1335" t="s">
        <v>33</v>
      </c>
      <c r="T421" s="1338">
        <v>1</v>
      </c>
      <c r="U421" s="1338">
        <v>1</v>
      </c>
      <c r="V421" s="1350">
        <v>45659</v>
      </c>
      <c r="W421" s="1335" t="s">
        <v>708</v>
      </c>
      <c r="X421" s="1329"/>
      <c r="Y421" s="1329"/>
      <c r="Z421" s="1329"/>
    </row>
    <row r="422" spans="1:26" ht="14.25" customHeight="1" x14ac:dyDescent="0.3">
      <c r="A422" s="1340"/>
      <c r="B422" s="1340"/>
      <c r="C422" s="1340"/>
      <c r="D422" s="1340"/>
      <c r="E422" s="1340"/>
      <c r="F422" s="1340"/>
      <c r="G422" s="1340"/>
      <c r="H422" s="1357"/>
      <c r="I422" s="1340"/>
      <c r="J422" s="1340"/>
      <c r="K422" s="1354"/>
      <c r="L422" s="1336"/>
      <c r="M422" s="1343"/>
      <c r="N422" s="1336"/>
      <c r="O422" s="1346"/>
      <c r="P422" s="1336"/>
      <c r="Q422" s="1247">
        <v>45524</v>
      </c>
      <c r="R422" s="1346"/>
      <c r="S422" s="1336"/>
      <c r="T422" s="1348"/>
      <c r="U422" s="1348"/>
      <c r="V422" s="1351"/>
      <c r="W422" s="1336"/>
      <c r="X422" s="1329"/>
      <c r="Y422" s="1329"/>
      <c r="Z422" s="1329"/>
    </row>
    <row r="423" spans="1:26" ht="14.25" customHeight="1" x14ac:dyDescent="0.3">
      <c r="A423" s="1340"/>
      <c r="B423" s="1340"/>
      <c r="C423" s="1340"/>
      <c r="D423" s="1340"/>
      <c r="E423" s="1340"/>
      <c r="F423" s="1340"/>
      <c r="G423" s="1340"/>
      <c r="H423" s="1357"/>
      <c r="I423" s="1340"/>
      <c r="J423" s="1340"/>
      <c r="K423" s="1354"/>
      <c r="L423" s="1336"/>
      <c r="M423" s="1343"/>
      <c r="N423" s="1336"/>
      <c r="O423" s="1346"/>
      <c r="P423" s="1336"/>
      <c r="Q423" s="1247">
        <v>45524</v>
      </c>
      <c r="R423" s="1346"/>
      <c r="S423" s="1336"/>
      <c r="T423" s="1348"/>
      <c r="U423" s="1348"/>
      <c r="V423" s="1351"/>
      <c r="W423" s="1336"/>
      <c r="X423" s="1329"/>
      <c r="Y423" s="1329"/>
      <c r="Z423" s="1329"/>
    </row>
    <row r="424" spans="1:26" ht="14.25" customHeight="1" x14ac:dyDescent="0.3">
      <c r="A424" s="1340"/>
      <c r="B424" s="1340"/>
      <c r="C424" s="1340"/>
      <c r="D424" s="1340"/>
      <c r="E424" s="1340"/>
      <c r="F424" s="1340"/>
      <c r="G424" s="1340"/>
      <c r="H424" s="1357"/>
      <c r="I424" s="1340"/>
      <c r="J424" s="1340"/>
      <c r="K424" s="1354"/>
      <c r="L424" s="1336"/>
      <c r="M424" s="1343"/>
      <c r="N424" s="1336"/>
      <c r="O424" s="1346"/>
      <c r="P424" s="1336"/>
      <c r="Q424" s="1247">
        <v>45584</v>
      </c>
      <c r="R424" s="1346"/>
      <c r="S424" s="1336"/>
      <c r="T424" s="1348"/>
      <c r="U424" s="1348"/>
      <c r="V424" s="1351"/>
      <c r="W424" s="1336"/>
      <c r="X424" s="1329"/>
      <c r="Y424" s="1329"/>
      <c r="Z424" s="1329"/>
    </row>
    <row r="425" spans="1:26" ht="14.25" customHeight="1" x14ac:dyDescent="0.3">
      <c r="A425" s="1340"/>
      <c r="B425" s="1340"/>
      <c r="C425" s="1340"/>
      <c r="D425" s="1340"/>
      <c r="E425" s="1340"/>
      <c r="F425" s="1340"/>
      <c r="G425" s="1340"/>
      <c r="H425" s="1357"/>
      <c r="I425" s="1340"/>
      <c r="J425" s="1340"/>
      <c r="K425" s="1354"/>
      <c r="L425" s="1336"/>
      <c r="M425" s="1343"/>
      <c r="N425" s="1336"/>
      <c r="O425" s="1346"/>
      <c r="P425" s="1336"/>
      <c r="Q425" s="1247">
        <v>45615</v>
      </c>
      <c r="R425" s="1346"/>
      <c r="S425" s="1336"/>
      <c r="T425" s="1348"/>
      <c r="U425" s="1348"/>
      <c r="V425" s="1351"/>
      <c r="W425" s="1336"/>
      <c r="X425" s="1329"/>
      <c r="Y425" s="1329"/>
      <c r="Z425" s="1329"/>
    </row>
    <row r="426" spans="1:26" ht="14.25" customHeight="1" x14ac:dyDescent="0.3">
      <c r="A426" s="1340"/>
      <c r="B426" s="1340"/>
      <c r="C426" s="1340"/>
      <c r="D426" s="1340"/>
      <c r="E426" s="1340"/>
      <c r="F426" s="1340"/>
      <c r="G426" s="1340"/>
      <c r="H426" s="1357"/>
      <c r="I426" s="1340"/>
      <c r="J426" s="1340"/>
      <c r="K426" s="1354"/>
      <c r="L426" s="1336"/>
      <c r="M426" s="1343"/>
      <c r="N426" s="1336"/>
      <c r="O426" s="1346"/>
      <c r="P426" s="1336"/>
      <c r="Q426" s="1247">
        <v>45656</v>
      </c>
      <c r="R426" s="1346"/>
      <c r="S426" s="1336"/>
      <c r="T426" s="1348"/>
      <c r="U426" s="1348"/>
      <c r="V426" s="1351"/>
      <c r="W426" s="1336"/>
      <c r="X426" s="1329"/>
      <c r="Y426" s="1329"/>
      <c r="Z426" s="1329"/>
    </row>
    <row r="427" spans="1:26" ht="14.25" customHeight="1" x14ac:dyDescent="0.3">
      <c r="A427" s="1340"/>
      <c r="B427" s="1340"/>
      <c r="C427" s="1340"/>
      <c r="D427" s="1340"/>
      <c r="E427" s="1340"/>
      <c r="F427" s="1340"/>
      <c r="G427" s="1340"/>
      <c r="H427" s="1357"/>
      <c r="I427" s="1340"/>
      <c r="J427" s="1340"/>
      <c r="K427" s="1354"/>
      <c r="L427" s="1336"/>
      <c r="M427" s="1343"/>
      <c r="N427" s="1336"/>
      <c r="O427" s="1346"/>
      <c r="P427" s="1336"/>
      <c r="Q427" s="1247">
        <v>45686</v>
      </c>
      <c r="R427" s="1346"/>
      <c r="S427" s="1336"/>
      <c r="T427" s="1348"/>
      <c r="U427" s="1348"/>
      <c r="V427" s="1351"/>
      <c r="W427" s="1336"/>
      <c r="X427" s="1329"/>
      <c r="Y427" s="1329"/>
      <c r="Z427" s="1329"/>
    </row>
    <row r="428" spans="1:26" ht="14.25" customHeight="1" x14ac:dyDescent="0.3">
      <c r="A428" s="1341"/>
      <c r="B428" s="1341"/>
      <c r="C428" s="1341"/>
      <c r="D428" s="1341"/>
      <c r="E428" s="1341"/>
      <c r="F428" s="1341"/>
      <c r="G428" s="1341"/>
      <c r="H428" s="1358"/>
      <c r="I428" s="1341"/>
      <c r="J428" s="1341"/>
      <c r="K428" s="1355"/>
      <c r="L428" s="1337"/>
      <c r="M428" s="1344"/>
      <c r="N428" s="1337"/>
      <c r="O428" s="1347"/>
      <c r="P428" s="1337"/>
      <c r="Q428" s="1248">
        <v>45716</v>
      </c>
      <c r="R428" s="1347"/>
      <c r="S428" s="1337"/>
      <c r="T428" s="1349"/>
      <c r="U428" s="1349"/>
      <c r="V428" s="1352"/>
      <c r="W428" s="1337"/>
      <c r="X428" s="1329"/>
      <c r="Y428" s="1329"/>
      <c r="Z428" s="1329"/>
    </row>
    <row r="429" spans="1:26" ht="14.25" customHeight="1" x14ac:dyDescent="0.3">
      <c r="A429" s="1339" t="s">
        <v>609</v>
      </c>
      <c r="B429" s="1339">
        <v>37083</v>
      </c>
      <c r="C429" s="1339" t="s">
        <v>709</v>
      </c>
      <c r="D429" s="1339">
        <v>2</v>
      </c>
      <c r="E429" s="1339">
        <v>2024</v>
      </c>
      <c r="F429" s="1339" t="s">
        <v>701</v>
      </c>
      <c r="G429" s="1339" t="s">
        <v>702</v>
      </c>
      <c r="H429" s="1356">
        <v>295526000</v>
      </c>
      <c r="I429" s="1339" t="s">
        <v>703</v>
      </c>
      <c r="J429" s="1339">
        <v>2156</v>
      </c>
      <c r="K429" s="1353" t="s">
        <v>704</v>
      </c>
      <c r="L429" s="1335" t="s">
        <v>705</v>
      </c>
      <c r="M429" s="1342">
        <v>45463</v>
      </c>
      <c r="N429" s="1335" t="s">
        <v>706</v>
      </c>
      <c r="O429" s="1345">
        <v>295526000</v>
      </c>
      <c r="P429" s="1335" t="s">
        <v>32</v>
      </c>
      <c r="Q429" s="221" t="s">
        <v>707</v>
      </c>
      <c r="R429" s="1345">
        <v>295526000</v>
      </c>
      <c r="S429" s="1335" t="s">
        <v>33</v>
      </c>
      <c r="T429" s="1338">
        <v>1</v>
      </c>
      <c r="U429" s="1338">
        <v>1</v>
      </c>
      <c r="V429" s="1350">
        <v>45659</v>
      </c>
      <c r="W429" s="1335" t="s">
        <v>708</v>
      </c>
      <c r="X429" s="1329"/>
      <c r="Y429" s="1329"/>
      <c r="Z429" s="1329"/>
    </row>
    <row r="430" spans="1:26" ht="14.25" customHeight="1" x14ac:dyDescent="0.3">
      <c r="A430" s="1340"/>
      <c r="B430" s="1340"/>
      <c r="C430" s="1340"/>
      <c r="D430" s="1340"/>
      <c r="E430" s="1340"/>
      <c r="F430" s="1340"/>
      <c r="G430" s="1340"/>
      <c r="H430" s="1357"/>
      <c r="I430" s="1340"/>
      <c r="J430" s="1340"/>
      <c r="K430" s="1354"/>
      <c r="L430" s="1336"/>
      <c r="M430" s="1343"/>
      <c r="N430" s="1336"/>
      <c r="O430" s="1346"/>
      <c r="P430" s="1336"/>
      <c r="Q430" s="1247">
        <v>45524</v>
      </c>
      <c r="R430" s="1346"/>
      <c r="S430" s="1336"/>
      <c r="T430" s="1348"/>
      <c r="U430" s="1348"/>
      <c r="V430" s="1351"/>
      <c r="W430" s="1336"/>
      <c r="X430" s="1329"/>
      <c r="Y430" s="1329"/>
      <c r="Z430" s="1329"/>
    </row>
    <row r="431" spans="1:26" ht="14.25" customHeight="1" x14ac:dyDescent="0.3">
      <c r="A431" s="1340"/>
      <c r="B431" s="1340"/>
      <c r="C431" s="1340"/>
      <c r="D431" s="1340"/>
      <c r="E431" s="1340"/>
      <c r="F431" s="1340"/>
      <c r="G431" s="1340"/>
      <c r="H431" s="1357"/>
      <c r="I431" s="1340"/>
      <c r="J431" s="1340"/>
      <c r="K431" s="1354"/>
      <c r="L431" s="1336"/>
      <c r="M431" s="1343"/>
      <c r="N431" s="1336"/>
      <c r="O431" s="1346"/>
      <c r="P431" s="1336"/>
      <c r="Q431" s="1247">
        <v>45524</v>
      </c>
      <c r="R431" s="1346"/>
      <c r="S431" s="1336"/>
      <c r="T431" s="1348"/>
      <c r="U431" s="1348"/>
      <c r="V431" s="1351"/>
      <c r="W431" s="1336"/>
      <c r="X431" s="1329"/>
      <c r="Y431" s="1329"/>
      <c r="Z431" s="1329"/>
    </row>
    <row r="432" spans="1:26" ht="14.25" customHeight="1" x14ac:dyDescent="0.3">
      <c r="A432" s="1340"/>
      <c r="B432" s="1340"/>
      <c r="C432" s="1340"/>
      <c r="D432" s="1340"/>
      <c r="E432" s="1340"/>
      <c r="F432" s="1340"/>
      <c r="G432" s="1340"/>
      <c r="H432" s="1357"/>
      <c r="I432" s="1340"/>
      <c r="J432" s="1340"/>
      <c r="K432" s="1354"/>
      <c r="L432" s="1336"/>
      <c r="M432" s="1343"/>
      <c r="N432" s="1336"/>
      <c r="O432" s="1346"/>
      <c r="P432" s="1336"/>
      <c r="Q432" s="1247">
        <v>45584</v>
      </c>
      <c r="R432" s="1346"/>
      <c r="S432" s="1336"/>
      <c r="T432" s="1348"/>
      <c r="U432" s="1348"/>
      <c r="V432" s="1351"/>
      <c r="W432" s="1336"/>
      <c r="X432" s="1329"/>
      <c r="Y432" s="1329"/>
      <c r="Z432" s="1329"/>
    </row>
    <row r="433" spans="1:26" ht="14.25" customHeight="1" x14ac:dyDescent="0.3">
      <c r="A433" s="1340"/>
      <c r="B433" s="1340"/>
      <c r="C433" s="1340"/>
      <c r="D433" s="1340"/>
      <c r="E433" s="1340"/>
      <c r="F433" s="1340"/>
      <c r="G433" s="1340"/>
      <c r="H433" s="1357"/>
      <c r="I433" s="1340"/>
      <c r="J433" s="1340"/>
      <c r="K433" s="1354"/>
      <c r="L433" s="1336"/>
      <c r="M433" s="1343"/>
      <c r="N433" s="1336"/>
      <c r="O433" s="1346"/>
      <c r="P433" s="1336"/>
      <c r="Q433" s="1247">
        <v>45615</v>
      </c>
      <c r="R433" s="1346"/>
      <c r="S433" s="1336"/>
      <c r="T433" s="1348"/>
      <c r="U433" s="1348"/>
      <c r="V433" s="1351"/>
      <c r="W433" s="1336"/>
      <c r="X433" s="1329"/>
      <c r="Y433" s="1329"/>
      <c r="Z433" s="1329"/>
    </row>
    <row r="434" spans="1:26" ht="14.25" customHeight="1" x14ac:dyDescent="0.3">
      <c r="A434" s="1340"/>
      <c r="B434" s="1340"/>
      <c r="C434" s="1340"/>
      <c r="D434" s="1340"/>
      <c r="E434" s="1340"/>
      <c r="F434" s="1340"/>
      <c r="G434" s="1340"/>
      <c r="H434" s="1357"/>
      <c r="I434" s="1340"/>
      <c r="J434" s="1340"/>
      <c r="K434" s="1354"/>
      <c r="L434" s="1336"/>
      <c r="M434" s="1343"/>
      <c r="N434" s="1336"/>
      <c r="O434" s="1346"/>
      <c r="P434" s="1336"/>
      <c r="Q434" s="1247">
        <v>45656</v>
      </c>
      <c r="R434" s="1346"/>
      <c r="S434" s="1336"/>
      <c r="T434" s="1348"/>
      <c r="U434" s="1348"/>
      <c r="V434" s="1351"/>
      <c r="W434" s="1336"/>
      <c r="X434" s="1329"/>
      <c r="Y434" s="1329"/>
      <c r="Z434" s="1329"/>
    </row>
    <row r="435" spans="1:26" ht="14.25" customHeight="1" x14ac:dyDescent="0.3">
      <c r="A435" s="1340"/>
      <c r="B435" s="1340"/>
      <c r="C435" s="1340"/>
      <c r="D435" s="1340"/>
      <c r="E435" s="1340"/>
      <c r="F435" s="1340"/>
      <c r="G435" s="1340"/>
      <c r="H435" s="1357"/>
      <c r="I435" s="1340"/>
      <c r="J435" s="1340"/>
      <c r="K435" s="1354"/>
      <c r="L435" s="1336"/>
      <c r="M435" s="1343"/>
      <c r="N435" s="1336"/>
      <c r="O435" s="1346"/>
      <c r="P435" s="1336"/>
      <c r="Q435" s="1247">
        <v>45686</v>
      </c>
      <c r="R435" s="1346"/>
      <c r="S435" s="1336"/>
      <c r="T435" s="1348"/>
      <c r="U435" s="1348"/>
      <c r="V435" s="1351"/>
      <c r="W435" s="1336"/>
      <c r="X435" s="1329"/>
      <c r="Y435" s="1329"/>
      <c r="Z435" s="1329"/>
    </row>
    <row r="436" spans="1:26" ht="14.25" customHeight="1" x14ac:dyDescent="0.3">
      <c r="A436" s="1341"/>
      <c r="B436" s="1341"/>
      <c r="C436" s="1341"/>
      <c r="D436" s="1341"/>
      <c r="E436" s="1341"/>
      <c r="F436" s="1341"/>
      <c r="G436" s="1341"/>
      <c r="H436" s="1358"/>
      <c r="I436" s="1341"/>
      <c r="J436" s="1341"/>
      <c r="K436" s="1355"/>
      <c r="L436" s="1337"/>
      <c r="M436" s="1344"/>
      <c r="N436" s="1337"/>
      <c r="O436" s="1347"/>
      <c r="P436" s="1337"/>
      <c r="Q436" s="1248">
        <v>45716</v>
      </c>
      <c r="R436" s="1347"/>
      <c r="S436" s="1337"/>
      <c r="T436" s="1349"/>
      <c r="U436" s="1349"/>
      <c r="V436" s="1352"/>
      <c r="W436" s="1337"/>
      <c r="X436" s="1329"/>
      <c r="Y436" s="1329"/>
      <c r="Z436" s="1329"/>
    </row>
    <row r="437" spans="1:26" ht="40" customHeight="1" x14ac:dyDescent="0.3">
      <c r="A437" s="1339" t="s">
        <v>609</v>
      </c>
      <c r="B437" s="1339">
        <v>37484</v>
      </c>
      <c r="C437" s="1339" t="s">
        <v>710</v>
      </c>
      <c r="D437" s="1339" t="s">
        <v>141</v>
      </c>
      <c r="E437" s="1339">
        <v>2024</v>
      </c>
      <c r="F437" s="1339" t="s">
        <v>611</v>
      </c>
      <c r="G437" s="1339" t="s">
        <v>612</v>
      </c>
      <c r="H437" s="1356">
        <v>7905535930</v>
      </c>
      <c r="I437" s="1339" t="s">
        <v>613</v>
      </c>
      <c r="J437" s="1339">
        <v>2161</v>
      </c>
      <c r="K437" s="1353" t="s">
        <v>614</v>
      </c>
      <c r="L437" s="1335" t="s">
        <v>615</v>
      </c>
      <c r="M437" s="1342">
        <v>45462</v>
      </c>
      <c r="N437" s="1335" t="s">
        <v>616</v>
      </c>
      <c r="O437" s="1345">
        <v>7905535930</v>
      </c>
      <c r="P437" s="1335" t="s">
        <v>32</v>
      </c>
      <c r="Q437" s="577" t="s">
        <v>618</v>
      </c>
      <c r="R437" s="1345">
        <v>7905535930</v>
      </c>
      <c r="S437" s="1335" t="s">
        <v>33</v>
      </c>
      <c r="T437" s="1338">
        <v>1</v>
      </c>
      <c r="U437" s="1338">
        <v>1</v>
      </c>
      <c r="V437" s="1342">
        <v>46070</v>
      </c>
      <c r="W437" s="1342">
        <v>46013</v>
      </c>
      <c r="X437" s="1329"/>
      <c r="Y437" s="1329"/>
      <c r="Z437" s="1329"/>
    </row>
    <row r="438" spans="1:26" ht="14.25" customHeight="1" x14ac:dyDescent="0.3">
      <c r="A438" s="1340"/>
      <c r="B438" s="1340"/>
      <c r="C438" s="1340"/>
      <c r="D438" s="1340"/>
      <c r="E438" s="1340"/>
      <c r="F438" s="1340"/>
      <c r="G438" s="1340"/>
      <c r="H438" s="1357"/>
      <c r="I438" s="1340"/>
      <c r="J438" s="1340"/>
      <c r="K438" s="1354"/>
      <c r="L438" s="1336"/>
      <c r="M438" s="1343"/>
      <c r="N438" s="1336"/>
      <c r="O438" s="1346"/>
      <c r="P438" s="1336"/>
      <c r="Q438" s="1332">
        <v>45488</v>
      </c>
      <c r="R438" s="1346"/>
      <c r="S438" s="1336"/>
      <c r="T438" s="1348"/>
      <c r="U438" s="1348"/>
      <c r="V438" s="1343"/>
      <c r="W438" s="1343"/>
      <c r="X438" s="1329"/>
      <c r="Y438" s="1329"/>
      <c r="Z438" s="1329"/>
    </row>
    <row r="439" spans="1:26" ht="14.25" customHeight="1" x14ac:dyDescent="0.3">
      <c r="A439" s="1340"/>
      <c r="B439" s="1340"/>
      <c r="C439" s="1340"/>
      <c r="D439" s="1340"/>
      <c r="E439" s="1340"/>
      <c r="F439" s="1340"/>
      <c r="G439" s="1340"/>
      <c r="H439" s="1357"/>
      <c r="I439" s="1340"/>
      <c r="J439" s="1340"/>
      <c r="K439" s="1354"/>
      <c r="L439" s="1336"/>
      <c r="M439" s="1343"/>
      <c r="N439" s="1336"/>
      <c r="O439" s="1346"/>
      <c r="P439" s="1336"/>
      <c r="Q439" s="1332">
        <v>45497</v>
      </c>
      <c r="R439" s="1346"/>
      <c r="S439" s="1336"/>
      <c r="T439" s="1348"/>
      <c r="U439" s="1348"/>
      <c r="V439" s="1343"/>
      <c r="W439" s="1343"/>
      <c r="X439" s="1329"/>
      <c r="Y439" s="1329"/>
      <c r="Z439" s="1329"/>
    </row>
    <row r="440" spans="1:26" ht="14.25" customHeight="1" x14ac:dyDescent="0.3">
      <c r="A440" s="1340"/>
      <c r="B440" s="1340"/>
      <c r="C440" s="1340"/>
      <c r="D440" s="1340"/>
      <c r="E440" s="1340"/>
      <c r="F440" s="1340"/>
      <c r="G440" s="1340"/>
      <c r="H440" s="1357"/>
      <c r="I440" s="1340"/>
      <c r="J440" s="1340"/>
      <c r="K440" s="1354"/>
      <c r="L440" s="1336"/>
      <c r="M440" s="1343"/>
      <c r="N440" s="1336"/>
      <c r="O440" s="1346"/>
      <c r="P440" s="1336"/>
      <c r="Q440" s="1332">
        <v>45499</v>
      </c>
      <c r="R440" s="1346"/>
      <c r="S440" s="1336"/>
      <c r="T440" s="1348"/>
      <c r="U440" s="1348"/>
      <c r="V440" s="1343"/>
      <c r="W440" s="1343"/>
      <c r="X440" s="1329"/>
      <c r="Y440" s="1329"/>
      <c r="Z440" s="1329"/>
    </row>
    <row r="441" spans="1:26" ht="14.25" customHeight="1" x14ac:dyDescent="0.3">
      <c r="A441" s="1340"/>
      <c r="B441" s="1340"/>
      <c r="C441" s="1340"/>
      <c r="D441" s="1340"/>
      <c r="E441" s="1340"/>
      <c r="F441" s="1340"/>
      <c r="G441" s="1340"/>
      <c r="H441" s="1357"/>
      <c r="I441" s="1340"/>
      <c r="J441" s="1340"/>
      <c r="K441" s="1354"/>
      <c r="L441" s="1336"/>
      <c r="M441" s="1343"/>
      <c r="N441" s="1336"/>
      <c r="O441" s="1346"/>
      <c r="P441" s="1336"/>
      <c r="Q441" s="1332">
        <v>45705</v>
      </c>
      <c r="R441" s="1346"/>
      <c r="S441" s="1336"/>
      <c r="T441" s="1348"/>
      <c r="U441" s="1348"/>
      <c r="V441" s="1343"/>
      <c r="W441" s="1343"/>
      <c r="X441" s="1329"/>
      <c r="Y441" s="1329"/>
      <c r="Z441" s="1329"/>
    </row>
    <row r="442" spans="1:26" ht="14.25" customHeight="1" x14ac:dyDescent="0.3">
      <c r="A442" s="1340"/>
      <c r="B442" s="1340"/>
      <c r="C442" s="1340"/>
      <c r="D442" s="1340"/>
      <c r="E442" s="1340"/>
      <c r="F442" s="1340"/>
      <c r="G442" s="1340"/>
      <c r="H442" s="1357"/>
      <c r="I442" s="1340"/>
      <c r="J442" s="1340"/>
      <c r="K442" s="1354"/>
      <c r="L442" s="1336"/>
      <c r="M442" s="1343"/>
      <c r="N442" s="1336"/>
      <c r="O442" s="1346"/>
      <c r="P442" s="1336"/>
      <c r="Q442" s="1332">
        <v>45735</v>
      </c>
      <c r="R442" s="1346"/>
      <c r="S442" s="1336"/>
      <c r="T442" s="1348"/>
      <c r="U442" s="1348"/>
      <c r="V442" s="1343"/>
      <c r="W442" s="1343"/>
      <c r="X442" s="1329"/>
      <c r="Y442" s="1329"/>
      <c r="Z442" s="1329"/>
    </row>
    <row r="443" spans="1:26" ht="14.25" customHeight="1" x14ac:dyDescent="0.3">
      <c r="A443" s="1340"/>
      <c r="B443" s="1340"/>
      <c r="C443" s="1340"/>
      <c r="D443" s="1340"/>
      <c r="E443" s="1340"/>
      <c r="F443" s="1340"/>
      <c r="G443" s="1340"/>
      <c r="H443" s="1357"/>
      <c r="I443" s="1340"/>
      <c r="J443" s="1340"/>
      <c r="K443" s="1354"/>
      <c r="L443" s="1336"/>
      <c r="M443" s="1343"/>
      <c r="N443" s="1336"/>
      <c r="O443" s="1346"/>
      <c r="P443" s="1336"/>
      <c r="Q443" s="1332">
        <v>45735</v>
      </c>
      <c r="R443" s="1346"/>
      <c r="S443" s="1336"/>
      <c r="T443" s="1348"/>
      <c r="U443" s="1348"/>
      <c r="V443" s="1343"/>
      <c r="W443" s="1343"/>
      <c r="X443" s="1329"/>
      <c r="Y443" s="1329"/>
      <c r="Z443" s="1329"/>
    </row>
    <row r="444" spans="1:26" ht="14.25" customHeight="1" x14ac:dyDescent="0.3">
      <c r="A444" s="1340"/>
      <c r="B444" s="1340"/>
      <c r="C444" s="1340"/>
      <c r="D444" s="1340"/>
      <c r="E444" s="1340"/>
      <c r="F444" s="1340"/>
      <c r="G444" s="1340"/>
      <c r="H444" s="1357"/>
      <c r="I444" s="1340"/>
      <c r="J444" s="1340"/>
      <c r="K444" s="1354"/>
      <c r="L444" s="1336"/>
      <c r="M444" s="1343"/>
      <c r="N444" s="1336"/>
      <c r="O444" s="1346"/>
      <c r="P444" s="1336"/>
      <c r="Q444" s="1332">
        <v>45775</v>
      </c>
      <c r="R444" s="1346"/>
      <c r="S444" s="1336"/>
      <c r="T444" s="1348"/>
      <c r="U444" s="1348"/>
      <c r="V444" s="1343"/>
      <c r="W444" s="1343"/>
      <c r="X444" s="1329"/>
      <c r="Y444" s="1329"/>
      <c r="Z444" s="1329"/>
    </row>
    <row r="445" spans="1:26" ht="14.25" customHeight="1" x14ac:dyDescent="0.3">
      <c r="A445" s="1340"/>
      <c r="B445" s="1340"/>
      <c r="C445" s="1340"/>
      <c r="D445" s="1340"/>
      <c r="E445" s="1340"/>
      <c r="F445" s="1340"/>
      <c r="G445" s="1340"/>
      <c r="H445" s="1357"/>
      <c r="I445" s="1340"/>
      <c r="J445" s="1340"/>
      <c r="K445" s="1354"/>
      <c r="L445" s="1336"/>
      <c r="M445" s="1343"/>
      <c r="N445" s="1336"/>
      <c r="O445" s="1346"/>
      <c r="P445" s="1336"/>
      <c r="Q445" s="1332">
        <v>45775</v>
      </c>
      <c r="R445" s="1346"/>
      <c r="S445" s="1336"/>
      <c r="T445" s="1348"/>
      <c r="U445" s="1348"/>
      <c r="V445" s="1343"/>
      <c r="W445" s="1343"/>
      <c r="X445" s="1329"/>
      <c r="Y445" s="1329"/>
      <c r="Z445" s="1329"/>
    </row>
    <row r="446" spans="1:26" ht="14.25" customHeight="1" x14ac:dyDescent="0.3">
      <c r="A446" s="1340"/>
      <c r="B446" s="1340"/>
      <c r="C446" s="1340"/>
      <c r="D446" s="1340"/>
      <c r="E446" s="1340"/>
      <c r="F446" s="1340"/>
      <c r="G446" s="1340"/>
      <c r="H446" s="1357"/>
      <c r="I446" s="1340"/>
      <c r="J446" s="1340"/>
      <c r="K446" s="1354"/>
      <c r="L446" s="1336"/>
      <c r="M446" s="1343"/>
      <c r="N446" s="1336"/>
      <c r="O446" s="1346"/>
      <c r="P446" s="1336"/>
      <c r="Q446" s="1332">
        <v>45898</v>
      </c>
      <c r="R446" s="1346"/>
      <c r="S446" s="1336"/>
      <c r="T446" s="1348"/>
      <c r="U446" s="1348"/>
      <c r="V446" s="1343"/>
      <c r="W446" s="1343"/>
      <c r="X446" s="1329"/>
      <c r="Y446" s="1329"/>
      <c r="Z446" s="1329"/>
    </row>
    <row r="447" spans="1:26" ht="14.25" customHeight="1" x14ac:dyDescent="0.3">
      <c r="A447" s="1341"/>
      <c r="B447" s="1341"/>
      <c r="C447" s="1341"/>
      <c r="D447" s="1341"/>
      <c r="E447" s="1341"/>
      <c r="F447" s="1341"/>
      <c r="G447" s="1341"/>
      <c r="H447" s="1358"/>
      <c r="I447" s="1341"/>
      <c r="J447" s="1341"/>
      <c r="K447" s="1355"/>
      <c r="L447" s="1337"/>
      <c r="M447" s="1344"/>
      <c r="N447" s="1337"/>
      <c r="O447" s="1347"/>
      <c r="P447" s="1337"/>
      <c r="Q447" s="916">
        <v>45989</v>
      </c>
      <c r="R447" s="1347"/>
      <c r="S447" s="1337"/>
      <c r="T447" s="1349"/>
      <c r="U447" s="1349"/>
      <c r="V447" s="1344"/>
      <c r="W447" s="1344"/>
      <c r="X447" s="1329"/>
      <c r="Y447" s="1329"/>
      <c r="Z447" s="1329"/>
    </row>
    <row r="448" spans="1:26" ht="14.25" customHeight="1" x14ac:dyDescent="0.3">
      <c r="A448" s="203" t="s">
        <v>609</v>
      </c>
      <c r="B448" s="203">
        <v>37717</v>
      </c>
      <c r="C448" s="203" t="s">
        <v>711</v>
      </c>
      <c r="D448" s="203" t="s">
        <v>141</v>
      </c>
      <c r="E448" s="203">
        <v>2025</v>
      </c>
      <c r="F448" s="203" t="s">
        <v>712</v>
      </c>
      <c r="G448" s="203" t="s">
        <v>713</v>
      </c>
      <c r="H448" s="217">
        <v>1398110311</v>
      </c>
      <c r="I448" s="203" t="s">
        <v>28</v>
      </c>
      <c r="J448" s="203">
        <v>2913</v>
      </c>
      <c r="K448" s="205" t="s">
        <v>714</v>
      </c>
      <c r="L448" s="202" t="s">
        <v>715</v>
      </c>
      <c r="M448" s="207">
        <v>46079</v>
      </c>
      <c r="N448" s="202" t="s">
        <v>716</v>
      </c>
      <c r="O448" s="435">
        <v>1398110311</v>
      </c>
      <c r="P448" s="214" t="s">
        <v>32</v>
      </c>
      <c r="Q448" s="214" t="s">
        <v>32</v>
      </c>
      <c r="R448" s="435">
        <v>1398110311</v>
      </c>
      <c r="S448" s="214" t="s">
        <v>717</v>
      </c>
      <c r="T448" s="214" t="s">
        <v>32</v>
      </c>
      <c r="U448" s="214" t="s">
        <v>32</v>
      </c>
      <c r="V448" s="214" t="s">
        <v>32</v>
      </c>
      <c r="W448" s="214" t="s">
        <v>32</v>
      </c>
      <c r="X448" s="1329"/>
      <c r="Y448" s="1329"/>
      <c r="Z448" s="1329"/>
    </row>
    <row r="449" spans="1:26" ht="14.25" customHeight="1" x14ac:dyDescent="0.3">
      <c r="A449" s="203" t="s">
        <v>609</v>
      </c>
      <c r="B449" s="203">
        <v>38480</v>
      </c>
      <c r="C449" s="203" t="s">
        <v>718</v>
      </c>
      <c r="D449" s="203">
        <v>328</v>
      </c>
      <c r="E449" s="203">
        <v>2025</v>
      </c>
      <c r="F449" s="203" t="s">
        <v>719</v>
      </c>
      <c r="G449" s="203" t="s">
        <v>720</v>
      </c>
      <c r="H449" s="217">
        <v>855767000</v>
      </c>
      <c r="I449" s="203" t="s">
        <v>28</v>
      </c>
      <c r="J449" s="203">
        <v>2915</v>
      </c>
      <c r="K449" s="205" t="s">
        <v>721</v>
      </c>
      <c r="L449" s="202" t="s">
        <v>722</v>
      </c>
      <c r="M449" s="207">
        <v>46079</v>
      </c>
      <c r="N449" s="202" t="s">
        <v>723</v>
      </c>
      <c r="O449" s="435">
        <v>855767000</v>
      </c>
      <c r="P449" s="214" t="s">
        <v>32</v>
      </c>
      <c r="Q449" s="214" t="s">
        <v>32</v>
      </c>
      <c r="R449" s="435">
        <v>855767000</v>
      </c>
      <c r="S449" s="214" t="s">
        <v>717</v>
      </c>
      <c r="T449" s="214" t="s">
        <v>32</v>
      </c>
      <c r="U449" s="214" t="s">
        <v>32</v>
      </c>
      <c r="V449" s="214" t="s">
        <v>32</v>
      </c>
      <c r="W449" s="214" t="s">
        <v>32</v>
      </c>
      <c r="X449" s="1329"/>
      <c r="Y449" s="1329"/>
      <c r="Z449" s="1329"/>
    </row>
    <row r="450" spans="1:26" ht="14.25" customHeight="1" x14ac:dyDescent="0.3">
      <c r="A450" s="203" t="s">
        <v>609</v>
      </c>
      <c r="B450" s="203">
        <v>38759</v>
      </c>
      <c r="C450" s="203" t="s">
        <v>724</v>
      </c>
      <c r="D450" s="203" t="s">
        <v>141</v>
      </c>
      <c r="E450" s="203">
        <v>2025</v>
      </c>
      <c r="F450" s="203" t="s">
        <v>719</v>
      </c>
      <c r="G450" s="203" t="s">
        <v>720</v>
      </c>
      <c r="H450" s="217">
        <v>855767000</v>
      </c>
      <c r="I450" s="203" t="s">
        <v>28</v>
      </c>
      <c r="J450" s="203">
        <v>2907</v>
      </c>
      <c r="K450" s="205" t="s">
        <v>721</v>
      </c>
      <c r="L450" s="202" t="s">
        <v>722</v>
      </c>
      <c r="M450" s="207">
        <v>46079</v>
      </c>
      <c r="N450" s="202" t="s">
        <v>723</v>
      </c>
      <c r="O450" s="435">
        <v>855767000</v>
      </c>
      <c r="P450" s="214" t="s">
        <v>32</v>
      </c>
      <c r="Q450" s="214" t="s">
        <v>32</v>
      </c>
      <c r="R450" s="435">
        <v>855767000</v>
      </c>
      <c r="S450" s="214" t="s">
        <v>717</v>
      </c>
      <c r="T450" s="214" t="s">
        <v>32</v>
      </c>
      <c r="U450" s="214" t="s">
        <v>32</v>
      </c>
      <c r="V450" s="214" t="s">
        <v>32</v>
      </c>
      <c r="W450" s="214" t="s">
        <v>32</v>
      </c>
      <c r="X450" s="1329"/>
      <c r="Y450" s="1329"/>
      <c r="Z450" s="1329"/>
    </row>
    <row r="451" spans="1:26" ht="14.25" customHeight="1" x14ac:dyDescent="0.3">
      <c r="A451" s="203" t="s">
        <v>609</v>
      </c>
      <c r="B451" s="203">
        <v>38811</v>
      </c>
      <c r="C451" s="203" t="s">
        <v>725</v>
      </c>
      <c r="D451" s="203" t="s">
        <v>141</v>
      </c>
      <c r="E451" s="203">
        <v>2025</v>
      </c>
      <c r="F451" s="203" t="s">
        <v>726</v>
      </c>
      <c r="G451" s="203" t="s">
        <v>727</v>
      </c>
      <c r="H451" s="217">
        <v>1169907000</v>
      </c>
      <c r="I451" s="203" t="s">
        <v>28</v>
      </c>
      <c r="J451" s="203">
        <v>2917</v>
      </c>
      <c r="K451" s="205" t="s">
        <v>728</v>
      </c>
      <c r="L451" s="202" t="s">
        <v>729</v>
      </c>
      <c r="M451" s="207">
        <v>46079</v>
      </c>
      <c r="N451" s="202" t="s">
        <v>723</v>
      </c>
      <c r="O451" s="435">
        <v>1169907000</v>
      </c>
      <c r="P451" s="214" t="s">
        <v>32</v>
      </c>
      <c r="Q451" s="214" t="s">
        <v>32</v>
      </c>
      <c r="R451" s="435">
        <v>1169907000</v>
      </c>
      <c r="S451" s="214" t="s">
        <v>717</v>
      </c>
      <c r="T451" s="214" t="s">
        <v>32</v>
      </c>
      <c r="U451" s="214" t="s">
        <v>32</v>
      </c>
      <c r="V451" s="214" t="s">
        <v>32</v>
      </c>
      <c r="W451" s="214" t="s">
        <v>32</v>
      </c>
      <c r="X451" s="1329"/>
      <c r="Y451" s="1329"/>
      <c r="Z451" s="1329"/>
    </row>
    <row r="452" spans="1:26" ht="14.25" customHeight="1" x14ac:dyDescent="0.3">
      <c r="A452" s="203" t="s">
        <v>609</v>
      </c>
      <c r="B452" s="203">
        <v>38830</v>
      </c>
      <c r="C452" s="203" t="s">
        <v>730</v>
      </c>
      <c r="D452" s="203" t="s">
        <v>141</v>
      </c>
      <c r="E452" s="203">
        <v>2025</v>
      </c>
      <c r="F452" s="203" t="s">
        <v>731</v>
      </c>
      <c r="G452" s="203" t="s">
        <v>732</v>
      </c>
      <c r="H452" s="203" t="s">
        <v>733</v>
      </c>
      <c r="I452" s="203" t="s">
        <v>28</v>
      </c>
      <c r="J452" s="203">
        <v>2917</v>
      </c>
      <c r="K452" s="205" t="s">
        <v>734</v>
      </c>
      <c r="L452" s="202" t="s">
        <v>624</v>
      </c>
      <c r="M452" s="207">
        <v>46079</v>
      </c>
      <c r="N452" s="202" t="s">
        <v>716</v>
      </c>
      <c r="O452" s="435">
        <v>2228210000</v>
      </c>
      <c r="P452" s="214" t="s">
        <v>32</v>
      </c>
      <c r="Q452" s="214" t="s">
        <v>32</v>
      </c>
      <c r="R452" s="435">
        <v>2228210000</v>
      </c>
      <c r="S452" s="214" t="s">
        <v>717</v>
      </c>
      <c r="T452" s="214" t="s">
        <v>32</v>
      </c>
      <c r="U452" s="214" t="s">
        <v>32</v>
      </c>
      <c r="V452" s="214" t="s">
        <v>32</v>
      </c>
      <c r="W452" s="214" t="s">
        <v>32</v>
      </c>
      <c r="X452" s="1329"/>
      <c r="Y452" s="1329"/>
      <c r="Z452" s="1329"/>
    </row>
    <row r="453" spans="1:26" ht="14.25" customHeight="1" x14ac:dyDescent="0.3">
      <c r="A453" s="203" t="s">
        <v>609</v>
      </c>
      <c r="B453" s="203">
        <v>38833</v>
      </c>
      <c r="C453" s="203" t="s">
        <v>735</v>
      </c>
      <c r="D453" s="203" t="s">
        <v>141</v>
      </c>
      <c r="E453" s="203">
        <v>2025</v>
      </c>
      <c r="F453" s="203" t="s">
        <v>736</v>
      </c>
      <c r="G453" s="203" t="s">
        <v>737</v>
      </c>
      <c r="H453" s="203" t="s">
        <v>738</v>
      </c>
      <c r="I453" s="203" t="s">
        <v>28</v>
      </c>
      <c r="J453" s="203">
        <v>2917</v>
      </c>
      <c r="K453" s="205" t="s">
        <v>739</v>
      </c>
      <c r="L453" s="202" t="s">
        <v>740</v>
      </c>
      <c r="M453" s="207">
        <v>46079</v>
      </c>
      <c r="N453" s="202" t="s">
        <v>723</v>
      </c>
      <c r="O453" s="435">
        <v>1601474797</v>
      </c>
      <c r="P453" s="214" t="s">
        <v>32</v>
      </c>
      <c r="Q453" s="214" t="s">
        <v>32</v>
      </c>
      <c r="R453" s="435">
        <v>1601474797</v>
      </c>
      <c r="S453" s="214" t="s">
        <v>717</v>
      </c>
      <c r="T453" s="214" t="s">
        <v>32</v>
      </c>
      <c r="U453" s="214" t="s">
        <v>32</v>
      </c>
      <c r="V453" s="214" t="s">
        <v>32</v>
      </c>
      <c r="W453" s="214" t="s">
        <v>32</v>
      </c>
      <c r="X453" s="1329"/>
      <c r="Y453" s="1329"/>
      <c r="Z453" s="1329"/>
    </row>
    <row r="454" spans="1:26" ht="14.25" customHeight="1" x14ac:dyDescent="0.3">
      <c r="A454" s="203" t="s">
        <v>609</v>
      </c>
      <c r="B454" s="203">
        <v>38844</v>
      </c>
      <c r="C454" s="203" t="s">
        <v>741</v>
      </c>
      <c r="D454" s="203" t="s">
        <v>141</v>
      </c>
      <c r="E454" s="203">
        <v>2025</v>
      </c>
      <c r="F454" s="203" t="s">
        <v>719</v>
      </c>
      <c r="G454" s="203" t="s">
        <v>720</v>
      </c>
      <c r="H454" s="217">
        <v>855767000</v>
      </c>
      <c r="I454" s="203" t="s">
        <v>28</v>
      </c>
      <c r="J454" s="203">
        <v>2917</v>
      </c>
      <c r="K454" s="205" t="s">
        <v>721</v>
      </c>
      <c r="L454" s="202" t="s">
        <v>722</v>
      </c>
      <c r="M454" s="207">
        <v>46079</v>
      </c>
      <c r="N454" s="202" t="s">
        <v>723</v>
      </c>
      <c r="O454" s="435">
        <v>855767000</v>
      </c>
      <c r="P454" s="214" t="s">
        <v>32</v>
      </c>
      <c r="Q454" s="214" t="s">
        <v>32</v>
      </c>
      <c r="R454" s="435">
        <v>855767000</v>
      </c>
      <c r="S454" s="214" t="s">
        <v>717</v>
      </c>
      <c r="T454" s="214" t="s">
        <v>32</v>
      </c>
      <c r="U454" s="214" t="s">
        <v>32</v>
      </c>
      <c r="V454" s="214" t="s">
        <v>32</v>
      </c>
      <c r="W454" s="214" t="s">
        <v>32</v>
      </c>
      <c r="X454" s="1329"/>
      <c r="Y454" s="1329"/>
      <c r="Z454" s="1329"/>
    </row>
    <row r="455" spans="1:26" ht="14.25" customHeight="1" x14ac:dyDescent="0.3">
      <c r="A455" s="203" t="s">
        <v>609</v>
      </c>
      <c r="B455" s="203">
        <v>38867</v>
      </c>
      <c r="C455" s="203" t="s">
        <v>742</v>
      </c>
      <c r="D455" s="203" t="s">
        <v>141</v>
      </c>
      <c r="E455" s="203">
        <v>2025</v>
      </c>
      <c r="F455" s="203" t="s">
        <v>719</v>
      </c>
      <c r="G455" s="203" t="s">
        <v>720</v>
      </c>
      <c r="H455" s="217">
        <v>855767000</v>
      </c>
      <c r="I455" s="203" t="s">
        <v>28</v>
      </c>
      <c r="J455" s="203">
        <v>2917</v>
      </c>
      <c r="K455" s="205" t="s">
        <v>721</v>
      </c>
      <c r="L455" s="202" t="s">
        <v>722</v>
      </c>
      <c r="M455" s="207">
        <v>46079</v>
      </c>
      <c r="N455" s="202" t="s">
        <v>723</v>
      </c>
      <c r="O455" s="435">
        <v>855767000</v>
      </c>
      <c r="P455" s="214" t="s">
        <v>32</v>
      </c>
      <c r="Q455" s="214" t="s">
        <v>32</v>
      </c>
      <c r="R455" s="435">
        <v>855767000</v>
      </c>
      <c r="S455" s="214" t="s">
        <v>717</v>
      </c>
      <c r="T455" s="214" t="s">
        <v>32</v>
      </c>
      <c r="U455" s="214" t="s">
        <v>32</v>
      </c>
      <c r="V455" s="214" t="s">
        <v>32</v>
      </c>
      <c r="W455" s="214" t="s">
        <v>32</v>
      </c>
      <c r="X455" s="1329"/>
      <c r="Y455" s="1329"/>
      <c r="Z455" s="1329"/>
    </row>
    <row r="456" spans="1:26" ht="14.25" customHeight="1" x14ac:dyDescent="0.3">
      <c r="A456" s="203" t="s">
        <v>609</v>
      </c>
      <c r="B456" s="203">
        <v>38931</v>
      </c>
      <c r="C456" s="203" t="s">
        <v>743</v>
      </c>
      <c r="D456" s="203">
        <v>65</v>
      </c>
      <c r="E456" s="203">
        <v>2025</v>
      </c>
      <c r="F456" s="203" t="s">
        <v>719</v>
      </c>
      <c r="G456" s="203" t="s">
        <v>720</v>
      </c>
      <c r="H456" s="217">
        <v>855767000</v>
      </c>
      <c r="I456" s="203" t="s">
        <v>28</v>
      </c>
      <c r="J456" s="203">
        <v>2917</v>
      </c>
      <c r="K456" s="205" t="s">
        <v>721</v>
      </c>
      <c r="L456" s="202" t="s">
        <v>722</v>
      </c>
      <c r="M456" s="207">
        <v>46079</v>
      </c>
      <c r="N456" s="202" t="s">
        <v>723</v>
      </c>
      <c r="O456" s="435">
        <v>855767000</v>
      </c>
      <c r="P456" s="214" t="s">
        <v>32</v>
      </c>
      <c r="Q456" s="214" t="s">
        <v>32</v>
      </c>
      <c r="R456" s="435">
        <v>855767000</v>
      </c>
      <c r="S456" s="214" t="s">
        <v>717</v>
      </c>
      <c r="T456" s="214" t="s">
        <v>32</v>
      </c>
      <c r="U456" s="214" t="s">
        <v>32</v>
      </c>
      <c r="V456" s="214" t="s">
        <v>32</v>
      </c>
      <c r="W456" s="214" t="s">
        <v>32</v>
      </c>
      <c r="X456" s="1329"/>
      <c r="Y456" s="1329"/>
      <c r="Z456" s="1329"/>
    </row>
    <row r="457" spans="1:26" ht="14.25" customHeight="1" x14ac:dyDescent="0.3">
      <c r="A457" s="203" t="s">
        <v>609</v>
      </c>
      <c r="B457" s="203">
        <v>39019</v>
      </c>
      <c r="C457" s="203" t="s">
        <v>744</v>
      </c>
      <c r="D457" s="203">
        <v>185</v>
      </c>
      <c r="E457" s="203">
        <v>2025</v>
      </c>
      <c r="F457" s="203" t="s">
        <v>719</v>
      </c>
      <c r="G457" s="203" t="s">
        <v>720</v>
      </c>
      <c r="H457" s="217">
        <v>855767000</v>
      </c>
      <c r="I457" s="203" t="s">
        <v>28</v>
      </c>
      <c r="J457" s="203">
        <v>2915</v>
      </c>
      <c r="K457" s="205" t="s">
        <v>721</v>
      </c>
      <c r="L457" s="202" t="s">
        <v>722</v>
      </c>
      <c r="M457" s="207">
        <v>46079</v>
      </c>
      <c r="N457" s="202" t="s">
        <v>723</v>
      </c>
      <c r="O457" s="435">
        <v>855767000</v>
      </c>
      <c r="P457" s="214" t="s">
        <v>32</v>
      </c>
      <c r="Q457" s="214" t="s">
        <v>32</v>
      </c>
      <c r="R457" s="435">
        <v>855767000</v>
      </c>
      <c r="S457" s="214" t="s">
        <v>717</v>
      </c>
      <c r="T457" s="214" t="s">
        <v>32</v>
      </c>
      <c r="U457" s="214" t="s">
        <v>32</v>
      </c>
      <c r="V457" s="214" t="s">
        <v>32</v>
      </c>
      <c r="W457" s="214" t="s">
        <v>32</v>
      </c>
      <c r="X457" s="1329"/>
      <c r="Y457" s="1329"/>
      <c r="Z457" s="1329"/>
    </row>
    <row r="458" spans="1:26" ht="14.25" customHeight="1" x14ac:dyDescent="0.3">
      <c r="A458" s="203" t="s">
        <v>609</v>
      </c>
      <c r="B458" s="203">
        <v>39115</v>
      </c>
      <c r="C458" s="203" t="s">
        <v>745</v>
      </c>
      <c r="D458" s="203" t="s">
        <v>141</v>
      </c>
      <c r="E458" s="203">
        <v>2025</v>
      </c>
      <c r="F458" s="203" t="s">
        <v>726</v>
      </c>
      <c r="G458" s="203" t="s">
        <v>727</v>
      </c>
      <c r="H458" s="217">
        <v>1169907000</v>
      </c>
      <c r="I458" s="203" t="s">
        <v>28</v>
      </c>
      <c r="J458" s="203">
        <v>2917</v>
      </c>
      <c r="K458" s="205" t="s">
        <v>728</v>
      </c>
      <c r="L458" s="202" t="s">
        <v>729</v>
      </c>
      <c r="M458" s="207">
        <v>46079</v>
      </c>
      <c r="N458" s="202" t="s">
        <v>723</v>
      </c>
      <c r="O458" s="435">
        <v>1169907000</v>
      </c>
      <c r="P458" s="214" t="s">
        <v>32</v>
      </c>
      <c r="Q458" s="214" t="s">
        <v>32</v>
      </c>
      <c r="R458" s="435">
        <v>1169907000</v>
      </c>
      <c r="S458" s="214" t="s">
        <v>717</v>
      </c>
      <c r="T458" s="214" t="s">
        <v>32</v>
      </c>
      <c r="U458" s="214" t="s">
        <v>32</v>
      </c>
      <c r="V458" s="214" t="s">
        <v>32</v>
      </c>
      <c r="W458" s="214" t="s">
        <v>32</v>
      </c>
      <c r="X458" s="1329"/>
      <c r="Y458" s="1329"/>
      <c r="Z458" s="1329"/>
    </row>
    <row r="459" spans="1:26" ht="14.25" customHeight="1" x14ac:dyDescent="0.3">
      <c r="A459" s="203" t="s">
        <v>609</v>
      </c>
      <c r="B459" s="203">
        <v>39126</v>
      </c>
      <c r="C459" s="203" t="s">
        <v>746</v>
      </c>
      <c r="D459" s="203">
        <v>258</v>
      </c>
      <c r="E459" s="203">
        <v>2025</v>
      </c>
      <c r="F459" s="203" t="s">
        <v>736</v>
      </c>
      <c r="G459" s="203" t="s">
        <v>737</v>
      </c>
      <c r="H459" s="203" t="s">
        <v>738</v>
      </c>
      <c r="I459" s="203" t="s">
        <v>28</v>
      </c>
      <c r="J459" s="203">
        <v>2915</v>
      </c>
      <c r="K459" s="205" t="s">
        <v>739</v>
      </c>
      <c r="L459" s="202" t="s">
        <v>740</v>
      </c>
      <c r="M459" s="207">
        <v>46079</v>
      </c>
      <c r="N459" s="202" t="s">
        <v>723</v>
      </c>
      <c r="O459" s="435">
        <v>1601474797</v>
      </c>
      <c r="P459" s="214" t="s">
        <v>32</v>
      </c>
      <c r="Q459" s="214" t="s">
        <v>32</v>
      </c>
      <c r="R459" s="435">
        <v>1601474797</v>
      </c>
      <c r="S459" s="214" t="s">
        <v>717</v>
      </c>
      <c r="T459" s="214" t="s">
        <v>32</v>
      </c>
      <c r="U459" s="214" t="s">
        <v>32</v>
      </c>
      <c r="V459" s="214" t="s">
        <v>32</v>
      </c>
      <c r="W459" s="214" t="s">
        <v>32</v>
      </c>
      <c r="X459" s="1329"/>
      <c r="Y459" s="1329"/>
      <c r="Z459" s="1329"/>
    </row>
    <row r="460" spans="1:26" ht="14.25" customHeight="1" x14ac:dyDescent="0.3">
      <c r="A460" s="203" t="s">
        <v>609</v>
      </c>
      <c r="B460" s="203">
        <v>39268</v>
      </c>
      <c r="C460" s="203" t="s">
        <v>747</v>
      </c>
      <c r="D460" s="203">
        <v>289</v>
      </c>
      <c r="E460" s="203">
        <v>2025</v>
      </c>
      <c r="F460" s="203" t="s">
        <v>731</v>
      </c>
      <c r="G460" s="203" t="s">
        <v>732</v>
      </c>
      <c r="H460" s="203" t="s">
        <v>733</v>
      </c>
      <c r="I460" s="203" t="s">
        <v>28</v>
      </c>
      <c r="J460" s="203">
        <v>2923</v>
      </c>
      <c r="K460" s="205" t="s">
        <v>734</v>
      </c>
      <c r="L460" s="202" t="s">
        <v>624</v>
      </c>
      <c r="M460" s="207">
        <v>46079</v>
      </c>
      <c r="N460" s="202" t="s">
        <v>716</v>
      </c>
      <c r="O460" s="435">
        <v>2228210000</v>
      </c>
      <c r="P460" s="214" t="s">
        <v>32</v>
      </c>
      <c r="Q460" s="214" t="s">
        <v>32</v>
      </c>
      <c r="R460" s="435">
        <v>2228210000</v>
      </c>
      <c r="S460" s="214" t="s">
        <v>717</v>
      </c>
      <c r="T460" s="214" t="s">
        <v>32</v>
      </c>
      <c r="U460" s="214" t="s">
        <v>32</v>
      </c>
      <c r="V460" s="214" t="s">
        <v>32</v>
      </c>
      <c r="W460" s="214" t="s">
        <v>32</v>
      </c>
      <c r="X460" s="1329"/>
      <c r="Y460" s="1329"/>
      <c r="Z460" s="1329"/>
    </row>
    <row r="461" spans="1:26" ht="14.25" customHeight="1" x14ac:dyDescent="0.3">
      <c r="A461" s="203" t="s">
        <v>609</v>
      </c>
      <c r="B461" s="203">
        <v>39278</v>
      </c>
      <c r="C461" s="203" t="s">
        <v>748</v>
      </c>
      <c r="D461" s="203">
        <v>467</v>
      </c>
      <c r="E461" s="203">
        <v>2025</v>
      </c>
      <c r="F461" s="203" t="s">
        <v>736</v>
      </c>
      <c r="G461" s="203" t="s">
        <v>737</v>
      </c>
      <c r="H461" s="203" t="s">
        <v>738</v>
      </c>
      <c r="I461" s="203" t="s">
        <v>28</v>
      </c>
      <c r="J461" s="203">
        <v>2927</v>
      </c>
      <c r="K461" s="205" t="s">
        <v>739</v>
      </c>
      <c r="L461" s="202" t="s">
        <v>740</v>
      </c>
      <c r="M461" s="207">
        <v>46079</v>
      </c>
      <c r="N461" s="202" t="s">
        <v>723</v>
      </c>
      <c r="O461" s="435">
        <v>1601474797</v>
      </c>
      <c r="P461" s="214" t="s">
        <v>32</v>
      </c>
      <c r="Q461" s="214" t="s">
        <v>32</v>
      </c>
      <c r="R461" s="435">
        <v>1601474797</v>
      </c>
      <c r="S461" s="214" t="s">
        <v>717</v>
      </c>
      <c r="T461" s="214" t="s">
        <v>32</v>
      </c>
      <c r="U461" s="214" t="s">
        <v>32</v>
      </c>
      <c r="V461" s="214" t="s">
        <v>32</v>
      </c>
      <c r="W461" s="214" t="s">
        <v>32</v>
      </c>
      <c r="X461" s="1329"/>
      <c r="Y461" s="1329"/>
      <c r="Z461" s="1329"/>
    </row>
    <row r="462" spans="1:26" ht="14.25" customHeight="1" x14ac:dyDescent="0.3">
      <c r="A462" s="203" t="s">
        <v>609</v>
      </c>
      <c r="B462" s="203">
        <v>39284</v>
      </c>
      <c r="C462" s="203" t="s">
        <v>749</v>
      </c>
      <c r="D462" s="203">
        <v>941</v>
      </c>
      <c r="E462" s="203">
        <v>2025</v>
      </c>
      <c r="F462" s="203" t="s">
        <v>719</v>
      </c>
      <c r="G462" s="203" t="s">
        <v>720</v>
      </c>
      <c r="H462" s="217">
        <v>855767000</v>
      </c>
      <c r="I462" s="203" t="s">
        <v>28</v>
      </c>
      <c r="J462" s="203">
        <v>2917</v>
      </c>
      <c r="K462" s="205" t="s">
        <v>721</v>
      </c>
      <c r="L462" s="202" t="s">
        <v>722</v>
      </c>
      <c r="M462" s="207">
        <v>46079</v>
      </c>
      <c r="N462" s="202" t="s">
        <v>723</v>
      </c>
      <c r="O462" s="435">
        <v>855767000</v>
      </c>
      <c r="P462" s="214" t="s">
        <v>32</v>
      </c>
      <c r="Q462" s="214" t="s">
        <v>32</v>
      </c>
      <c r="R462" s="435">
        <v>855767000</v>
      </c>
      <c r="S462" s="214" t="s">
        <v>717</v>
      </c>
      <c r="T462" s="214" t="s">
        <v>32</v>
      </c>
      <c r="U462" s="214" t="s">
        <v>32</v>
      </c>
      <c r="V462" s="214" t="s">
        <v>32</v>
      </c>
      <c r="W462" s="214" t="s">
        <v>32</v>
      </c>
      <c r="X462" s="1329"/>
      <c r="Y462" s="1329"/>
      <c r="Z462" s="1329"/>
    </row>
    <row r="463" spans="1:26" ht="14.25" customHeight="1" x14ac:dyDescent="0.3">
      <c r="A463" s="203" t="s">
        <v>609</v>
      </c>
      <c r="B463" s="203">
        <v>39291</v>
      </c>
      <c r="C463" s="203" t="s">
        <v>750</v>
      </c>
      <c r="D463" s="203">
        <v>98</v>
      </c>
      <c r="E463" s="203">
        <v>2025</v>
      </c>
      <c r="F463" s="203" t="s">
        <v>731</v>
      </c>
      <c r="G463" s="203" t="s">
        <v>732</v>
      </c>
      <c r="H463" s="203" t="s">
        <v>733</v>
      </c>
      <c r="I463" s="203" t="s">
        <v>28</v>
      </c>
      <c r="J463" s="203">
        <v>2923</v>
      </c>
      <c r="K463" s="205" t="s">
        <v>734</v>
      </c>
      <c r="L463" s="202" t="s">
        <v>624</v>
      </c>
      <c r="M463" s="207">
        <v>46079</v>
      </c>
      <c r="N463" s="202" t="s">
        <v>716</v>
      </c>
      <c r="O463" s="435">
        <v>2228210000</v>
      </c>
      <c r="P463" s="214" t="s">
        <v>32</v>
      </c>
      <c r="Q463" s="214" t="s">
        <v>32</v>
      </c>
      <c r="R463" s="435">
        <v>2228210000</v>
      </c>
      <c r="S463" s="214" t="s">
        <v>717</v>
      </c>
      <c r="T463" s="214" t="s">
        <v>32</v>
      </c>
      <c r="U463" s="214" t="s">
        <v>32</v>
      </c>
      <c r="V463" s="214" t="s">
        <v>32</v>
      </c>
      <c r="W463" s="214" t="s">
        <v>32</v>
      </c>
      <c r="X463" s="1329"/>
      <c r="Y463" s="1329"/>
      <c r="Z463" s="1329"/>
    </row>
    <row r="464" spans="1:26" ht="14.25" customHeight="1" x14ac:dyDescent="0.3">
      <c r="A464" s="203" t="s">
        <v>609</v>
      </c>
      <c r="B464" s="203">
        <v>39293</v>
      </c>
      <c r="C464" s="203" t="s">
        <v>751</v>
      </c>
      <c r="D464" s="203">
        <v>583</v>
      </c>
      <c r="E464" s="203">
        <v>2025</v>
      </c>
      <c r="F464" s="203" t="s">
        <v>752</v>
      </c>
      <c r="G464" s="203" t="s">
        <v>753</v>
      </c>
      <c r="H464" s="217">
        <v>234176207</v>
      </c>
      <c r="I464" s="203" t="s">
        <v>754</v>
      </c>
      <c r="J464" s="203">
        <v>2915</v>
      </c>
      <c r="K464" s="205" t="s">
        <v>755</v>
      </c>
      <c r="L464" s="202" t="s">
        <v>756</v>
      </c>
      <c r="M464" s="207">
        <v>46071</v>
      </c>
      <c r="N464" s="202" t="s">
        <v>663</v>
      </c>
      <c r="O464" s="435">
        <v>234176207</v>
      </c>
      <c r="P464" s="214" t="s">
        <v>32</v>
      </c>
      <c r="Q464" s="214" t="s">
        <v>32</v>
      </c>
      <c r="R464" s="435">
        <v>234176207</v>
      </c>
      <c r="S464" s="214" t="s">
        <v>717</v>
      </c>
      <c r="T464" s="214" t="s">
        <v>32</v>
      </c>
      <c r="U464" s="214" t="s">
        <v>32</v>
      </c>
      <c r="V464" s="214" t="s">
        <v>32</v>
      </c>
      <c r="W464" s="214" t="s">
        <v>32</v>
      </c>
      <c r="X464" s="1329"/>
      <c r="Y464" s="1329"/>
      <c r="Z464" s="1329"/>
    </row>
    <row r="465" spans="1:26" ht="14.25" customHeight="1" x14ac:dyDescent="0.3">
      <c r="A465" s="203" t="s">
        <v>609</v>
      </c>
      <c r="B465" s="203">
        <v>39375</v>
      </c>
      <c r="C465" s="203" t="s">
        <v>757</v>
      </c>
      <c r="D465" s="203">
        <v>286</v>
      </c>
      <c r="E465" s="203">
        <v>2025</v>
      </c>
      <c r="F465" s="203" t="s">
        <v>758</v>
      </c>
      <c r="G465" s="203" t="s">
        <v>759</v>
      </c>
      <c r="H465" s="217">
        <v>3121743000</v>
      </c>
      <c r="I465" s="203" t="s">
        <v>28</v>
      </c>
      <c r="J465" s="203">
        <v>2915</v>
      </c>
      <c r="K465" s="205" t="s">
        <v>760</v>
      </c>
      <c r="L465" s="202" t="s">
        <v>761</v>
      </c>
      <c r="M465" s="207">
        <v>45979</v>
      </c>
      <c r="N465" s="202" t="s">
        <v>762</v>
      </c>
      <c r="O465" s="435">
        <v>3121743000</v>
      </c>
      <c r="P465" s="214" t="s">
        <v>32</v>
      </c>
      <c r="Q465" s="214" t="s">
        <v>32</v>
      </c>
      <c r="R465" s="435">
        <v>3121743000</v>
      </c>
      <c r="S465" s="214" t="s">
        <v>717</v>
      </c>
      <c r="T465" s="210">
        <v>0.1</v>
      </c>
      <c r="U465" s="210">
        <v>0.1</v>
      </c>
      <c r="V465" s="434">
        <v>46087</v>
      </c>
      <c r="W465" s="434" t="s">
        <v>763</v>
      </c>
      <c r="X465" s="1329"/>
      <c r="Y465" s="1329"/>
      <c r="Z465" s="1329"/>
    </row>
    <row r="466" spans="1:26" ht="14.25" customHeight="1" x14ac:dyDescent="0.3">
      <c r="A466" s="203" t="s">
        <v>609</v>
      </c>
      <c r="B466" s="203">
        <v>39435</v>
      </c>
      <c r="C466" s="203" t="s">
        <v>764</v>
      </c>
      <c r="D466" s="203" t="s">
        <v>141</v>
      </c>
      <c r="E466" s="203">
        <v>2025</v>
      </c>
      <c r="F466" s="203" t="s">
        <v>765</v>
      </c>
      <c r="G466" s="203" t="s">
        <v>766</v>
      </c>
      <c r="H466" s="217">
        <v>2662136000</v>
      </c>
      <c r="I466" s="203" t="s">
        <v>28</v>
      </c>
      <c r="J466" s="203">
        <v>2920</v>
      </c>
      <c r="K466" s="205" t="s">
        <v>767</v>
      </c>
      <c r="L466" s="202" t="s">
        <v>768</v>
      </c>
      <c r="M466" s="207">
        <v>45992</v>
      </c>
      <c r="N466" s="202" t="s">
        <v>716</v>
      </c>
      <c r="O466" s="435">
        <v>2662136000</v>
      </c>
      <c r="P466" s="214" t="s">
        <v>32</v>
      </c>
      <c r="Q466" s="214" t="s">
        <v>32</v>
      </c>
      <c r="R466" s="435">
        <v>2662136000</v>
      </c>
      <c r="S466" s="214" t="s">
        <v>717</v>
      </c>
      <c r="T466" s="210" t="s">
        <v>32</v>
      </c>
      <c r="U466" s="210" t="s">
        <v>32</v>
      </c>
      <c r="V466" s="434" t="s">
        <v>32</v>
      </c>
      <c r="W466" s="434" t="s">
        <v>32</v>
      </c>
      <c r="X466" s="1329"/>
      <c r="Y466" s="1329"/>
      <c r="Z466" s="1329"/>
    </row>
    <row r="467" spans="1:26" ht="14.25" customHeight="1" x14ac:dyDescent="0.3">
      <c r="A467" s="203" t="s">
        <v>609</v>
      </c>
      <c r="B467" s="203">
        <v>39478</v>
      </c>
      <c r="C467" s="203" t="s">
        <v>769</v>
      </c>
      <c r="D467" s="203" t="s">
        <v>141</v>
      </c>
      <c r="E467" s="203">
        <v>2025</v>
      </c>
      <c r="F467" s="203" t="s">
        <v>719</v>
      </c>
      <c r="G467" s="203" t="s">
        <v>720</v>
      </c>
      <c r="H467" s="217">
        <v>855767000</v>
      </c>
      <c r="I467" s="203" t="s">
        <v>28</v>
      </c>
      <c r="J467" s="203">
        <v>2683</v>
      </c>
      <c r="K467" s="205" t="s">
        <v>721</v>
      </c>
      <c r="L467" s="202" t="s">
        <v>722</v>
      </c>
      <c r="M467" s="207">
        <v>46079</v>
      </c>
      <c r="N467" s="202" t="s">
        <v>723</v>
      </c>
      <c r="O467" s="435">
        <v>855767000</v>
      </c>
      <c r="P467" s="214" t="s">
        <v>32</v>
      </c>
      <c r="Q467" s="214" t="s">
        <v>32</v>
      </c>
      <c r="R467" s="435">
        <v>855767000</v>
      </c>
      <c r="S467" s="214" t="s">
        <v>717</v>
      </c>
      <c r="T467" s="210" t="s">
        <v>32</v>
      </c>
      <c r="U467" s="210" t="s">
        <v>32</v>
      </c>
      <c r="V467" s="434" t="s">
        <v>32</v>
      </c>
      <c r="W467" s="434" t="s">
        <v>32</v>
      </c>
      <c r="X467" s="1329"/>
      <c r="Y467" s="1329"/>
      <c r="Z467" s="1329"/>
    </row>
    <row r="468" spans="1:26" ht="14.25" customHeight="1" x14ac:dyDescent="0.3">
      <c r="A468" s="203" t="s">
        <v>609</v>
      </c>
      <c r="B468" s="203">
        <v>39647</v>
      </c>
      <c r="C468" s="203" t="s">
        <v>770</v>
      </c>
      <c r="D468" s="203">
        <v>181</v>
      </c>
      <c r="E468" s="203">
        <v>2025</v>
      </c>
      <c r="F468" s="203" t="s">
        <v>736</v>
      </c>
      <c r="G468" s="203" t="s">
        <v>737</v>
      </c>
      <c r="H468" s="203" t="s">
        <v>738</v>
      </c>
      <c r="I468" s="203" t="s">
        <v>28</v>
      </c>
      <c r="J468" s="203">
        <v>2927</v>
      </c>
      <c r="K468" s="205" t="s">
        <v>739</v>
      </c>
      <c r="L468" s="202" t="s">
        <v>740</v>
      </c>
      <c r="M468" s="207">
        <v>46079</v>
      </c>
      <c r="N468" s="202" t="s">
        <v>723</v>
      </c>
      <c r="O468" s="435">
        <v>1601474797</v>
      </c>
      <c r="P468" s="214" t="s">
        <v>32</v>
      </c>
      <c r="Q468" s="214" t="s">
        <v>32</v>
      </c>
      <c r="R468" s="435">
        <v>1601474797</v>
      </c>
      <c r="S468" s="214" t="s">
        <v>717</v>
      </c>
      <c r="T468" s="210" t="s">
        <v>32</v>
      </c>
      <c r="U468" s="210" t="s">
        <v>32</v>
      </c>
      <c r="V468" s="434" t="s">
        <v>32</v>
      </c>
      <c r="W468" s="434" t="s">
        <v>32</v>
      </c>
      <c r="X468" s="1329"/>
      <c r="Y468" s="1329"/>
      <c r="Z468" s="1329"/>
    </row>
    <row r="469" spans="1:26" ht="14.25" customHeight="1" x14ac:dyDescent="0.3">
      <c r="A469" s="203" t="s">
        <v>609</v>
      </c>
      <c r="B469" s="203">
        <v>39661</v>
      </c>
      <c r="C469" s="203" t="s">
        <v>771</v>
      </c>
      <c r="D469" s="203">
        <v>342</v>
      </c>
      <c r="E469" s="203">
        <v>2025</v>
      </c>
      <c r="F469" s="203" t="s">
        <v>736</v>
      </c>
      <c r="G469" s="203" t="s">
        <v>737</v>
      </c>
      <c r="H469" s="203" t="s">
        <v>738</v>
      </c>
      <c r="I469" s="203" t="s">
        <v>28</v>
      </c>
      <c r="J469" s="203">
        <v>2927</v>
      </c>
      <c r="K469" s="205" t="s">
        <v>739</v>
      </c>
      <c r="L469" s="202" t="s">
        <v>740</v>
      </c>
      <c r="M469" s="207">
        <v>46079</v>
      </c>
      <c r="N469" s="202" t="s">
        <v>723</v>
      </c>
      <c r="O469" s="435">
        <v>1601474797</v>
      </c>
      <c r="P469" s="214" t="s">
        <v>32</v>
      </c>
      <c r="Q469" s="214" t="s">
        <v>32</v>
      </c>
      <c r="R469" s="435">
        <v>1601474797</v>
      </c>
      <c r="S469" s="214" t="s">
        <v>717</v>
      </c>
      <c r="T469" s="210" t="s">
        <v>32</v>
      </c>
      <c r="U469" s="210" t="s">
        <v>32</v>
      </c>
      <c r="V469" s="434" t="s">
        <v>32</v>
      </c>
      <c r="W469" s="434" t="s">
        <v>32</v>
      </c>
      <c r="X469" s="1329"/>
      <c r="Y469" s="1329"/>
      <c r="Z469" s="1329"/>
    </row>
    <row r="470" spans="1:26" ht="14.25" customHeight="1" x14ac:dyDescent="0.3">
      <c r="A470" s="203" t="s">
        <v>609</v>
      </c>
      <c r="B470" s="203">
        <v>39677</v>
      </c>
      <c r="C470" s="203" t="s">
        <v>772</v>
      </c>
      <c r="D470" s="203">
        <v>313</v>
      </c>
      <c r="E470" s="203">
        <v>2025</v>
      </c>
      <c r="F470" s="203" t="s">
        <v>719</v>
      </c>
      <c r="G470" s="203" t="s">
        <v>720</v>
      </c>
      <c r="H470" s="217">
        <v>855767000</v>
      </c>
      <c r="I470" s="203" t="s">
        <v>28</v>
      </c>
      <c r="J470" s="203">
        <v>2917</v>
      </c>
      <c r="K470" s="205" t="s">
        <v>721</v>
      </c>
      <c r="L470" s="202" t="s">
        <v>722</v>
      </c>
      <c r="M470" s="207">
        <v>46079</v>
      </c>
      <c r="N470" s="202" t="s">
        <v>723</v>
      </c>
      <c r="O470" s="435">
        <v>855767000</v>
      </c>
      <c r="P470" s="214" t="s">
        <v>32</v>
      </c>
      <c r="Q470" s="214" t="s">
        <v>32</v>
      </c>
      <c r="R470" s="435">
        <v>855767000</v>
      </c>
      <c r="S470" s="214" t="s">
        <v>717</v>
      </c>
      <c r="T470" s="210" t="s">
        <v>32</v>
      </c>
      <c r="U470" s="210" t="s">
        <v>32</v>
      </c>
      <c r="V470" s="434" t="s">
        <v>32</v>
      </c>
      <c r="W470" s="434" t="s">
        <v>32</v>
      </c>
      <c r="X470" s="1329"/>
      <c r="Y470" s="1329"/>
      <c r="Z470" s="1329"/>
    </row>
    <row r="471" spans="1:26" ht="14.25" customHeight="1" x14ac:dyDescent="0.3">
      <c r="A471" s="203" t="s">
        <v>609</v>
      </c>
      <c r="B471" s="203">
        <v>39737</v>
      </c>
      <c r="C471" s="203" t="s">
        <v>773</v>
      </c>
      <c r="D471" s="203" t="s">
        <v>141</v>
      </c>
      <c r="E471" s="203">
        <v>2025</v>
      </c>
      <c r="F471" s="203" t="s">
        <v>726</v>
      </c>
      <c r="G471" s="203" t="s">
        <v>727</v>
      </c>
      <c r="H471" s="217">
        <v>1169907000</v>
      </c>
      <c r="I471" s="203" t="s">
        <v>28</v>
      </c>
      <c r="J471" s="203">
        <v>2917</v>
      </c>
      <c r="K471" s="205" t="s">
        <v>728</v>
      </c>
      <c r="L471" s="202" t="s">
        <v>729</v>
      </c>
      <c r="M471" s="207">
        <v>46079</v>
      </c>
      <c r="N471" s="202" t="s">
        <v>723</v>
      </c>
      <c r="O471" s="435">
        <v>1169907000</v>
      </c>
      <c r="P471" s="214" t="s">
        <v>32</v>
      </c>
      <c r="Q471" s="214" t="s">
        <v>32</v>
      </c>
      <c r="R471" s="435">
        <v>1169907000</v>
      </c>
      <c r="S471" s="214" t="s">
        <v>717</v>
      </c>
      <c r="T471" s="210" t="s">
        <v>32</v>
      </c>
      <c r="U471" s="210" t="s">
        <v>32</v>
      </c>
      <c r="V471" s="434" t="s">
        <v>32</v>
      </c>
      <c r="W471" s="434" t="s">
        <v>32</v>
      </c>
      <c r="X471" s="1329"/>
      <c r="Y471" s="1329"/>
      <c r="Z471" s="1329"/>
    </row>
    <row r="472" spans="1:26" ht="14.25" customHeight="1" x14ac:dyDescent="0.3">
      <c r="A472" s="203" t="s">
        <v>609</v>
      </c>
      <c r="B472" s="203">
        <v>39818</v>
      </c>
      <c r="C472" s="203" t="s">
        <v>774</v>
      </c>
      <c r="D472" s="203" t="s">
        <v>141</v>
      </c>
      <c r="E472" s="203">
        <v>2025</v>
      </c>
      <c r="F472" s="203" t="s">
        <v>719</v>
      </c>
      <c r="G472" s="203" t="s">
        <v>720</v>
      </c>
      <c r="H472" s="217">
        <v>855767000</v>
      </c>
      <c r="I472" s="203" t="s">
        <v>28</v>
      </c>
      <c r="J472" s="203">
        <v>2917</v>
      </c>
      <c r="K472" s="205" t="s">
        <v>721</v>
      </c>
      <c r="L472" s="202" t="s">
        <v>722</v>
      </c>
      <c r="M472" s="207">
        <v>46079</v>
      </c>
      <c r="N472" s="202" t="s">
        <v>723</v>
      </c>
      <c r="O472" s="435">
        <v>855767000</v>
      </c>
      <c r="P472" s="214" t="s">
        <v>32</v>
      </c>
      <c r="Q472" s="214" t="s">
        <v>32</v>
      </c>
      <c r="R472" s="435">
        <v>855767000</v>
      </c>
      <c r="S472" s="214" t="s">
        <v>717</v>
      </c>
      <c r="T472" s="210" t="s">
        <v>32</v>
      </c>
      <c r="U472" s="210" t="s">
        <v>32</v>
      </c>
      <c r="V472" s="434" t="s">
        <v>32</v>
      </c>
      <c r="W472" s="434" t="s">
        <v>32</v>
      </c>
      <c r="X472" s="1329"/>
      <c r="Y472" s="1329"/>
      <c r="Z472" s="1329"/>
    </row>
    <row r="473" spans="1:26" ht="14.25" customHeight="1" x14ac:dyDescent="0.3">
      <c r="A473" s="203" t="s">
        <v>609</v>
      </c>
      <c r="B473" s="203">
        <v>39885</v>
      </c>
      <c r="C473" s="203" t="s">
        <v>775</v>
      </c>
      <c r="D473" s="203" t="s">
        <v>141</v>
      </c>
      <c r="E473" s="203">
        <v>2025</v>
      </c>
      <c r="F473" s="203" t="s">
        <v>726</v>
      </c>
      <c r="G473" s="203" t="s">
        <v>727</v>
      </c>
      <c r="H473" s="217">
        <v>1169907000</v>
      </c>
      <c r="I473" s="203" t="s">
        <v>28</v>
      </c>
      <c r="J473" s="203">
        <v>2917</v>
      </c>
      <c r="K473" s="205" t="s">
        <v>728</v>
      </c>
      <c r="L473" s="202" t="s">
        <v>729</v>
      </c>
      <c r="M473" s="207">
        <v>46079</v>
      </c>
      <c r="N473" s="202" t="s">
        <v>723</v>
      </c>
      <c r="O473" s="435">
        <v>1169907000</v>
      </c>
      <c r="P473" s="214" t="s">
        <v>32</v>
      </c>
      <c r="Q473" s="214" t="s">
        <v>32</v>
      </c>
      <c r="R473" s="435">
        <v>1169907000</v>
      </c>
      <c r="S473" s="214" t="s">
        <v>717</v>
      </c>
      <c r="T473" s="210" t="s">
        <v>32</v>
      </c>
      <c r="U473" s="210" t="s">
        <v>32</v>
      </c>
      <c r="V473" s="434" t="s">
        <v>32</v>
      </c>
      <c r="W473" s="434" t="s">
        <v>32</v>
      </c>
      <c r="X473" s="1329"/>
      <c r="Y473" s="1329"/>
      <c r="Z473" s="1329"/>
    </row>
    <row r="474" spans="1:26" ht="14.25" customHeight="1" x14ac:dyDescent="0.3">
      <c r="A474" s="203" t="s">
        <v>609</v>
      </c>
      <c r="B474" s="203">
        <v>40141</v>
      </c>
      <c r="C474" s="203" t="s">
        <v>776</v>
      </c>
      <c r="D474" s="203" t="s">
        <v>141</v>
      </c>
      <c r="E474" s="203">
        <v>2025</v>
      </c>
      <c r="F474" s="203" t="s">
        <v>736</v>
      </c>
      <c r="G474" s="203" t="s">
        <v>737</v>
      </c>
      <c r="H474" s="203" t="s">
        <v>738</v>
      </c>
      <c r="I474" s="203" t="s">
        <v>28</v>
      </c>
      <c r="J474" s="203">
        <v>2927</v>
      </c>
      <c r="K474" s="205" t="s">
        <v>739</v>
      </c>
      <c r="L474" s="202" t="s">
        <v>740</v>
      </c>
      <c r="M474" s="207">
        <v>46079</v>
      </c>
      <c r="N474" s="202" t="s">
        <v>723</v>
      </c>
      <c r="O474" s="435">
        <v>1601474797</v>
      </c>
      <c r="P474" s="214" t="s">
        <v>32</v>
      </c>
      <c r="Q474" s="214" t="s">
        <v>32</v>
      </c>
      <c r="R474" s="435">
        <v>1601474797</v>
      </c>
      <c r="S474" s="214" t="s">
        <v>717</v>
      </c>
      <c r="T474" s="210" t="s">
        <v>32</v>
      </c>
      <c r="U474" s="210" t="s">
        <v>32</v>
      </c>
      <c r="V474" s="434" t="s">
        <v>32</v>
      </c>
      <c r="W474" s="434" t="s">
        <v>32</v>
      </c>
      <c r="X474" s="1329"/>
      <c r="Y474" s="1329"/>
      <c r="Z474" s="1329"/>
    </row>
    <row r="475" spans="1:26" ht="14.25" customHeight="1" x14ac:dyDescent="0.3">
      <c r="A475" s="203" t="s">
        <v>609</v>
      </c>
      <c r="B475" s="203">
        <v>40342</v>
      </c>
      <c r="C475" s="203" t="s">
        <v>777</v>
      </c>
      <c r="D475" s="203" t="s">
        <v>141</v>
      </c>
      <c r="E475" s="203">
        <v>2025</v>
      </c>
      <c r="F475" s="203" t="s">
        <v>731</v>
      </c>
      <c r="G475" s="203" t="s">
        <v>732</v>
      </c>
      <c r="H475" s="203" t="s">
        <v>733</v>
      </c>
      <c r="I475" s="203" t="s">
        <v>28</v>
      </c>
      <c r="J475" s="203">
        <v>2917</v>
      </c>
      <c r="K475" s="205" t="s">
        <v>734</v>
      </c>
      <c r="L475" s="202" t="s">
        <v>624</v>
      </c>
      <c r="M475" s="207">
        <v>46079</v>
      </c>
      <c r="N475" s="202" t="s">
        <v>716</v>
      </c>
      <c r="O475" s="435">
        <v>2228210000</v>
      </c>
      <c r="P475" s="214" t="s">
        <v>32</v>
      </c>
      <c r="Q475" s="214" t="s">
        <v>32</v>
      </c>
      <c r="R475" s="435">
        <v>2228210000</v>
      </c>
      <c r="S475" s="214" t="s">
        <v>717</v>
      </c>
      <c r="T475" s="210" t="s">
        <v>32</v>
      </c>
      <c r="U475" s="210" t="s">
        <v>32</v>
      </c>
      <c r="V475" s="434" t="s">
        <v>32</v>
      </c>
      <c r="W475" s="434" t="s">
        <v>32</v>
      </c>
      <c r="X475" s="1329"/>
      <c r="Y475" s="1329"/>
      <c r="Z475" s="1329"/>
    </row>
    <row r="476" spans="1:26" ht="14.25" customHeight="1" x14ac:dyDescent="0.3">
      <c r="A476" s="203" t="s">
        <v>609</v>
      </c>
      <c r="B476" s="203">
        <v>40409</v>
      </c>
      <c r="C476" s="203" t="s">
        <v>778</v>
      </c>
      <c r="D476" s="203" t="s">
        <v>141</v>
      </c>
      <c r="E476" s="203">
        <v>2025</v>
      </c>
      <c r="F476" s="203" t="s">
        <v>752</v>
      </c>
      <c r="G476" s="203" t="s">
        <v>753</v>
      </c>
      <c r="H476" s="217">
        <v>234176207</v>
      </c>
      <c r="I476" s="203" t="s">
        <v>754</v>
      </c>
      <c r="J476" s="203">
        <v>2917</v>
      </c>
      <c r="K476" s="205" t="s">
        <v>755</v>
      </c>
      <c r="L476" s="202" t="s">
        <v>756</v>
      </c>
      <c r="M476" s="207">
        <v>46071</v>
      </c>
      <c r="N476" s="202" t="s">
        <v>663</v>
      </c>
      <c r="O476" s="435">
        <v>234176207</v>
      </c>
      <c r="P476" s="214" t="s">
        <v>32</v>
      </c>
      <c r="Q476" s="214" t="s">
        <v>32</v>
      </c>
      <c r="R476" s="435">
        <v>234176207</v>
      </c>
      <c r="S476" s="214" t="s">
        <v>717</v>
      </c>
      <c r="T476" s="210" t="s">
        <v>32</v>
      </c>
      <c r="U476" s="210" t="s">
        <v>32</v>
      </c>
      <c r="V476" s="434" t="s">
        <v>32</v>
      </c>
      <c r="W476" s="434" t="s">
        <v>32</v>
      </c>
      <c r="X476" s="1329"/>
      <c r="Y476" s="1329"/>
      <c r="Z476" s="1329"/>
    </row>
    <row r="477" spans="1:26" ht="14.25" customHeight="1" x14ac:dyDescent="0.3">
      <c r="A477" s="203" t="s">
        <v>609</v>
      </c>
      <c r="B477" s="203">
        <v>40738</v>
      </c>
      <c r="C477" s="203" t="s">
        <v>779</v>
      </c>
      <c r="D477" s="203">
        <v>127</v>
      </c>
      <c r="E477" s="203">
        <v>2025</v>
      </c>
      <c r="F477" s="203" t="s">
        <v>758</v>
      </c>
      <c r="G477" s="203" t="s">
        <v>759</v>
      </c>
      <c r="H477" s="217">
        <v>3121743000</v>
      </c>
      <c r="I477" s="203" t="s">
        <v>28</v>
      </c>
      <c r="J477" s="203">
        <v>2896</v>
      </c>
      <c r="K477" s="205" t="s">
        <v>760</v>
      </c>
      <c r="L477" s="202" t="s">
        <v>761</v>
      </c>
      <c r="M477" s="207">
        <v>45979</v>
      </c>
      <c r="N477" s="202" t="s">
        <v>762</v>
      </c>
      <c r="O477" s="435">
        <v>3121743000</v>
      </c>
      <c r="P477" s="214" t="s">
        <v>32</v>
      </c>
      <c r="Q477" s="214" t="s">
        <v>32</v>
      </c>
      <c r="R477" s="435">
        <v>3121743000</v>
      </c>
      <c r="S477" s="214" t="s">
        <v>717</v>
      </c>
      <c r="T477" s="210">
        <v>0.1</v>
      </c>
      <c r="U477" s="210">
        <v>0.1</v>
      </c>
      <c r="V477" s="434">
        <v>46087</v>
      </c>
      <c r="W477" s="434" t="s">
        <v>763</v>
      </c>
      <c r="X477" s="1329"/>
      <c r="Y477" s="1329"/>
      <c r="Z477" s="1329"/>
    </row>
    <row r="478" spans="1:26" ht="14.25" customHeight="1" x14ac:dyDescent="0.3">
      <c r="A478" s="203" t="s">
        <v>609</v>
      </c>
      <c r="B478" s="203">
        <v>40845</v>
      </c>
      <c r="C478" s="203" t="s">
        <v>780</v>
      </c>
      <c r="D478" s="203" t="s">
        <v>141</v>
      </c>
      <c r="E478" s="203">
        <v>2025</v>
      </c>
      <c r="F478" s="203" t="s">
        <v>758</v>
      </c>
      <c r="G478" s="203" t="s">
        <v>759</v>
      </c>
      <c r="H478" s="217">
        <v>3121743000</v>
      </c>
      <c r="I478" s="203" t="s">
        <v>28</v>
      </c>
      <c r="J478" s="203">
        <v>2683</v>
      </c>
      <c r="K478" s="205" t="s">
        <v>760</v>
      </c>
      <c r="L478" s="202" t="s">
        <v>761</v>
      </c>
      <c r="M478" s="207">
        <v>45979</v>
      </c>
      <c r="N478" s="202" t="s">
        <v>762</v>
      </c>
      <c r="O478" s="435">
        <v>3121743000</v>
      </c>
      <c r="P478" s="214" t="s">
        <v>32</v>
      </c>
      <c r="Q478" s="214" t="s">
        <v>32</v>
      </c>
      <c r="R478" s="435">
        <v>3121743000</v>
      </c>
      <c r="S478" s="214" t="s">
        <v>717</v>
      </c>
      <c r="T478" s="210">
        <v>0.1</v>
      </c>
      <c r="U478" s="210">
        <v>0.1</v>
      </c>
      <c r="V478" s="434">
        <v>46087</v>
      </c>
      <c r="W478" s="434" t="s">
        <v>763</v>
      </c>
      <c r="X478" s="1329"/>
      <c r="Y478" s="1329"/>
      <c r="Z478" s="1329"/>
    </row>
    <row r="479" spans="1:26" ht="14.25" customHeight="1" x14ac:dyDescent="0.3">
      <c r="A479" s="203" t="s">
        <v>609</v>
      </c>
      <c r="B479" s="203">
        <v>40847</v>
      </c>
      <c r="C479" s="203" t="s">
        <v>781</v>
      </c>
      <c r="D479" s="203">
        <v>85</v>
      </c>
      <c r="E479" s="203">
        <v>2025</v>
      </c>
      <c r="F479" s="203" t="s">
        <v>712</v>
      </c>
      <c r="G479" s="203" t="s">
        <v>713</v>
      </c>
      <c r="H479" s="217">
        <v>1398110311</v>
      </c>
      <c r="I479" s="203" t="s">
        <v>28</v>
      </c>
      <c r="J479" s="203">
        <v>2913</v>
      </c>
      <c r="K479" s="205" t="s">
        <v>714</v>
      </c>
      <c r="L479" s="202" t="s">
        <v>715</v>
      </c>
      <c r="M479" s="207">
        <v>46079</v>
      </c>
      <c r="N479" s="202" t="s">
        <v>716</v>
      </c>
      <c r="O479" s="435">
        <v>1398110311</v>
      </c>
      <c r="P479" s="214" t="s">
        <v>32</v>
      </c>
      <c r="Q479" s="214" t="s">
        <v>32</v>
      </c>
      <c r="R479" s="435">
        <v>1398110311</v>
      </c>
      <c r="S479" s="214" t="s">
        <v>717</v>
      </c>
      <c r="T479" s="210" t="s">
        <v>32</v>
      </c>
      <c r="U479" s="210" t="s">
        <v>32</v>
      </c>
      <c r="V479" s="434" t="s">
        <v>32</v>
      </c>
      <c r="W479" s="434" t="s">
        <v>32</v>
      </c>
      <c r="X479" s="1329"/>
      <c r="Y479" s="1329"/>
      <c r="Z479" s="1329"/>
    </row>
    <row r="480" spans="1:26" ht="14.25" customHeight="1" x14ac:dyDescent="0.3">
      <c r="A480" s="203" t="s">
        <v>609</v>
      </c>
      <c r="B480" s="203">
        <v>40959</v>
      </c>
      <c r="C480" s="203" t="s">
        <v>782</v>
      </c>
      <c r="D480" s="203" t="s">
        <v>141</v>
      </c>
      <c r="E480" s="203">
        <v>2025</v>
      </c>
      <c r="F480" s="203" t="s">
        <v>731</v>
      </c>
      <c r="G480" s="203" t="s">
        <v>732</v>
      </c>
      <c r="H480" s="203" t="s">
        <v>733</v>
      </c>
      <c r="I480" s="203" t="s">
        <v>28</v>
      </c>
      <c r="J480" s="203">
        <v>2917</v>
      </c>
      <c r="K480" s="205" t="s">
        <v>734</v>
      </c>
      <c r="L480" s="202" t="s">
        <v>624</v>
      </c>
      <c r="M480" s="207">
        <v>46079</v>
      </c>
      <c r="N480" s="202" t="s">
        <v>716</v>
      </c>
      <c r="O480" s="435">
        <v>2228210000</v>
      </c>
      <c r="P480" s="214" t="s">
        <v>32</v>
      </c>
      <c r="Q480" s="214" t="s">
        <v>32</v>
      </c>
      <c r="R480" s="435">
        <v>2228210000</v>
      </c>
      <c r="S480" s="214" t="s">
        <v>717</v>
      </c>
      <c r="T480" s="210" t="s">
        <v>32</v>
      </c>
      <c r="U480" s="210" t="s">
        <v>32</v>
      </c>
      <c r="V480" s="434" t="s">
        <v>32</v>
      </c>
      <c r="W480" s="434" t="s">
        <v>32</v>
      </c>
      <c r="X480" s="1329"/>
      <c r="Y480" s="1329"/>
      <c r="Z480" s="1329"/>
    </row>
    <row r="481" spans="1:26" ht="14.25" customHeight="1" x14ac:dyDescent="0.3">
      <c r="A481" s="203" t="s">
        <v>609</v>
      </c>
      <c r="B481" s="203">
        <v>40962</v>
      </c>
      <c r="C481" s="203" t="s">
        <v>783</v>
      </c>
      <c r="D481" s="203" t="s">
        <v>141</v>
      </c>
      <c r="E481" s="203">
        <v>2025</v>
      </c>
      <c r="F481" s="203" t="s">
        <v>765</v>
      </c>
      <c r="G481" s="203" t="s">
        <v>766</v>
      </c>
      <c r="H481" s="217">
        <v>1169907000</v>
      </c>
      <c r="I481" s="203" t="s">
        <v>28</v>
      </c>
      <c r="J481" s="203">
        <v>2920</v>
      </c>
      <c r="K481" s="205" t="s">
        <v>728</v>
      </c>
      <c r="L481" s="202" t="s">
        <v>768</v>
      </c>
      <c r="M481" s="207">
        <v>45992</v>
      </c>
      <c r="N481" s="202" t="s">
        <v>716</v>
      </c>
      <c r="O481" s="435">
        <v>2662136000</v>
      </c>
      <c r="P481" s="214" t="s">
        <v>32</v>
      </c>
      <c r="Q481" s="214" t="s">
        <v>32</v>
      </c>
      <c r="R481" s="435">
        <v>2662136000</v>
      </c>
      <c r="S481" s="214" t="s">
        <v>717</v>
      </c>
      <c r="T481" s="210" t="s">
        <v>32</v>
      </c>
      <c r="U481" s="210" t="s">
        <v>32</v>
      </c>
      <c r="V481" s="434" t="s">
        <v>32</v>
      </c>
      <c r="W481" s="434" t="s">
        <v>32</v>
      </c>
      <c r="X481" s="1329"/>
      <c r="Y481" s="1329"/>
      <c r="Z481" s="1329"/>
    </row>
    <row r="482" spans="1:26" ht="14.25" customHeight="1" x14ac:dyDescent="0.3">
      <c r="A482" s="203" t="s">
        <v>609</v>
      </c>
      <c r="B482" s="203">
        <v>40992</v>
      </c>
      <c r="C482" s="203" t="s">
        <v>784</v>
      </c>
      <c r="D482" s="203" t="s">
        <v>141</v>
      </c>
      <c r="E482" s="203">
        <v>2025</v>
      </c>
      <c r="F482" s="203" t="s">
        <v>736</v>
      </c>
      <c r="G482" s="203" t="s">
        <v>737</v>
      </c>
      <c r="H482" s="203" t="s">
        <v>738</v>
      </c>
      <c r="I482" s="203" t="s">
        <v>28</v>
      </c>
      <c r="J482" s="203">
        <v>2927</v>
      </c>
      <c r="K482" s="205" t="s">
        <v>739</v>
      </c>
      <c r="L482" s="202" t="s">
        <v>740</v>
      </c>
      <c r="M482" s="207">
        <v>46079</v>
      </c>
      <c r="N482" s="202" t="s">
        <v>723</v>
      </c>
      <c r="O482" s="435">
        <v>1601474797</v>
      </c>
      <c r="P482" s="214" t="s">
        <v>32</v>
      </c>
      <c r="Q482" s="214" t="s">
        <v>32</v>
      </c>
      <c r="R482" s="435">
        <v>1601474797</v>
      </c>
      <c r="S482" s="214" t="s">
        <v>717</v>
      </c>
      <c r="T482" s="210" t="s">
        <v>32</v>
      </c>
      <c r="U482" s="210" t="s">
        <v>32</v>
      </c>
      <c r="V482" s="434" t="s">
        <v>32</v>
      </c>
      <c r="W482" s="434" t="s">
        <v>32</v>
      </c>
      <c r="X482" s="1329"/>
      <c r="Y482" s="1329"/>
      <c r="Z482" s="1329"/>
    </row>
    <row r="483" spans="1:26" ht="14.25" customHeight="1" x14ac:dyDescent="0.3">
      <c r="A483" s="203" t="s">
        <v>609</v>
      </c>
      <c r="B483" s="203">
        <v>41110</v>
      </c>
      <c r="C483" s="203" t="s">
        <v>785</v>
      </c>
      <c r="D483" s="203" t="s">
        <v>141</v>
      </c>
      <c r="E483" s="203">
        <v>2025</v>
      </c>
      <c r="F483" s="203" t="s">
        <v>726</v>
      </c>
      <c r="G483" s="203" t="s">
        <v>727</v>
      </c>
      <c r="H483" s="217">
        <v>1169907000</v>
      </c>
      <c r="I483" s="203" t="s">
        <v>28</v>
      </c>
      <c r="J483" s="203">
        <v>2917</v>
      </c>
      <c r="K483" s="205" t="s">
        <v>728</v>
      </c>
      <c r="L483" s="202" t="s">
        <v>729</v>
      </c>
      <c r="M483" s="207">
        <v>46079</v>
      </c>
      <c r="N483" s="202" t="s">
        <v>723</v>
      </c>
      <c r="O483" s="435">
        <v>1169907000</v>
      </c>
      <c r="P483" s="214" t="s">
        <v>32</v>
      </c>
      <c r="Q483" s="214" t="s">
        <v>32</v>
      </c>
      <c r="R483" s="435">
        <v>1169907000</v>
      </c>
      <c r="S483" s="214" t="s">
        <v>717</v>
      </c>
      <c r="T483" s="210" t="s">
        <v>32</v>
      </c>
      <c r="U483" s="210" t="s">
        <v>32</v>
      </c>
      <c r="V483" s="434" t="s">
        <v>32</v>
      </c>
      <c r="W483" s="434" t="s">
        <v>32</v>
      </c>
      <c r="X483" s="1329"/>
      <c r="Y483" s="1329"/>
      <c r="Z483" s="1329"/>
    </row>
    <row r="484" spans="1:26" ht="14.25" customHeight="1" x14ac:dyDescent="0.3">
      <c r="A484" s="203" t="s">
        <v>609</v>
      </c>
      <c r="B484" s="203">
        <v>41570</v>
      </c>
      <c r="C484" s="203" t="s">
        <v>786</v>
      </c>
      <c r="D484" s="203" t="s">
        <v>141</v>
      </c>
      <c r="E484" s="203">
        <v>2025</v>
      </c>
      <c r="F484" s="203" t="s">
        <v>712</v>
      </c>
      <c r="G484" s="203" t="s">
        <v>713</v>
      </c>
      <c r="H484" s="217">
        <v>1398110311</v>
      </c>
      <c r="I484" s="203" t="s">
        <v>28</v>
      </c>
      <c r="J484" s="203">
        <v>2913</v>
      </c>
      <c r="K484" s="205" t="s">
        <v>714</v>
      </c>
      <c r="L484" s="202" t="s">
        <v>715</v>
      </c>
      <c r="M484" s="207">
        <v>46079</v>
      </c>
      <c r="N484" s="202" t="s">
        <v>716</v>
      </c>
      <c r="O484" s="435">
        <v>1398110311</v>
      </c>
      <c r="P484" s="214" t="s">
        <v>32</v>
      </c>
      <c r="Q484" s="214" t="s">
        <v>32</v>
      </c>
      <c r="R484" s="435">
        <v>1398110311</v>
      </c>
      <c r="S484" s="214" t="s">
        <v>717</v>
      </c>
      <c r="T484" s="210" t="s">
        <v>32</v>
      </c>
      <c r="U484" s="210" t="s">
        <v>32</v>
      </c>
      <c r="V484" s="434" t="s">
        <v>32</v>
      </c>
      <c r="W484" s="434" t="s">
        <v>32</v>
      </c>
      <c r="X484" s="1329"/>
      <c r="Y484" s="1329"/>
      <c r="Z484" s="1329"/>
    </row>
    <row r="485" spans="1:26" ht="14.25" customHeight="1" x14ac:dyDescent="0.3">
      <c r="A485" s="203" t="s">
        <v>609</v>
      </c>
      <c r="B485" s="203">
        <v>41758</v>
      </c>
      <c r="C485" s="203" t="s">
        <v>787</v>
      </c>
      <c r="D485" s="203" t="s">
        <v>141</v>
      </c>
      <c r="E485" s="203">
        <v>2025</v>
      </c>
      <c r="F485" s="203" t="s">
        <v>788</v>
      </c>
      <c r="G485" s="203" t="s">
        <v>789</v>
      </c>
      <c r="H485" s="203" t="s">
        <v>790</v>
      </c>
      <c r="I485" s="203" t="s">
        <v>28</v>
      </c>
      <c r="J485" s="203">
        <v>2888</v>
      </c>
      <c r="K485" s="205" t="s">
        <v>791</v>
      </c>
      <c r="L485" s="202" t="s">
        <v>740</v>
      </c>
      <c r="M485" s="207">
        <v>45992</v>
      </c>
      <c r="N485" s="202" t="s">
        <v>792</v>
      </c>
      <c r="O485" s="435">
        <v>789713156</v>
      </c>
      <c r="P485" s="214" t="s">
        <v>32</v>
      </c>
      <c r="Q485" s="214" t="s">
        <v>32</v>
      </c>
      <c r="R485" s="435">
        <v>789713156</v>
      </c>
      <c r="S485" s="214" t="s">
        <v>717</v>
      </c>
      <c r="T485" s="210" t="s">
        <v>32</v>
      </c>
      <c r="U485" s="210" t="s">
        <v>32</v>
      </c>
      <c r="V485" s="434" t="s">
        <v>32</v>
      </c>
      <c r="W485" s="434" t="s">
        <v>32</v>
      </c>
      <c r="X485" s="1329"/>
      <c r="Y485" s="1329"/>
      <c r="Z485" s="1329"/>
    </row>
    <row r="486" spans="1:26" ht="14.25" customHeight="1" x14ac:dyDescent="0.3">
      <c r="A486" s="203" t="s">
        <v>609</v>
      </c>
      <c r="B486" s="203">
        <v>41812</v>
      </c>
      <c r="C486" s="203" t="s">
        <v>793</v>
      </c>
      <c r="D486" s="203" t="s">
        <v>141</v>
      </c>
      <c r="E486" s="203">
        <v>2025</v>
      </c>
      <c r="F486" s="203" t="s">
        <v>788</v>
      </c>
      <c r="G486" s="203" t="s">
        <v>789</v>
      </c>
      <c r="H486" s="203" t="s">
        <v>790</v>
      </c>
      <c r="I486" s="203" t="s">
        <v>28</v>
      </c>
      <c r="J486" s="203">
        <v>2888</v>
      </c>
      <c r="K486" s="205" t="s">
        <v>791</v>
      </c>
      <c r="L486" s="202" t="s">
        <v>740</v>
      </c>
      <c r="M486" s="207">
        <v>45992</v>
      </c>
      <c r="N486" s="202" t="s">
        <v>792</v>
      </c>
      <c r="O486" s="435">
        <v>789713156</v>
      </c>
      <c r="P486" s="214" t="s">
        <v>32</v>
      </c>
      <c r="Q486" s="214" t="s">
        <v>32</v>
      </c>
      <c r="R486" s="435">
        <v>789713156</v>
      </c>
      <c r="S486" s="214" t="s">
        <v>717</v>
      </c>
      <c r="T486" s="210" t="s">
        <v>32</v>
      </c>
      <c r="U486" s="210" t="s">
        <v>32</v>
      </c>
      <c r="V486" s="434" t="s">
        <v>32</v>
      </c>
      <c r="W486" s="434" t="s">
        <v>32</v>
      </c>
      <c r="X486" s="1329"/>
      <c r="Y486" s="1329"/>
      <c r="Z486" s="1329"/>
    </row>
    <row r="487" spans="1:26" ht="14.25" customHeight="1" x14ac:dyDescent="0.3">
      <c r="A487" s="203" t="s">
        <v>609</v>
      </c>
      <c r="B487" s="203">
        <v>41899</v>
      </c>
      <c r="C487" s="203" t="s">
        <v>794</v>
      </c>
      <c r="D487" s="203">
        <v>337</v>
      </c>
      <c r="E487" s="203">
        <v>2025</v>
      </c>
      <c r="F487" s="203" t="s">
        <v>736</v>
      </c>
      <c r="G487" s="203" t="s">
        <v>737</v>
      </c>
      <c r="H487" s="203" t="s">
        <v>738</v>
      </c>
      <c r="I487" s="203" t="s">
        <v>28</v>
      </c>
      <c r="J487" s="203">
        <v>2927</v>
      </c>
      <c r="K487" s="205" t="s">
        <v>739</v>
      </c>
      <c r="L487" s="202" t="s">
        <v>740</v>
      </c>
      <c r="M487" s="207">
        <v>46079</v>
      </c>
      <c r="N487" s="202" t="s">
        <v>723</v>
      </c>
      <c r="O487" s="435">
        <v>1601474797</v>
      </c>
      <c r="P487" s="214" t="s">
        <v>32</v>
      </c>
      <c r="Q487" s="214" t="s">
        <v>32</v>
      </c>
      <c r="R487" s="435">
        <v>1601474797</v>
      </c>
      <c r="S487" s="214" t="s">
        <v>717</v>
      </c>
      <c r="T487" s="210" t="s">
        <v>32</v>
      </c>
      <c r="U487" s="210" t="s">
        <v>32</v>
      </c>
      <c r="V487" s="434" t="s">
        <v>32</v>
      </c>
      <c r="W487" s="434" t="s">
        <v>32</v>
      </c>
      <c r="X487" s="1329"/>
      <c r="Y487" s="1329"/>
      <c r="Z487" s="1329"/>
    </row>
    <row r="488" spans="1:26" ht="14.25" customHeight="1" x14ac:dyDescent="0.3">
      <c r="A488" s="203" t="s">
        <v>609</v>
      </c>
      <c r="B488" s="203">
        <v>41984</v>
      </c>
      <c r="C488" s="203" t="s">
        <v>795</v>
      </c>
      <c r="D488" s="203">
        <v>182</v>
      </c>
      <c r="E488" s="203">
        <v>2025</v>
      </c>
      <c r="F488" s="203" t="s">
        <v>758</v>
      </c>
      <c r="G488" s="203" t="s">
        <v>759</v>
      </c>
      <c r="H488" s="217">
        <v>3121743000</v>
      </c>
      <c r="I488" s="203" t="s">
        <v>28</v>
      </c>
      <c r="J488" s="203">
        <v>2923</v>
      </c>
      <c r="K488" s="205" t="s">
        <v>760</v>
      </c>
      <c r="L488" s="202" t="s">
        <v>761</v>
      </c>
      <c r="M488" s="207">
        <v>45979</v>
      </c>
      <c r="N488" s="202" t="s">
        <v>762</v>
      </c>
      <c r="O488" s="435">
        <v>3121743000</v>
      </c>
      <c r="P488" s="214" t="s">
        <v>32</v>
      </c>
      <c r="Q488" s="214" t="s">
        <v>32</v>
      </c>
      <c r="R488" s="435">
        <v>3121743000</v>
      </c>
      <c r="S488" s="214" t="s">
        <v>717</v>
      </c>
      <c r="T488" s="210">
        <v>0.1</v>
      </c>
      <c r="U488" s="210">
        <v>0.1</v>
      </c>
      <c r="V488" s="434">
        <v>46087</v>
      </c>
      <c r="W488" s="434" t="s">
        <v>763</v>
      </c>
      <c r="X488" s="1329"/>
      <c r="Y488" s="1329"/>
      <c r="Z488" s="1329"/>
    </row>
    <row r="489" spans="1:26" ht="14.25" customHeight="1" x14ac:dyDescent="0.3">
      <c r="A489" s="203" t="s">
        <v>609</v>
      </c>
      <c r="B489" s="203">
        <v>42014</v>
      </c>
      <c r="C489" s="203" t="s">
        <v>796</v>
      </c>
      <c r="D489" s="203">
        <v>35</v>
      </c>
      <c r="E489" s="203">
        <v>2025</v>
      </c>
      <c r="F489" s="203" t="s">
        <v>731</v>
      </c>
      <c r="G489" s="203" t="s">
        <v>732</v>
      </c>
      <c r="H489" s="203" t="s">
        <v>733</v>
      </c>
      <c r="I489" s="203" t="s">
        <v>28</v>
      </c>
      <c r="J489" s="203">
        <v>2913</v>
      </c>
      <c r="K489" s="205" t="s">
        <v>734</v>
      </c>
      <c r="L489" s="202" t="s">
        <v>624</v>
      </c>
      <c r="M489" s="207">
        <v>46079</v>
      </c>
      <c r="N489" s="202" t="s">
        <v>716</v>
      </c>
      <c r="O489" s="435">
        <v>2228210000</v>
      </c>
      <c r="P489" s="214" t="s">
        <v>32</v>
      </c>
      <c r="Q489" s="214" t="s">
        <v>32</v>
      </c>
      <c r="R489" s="435">
        <v>2228210000</v>
      </c>
      <c r="S489" s="214" t="s">
        <v>717</v>
      </c>
      <c r="T489" s="210" t="s">
        <v>32</v>
      </c>
      <c r="U489" s="210" t="s">
        <v>32</v>
      </c>
      <c r="V489" s="434" t="s">
        <v>32</v>
      </c>
      <c r="W489" s="434" t="s">
        <v>32</v>
      </c>
      <c r="X489" s="1329"/>
      <c r="Y489" s="1329"/>
      <c r="Z489" s="1329"/>
    </row>
    <row r="490" spans="1:26" ht="14.25" customHeight="1" x14ac:dyDescent="0.3">
      <c r="A490" s="203" t="s">
        <v>609</v>
      </c>
      <c r="B490" s="203">
        <v>42240</v>
      </c>
      <c r="C490" s="203" t="s">
        <v>797</v>
      </c>
      <c r="D490" s="203">
        <v>53</v>
      </c>
      <c r="E490" s="203">
        <v>2025</v>
      </c>
      <c r="F490" s="203" t="s">
        <v>712</v>
      </c>
      <c r="G490" s="203" t="s">
        <v>713</v>
      </c>
      <c r="H490" s="217">
        <v>1398110311</v>
      </c>
      <c r="I490" s="203" t="s">
        <v>28</v>
      </c>
      <c r="J490" s="203">
        <v>2913</v>
      </c>
      <c r="K490" s="205" t="s">
        <v>714</v>
      </c>
      <c r="L490" s="202" t="s">
        <v>715</v>
      </c>
      <c r="M490" s="207">
        <v>46079</v>
      </c>
      <c r="N490" s="202" t="s">
        <v>716</v>
      </c>
      <c r="O490" s="435">
        <v>1398110311</v>
      </c>
      <c r="P490" s="214" t="s">
        <v>32</v>
      </c>
      <c r="Q490" s="214" t="s">
        <v>32</v>
      </c>
      <c r="R490" s="435">
        <v>1398110311</v>
      </c>
      <c r="S490" s="214" t="s">
        <v>717</v>
      </c>
      <c r="T490" s="210" t="s">
        <v>32</v>
      </c>
      <c r="U490" s="210" t="s">
        <v>32</v>
      </c>
      <c r="V490" s="434" t="s">
        <v>32</v>
      </c>
      <c r="W490" s="434" t="s">
        <v>32</v>
      </c>
      <c r="X490" s="1329"/>
      <c r="Y490" s="1329"/>
      <c r="Z490" s="1329"/>
    </row>
    <row r="491" spans="1:26" ht="14.25" customHeight="1" x14ac:dyDescent="0.3">
      <c r="A491" s="203" t="s">
        <v>609</v>
      </c>
      <c r="B491" s="203">
        <v>42410</v>
      </c>
      <c r="C491" s="203" t="s">
        <v>798</v>
      </c>
      <c r="D491" s="203">
        <v>110</v>
      </c>
      <c r="E491" s="203">
        <v>2025</v>
      </c>
      <c r="F491" s="203" t="s">
        <v>788</v>
      </c>
      <c r="G491" s="203" t="s">
        <v>789</v>
      </c>
      <c r="H491" s="203" t="s">
        <v>790</v>
      </c>
      <c r="I491" s="203" t="s">
        <v>28</v>
      </c>
      <c r="J491" s="203">
        <v>2888</v>
      </c>
      <c r="K491" s="205" t="s">
        <v>791</v>
      </c>
      <c r="L491" s="202" t="s">
        <v>740</v>
      </c>
      <c r="M491" s="207">
        <v>45992</v>
      </c>
      <c r="N491" s="202" t="s">
        <v>792</v>
      </c>
      <c r="O491" s="435">
        <v>789713156</v>
      </c>
      <c r="P491" s="214" t="s">
        <v>32</v>
      </c>
      <c r="Q491" s="214" t="s">
        <v>32</v>
      </c>
      <c r="R491" s="435">
        <v>789713156</v>
      </c>
      <c r="S491" s="214" t="s">
        <v>717</v>
      </c>
      <c r="T491" s="210" t="s">
        <v>32</v>
      </c>
      <c r="U491" s="210" t="s">
        <v>32</v>
      </c>
      <c r="V491" s="434" t="s">
        <v>32</v>
      </c>
      <c r="W491" s="434" t="s">
        <v>32</v>
      </c>
      <c r="X491" s="1329"/>
      <c r="Y491" s="1329"/>
      <c r="Z491" s="1329"/>
    </row>
    <row r="492" spans="1:26" ht="14.25" customHeight="1" x14ac:dyDescent="0.3">
      <c r="A492" s="203" t="s">
        <v>609</v>
      </c>
      <c r="B492" s="203">
        <v>42448</v>
      </c>
      <c r="C492" s="203" t="s">
        <v>799</v>
      </c>
      <c r="D492" s="203" t="s">
        <v>141</v>
      </c>
      <c r="E492" s="203">
        <v>2025</v>
      </c>
      <c r="F492" s="203" t="s">
        <v>726</v>
      </c>
      <c r="G492" s="203" t="s">
        <v>727</v>
      </c>
      <c r="H492" s="217">
        <v>1169907000</v>
      </c>
      <c r="I492" s="203" t="s">
        <v>28</v>
      </c>
      <c r="J492" s="203">
        <v>2917</v>
      </c>
      <c r="K492" s="205" t="s">
        <v>728</v>
      </c>
      <c r="L492" s="202" t="s">
        <v>729</v>
      </c>
      <c r="M492" s="207">
        <v>46079</v>
      </c>
      <c r="N492" s="202" t="s">
        <v>723</v>
      </c>
      <c r="O492" s="435">
        <v>1169907000</v>
      </c>
      <c r="P492" s="214" t="s">
        <v>32</v>
      </c>
      <c r="Q492" s="214" t="s">
        <v>32</v>
      </c>
      <c r="R492" s="435">
        <v>1169907000</v>
      </c>
      <c r="S492" s="214" t="s">
        <v>717</v>
      </c>
      <c r="T492" s="210" t="s">
        <v>32</v>
      </c>
      <c r="U492" s="210" t="s">
        <v>32</v>
      </c>
      <c r="V492" s="434" t="s">
        <v>32</v>
      </c>
      <c r="W492" s="434" t="s">
        <v>32</v>
      </c>
      <c r="X492" s="1329"/>
      <c r="Y492" s="1329"/>
      <c r="Z492" s="1329"/>
    </row>
    <row r="493" spans="1:26" ht="14.25" customHeight="1" x14ac:dyDescent="0.3">
      <c r="A493" s="203" t="s">
        <v>609</v>
      </c>
      <c r="B493" s="203">
        <v>42552</v>
      </c>
      <c r="C493" s="203" t="s">
        <v>800</v>
      </c>
      <c r="D493" s="203" t="s">
        <v>141</v>
      </c>
      <c r="E493" s="203">
        <v>2025</v>
      </c>
      <c r="F493" s="203" t="s">
        <v>731</v>
      </c>
      <c r="G493" s="203" t="s">
        <v>732</v>
      </c>
      <c r="H493" s="203" t="s">
        <v>733</v>
      </c>
      <c r="I493" s="203" t="s">
        <v>28</v>
      </c>
      <c r="J493" s="203">
        <v>2923</v>
      </c>
      <c r="K493" s="205" t="s">
        <v>734</v>
      </c>
      <c r="L493" s="202" t="s">
        <v>624</v>
      </c>
      <c r="M493" s="207">
        <v>46079</v>
      </c>
      <c r="N493" s="202" t="s">
        <v>716</v>
      </c>
      <c r="O493" s="435">
        <v>2228210000</v>
      </c>
      <c r="P493" s="214" t="s">
        <v>32</v>
      </c>
      <c r="Q493" s="214" t="s">
        <v>32</v>
      </c>
      <c r="R493" s="435">
        <v>2228210000</v>
      </c>
      <c r="S493" s="214" t="s">
        <v>717</v>
      </c>
      <c r="T493" s="210" t="s">
        <v>32</v>
      </c>
      <c r="U493" s="210" t="s">
        <v>32</v>
      </c>
      <c r="V493" s="434" t="s">
        <v>32</v>
      </c>
      <c r="W493" s="434" t="s">
        <v>32</v>
      </c>
      <c r="X493" s="1329"/>
      <c r="Y493" s="1329"/>
      <c r="Z493" s="1329"/>
    </row>
    <row r="494" spans="1:26" ht="14.25" customHeight="1" x14ac:dyDescent="0.3">
      <c r="A494" s="203" t="s">
        <v>609</v>
      </c>
      <c r="B494" s="203">
        <v>42580</v>
      </c>
      <c r="C494" s="203" t="s">
        <v>801</v>
      </c>
      <c r="D494" s="203">
        <v>312</v>
      </c>
      <c r="E494" s="203">
        <v>2025</v>
      </c>
      <c r="F494" s="203" t="s">
        <v>712</v>
      </c>
      <c r="G494" s="203" t="s">
        <v>713</v>
      </c>
      <c r="H494" s="217">
        <v>1398110311</v>
      </c>
      <c r="I494" s="203" t="s">
        <v>28</v>
      </c>
      <c r="J494" s="203">
        <v>2913</v>
      </c>
      <c r="K494" s="205" t="s">
        <v>714</v>
      </c>
      <c r="L494" s="202" t="s">
        <v>715</v>
      </c>
      <c r="M494" s="207">
        <v>46079</v>
      </c>
      <c r="N494" s="202" t="s">
        <v>716</v>
      </c>
      <c r="O494" s="435">
        <v>1398110311</v>
      </c>
      <c r="P494" s="214" t="s">
        <v>32</v>
      </c>
      <c r="Q494" s="214" t="s">
        <v>32</v>
      </c>
      <c r="R494" s="435">
        <v>1398110311</v>
      </c>
      <c r="S494" s="214" t="s">
        <v>717</v>
      </c>
      <c r="T494" s="210" t="s">
        <v>32</v>
      </c>
      <c r="U494" s="210" t="s">
        <v>32</v>
      </c>
      <c r="V494" s="434" t="s">
        <v>32</v>
      </c>
      <c r="W494" s="434" t="s">
        <v>32</v>
      </c>
      <c r="X494" s="1329"/>
      <c r="Y494" s="1329"/>
      <c r="Z494" s="1329"/>
    </row>
    <row r="495" spans="1:26" ht="14.25" customHeight="1" x14ac:dyDescent="0.3">
      <c r="A495" s="203" t="s">
        <v>609</v>
      </c>
      <c r="B495" s="203">
        <v>42702</v>
      </c>
      <c r="C495" s="203" t="s">
        <v>802</v>
      </c>
      <c r="D495" s="203">
        <v>30</v>
      </c>
      <c r="E495" s="203">
        <v>2025</v>
      </c>
      <c r="F495" s="203" t="s">
        <v>788</v>
      </c>
      <c r="G495" s="203" t="s">
        <v>789</v>
      </c>
      <c r="H495" s="203" t="s">
        <v>790</v>
      </c>
      <c r="I495" s="203" t="s">
        <v>28</v>
      </c>
      <c r="J495" s="203">
        <v>2888</v>
      </c>
      <c r="K495" s="205" t="s">
        <v>791</v>
      </c>
      <c r="L495" s="202" t="s">
        <v>740</v>
      </c>
      <c r="M495" s="207">
        <v>45992</v>
      </c>
      <c r="N495" s="202" t="s">
        <v>792</v>
      </c>
      <c r="O495" s="435">
        <v>789713156</v>
      </c>
      <c r="P495" s="214" t="s">
        <v>32</v>
      </c>
      <c r="Q495" s="214" t="s">
        <v>32</v>
      </c>
      <c r="R495" s="435">
        <v>789713156</v>
      </c>
      <c r="S495" s="214" t="s">
        <v>717</v>
      </c>
      <c r="T495" s="210" t="s">
        <v>32</v>
      </c>
      <c r="U495" s="210" t="s">
        <v>32</v>
      </c>
      <c r="V495" s="434" t="s">
        <v>32</v>
      </c>
      <c r="W495" s="434" t="s">
        <v>32</v>
      </c>
      <c r="X495" s="1329"/>
      <c r="Y495" s="1329"/>
      <c r="Z495" s="1329"/>
    </row>
    <row r="496" spans="1:26" ht="14.25" customHeight="1" x14ac:dyDescent="0.3">
      <c r="A496" s="203" t="s">
        <v>609</v>
      </c>
      <c r="B496" s="203">
        <v>44217</v>
      </c>
      <c r="C496" s="203" t="s">
        <v>803</v>
      </c>
      <c r="D496" s="203" t="s">
        <v>141</v>
      </c>
      <c r="E496" s="203">
        <v>2025</v>
      </c>
      <c r="F496" s="203" t="s">
        <v>804</v>
      </c>
      <c r="G496" s="203" t="s">
        <v>805</v>
      </c>
      <c r="H496" s="217">
        <v>346197000</v>
      </c>
      <c r="I496" s="203" t="s">
        <v>806</v>
      </c>
      <c r="J496" s="203">
        <v>2903</v>
      </c>
      <c r="K496" s="205" t="s">
        <v>807</v>
      </c>
      <c r="L496" s="202" t="s">
        <v>761</v>
      </c>
      <c r="M496" s="207">
        <v>46079</v>
      </c>
      <c r="N496" s="202" t="s">
        <v>808</v>
      </c>
      <c r="O496" s="435">
        <v>346197000</v>
      </c>
      <c r="P496" s="214" t="s">
        <v>32</v>
      </c>
      <c r="Q496" s="214" t="s">
        <v>32</v>
      </c>
      <c r="R496" s="435">
        <v>346197000</v>
      </c>
      <c r="S496" s="214" t="s">
        <v>717</v>
      </c>
      <c r="T496" s="210" t="s">
        <v>32</v>
      </c>
      <c r="U496" s="210" t="s">
        <v>32</v>
      </c>
      <c r="V496" s="434" t="s">
        <v>32</v>
      </c>
      <c r="W496" s="434" t="s">
        <v>32</v>
      </c>
      <c r="X496" s="1329"/>
      <c r="Y496" s="1329"/>
      <c r="Z496" s="1329"/>
    </row>
    <row r="497" spans="1:26" ht="14.25" customHeight="1" x14ac:dyDescent="0.3">
      <c r="A497" s="203" t="s">
        <v>609</v>
      </c>
      <c r="B497" s="203">
        <v>44219</v>
      </c>
      <c r="C497" s="203" t="s">
        <v>809</v>
      </c>
      <c r="D497" s="203" t="s">
        <v>141</v>
      </c>
      <c r="E497" s="203">
        <v>2025</v>
      </c>
      <c r="F497" s="203" t="s">
        <v>804</v>
      </c>
      <c r="G497" s="203" t="s">
        <v>805</v>
      </c>
      <c r="H497" s="217">
        <v>346197000</v>
      </c>
      <c r="I497" s="203" t="s">
        <v>806</v>
      </c>
      <c r="J497" s="203">
        <v>2903</v>
      </c>
      <c r="K497" s="205" t="s">
        <v>807</v>
      </c>
      <c r="L497" s="202" t="s">
        <v>761</v>
      </c>
      <c r="M497" s="207">
        <v>46079</v>
      </c>
      <c r="N497" s="202" t="s">
        <v>808</v>
      </c>
      <c r="O497" s="435">
        <v>346197000</v>
      </c>
      <c r="P497" s="214" t="s">
        <v>32</v>
      </c>
      <c r="Q497" s="214" t="s">
        <v>32</v>
      </c>
      <c r="R497" s="435">
        <v>346197000</v>
      </c>
      <c r="S497" s="214" t="s">
        <v>717</v>
      </c>
      <c r="T497" s="210" t="s">
        <v>32</v>
      </c>
      <c r="U497" s="210" t="s">
        <v>32</v>
      </c>
      <c r="V497" s="434" t="s">
        <v>32</v>
      </c>
      <c r="W497" s="434" t="s">
        <v>32</v>
      </c>
      <c r="X497" s="1329"/>
      <c r="Y497" s="1329"/>
      <c r="Z497" s="1329"/>
    </row>
    <row r="498" spans="1:26" ht="14.25" customHeight="1" x14ac:dyDescent="0.3">
      <c r="A498" s="203" t="s">
        <v>609</v>
      </c>
      <c r="B498" s="203">
        <v>44230</v>
      </c>
      <c r="C498" s="203" t="s">
        <v>810</v>
      </c>
      <c r="D498" s="203">
        <v>11</v>
      </c>
      <c r="E498" s="203">
        <v>2025</v>
      </c>
      <c r="F498" s="203" t="s">
        <v>758</v>
      </c>
      <c r="G498" s="203" t="s">
        <v>759</v>
      </c>
      <c r="H498" s="217">
        <v>3121743000</v>
      </c>
      <c r="I498" s="203" t="s">
        <v>28</v>
      </c>
      <c r="J498" s="203">
        <v>2903</v>
      </c>
      <c r="K498" s="205" t="s">
        <v>760</v>
      </c>
      <c r="L498" s="202" t="s">
        <v>761</v>
      </c>
      <c r="M498" s="207">
        <v>45979</v>
      </c>
      <c r="N498" s="202" t="s">
        <v>762</v>
      </c>
      <c r="O498" s="435">
        <v>3121743000</v>
      </c>
      <c r="P498" s="214" t="s">
        <v>32</v>
      </c>
      <c r="Q498" s="214" t="s">
        <v>32</v>
      </c>
      <c r="R498" s="435">
        <v>3121743000</v>
      </c>
      <c r="S498" s="214" t="s">
        <v>717</v>
      </c>
      <c r="T498" s="210">
        <v>0.1</v>
      </c>
      <c r="U498" s="210">
        <v>0.1</v>
      </c>
      <c r="V498" s="434">
        <v>46087</v>
      </c>
      <c r="W498" s="434" t="s">
        <v>763</v>
      </c>
      <c r="X498" s="1329"/>
      <c r="Y498" s="1329"/>
      <c r="Z498" s="1329"/>
    </row>
    <row r="499" spans="1:26" ht="14.25" customHeight="1" x14ac:dyDescent="0.3">
      <c r="A499" s="203" t="s">
        <v>609</v>
      </c>
      <c r="B499" s="203">
        <v>44242</v>
      </c>
      <c r="C499" s="203" t="s">
        <v>811</v>
      </c>
      <c r="D499" s="203">
        <v>2</v>
      </c>
      <c r="E499" s="203">
        <v>2025</v>
      </c>
      <c r="F499" s="203" t="s">
        <v>758</v>
      </c>
      <c r="G499" s="203" t="s">
        <v>759</v>
      </c>
      <c r="H499" s="217">
        <v>3121743000</v>
      </c>
      <c r="I499" s="203" t="s">
        <v>28</v>
      </c>
      <c r="J499" s="203">
        <v>2903</v>
      </c>
      <c r="K499" s="205" t="s">
        <v>760</v>
      </c>
      <c r="L499" s="202" t="s">
        <v>761</v>
      </c>
      <c r="M499" s="207">
        <v>45979</v>
      </c>
      <c r="N499" s="202" t="s">
        <v>762</v>
      </c>
      <c r="O499" s="435">
        <v>3121743000</v>
      </c>
      <c r="P499" s="214" t="s">
        <v>32</v>
      </c>
      <c r="Q499" s="214" t="s">
        <v>32</v>
      </c>
      <c r="R499" s="435">
        <v>3121743000</v>
      </c>
      <c r="S499" s="214" t="s">
        <v>717</v>
      </c>
      <c r="T499" s="210">
        <v>0.1</v>
      </c>
      <c r="U499" s="210">
        <v>0.1</v>
      </c>
      <c r="V499" s="434">
        <v>46087</v>
      </c>
      <c r="W499" s="434" t="s">
        <v>763</v>
      </c>
      <c r="X499" s="1329"/>
      <c r="Y499" s="1329"/>
      <c r="Z499" s="1329"/>
    </row>
    <row r="500" spans="1:26" ht="14.25" customHeight="1" x14ac:dyDescent="0.3">
      <c r="A500" s="203" t="s">
        <v>609</v>
      </c>
      <c r="B500" s="203">
        <v>44243</v>
      </c>
      <c r="C500" s="203" t="s">
        <v>812</v>
      </c>
      <c r="D500" s="203">
        <v>25</v>
      </c>
      <c r="E500" s="203">
        <v>2025</v>
      </c>
      <c r="F500" s="203" t="s">
        <v>758</v>
      </c>
      <c r="G500" s="203" t="s">
        <v>759</v>
      </c>
      <c r="H500" s="217">
        <v>3121743000</v>
      </c>
      <c r="I500" s="203" t="s">
        <v>28</v>
      </c>
      <c r="J500" s="203">
        <v>2903</v>
      </c>
      <c r="K500" s="205" t="s">
        <v>760</v>
      </c>
      <c r="L500" s="202" t="s">
        <v>761</v>
      </c>
      <c r="M500" s="207">
        <v>45979</v>
      </c>
      <c r="N500" s="202" t="s">
        <v>762</v>
      </c>
      <c r="O500" s="435">
        <v>3121743000</v>
      </c>
      <c r="P500" s="214" t="s">
        <v>32</v>
      </c>
      <c r="Q500" s="214" t="s">
        <v>32</v>
      </c>
      <c r="R500" s="435">
        <v>3121743000</v>
      </c>
      <c r="S500" s="214" t="s">
        <v>717</v>
      </c>
      <c r="T500" s="210">
        <v>0.1</v>
      </c>
      <c r="U500" s="210">
        <v>0.1</v>
      </c>
      <c r="V500" s="434">
        <v>46087</v>
      </c>
      <c r="W500" s="434" t="s">
        <v>763</v>
      </c>
      <c r="X500" s="1329"/>
      <c r="Y500" s="1329"/>
      <c r="Z500" s="1329"/>
    </row>
    <row r="501" spans="1:26" ht="14.25" customHeight="1" x14ac:dyDescent="0.3">
      <c r="A501" s="203" t="s">
        <v>609</v>
      </c>
      <c r="B501" s="203">
        <v>44245</v>
      </c>
      <c r="C501" s="203" t="s">
        <v>813</v>
      </c>
      <c r="D501" s="203" t="s">
        <v>119</v>
      </c>
      <c r="E501" s="203">
        <v>2025</v>
      </c>
      <c r="F501" s="203" t="s">
        <v>736</v>
      </c>
      <c r="G501" s="203" t="s">
        <v>737</v>
      </c>
      <c r="H501" s="203" t="s">
        <v>738</v>
      </c>
      <c r="I501" s="203" t="s">
        <v>28</v>
      </c>
      <c r="J501" s="203">
        <v>2915</v>
      </c>
      <c r="K501" s="205" t="s">
        <v>739</v>
      </c>
      <c r="L501" s="202" t="s">
        <v>740</v>
      </c>
      <c r="M501" s="207">
        <v>46079</v>
      </c>
      <c r="N501" s="202" t="s">
        <v>723</v>
      </c>
      <c r="O501" s="435">
        <v>1601474797</v>
      </c>
      <c r="P501" s="214" t="s">
        <v>32</v>
      </c>
      <c r="Q501" s="214" t="s">
        <v>32</v>
      </c>
      <c r="R501" s="435">
        <v>1601474797</v>
      </c>
      <c r="S501" s="214" t="s">
        <v>717</v>
      </c>
      <c r="T501" s="210" t="s">
        <v>32</v>
      </c>
      <c r="U501" s="210" t="s">
        <v>32</v>
      </c>
      <c r="V501" s="434" t="s">
        <v>32</v>
      </c>
      <c r="W501" s="434" t="s">
        <v>32</v>
      </c>
      <c r="X501" s="1329"/>
      <c r="Y501" s="1329"/>
      <c r="Z501" s="1329"/>
    </row>
    <row r="502" spans="1:26" ht="14.25" customHeight="1" x14ac:dyDescent="0.3">
      <c r="A502" s="203" t="s">
        <v>609</v>
      </c>
      <c r="B502" s="203">
        <v>44248</v>
      </c>
      <c r="C502" s="203" t="s">
        <v>815</v>
      </c>
      <c r="D502" s="203" t="s">
        <v>119</v>
      </c>
      <c r="E502" s="203">
        <v>2025</v>
      </c>
      <c r="F502" s="203" t="s">
        <v>758</v>
      </c>
      <c r="G502" s="203" t="s">
        <v>759</v>
      </c>
      <c r="H502" s="217">
        <v>3121743000</v>
      </c>
      <c r="I502" s="203" t="s">
        <v>28</v>
      </c>
      <c r="J502" s="203">
        <v>2896</v>
      </c>
      <c r="K502" s="205" t="s">
        <v>760</v>
      </c>
      <c r="L502" s="202" t="s">
        <v>761</v>
      </c>
      <c r="M502" s="207">
        <v>45979</v>
      </c>
      <c r="N502" s="202" t="s">
        <v>762</v>
      </c>
      <c r="O502" s="435">
        <v>3121743000</v>
      </c>
      <c r="P502" s="214" t="s">
        <v>32</v>
      </c>
      <c r="Q502" s="214" t="s">
        <v>32</v>
      </c>
      <c r="R502" s="435">
        <v>3121743000</v>
      </c>
      <c r="S502" s="214" t="s">
        <v>717</v>
      </c>
      <c r="T502" s="210">
        <v>0.1</v>
      </c>
      <c r="U502" s="210">
        <v>0.1</v>
      </c>
      <c r="V502" s="434">
        <v>46087</v>
      </c>
      <c r="W502" s="434" t="s">
        <v>763</v>
      </c>
      <c r="X502" s="1329"/>
      <c r="Y502" s="1329"/>
      <c r="Z502" s="1329"/>
    </row>
    <row r="503" spans="1:26" ht="14.25" customHeight="1" x14ac:dyDescent="0.3">
      <c r="A503" s="203" t="s">
        <v>609</v>
      </c>
      <c r="B503" s="203">
        <v>44249</v>
      </c>
      <c r="C503" s="203" t="s">
        <v>816</v>
      </c>
      <c r="D503" s="203" t="s">
        <v>141</v>
      </c>
      <c r="E503" s="203">
        <v>2025</v>
      </c>
      <c r="F503" s="203" t="s">
        <v>752</v>
      </c>
      <c r="G503" s="203" t="s">
        <v>753</v>
      </c>
      <c r="H503" s="217">
        <v>234176207</v>
      </c>
      <c r="I503" s="203" t="s">
        <v>754</v>
      </c>
      <c r="J503" s="203">
        <v>2903</v>
      </c>
      <c r="K503" s="205" t="s">
        <v>755</v>
      </c>
      <c r="L503" s="202" t="s">
        <v>756</v>
      </c>
      <c r="M503" s="207">
        <v>46071</v>
      </c>
      <c r="N503" s="202" t="s">
        <v>663</v>
      </c>
      <c r="O503" s="435">
        <v>234176207</v>
      </c>
      <c r="P503" s="214" t="s">
        <v>32</v>
      </c>
      <c r="Q503" s="214" t="s">
        <v>32</v>
      </c>
      <c r="R503" s="435">
        <v>234176207</v>
      </c>
      <c r="S503" s="214" t="s">
        <v>717</v>
      </c>
      <c r="T503" s="214" t="s">
        <v>32</v>
      </c>
      <c r="U503" s="214" t="s">
        <v>32</v>
      </c>
      <c r="V503" s="434" t="s">
        <v>32</v>
      </c>
      <c r="W503" s="434" t="s">
        <v>32</v>
      </c>
      <c r="X503" s="1329"/>
      <c r="Y503" s="1329"/>
      <c r="Z503" s="1329"/>
    </row>
    <row r="504" spans="1:26" ht="14.25" customHeight="1" x14ac:dyDescent="0.3">
      <c r="A504" s="203" t="s">
        <v>609</v>
      </c>
      <c r="B504" s="203">
        <v>44250</v>
      </c>
      <c r="C504" s="203" t="s">
        <v>817</v>
      </c>
      <c r="D504" s="203" t="s">
        <v>119</v>
      </c>
      <c r="E504" s="203">
        <v>2025</v>
      </c>
      <c r="F504" s="203" t="s">
        <v>758</v>
      </c>
      <c r="G504" s="203" t="s">
        <v>759</v>
      </c>
      <c r="H504" s="217">
        <v>3121743000</v>
      </c>
      <c r="I504" s="203" t="s">
        <v>28</v>
      </c>
      <c r="J504" s="203">
        <v>2896</v>
      </c>
      <c r="K504" s="205" t="s">
        <v>760</v>
      </c>
      <c r="L504" s="202" t="s">
        <v>761</v>
      </c>
      <c r="M504" s="207">
        <v>45979</v>
      </c>
      <c r="N504" s="202" t="s">
        <v>762</v>
      </c>
      <c r="O504" s="435">
        <v>3121743000</v>
      </c>
      <c r="P504" s="214" t="s">
        <v>32</v>
      </c>
      <c r="Q504" s="214" t="s">
        <v>32</v>
      </c>
      <c r="R504" s="435">
        <v>3121743000</v>
      </c>
      <c r="S504" s="214" t="s">
        <v>717</v>
      </c>
      <c r="T504" s="210">
        <v>0.1</v>
      </c>
      <c r="U504" s="210">
        <v>0.1</v>
      </c>
      <c r="V504" s="434">
        <v>46087</v>
      </c>
      <c r="W504" s="434" t="s">
        <v>763</v>
      </c>
      <c r="X504" s="1329"/>
      <c r="Y504" s="1329"/>
      <c r="Z504" s="1329"/>
    </row>
    <row r="505" spans="1:26" ht="14.25" customHeight="1" x14ac:dyDescent="0.3">
      <c r="A505" s="203" t="s">
        <v>609</v>
      </c>
      <c r="B505" s="203">
        <v>44251</v>
      </c>
      <c r="C505" s="203" t="s">
        <v>818</v>
      </c>
      <c r="D505" s="203" t="s">
        <v>141</v>
      </c>
      <c r="E505" s="203">
        <v>2025</v>
      </c>
      <c r="F505" s="203" t="s">
        <v>726</v>
      </c>
      <c r="G505" s="203" t="s">
        <v>727</v>
      </c>
      <c r="H505" s="217">
        <v>1169907000</v>
      </c>
      <c r="I505" s="203" t="s">
        <v>28</v>
      </c>
      <c r="J505" s="203">
        <v>2917</v>
      </c>
      <c r="K505" s="205" t="s">
        <v>728</v>
      </c>
      <c r="L505" s="202" t="s">
        <v>729</v>
      </c>
      <c r="M505" s="207">
        <v>46079</v>
      </c>
      <c r="N505" s="202" t="s">
        <v>723</v>
      </c>
      <c r="O505" s="435">
        <v>1169907000</v>
      </c>
      <c r="P505" s="214" t="s">
        <v>32</v>
      </c>
      <c r="Q505" s="214" t="s">
        <v>32</v>
      </c>
      <c r="R505" s="435">
        <v>1169907000</v>
      </c>
      <c r="S505" s="214" t="s">
        <v>717</v>
      </c>
      <c r="T505" s="214" t="s">
        <v>32</v>
      </c>
      <c r="U505" s="214" t="s">
        <v>32</v>
      </c>
      <c r="V505" s="434" t="s">
        <v>32</v>
      </c>
      <c r="W505" s="434" t="s">
        <v>32</v>
      </c>
      <c r="X505" s="1329"/>
      <c r="Y505" s="1329"/>
      <c r="Z505" s="1329"/>
    </row>
    <row r="506" spans="1:26" ht="14.25" customHeight="1" x14ac:dyDescent="0.3">
      <c r="A506" s="203" t="s">
        <v>609</v>
      </c>
      <c r="B506" s="203">
        <v>44253</v>
      </c>
      <c r="C506" s="203" t="s">
        <v>819</v>
      </c>
      <c r="D506" s="203" t="s">
        <v>141</v>
      </c>
      <c r="E506" s="203">
        <v>2025</v>
      </c>
      <c r="F506" s="203" t="s">
        <v>726</v>
      </c>
      <c r="G506" s="203" t="s">
        <v>727</v>
      </c>
      <c r="H506" s="217">
        <v>1169907000</v>
      </c>
      <c r="I506" s="203" t="s">
        <v>28</v>
      </c>
      <c r="J506" s="203">
        <v>2917</v>
      </c>
      <c r="K506" s="205" t="s">
        <v>728</v>
      </c>
      <c r="L506" s="202" t="s">
        <v>729</v>
      </c>
      <c r="M506" s="207">
        <v>46079</v>
      </c>
      <c r="N506" s="202" t="s">
        <v>723</v>
      </c>
      <c r="O506" s="435">
        <v>1169907000</v>
      </c>
      <c r="P506" s="214" t="s">
        <v>32</v>
      </c>
      <c r="Q506" s="214" t="s">
        <v>32</v>
      </c>
      <c r="R506" s="435">
        <v>1169907000</v>
      </c>
      <c r="S506" s="214" t="s">
        <v>717</v>
      </c>
      <c r="T506" s="214" t="s">
        <v>32</v>
      </c>
      <c r="U506" s="214" t="s">
        <v>32</v>
      </c>
      <c r="V506" s="434" t="s">
        <v>32</v>
      </c>
      <c r="W506" s="434" t="s">
        <v>32</v>
      </c>
      <c r="X506" s="1329"/>
      <c r="Y506" s="1329"/>
      <c r="Z506" s="1329"/>
    </row>
    <row r="507" spans="1:26" ht="14.25" customHeight="1" x14ac:dyDescent="0.3">
      <c r="A507" s="203" t="s">
        <v>609</v>
      </c>
      <c r="B507" s="203">
        <v>44254</v>
      </c>
      <c r="C507" s="203" t="s">
        <v>820</v>
      </c>
      <c r="D507" s="203" t="s">
        <v>119</v>
      </c>
      <c r="E507" s="203">
        <v>2025</v>
      </c>
      <c r="F507" s="203" t="s">
        <v>758</v>
      </c>
      <c r="G507" s="203" t="s">
        <v>759</v>
      </c>
      <c r="H507" s="217">
        <v>3121743000</v>
      </c>
      <c r="I507" s="203" t="s">
        <v>28</v>
      </c>
      <c r="J507" s="203">
        <v>2894</v>
      </c>
      <c r="K507" s="205" t="s">
        <v>760</v>
      </c>
      <c r="L507" s="202" t="s">
        <v>761</v>
      </c>
      <c r="M507" s="207">
        <v>45979</v>
      </c>
      <c r="N507" s="202" t="s">
        <v>762</v>
      </c>
      <c r="O507" s="435">
        <v>3121743000</v>
      </c>
      <c r="P507" s="214" t="s">
        <v>32</v>
      </c>
      <c r="Q507" s="214" t="s">
        <v>32</v>
      </c>
      <c r="R507" s="435">
        <v>3121743000</v>
      </c>
      <c r="S507" s="214" t="s">
        <v>717</v>
      </c>
      <c r="T507" s="210">
        <v>0.1</v>
      </c>
      <c r="U507" s="210">
        <v>0.1</v>
      </c>
      <c r="V507" s="434">
        <v>46087</v>
      </c>
      <c r="W507" s="434" t="s">
        <v>763</v>
      </c>
      <c r="X507" s="1329"/>
      <c r="Y507" s="1329"/>
      <c r="Z507" s="1329"/>
    </row>
    <row r="508" spans="1:26" ht="14.25" customHeight="1" x14ac:dyDescent="0.3">
      <c r="A508" s="203" t="s">
        <v>609</v>
      </c>
      <c r="B508" s="203">
        <v>44256</v>
      </c>
      <c r="C508" s="203" t="s">
        <v>821</v>
      </c>
      <c r="D508" s="203" t="s">
        <v>119</v>
      </c>
      <c r="E508" s="203">
        <v>2025</v>
      </c>
      <c r="F508" s="203" t="s">
        <v>712</v>
      </c>
      <c r="G508" s="203" t="s">
        <v>713</v>
      </c>
      <c r="H508" s="217">
        <v>1398110311</v>
      </c>
      <c r="I508" s="203" t="s">
        <v>28</v>
      </c>
      <c r="J508" s="203">
        <v>2913</v>
      </c>
      <c r="K508" s="205" t="s">
        <v>714</v>
      </c>
      <c r="L508" s="202" t="s">
        <v>715</v>
      </c>
      <c r="M508" s="207">
        <v>46079</v>
      </c>
      <c r="N508" s="202" t="s">
        <v>716</v>
      </c>
      <c r="O508" s="435">
        <v>1398110311</v>
      </c>
      <c r="P508" s="214" t="s">
        <v>32</v>
      </c>
      <c r="Q508" s="214" t="s">
        <v>32</v>
      </c>
      <c r="R508" s="435">
        <v>1398110311</v>
      </c>
      <c r="S508" s="214" t="s">
        <v>717</v>
      </c>
      <c r="T508" s="214" t="s">
        <v>32</v>
      </c>
      <c r="U508" s="214" t="s">
        <v>32</v>
      </c>
      <c r="V508" s="434" t="s">
        <v>32</v>
      </c>
      <c r="W508" s="434" t="s">
        <v>32</v>
      </c>
      <c r="X508" s="1329"/>
      <c r="Y508" s="1329"/>
      <c r="Z508" s="1329"/>
    </row>
    <row r="509" spans="1:26" ht="14.25" customHeight="1" x14ac:dyDescent="0.3">
      <c r="A509" s="203" t="s">
        <v>609</v>
      </c>
      <c r="B509" s="203">
        <v>44257</v>
      </c>
      <c r="C509" s="203" t="s">
        <v>822</v>
      </c>
      <c r="D509" s="203" t="s">
        <v>119</v>
      </c>
      <c r="E509" s="203">
        <v>2025</v>
      </c>
      <c r="F509" s="203" t="s">
        <v>758</v>
      </c>
      <c r="G509" s="203" t="s">
        <v>759</v>
      </c>
      <c r="H509" s="217">
        <v>3121743000</v>
      </c>
      <c r="I509" s="203" t="s">
        <v>28</v>
      </c>
      <c r="J509" s="203">
        <v>2894</v>
      </c>
      <c r="K509" s="205" t="s">
        <v>760</v>
      </c>
      <c r="L509" s="202" t="s">
        <v>761</v>
      </c>
      <c r="M509" s="207">
        <v>45979</v>
      </c>
      <c r="N509" s="202" t="s">
        <v>762</v>
      </c>
      <c r="O509" s="435">
        <v>3121743000</v>
      </c>
      <c r="P509" s="214" t="s">
        <v>32</v>
      </c>
      <c r="Q509" s="214" t="s">
        <v>32</v>
      </c>
      <c r="R509" s="435">
        <v>3121743000</v>
      </c>
      <c r="S509" s="214" t="s">
        <v>717</v>
      </c>
      <c r="T509" s="210">
        <v>0.1</v>
      </c>
      <c r="U509" s="210">
        <v>0.1</v>
      </c>
      <c r="V509" s="434">
        <v>46087</v>
      </c>
      <c r="W509" s="434" t="s">
        <v>763</v>
      </c>
      <c r="X509" s="1329"/>
      <c r="Y509" s="1329"/>
      <c r="Z509" s="1329"/>
    </row>
    <row r="510" spans="1:26" ht="14.25" customHeight="1" x14ac:dyDescent="0.3">
      <c r="A510" s="203" t="s">
        <v>609</v>
      </c>
      <c r="B510" s="203">
        <v>44258</v>
      </c>
      <c r="C510" s="203" t="s">
        <v>823</v>
      </c>
      <c r="D510" s="203" t="s">
        <v>119</v>
      </c>
      <c r="E510" s="203">
        <v>2025</v>
      </c>
      <c r="F510" s="203" t="s">
        <v>758</v>
      </c>
      <c r="G510" s="203" t="s">
        <v>759</v>
      </c>
      <c r="H510" s="217">
        <v>3121743000</v>
      </c>
      <c r="I510" s="203" t="s">
        <v>28</v>
      </c>
      <c r="J510" s="203">
        <v>2894</v>
      </c>
      <c r="K510" s="205" t="s">
        <v>760</v>
      </c>
      <c r="L510" s="202" t="s">
        <v>761</v>
      </c>
      <c r="M510" s="207">
        <v>45979</v>
      </c>
      <c r="N510" s="202" t="s">
        <v>762</v>
      </c>
      <c r="O510" s="435">
        <v>3121743000</v>
      </c>
      <c r="P510" s="214" t="s">
        <v>32</v>
      </c>
      <c r="Q510" s="214" t="s">
        <v>32</v>
      </c>
      <c r="R510" s="435">
        <v>3121743000</v>
      </c>
      <c r="S510" s="214" t="s">
        <v>717</v>
      </c>
      <c r="T510" s="210">
        <v>0.1</v>
      </c>
      <c r="U510" s="210">
        <v>0.1</v>
      </c>
      <c r="V510" s="434">
        <v>46087</v>
      </c>
      <c r="W510" s="434" t="s">
        <v>763</v>
      </c>
      <c r="X510" s="1329"/>
      <c r="Y510" s="1329"/>
      <c r="Z510" s="1329"/>
    </row>
    <row r="511" spans="1:26" ht="14.25" customHeight="1" x14ac:dyDescent="0.3">
      <c r="A511" s="203" t="s">
        <v>609</v>
      </c>
      <c r="B511" s="203">
        <v>44260</v>
      </c>
      <c r="C511" s="203" t="s">
        <v>824</v>
      </c>
      <c r="D511" s="203" t="s">
        <v>119</v>
      </c>
      <c r="E511" s="203">
        <v>2025</v>
      </c>
      <c r="F511" s="203" t="s">
        <v>758</v>
      </c>
      <c r="G511" s="203" t="s">
        <v>759</v>
      </c>
      <c r="H511" s="217">
        <v>3121743000</v>
      </c>
      <c r="I511" s="203" t="s">
        <v>28</v>
      </c>
      <c r="J511" s="269">
        <v>2896</v>
      </c>
      <c r="K511" s="205" t="s">
        <v>760</v>
      </c>
      <c r="L511" s="202" t="s">
        <v>761</v>
      </c>
      <c r="M511" s="207">
        <v>45979</v>
      </c>
      <c r="N511" s="202" t="s">
        <v>762</v>
      </c>
      <c r="O511" s="435">
        <v>3121743000</v>
      </c>
      <c r="P511" s="214" t="s">
        <v>32</v>
      </c>
      <c r="Q511" s="214" t="s">
        <v>32</v>
      </c>
      <c r="R511" s="435">
        <v>3121743000</v>
      </c>
      <c r="S511" s="214" t="s">
        <v>717</v>
      </c>
      <c r="T511" s="210">
        <v>0.1</v>
      </c>
      <c r="U511" s="210">
        <v>0.1</v>
      </c>
      <c r="V511" s="434">
        <v>46087</v>
      </c>
      <c r="W511" s="434" t="s">
        <v>763</v>
      </c>
      <c r="X511" s="1329"/>
      <c r="Y511" s="1329"/>
      <c r="Z511" s="1329"/>
    </row>
    <row r="512" spans="1:26" ht="14.25" customHeight="1" x14ac:dyDescent="0.3">
      <c r="A512" s="203" t="s">
        <v>609</v>
      </c>
      <c r="B512" s="203">
        <v>44265</v>
      </c>
      <c r="C512" s="203" t="s">
        <v>825</v>
      </c>
      <c r="D512" s="203" t="s">
        <v>119</v>
      </c>
      <c r="E512" s="203">
        <v>2025</v>
      </c>
      <c r="F512" s="203" t="s">
        <v>758</v>
      </c>
      <c r="G512" s="203" t="s">
        <v>759</v>
      </c>
      <c r="H512" s="217">
        <v>3121743000</v>
      </c>
      <c r="I512" s="203" t="s">
        <v>28</v>
      </c>
      <c r="J512" s="269">
        <v>2896</v>
      </c>
      <c r="K512" s="205" t="s">
        <v>760</v>
      </c>
      <c r="L512" s="202" t="s">
        <v>761</v>
      </c>
      <c r="M512" s="207">
        <v>45979</v>
      </c>
      <c r="N512" s="202" t="s">
        <v>762</v>
      </c>
      <c r="O512" s="435">
        <v>3121743000</v>
      </c>
      <c r="P512" s="214" t="s">
        <v>32</v>
      </c>
      <c r="Q512" s="214" t="s">
        <v>32</v>
      </c>
      <c r="R512" s="435">
        <v>3121743000</v>
      </c>
      <c r="S512" s="214" t="s">
        <v>717</v>
      </c>
      <c r="T512" s="210">
        <v>0.1</v>
      </c>
      <c r="U512" s="210">
        <v>0.1</v>
      </c>
      <c r="V512" s="434">
        <v>46087</v>
      </c>
      <c r="W512" s="434" t="s">
        <v>763</v>
      </c>
      <c r="X512" s="1329"/>
      <c r="Y512" s="1329"/>
      <c r="Z512" s="1329"/>
    </row>
    <row r="513" spans="1:26" ht="14.25" customHeight="1" x14ac:dyDescent="0.3">
      <c r="A513" s="203" t="s">
        <v>609</v>
      </c>
      <c r="B513" s="203">
        <v>44269</v>
      </c>
      <c r="C513" s="203" t="s">
        <v>826</v>
      </c>
      <c r="D513" s="203" t="s">
        <v>119</v>
      </c>
      <c r="E513" s="203">
        <v>2025</v>
      </c>
      <c r="F513" s="203" t="s">
        <v>736</v>
      </c>
      <c r="G513" s="203" t="s">
        <v>737</v>
      </c>
      <c r="H513" s="203" t="s">
        <v>738</v>
      </c>
      <c r="I513" s="203" t="s">
        <v>28</v>
      </c>
      <c r="J513" s="203">
        <v>2927</v>
      </c>
      <c r="K513" s="205" t="s">
        <v>739</v>
      </c>
      <c r="L513" s="202" t="s">
        <v>740</v>
      </c>
      <c r="M513" s="207">
        <v>46079</v>
      </c>
      <c r="N513" s="202" t="s">
        <v>723</v>
      </c>
      <c r="O513" s="435">
        <v>1601474797</v>
      </c>
      <c r="P513" s="214" t="s">
        <v>32</v>
      </c>
      <c r="Q513" s="214" t="s">
        <v>32</v>
      </c>
      <c r="R513" s="435">
        <v>1601474797</v>
      </c>
      <c r="S513" s="214" t="s">
        <v>717</v>
      </c>
      <c r="T513" s="214" t="s">
        <v>32</v>
      </c>
      <c r="U513" s="214" t="s">
        <v>32</v>
      </c>
      <c r="V513" s="214" t="s">
        <v>32</v>
      </c>
      <c r="W513" s="214" t="s">
        <v>32</v>
      </c>
      <c r="X513" s="1329"/>
      <c r="Y513" s="1329"/>
      <c r="Z513" s="1329"/>
    </row>
    <row r="514" spans="1:26" ht="14.25" customHeight="1" x14ac:dyDescent="0.3">
      <c r="A514" s="203" t="s">
        <v>609</v>
      </c>
      <c r="B514" s="203">
        <v>44271</v>
      </c>
      <c r="C514" s="203" t="s">
        <v>827</v>
      </c>
      <c r="D514" s="203" t="s">
        <v>119</v>
      </c>
      <c r="E514" s="203">
        <v>2025</v>
      </c>
      <c r="F514" s="203" t="s">
        <v>736</v>
      </c>
      <c r="G514" s="203" t="s">
        <v>737</v>
      </c>
      <c r="H514" s="203" t="s">
        <v>738</v>
      </c>
      <c r="I514" s="203" t="s">
        <v>28</v>
      </c>
      <c r="J514" s="203">
        <v>2927</v>
      </c>
      <c r="K514" s="205" t="s">
        <v>739</v>
      </c>
      <c r="L514" s="202" t="s">
        <v>740</v>
      </c>
      <c r="M514" s="207">
        <v>46079</v>
      </c>
      <c r="N514" s="202" t="s">
        <v>723</v>
      </c>
      <c r="O514" s="435">
        <v>1601474797</v>
      </c>
      <c r="P514" s="214" t="s">
        <v>32</v>
      </c>
      <c r="Q514" s="214" t="s">
        <v>32</v>
      </c>
      <c r="R514" s="435">
        <v>1601474797</v>
      </c>
      <c r="S514" s="214" t="s">
        <v>717</v>
      </c>
      <c r="T514" s="214" t="s">
        <v>32</v>
      </c>
      <c r="U514" s="214" t="s">
        <v>32</v>
      </c>
      <c r="V514" s="214" t="s">
        <v>32</v>
      </c>
      <c r="W514" s="214" t="s">
        <v>32</v>
      </c>
      <c r="X514" s="1329"/>
      <c r="Y514" s="1329"/>
      <c r="Z514" s="1329"/>
    </row>
    <row r="515" spans="1:26" ht="14.25" customHeight="1" x14ac:dyDescent="0.3">
      <c r="A515" s="203" t="s">
        <v>609</v>
      </c>
      <c r="B515" s="203">
        <v>44281</v>
      </c>
      <c r="C515" s="203" t="s">
        <v>828</v>
      </c>
      <c r="D515" s="203" t="s">
        <v>119</v>
      </c>
      <c r="E515" s="203">
        <v>2025</v>
      </c>
      <c r="F515" s="203" t="s">
        <v>736</v>
      </c>
      <c r="G515" s="203" t="s">
        <v>737</v>
      </c>
      <c r="H515" s="203" t="s">
        <v>738</v>
      </c>
      <c r="I515" s="203" t="s">
        <v>28</v>
      </c>
      <c r="J515" s="203">
        <v>2927</v>
      </c>
      <c r="K515" s="205" t="s">
        <v>739</v>
      </c>
      <c r="L515" s="202" t="s">
        <v>740</v>
      </c>
      <c r="M515" s="207">
        <v>46079</v>
      </c>
      <c r="N515" s="202" t="s">
        <v>723</v>
      </c>
      <c r="O515" s="435">
        <v>1601474797</v>
      </c>
      <c r="P515" s="214" t="s">
        <v>32</v>
      </c>
      <c r="Q515" s="214" t="s">
        <v>32</v>
      </c>
      <c r="R515" s="435">
        <v>1601474797</v>
      </c>
      <c r="S515" s="214" t="s">
        <v>717</v>
      </c>
      <c r="T515" s="214" t="s">
        <v>32</v>
      </c>
      <c r="U515" s="214" t="s">
        <v>32</v>
      </c>
      <c r="V515" s="214" t="s">
        <v>32</v>
      </c>
      <c r="W515" s="214" t="s">
        <v>32</v>
      </c>
      <c r="X515" s="1329"/>
      <c r="Y515" s="1329"/>
      <c r="Z515" s="1329"/>
    </row>
    <row r="516" spans="1:26" ht="14.25" customHeight="1" x14ac:dyDescent="0.3">
      <c r="A516" s="203" t="s">
        <v>609</v>
      </c>
      <c r="B516" s="203">
        <v>44284</v>
      </c>
      <c r="C516" s="203" t="s">
        <v>829</v>
      </c>
      <c r="D516" s="203" t="s">
        <v>141</v>
      </c>
      <c r="E516" s="203">
        <v>2025</v>
      </c>
      <c r="F516" s="203" t="s">
        <v>731</v>
      </c>
      <c r="G516" s="203" t="s">
        <v>732</v>
      </c>
      <c r="H516" s="203" t="s">
        <v>733</v>
      </c>
      <c r="I516" s="203" t="s">
        <v>28</v>
      </c>
      <c r="J516" s="203">
        <v>2890</v>
      </c>
      <c r="K516" s="205" t="s">
        <v>734</v>
      </c>
      <c r="L516" s="202" t="s">
        <v>624</v>
      </c>
      <c r="M516" s="207">
        <v>46079</v>
      </c>
      <c r="N516" s="202" t="s">
        <v>716</v>
      </c>
      <c r="O516" s="435">
        <v>2228210000</v>
      </c>
      <c r="P516" s="214" t="s">
        <v>32</v>
      </c>
      <c r="Q516" s="214" t="s">
        <v>32</v>
      </c>
      <c r="R516" s="435">
        <v>2228210000</v>
      </c>
      <c r="S516" s="214" t="s">
        <v>717</v>
      </c>
      <c r="T516" s="214" t="s">
        <v>32</v>
      </c>
      <c r="U516" s="214" t="s">
        <v>32</v>
      </c>
      <c r="V516" s="214" t="s">
        <v>32</v>
      </c>
      <c r="W516" s="214" t="s">
        <v>32</v>
      </c>
      <c r="X516" s="1329"/>
      <c r="Y516" s="1329"/>
      <c r="Z516" s="1329"/>
    </row>
    <row r="517" spans="1:26" ht="14.25" customHeight="1" x14ac:dyDescent="0.3">
      <c r="A517" s="1339" t="s">
        <v>609</v>
      </c>
      <c r="B517" s="1339">
        <v>44285</v>
      </c>
      <c r="C517" s="1339" t="s">
        <v>830</v>
      </c>
      <c r="D517" s="1339" t="s">
        <v>119</v>
      </c>
      <c r="E517" s="1339">
        <v>2025</v>
      </c>
      <c r="F517" s="223" t="s">
        <v>831</v>
      </c>
      <c r="G517" s="223" t="s">
        <v>832</v>
      </c>
      <c r="H517" s="226">
        <v>855767000</v>
      </c>
      <c r="I517" s="223" t="s">
        <v>28</v>
      </c>
      <c r="J517" s="1339">
        <v>2915</v>
      </c>
      <c r="K517" s="284" t="s">
        <v>833</v>
      </c>
      <c r="L517" s="221" t="s">
        <v>722</v>
      </c>
      <c r="M517" s="1342">
        <v>46071</v>
      </c>
      <c r="N517" s="221" t="s">
        <v>723</v>
      </c>
      <c r="O517" s="1333">
        <v>855767000</v>
      </c>
      <c r="P517" s="1335" t="s">
        <v>32</v>
      </c>
      <c r="Q517" s="1335" t="s">
        <v>32</v>
      </c>
      <c r="R517" s="1345">
        <v>1089943207</v>
      </c>
      <c r="S517" s="1335" t="s">
        <v>717</v>
      </c>
      <c r="T517" s="1338" t="s">
        <v>32</v>
      </c>
      <c r="U517" s="1338" t="s">
        <v>32</v>
      </c>
      <c r="V517" s="1335" t="s">
        <v>32</v>
      </c>
      <c r="W517" s="1335" t="s">
        <v>32</v>
      </c>
      <c r="X517" s="1329"/>
      <c r="Y517" s="1329"/>
      <c r="Z517" s="1329"/>
    </row>
    <row r="518" spans="1:26" ht="14.25" customHeight="1" x14ac:dyDescent="0.3">
      <c r="A518" s="1340"/>
      <c r="B518" s="1340"/>
      <c r="C518" s="1340"/>
      <c r="D518" s="1340"/>
      <c r="E518" s="1340"/>
      <c r="F518" s="273" t="s">
        <v>834</v>
      </c>
      <c r="G518" s="273"/>
      <c r="H518" s="274">
        <v>234176207</v>
      </c>
      <c r="I518" s="273" t="s">
        <v>754</v>
      </c>
      <c r="J518" s="1340"/>
      <c r="K518" s="286"/>
      <c r="L518" s="1249" t="s">
        <v>756</v>
      </c>
      <c r="M518" s="1343"/>
      <c r="N518" s="1249" t="s">
        <v>663</v>
      </c>
      <c r="O518" s="1334">
        <v>234176207</v>
      </c>
      <c r="P518" s="1336"/>
      <c r="Q518" s="1336"/>
      <c r="R518" s="1346"/>
      <c r="S518" s="1336"/>
      <c r="T518" s="1336"/>
      <c r="U518" s="1336"/>
      <c r="V518" s="1336"/>
      <c r="W518" s="1336"/>
      <c r="X518" s="1329"/>
      <c r="Y518" s="1329"/>
      <c r="Z518" s="1329"/>
    </row>
    <row r="519" spans="1:26" ht="14.25" customHeight="1" x14ac:dyDescent="0.3">
      <c r="A519" s="1340"/>
      <c r="B519" s="1340"/>
      <c r="C519" s="1340"/>
      <c r="D519" s="1340"/>
      <c r="E519" s="1340"/>
      <c r="F519" s="273"/>
      <c r="G519" s="273"/>
      <c r="H519" s="273"/>
      <c r="I519" s="273"/>
      <c r="J519" s="1340"/>
      <c r="K519" s="286" t="s">
        <v>835</v>
      </c>
      <c r="L519" s="1249"/>
      <c r="M519" s="1343"/>
      <c r="N519" s="1249"/>
      <c r="O519" s="1249"/>
      <c r="P519" s="1336"/>
      <c r="Q519" s="1336"/>
      <c r="R519" s="1346"/>
      <c r="S519" s="1336"/>
      <c r="T519" s="1336"/>
      <c r="U519" s="1336"/>
      <c r="V519" s="1336"/>
      <c r="W519" s="1336"/>
      <c r="X519" s="1329"/>
      <c r="Y519" s="1329"/>
      <c r="Z519" s="1329"/>
    </row>
    <row r="520" spans="1:26" ht="14.25" customHeight="1" x14ac:dyDescent="0.3">
      <c r="A520" s="1341"/>
      <c r="B520" s="1341"/>
      <c r="C520" s="1341"/>
      <c r="D520" s="1341"/>
      <c r="E520" s="1341"/>
      <c r="F520" s="231"/>
      <c r="G520" s="231" t="s">
        <v>836</v>
      </c>
      <c r="H520" s="231"/>
      <c r="I520" s="231"/>
      <c r="J520" s="1341"/>
      <c r="K520" s="285"/>
      <c r="L520" s="1246"/>
      <c r="M520" s="1344"/>
      <c r="N520" s="1246"/>
      <c r="O520" s="1246"/>
      <c r="P520" s="1337"/>
      <c r="Q520" s="1337"/>
      <c r="R520" s="1347"/>
      <c r="S520" s="1337"/>
      <c r="T520" s="1337"/>
      <c r="U520" s="1337"/>
      <c r="V520" s="1337"/>
      <c r="W520" s="1337"/>
      <c r="X520" s="1329"/>
      <c r="Y520" s="1329"/>
      <c r="Z520" s="1329"/>
    </row>
    <row r="521" spans="1:26" ht="14.25" customHeight="1" x14ac:dyDescent="0.3">
      <c r="A521" s="203" t="s">
        <v>609</v>
      </c>
      <c r="B521" s="203">
        <v>44286</v>
      </c>
      <c r="C521" s="203" t="s">
        <v>837</v>
      </c>
      <c r="D521" s="203" t="s">
        <v>119</v>
      </c>
      <c r="E521" s="203">
        <v>2025</v>
      </c>
      <c r="F521" s="203" t="s">
        <v>736</v>
      </c>
      <c r="G521" s="203" t="s">
        <v>737</v>
      </c>
      <c r="H521" s="203" t="s">
        <v>738</v>
      </c>
      <c r="I521" s="203" t="s">
        <v>28</v>
      </c>
      <c r="J521" s="203">
        <v>2927</v>
      </c>
      <c r="K521" s="205" t="s">
        <v>739</v>
      </c>
      <c r="L521" s="202" t="s">
        <v>740</v>
      </c>
      <c r="M521" s="207">
        <v>46079</v>
      </c>
      <c r="N521" s="202" t="s">
        <v>723</v>
      </c>
      <c r="O521" s="435">
        <v>1601474797</v>
      </c>
      <c r="P521" s="214" t="s">
        <v>32</v>
      </c>
      <c r="Q521" s="214" t="s">
        <v>32</v>
      </c>
      <c r="R521" s="435">
        <v>1601474797</v>
      </c>
      <c r="S521" s="214" t="s">
        <v>717</v>
      </c>
      <c r="T521" s="214" t="s">
        <v>32</v>
      </c>
      <c r="U521" s="214" t="s">
        <v>32</v>
      </c>
      <c r="V521" s="214" t="s">
        <v>32</v>
      </c>
      <c r="W521" s="214" t="s">
        <v>32</v>
      </c>
      <c r="X521" s="1329"/>
      <c r="Y521" s="1329"/>
      <c r="Z521" s="1329"/>
    </row>
    <row r="522" spans="1:26" ht="14.25" customHeight="1" x14ac:dyDescent="0.3">
      <c r="A522" s="203" t="s">
        <v>609</v>
      </c>
      <c r="B522" s="203">
        <v>44287</v>
      </c>
      <c r="C522" s="203" t="s">
        <v>838</v>
      </c>
      <c r="D522" s="203" t="s">
        <v>119</v>
      </c>
      <c r="E522" s="203">
        <v>2025</v>
      </c>
      <c r="F522" s="203" t="s">
        <v>736</v>
      </c>
      <c r="G522" s="203" t="s">
        <v>737</v>
      </c>
      <c r="H522" s="203" t="s">
        <v>738</v>
      </c>
      <c r="I522" s="203" t="s">
        <v>28</v>
      </c>
      <c r="J522" s="203">
        <v>2927</v>
      </c>
      <c r="K522" s="205" t="s">
        <v>739</v>
      </c>
      <c r="L522" s="202" t="s">
        <v>740</v>
      </c>
      <c r="M522" s="207">
        <v>46079</v>
      </c>
      <c r="N522" s="202" t="s">
        <v>723</v>
      </c>
      <c r="O522" s="435">
        <v>1601474797</v>
      </c>
      <c r="P522" s="214" t="s">
        <v>32</v>
      </c>
      <c r="Q522" s="214" t="s">
        <v>32</v>
      </c>
      <c r="R522" s="435">
        <v>1601474797</v>
      </c>
      <c r="S522" s="214" t="s">
        <v>717</v>
      </c>
      <c r="T522" s="214" t="s">
        <v>32</v>
      </c>
      <c r="U522" s="214" t="s">
        <v>32</v>
      </c>
      <c r="V522" s="214" t="s">
        <v>32</v>
      </c>
      <c r="W522" s="214" t="s">
        <v>32</v>
      </c>
      <c r="X522" s="1329"/>
      <c r="Y522" s="1329"/>
      <c r="Z522" s="1329"/>
    </row>
    <row r="523" spans="1:26" ht="14.25" customHeight="1" x14ac:dyDescent="0.3">
      <c r="A523" s="203" t="s">
        <v>609</v>
      </c>
      <c r="B523" s="203">
        <v>44288</v>
      </c>
      <c r="C523" s="203" t="s">
        <v>829</v>
      </c>
      <c r="D523" s="203" t="s">
        <v>141</v>
      </c>
      <c r="E523" s="203">
        <v>2025</v>
      </c>
      <c r="F523" s="203" t="s">
        <v>731</v>
      </c>
      <c r="G523" s="203" t="s">
        <v>732</v>
      </c>
      <c r="H523" s="203" t="s">
        <v>733</v>
      </c>
      <c r="I523" s="203" t="s">
        <v>28</v>
      </c>
      <c r="J523" s="203">
        <v>2890</v>
      </c>
      <c r="K523" s="205" t="s">
        <v>734</v>
      </c>
      <c r="L523" s="202" t="s">
        <v>624</v>
      </c>
      <c r="M523" s="207">
        <v>46079</v>
      </c>
      <c r="N523" s="202" t="s">
        <v>716</v>
      </c>
      <c r="O523" s="435">
        <v>2228210000</v>
      </c>
      <c r="P523" s="214" t="s">
        <v>32</v>
      </c>
      <c r="Q523" s="214" t="s">
        <v>32</v>
      </c>
      <c r="R523" s="435">
        <v>2228210000</v>
      </c>
      <c r="S523" s="214" t="s">
        <v>717</v>
      </c>
      <c r="T523" s="214" t="s">
        <v>32</v>
      </c>
      <c r="U523" s="214" t="s">
        <v>32</v>
      </c>
      <c r="V523" s="214" t="s">
        <v>32</v>
      </c>
      <c r="W523" s="214" t="s">
        <v>32</v>
      </c>
      <c r="X523" s="1329"/>
      <c r="Y523" s="1329"/>
      <c r="Z523" s="1329"/>
    </row>
    <row r="524" spans="1:26" ht="14.25" customHeight="1" x14ac:dyDescent="0.3">
      <c r="A524" s="203" t="s">
        <v>609</v>
      </c>
      <c r="B524" s="203">
        <v>44289</v>
      </c>
      <c r="C524" s="203" t="s">
        <v>839</v>
      </c>
      <c r="D524" s="203" t="s">
        <v>119</v>
      </c>
      <c r="E524" s="203">
        <v>2025</v>
      </c>
      <c r="F524" s="203" t="s">
        <v>736</v>
      </c>
      <c r="G524" s="203" t="s">
        <v>737</v>
      </c>
      <c r="H524" s="203" t="s">
        <v>738</v>
      </c>
      <c r="I524" s="203" t="s">
        <v>28</v>
      </c>
      <c r="J524" s="203">
        <v>2927</v>
      </c>
      <c r="K524" s="205" t="s">
        <v>739</v>
      </c>
      <c r="L524" s="202" t="s">
        <v>740</v>
      </c>
      <c r="M524" s="207">
        <v>46079</v>
      </c>
      <c r="N524" s="202" t="s">
        <v>723</v>
      </c>
      <c r="O524" s="435">
        <v>1601474797</v>
      </c>
      <c r="P524" s="214" t="s">
        <v>32</v>
      </c>
      <c r="Q524" s="214" t="s">
        <v>32</v>
      </c>
      <c r="R524" s="435">
        <v>1601474797</v>
      </c>
      <c r="S524" s="214" t="s">
        <v>717</v>
      </c>
      <c r="T524" s="214" t="s">
        <v>32</v>
      </c>
      <c r="U524" s="214" t="s">
        <v>32</v>
      </c>
      <c r="V524" s="214" t="s">
        <v>32</v>
      </c>
      <c r="W524" s="214" t="s">
        <v>32</v>
      </c>
      <c r="X524" s="1329"/>
      <c r="Y524" s="1329"/>
      <c r="Z524" s="1329"/>
    </row>
    <row r="525" spans="1:26" ht="14.25" customHeight="1" x14ac:dyDescent="0.3">
      <c r="A525" s="203" t="s">
        <v>609</v>
      </c>
      <c r="B525" s="203">
        <v>44290</v>
      </c>
      <c r="C525" s="203" t="s">
        <v>840</v>
      </c>
      <c r="D525" s="203" t="s">
        <v>119</v>
      </c>
      <c r="E525" s="203">
        <v>2025</v>
      </c>
      <c r="F525" s="203" t="s">
        <v>736</v>
      </c>
      <c r="G525" s="203" t="s">
        <v>737</v>
      </c>
      <c r="H525" s="203" t="s">
        <v>738</v>
      </c>
      <c r="I525" s="203" t="s">
        <v>28</v>
      </c>
      <c r="J525" s="203">
        <v>2927</v>
      </c>
      <c r="K525" s="205" t="s">
        <v>739</v>
      </c>
      <c r="L525" s="202" t="s">
        <v>740</v>
      </c>
      <c r="M525" s="207">
        <v>46079</v>
      </c>
      <c r="N525" s="202" t="s">
        <v>723</v>
      </c>
      <c r="O525" s="435">
        <v>1601474797</v>
      </c>
      <c r="P525" s="214" t="s">
        <v>32</v>
      </c>
      <c r="Q525" s="214" t="s">
        <v>32</v>
      </c>
      <c r="R525" s="435">
        <v>1601474797</v>
      </c>
      <c r="S525" s="214" t="s">
        <v>717</v>
      </c>
      <c r="T525" s="214" t="s">
        <v>32</v>
      </c>
      <c r="U525" s="214" t="s">
        <v>32</v>
      </c>
      <c r="V525" s="214" t="s">
        <v>32</v>
      </c>
      <c r="W525" s="214" t="s">
        <v>32</v>
      </c>
      <c r="X525" s="1329"/>
      <c r="Y525" s="1329"/>
      <c r="Z525" s="1329"/>
    </row>
    <row r="526" spans="1:26" ht="14.25" customHeight="1" x14ac:dyDescent="0.3">
      <c r="A526" s="1339" t="s">
        <v>609</v>
      </c>
      <c r="B526" s="1339">
        <v>44291</v>
      </c>
      <c r="C526" s="1339" t="s">
        <v>841</v>
      </c>
      <c r="D526" s="1339" t="s">
        <v>119</v>
      </c>
      <c r="E526" s="1339">
        <v>2025</v>
      </c>
      <c r="F526" s="223" t="s">
        <v>831</v>
      </c>
      <c r="G526" s="223" t="s">
        <v>832</v>
      </c>
      <c r="H526" s="226">
        <v>855767000</v>
      </c>
      <c r="I526" s="223" t="s">
        <v>28</v>
      </c>
      <c r="J526" s="1339">
        <v>2915</v>
      </c>
      <c r="K526" s="284" t="s">
        <v>833</v>
      </c>
      <c r="L526" s="221" t="s">
        <v>722</v>
      </c>
      <c r="M526" s="1342">
        <v>46071</v>
      </c>
      <c r="N526" s="221" t="s">
        <v>723</v>
      </c>
      <c r="O526" s="1333">
        <v>855767000</v>
      </c>
      <c r="P526" s="1335" t="s">
        <v>32</v>
      </c>
      <c r="Q526" s="1335" t="s">
        <v>32</v>
      </c>
      <c r="R526" s="1345">
        <v>1089943207</v>
      </c>
      <c r="S526" s="1335" t="s">
        <v>717</v>
      </c>
      <c r="T526" s="1338" t="s">
        <v>32</v>
      </c>
      <c r="U526" s="1338" t="s">
        <v>32</v>
      </c>
      <c r="V526" s="1335" t="s">
        <v>32</v>
      </c>
      <c r="W526" s="1335" t="s">
        <v>32</v>
      </c>
      <c r="X526" s="1329"/>
      <c r="Y526" s="1329"/>
      <c r="Z526" s="1329"/>
    </row>
    <row r="527" spans="1:26" ht="14.25" customHeight="1" x14ac:dyDescent="0.3">
      <c r="A527" s="1340"/>
      <c r="B527" s="1340"/>
      <c r="C527" s="1340"/>
      <c r="D527" s="1340"/>
      <c r="E527" s="1340"/>
      <c r="F527" s="273" t="s">
        <v>834</v>
      </c>
      <c r="G527" s="273"/>
      <c r="H527" s="274">
        <v>234176207</v>
      </c>
      <c r="I527" s="273" t="s">
        <v>754</v>
      </c>
      <c r="J527" s="1340"/>
      <c r="K527" s="286"/>
      <c r="L527" s="1249" t="s">
        <v>756</v>
      </c>
      <c r="M527" s="1343"/>
      <c r="N527" s="1249" t="s">
        <v>663</v>
      </c>
      <c r="O527" s="1334">
        <v>234176207</v>
      </c>
      <c r="P527" s="1336"/>
      <c r="Q527" s="1336"/>
      <c r="R527" s="1346"/>
      <c r="S527" s="1336"/>
      <c r="T527" s="1336"/>
      <c r="U527" s="1336"/>
      <c r="V527" s="1336"/>
      <c r="W527" s="1336"/>
      <c r="X527" s="1329"/>
      <c r="Y527" s="1329"/>
      <c r="Z527" s="1329"/>
    </row>
    <row r="528" spans="1:26" ht="14.25" customHeight="1" x14ac:dyDescent="0.3">
      <c r="A528" s="1340"/>
      <c r="B528" s="1340"/>
      <c r="C528" s="1340"/>
      <c r="D528" s="1340"/>
      <c r="E528" s="1340"/>
      <c r="F528" s="273"/>
      <c r="G528" s="273"/>
      <c r="H528" s="273"/>
      <c r="I528" s="273"/>
      <c r="J528" s="1340"/>
      <c r="K528" s="286" t="s">
        <v>835</v>
      </c>
      <c r="L528" s="1249"/>
      <c r="M528" s="1343"/>
      <c r="N528" s="1249"/>
      <c r="O528" s="1249"/>
      <c r="P528" s="1336"/>
      <c r="Q528" s="1336"/>
      <c r="R528" s="1346"/>
      <c r="S528" s="1336"/>
      <c r="T528" s="1336"/>
      <c r="U528" s="1336"/>
      <c r="V528" s="1336"/>
      <c r="W528" s="1336"/>
      <c r="X528" s="1329"/>
      <c r="Y528" s="1329"/>
      <c r="Z528" s="1329"/>
    </row>
    <row r="529" spans="1:26" ht="14.25" customHeight="1" x14ac:dyDescent="0.3">
      <c r="A529" s="1341"/>
      <c r="B529" s="1341"/>
      <c r="C529" s="1341"/>
      <c r="D529" s="1341"/>
      <c r="E529" s="1341"/>
      <c r="F529" s="231"/>
      <c r="G529" s="231" t="s">
        <v>836</v>
      </c>
      <c r="H529" s="231"/>
      <c r="I529" s="231"/>
      <c r="J529" s="1341"/>
      <c r="K529" s="285"/>
      <c r="L529" s="1246"/>
      <c r="M529" s="1344"/>
      <c r="N529" s="1246"/>
      <c r="O529" s="1246"/>
      <c r="P529" s="1337"/>
      <c r="Q529" s="1337"/>
      <c r="R529" s="1347"/>
      <c r="S529" s="1337"/>
      <c r="T529" s="1337"/>
      <c r="U529" s="1337"/>
      <c r="V529" s="1337"/>
      <c r="W529" s="1337"/>
      <c r="X529" s="1329"/>
      <c r="Y529" s="1329"/>
      <c r="Z529" s="1329"/>
    </row>
    <row r="530" spans="1:26" ht="14.25" customHeight="1" x14ac:dyDescent="0.3">
      <c r="A530" s="1339" t="s">
        <v>609</v>
      </c>
      <c r="B530" s="1339">
        <v>44292</v>
      </c>
      <c r="C530" s="1339" t="s">
        <v>842</v>
      </c>
      <c r="D530" s="1339" t="s">
        <v>119</v>
      </c>
      <c r="E530" s="1339">
        <v>2025</v>
      </c>
      <c r="F530" s="223" t="s">
        <v>831</v>
      </c>
      <c r="G530" s="223" t="s">
        <v>832</v>
      </c>
      <c r="H530" s="226">
        <v>855767000</v>
      </c>
      <c r="I530" s="223" t="s">
        <v>28</v>
      </c>
      <c r="J530" s="1339">
        <v>2915</v>
      </c>
      <c r="K530" s="284" t="s">
        <v>833</v>
      </c>
      <c r="L530" s="221" t="s">
        <v>722</v>
      </c>
      <c r="M530" s="1342">
        <v>46071</v>
      </c>
      <c r="N530" s="221" t="s">
        <v>723</v>
      </c>
      <c r="O530" s="1333">
        <v>855767000</v>
      </c>
      <c r="P530" s="1335" t="s">
        <v>32</v>
      </c>
      <c r="Q530" s="1335" t="s">
        <v>32</v>
      </c>
      <c r="R530" s="1345">
        <v>1089943207</v>
      </c>
      <c r="S530" s="1335" t="s">
        <v>717</v>
      </c>
      <c r="T530" s="1338" t="s">
        <v>32</v>
      </c>
      <c r="U530" s="1338" t="s">
        <v>32</v>
      </c>
      <c r="V530" s="1335" t="s">
        <v>32</v>
      </c>
      <c r="W530" s="1335" t="s">
        <v>32</v>
      </c>
      <c r="X530" s="1329"/>
      <c r="Y530" s="1329"/>
      <c r="Z530" s="1329"/>
    </row>
    <row r="531" spans="1:26" ht="14.25" customHeight="1" x14ac:dyDescent="0.3">
      <c r="A531" s="1340"/>
      <c r="B531" s="1340"/>
      <c r="C531" s="1340"/>
      <c r="D531" s="1340"/>
      <c r="E531" s="1340"/>
      <c r="F531" s="273" t="s">
        <v>834</v>
      </c>
      <c r="G531" s="273"/>
      <c r="H531" s="274">
        <v>234176207</v>
      </c>
      <c r="I531" s="273" t="s">
        <v>754</v>
      </c>
      <c r="J531" s="1340"/>
      <c r="K531" s="286"/>
      <c r="L531" s="1249" t="s">
        <v>756</v>
      </c>
      <c r="M531" s="1343"/>
      <c r="N531" s="1249" t="s">
        <v>663</v>
      </c>
      <c r="O531" s="1334">
        <v>234176207</v>
      </c>
      <c r="P531" s="1336"/>
      <c r="Q531" s="1336"/>
      <c r="R531" s="1346"/>
      <c r="S531" s="1336"/>
      <c r="T531" s="1336"/>
      <c r="U531" s="1336"/>
      <c r="V531" s="1336"/>
      <c r="W531" s="1336"/>
      <c r="X531" s="1329"/>
      <c r="Y531" s="1329"/>
      <c r="Z531" s="1329"/>
    </row>
    <row r="532" spans="1:26" ht="14.25" customHeight="1" x14ac:dyDescent="0.3">
      <c r="A532" s="1340"/>
      <c r="B532" s="1340"/>
      <c r="C532" s="1340"/>
      <c r="D532" s="1340"/>
      <c r="E532" s="1340"/>
      <c r="F532" s="273"/>
      <c r="G532" s="273"/>
      <c r="H532" s="273"/>
      <c r="I532" s="273"/>
      <c r="J532" s="1340"/>
      <c r="K532" s="286" t="s">
        <v>835</v>
      </c>
      <c r="L532" s="1249"/>
      <c r="M532" s="1343"/>
      <c r="N532" s="1249"/>
      <c r="O532" s="1249"/>
      <c r="P532" s="1336"/>
      <c r="Q532" s="1336"/>
      <c r="R532" s="1346"/>
      <c r="S532" s="1336"/>
      <c r="T532" s="1336"/>
      <c r="U532" s="1336"/>
      <c r="V532" s="1336"/>
      <c r="W532" s="1336"/>
      <c r="X532" s="1329"/>
      <c r="Y532" s="1329"/>
      <c r="Z532" s="1329"/>
    </row>
    <row r="533" spans="1:26" ht="14.25" customHeight="1" x14ac:dyDescent="0.3">
      <c r="A533" s="1341"/>
      <c r="B533" s="1341"/>
      <c r="C533" s="1341"/>
      <c r="D533" s="1341"/>
      <c r="E533" s="1341"/>
      <c r="F533" s="231"/>
      <c r="G533" s="231" t="s">
        <v>836</v>
      </c>
      <c r="H533" s="231"/>
      <c r="I533" s="231"/>
      <c r="J533" s="1341"/>
      <c r="K533" s="285"/>
      <c r="L533" s="1246"/>
      <c r="M533" s="1344"/>
      <c r="N533" s="1246"/>
      <c r="O533" s="1246"/>
      <c r="P533" s="1337"/>
      <c r="Q533" s="1337"/>
      <c r="R533" s="1347"/>
      <c r="S533" s="1337"/>
      <c r="T533" s="1337"/>
      <c r="U533" s="1337"/>
      <c r="V533" s="1337"/>
      <c r="W533" s="1337"/>
      <c r="X533" s="1329"/>
      <c r="Y533" s="1329"/>
      <c r="Z533" s="1329"/>
    </row>
    <row r="534" spans="1:26" ht="14.25" customHeight="1" x14ac:dyDescent="0.3">
      <c r="A534" s="203" t="s">
        <v>609</v>
      </c>
      <c r="B534" s="203">
        <v>44293</v>
      </c>
      <c r="C534" s="203" t="s">
        <v>843</v>
      </c>
      <c r="D534" s="203" t="s">
        <v>119</v>
      </c>
      <c r="E534" s="203">
        <v>2025</v>
      </c>
      <c r="F534" s="203" t="s">
        <v>736</v>
      </c>
      <c r="G534" s="203" t="s">
        <v>737</v>
      </c>
      <c r="H534" s="203" t="s">
        <v>738</v>
      </c>
      <c r="I534" s="203" t="s">
        <v>28</v>
      </c>
      <c r="J534" s="203">
        <v>2927</v>
      </c>
      <c r="K534" s="205" t="s">
        <v>739</v>
      </c>
      <c r="L534" s="202" t="s">
        <v>740</v>
      </c>
      <c r="M534" s="207">
        <v>46079</v>
      </c>
      <c r="N534" s="202" t="s">
        <v>723</v>
      </c>
      <c r="O534" s="435">
        <v>1601474797</v>
      </c>
      <c r="P534" s="214" t="s">
        <v>32</v>
      </c>
      <c r="Q534" s="214" t="s">
        <v>32</v>
      </c>
      <c r="R534" s="435">
        <v>1601474797</v>
      </c>
      <c r="S534" s="214" t="s">
        <v>717</v>
      </c>
      <c r="T534" s="214" t="s">
        <v>32</v>
      </c>
      <c r="U534" s="214" t="s">
        <v>32</v>
      </c>
      <c r="V534" s="214" t="s">
        <v>32</v>
      </c>
      <c r="W534" s="214" t="s">
        <v>32</v>
      </c>
      <c r="X534" s="1329"/>
      <c r="Y534" s="1329"/>
      <c r="Z534" s="1329"/>
    </row>
    <row r="535" spans="1:26" ht="14.25" customHeight="1" x14ac:dyDescent="0.3">
      <c r="A535" s="203" t="s">
        <v>609</v>
      </c>
      <c r="B535" s="203">
        <v>44294</v>
      </c>
      <c r="C535" s="203" t="s">
        <v>829</v>
      </c>
      <c r="D535" s="203" t="s">
        <v>119</v>
      </c>
      <c r="E535" s="203">
        <v>2025</v>
      </c>
      <c r="F535" s="203" t="s">
        <v>731</v>
      </c>
      <c r="G535" s="203" t="s">
        <v>732</v>
      </c>
      <c r="H535" s="203" t="s">
        <v>733</v>
      </c>
      <c r="I535" s="203" t="s">
        <v>28</v>
      </c>
      <c r="J535" s="203">
        <v>2890</v>
      </c>
      <c r="K535" s="205" t="s">
        <v>734</v>
      </c>
      <c r="L535" s="202" t="s">
        <v>624</v>
      </c>
      <c r="M535" s="207">
        <v>46079</v>
      </c>
      <c r="N535" s="202" t="s">
        <v>716</v>
      </c>
      <c r="O535" s="435">
        <v>2228210000</v>
      </c>
      <c r="P535" s="214" t="s">
        <v>32</v>
      </c>
      <c r="Q535" s="214" t="s">
        <v>32</v>
      </c>
      <c r="R535" s="435">
        <v>2228210000</v>
      </c>
      <c r="S535" s="214" t="s">
        <v>717</v>
      </c>
      <c r="T535" s="214" t="s">
        <v>32</v>
      </c>
      <c r="U535" s="214" t="s">
        <v>32</v>
      </c>
      <c r="V535" s="214" t="s">
        <v>32</v>
      </c>
      <c r="W535" s="214" t="s">
        <v>32</v>
      </c>
      <c r="X535" s="1329"/>
      <c r="Y535" s="1329"/>
      <c r="Z535" s="1329"/>
    </row>
    <row r="536" spans="1:26" ht="14.25" customHeight="1" x14ac:dyDescent="0.3">
      <c r="A536" s="1329"/>
      <c r="B536" s="1329"/>
      <c r="C536" s="1329"/>
      <c r="D536" s="1329"/>
      <c r="E536" s="1329"/>
      <c r="F536" s="1329"/>
      <c r="G536" s="1329"/>
      <c r="H536" s="1329"/>
      <c r="I536" s="1329"/>
      <c r="J536" s="1329"/>
      <c r="K536" s="1330"/>
      <c r="L536" s="1329"/>
      <c r="M536" s="1329"/>
      <c r="N536" s="1329"/>
      <c r="O536" s="1329"/>
      <c r="P536" s="1329"/>
      <c r="Q536" s="1329"/>
      <c r="R536" s="1329"/>
      <c r="S536" s="1329"/>
      <c r="T536" s="1329"/>
      <c r="U536" s="1329"/>
      <c r="V536" s="1329"/>
      <c r="W536" s="1329"/>
      <c r="X536" s="1329"/>
      <c r="Y536" s="1329"/>
      <c r="Z536" s="1329"/>
    </row>
    <row r="537" spans="1:26" ht="14.25" customHeight="1" x14ac:dyDescent="0.3">
      <c r="A537" s="1329"/>
      <c r="B537" s="1329"/>
      <c r="C537" s="1329"/>
      <c r="D537" s="1329"/>
      <c r="E537" s="1329"/>
      <c r="F537" s="1329"/>
      <c r="G537" s="1329"/>
      <c r="H537" s="1329"/>
      <c r="I537" s="1329"/>
      <c r="J537" s="1329"/>
      <c r="K537" s="1330"/>
      <c r="L537" s="1329"/>
      <c r="M537" s="1329"/>
      <c r="N537" s="1329"/>
      <c r="O537" s="1329"/>
      <c r="P537" s="1329"/>
      <c r="Q537" s="1329"/>
      <c r="R537" s="1329"/>
      <c r="S537" s="1329"/>
      <c r="T537" s="1329"/>
      <c r="U537" s="1329"/>
      <c r="V537" s="1329"/>
      <c r="W537" s="1329"/>
      <c r="X537" s="1329"/>
      <c r="Y537" s="1329"/>
      <c r="Z537" s="1329"/>
    </row>
    <row r="538" spans="1:26" ht="14.25" customHeight="1" x14ac:dyDescent="0.3">
      <c r="A538" s="1329"/>
      <c r="B538" s="1329"/>
      <c r="C538" s="1329"/>
      <c r="D538" s="1329"/>
      <c r="E538" s="1329"/>
      <c r="F538" s="1329"/>
      <c r="G538" s="1329"/>
      <c r="H538" s="1329"/>
      <c r="I538" s="1329"/>
      <c r="J538" s="1329"/>
      <c r="K538" s="1330"/>
      <c r="L538" s="1329"/>
      <c r="M538" s="1329"/>
      <c r="N538" s="1329"/>
      <c r="O538" s="1329"/>
      <c r="P538" s="1329"/>
      <c r="Q538" s="1329"/>
      <c r="R538" s="1329"/>
      <c r="S538" s="1329"/>
      <c r="T538" s="1329"/>
      <c r="U538" s="1329"/>
      <c r="V538" s="1329"/>
      <c r="W538" s="1329"/>
      <c r="X538" s="1329"/>
      <c r="Y538" s="1329"/>
      <c r="Z538" s="1329"/>
    </row>
    <row r="539" spans="1:26" ht="14.25" customHeight="1" x14ac:dyDescent="0.3">
      <c r="A539" s="1329"/>
      <c r="B539" s="1329"/>
      <c r="C539" s="1329"/>
      <c r="D539" s="1329"/>
      <c r="E539" s="1329"/>
      <c r="F539" s="1329"/>
      <c r="G539" s="1329"/>
      <c r="H539" s="1329"/>
      <c r="I539" s="1329"/>
      <c r="J539" s="1329"/>
      <c r="K539" s="1330"/>
      <c r="L539" s="1329"/>
      <c r="M539" s="1329"/>
      <c r="N539" s="1329"/>
      <c r="O539" s="1329"/>
      <c r="P539" s="1329"/>
      <c r="Q539" s="1329"/>
      <c r="R539" s="1329"/>
      <c r="S539" s="1329"/>
      <c r="T539" s="1329"/>
      <c r="U539" s="1329"/>
      <c r="V539" s="1329"/>
      <c r="W539" s="1329"/>
      <c r="X539" s="1329"/>
      <c r="Y539" s="1329"/>
      <c r="Z539" s="1329"/>
    </row>
    <row r="540" spans="1:26" ht="14.25" customHeight="1" x14ac:dyDescent="0.3">
      <c r="A540" s="1329"/>
      <c r="B540" s="1329"/>
      <c r="C540" s="1329"/>
      <c r="D540" s="1329"/>
      <c r="E540" s="1329"/>
      <c r="F540" s="1329"/>
      <c r="G540" s="1329"/>
      <c r="H540" s="1329"/>
      <c r="I540" s="1329"/>
      <c r="J540" s="1329"/>
      <c r="K540" s="1330"/>
      <c r="L540" s="1329"/>
      <c r="M540" s="1329"/>
      <c r="N540" s="1329"/>
      <c r="O540" s="1329"/>
      <c r="P540" s="1329"/>
      <c r="Q540" s="1329"/>
      <c r="R540" s="1329"/>
      <c r="S540" s="1329"/>
      <c r="T540" s="1329"/>
      <c r="U540" s="1329"/>
      <c r="V540" s="1329"/>
      <c r="W540" s="1329"/>
      <c r="X540" s="1329"/>
      <c r="Y540" s="1329"/>
      <c r="Z540" s="1329"/>
    </row>
    <row r="541" spans="1:26" ht="14.25" customHeight="1" x14ac:dyDescent="0.3">
      <c r="A541" s="1329"/>
      <c r="B541" s="1329"/>
      <c r="C541" s="1329"/>
      <c r="D541" s="1329"/>
      <c r="E541" s="1329"/>
      <c r="F541" s="1329"/>
      <c r="G541" s="1329"/>
      <c r="H541" s="1329"/>
      <c r="I541" s="1329"/>
      <c r="J541" s="1329"/>
      <c r="K541" s="1330"/>
      <c r="L541" s="1329"/>
      <c r="M541" s="1329"/>
      <c r="N541" s="1329"/>
      <c r="O541" s="1329"/>
      <c r="P541" s="1329"/>
      <c r="Q541" s="1329"/>
      <c r="R541" s="1329"/>
      <c r="S541" s="1329"/>
      <c r="T541" s="1329"/>
      <c r="U541" s="1329"/>
      <c r="V541" s="1329"/>
      <c r="W541" s="1329"/>
      <c r="X541" s="1329"/>
      <c r="Y541" s="1329"/>
      <c r="Z541" s="1329"/>
    </row>
    <row r="542" spans="1:26" ht="14.25" customHeight="1" x14ac:dyDescent="0.3">
      <c r="A542" s="1329"/>
      <c r="B542" s="1329"/>
      <c r="C542" s="1329"/>
      <c r="D542" s="1329"/>
      <c r="E542" s="1329"/>
      <c r="F542" s="1329"/>
      <c r="G542" s="1329"/>
      <c r="H542" s="1329"/>
      <c r="I542" s="1329"/>
      <c r="J542" s="1329"/>
      <c r="K542" s="1330"/>
      <c r="L542" s="1329"/>
      <c r="M542" s="1329"/>
      <c r="N542" s="1329"/>
      <c r="O542" s="1329"/>
      <c r="P542" s="1329"/>
      <c r="Q542" s="1329"/>
      <c r="R542" s="1329"/>
      <c r="S542" s="1329"/>
      <c r="T542" s="1329"/>
      <c r="U542" s="1329"/>
      <c r="V542" s="1329"/>
      <c r="W542" s="1329"/>
      <c r="X542" s="1329"/>
      <c r="Y542" s="1329"/>
      <c r="Z542" s="1329"/>
    </row>
    <row r="543" spans="1:26" ht="14.25" customHeight="1" x14ac:dyDescent="0.3">
      <c r="A543" s="1329"/>
      <c r="B543" s="1329"/>
      <c r="C543" s="1329"/>
      <c r="D543" s="1329"/>
      <c r="E543" s="1329"/>
      <c r="F543" s="1329"/>
      <c r="G543" s="1329"/>
      <c r="H543" s="1329"/>
      <c r="I543" s="1329"/>
      <c r="J543" s="1329"/>
      <c r="K543" s="1330"/>
      <c r="L543" s="1329"/>
      <c r="M543" s="1329"/>
      <c r="N543" s="1329"/>
      <c r="O543" s="1329"/>
      <c r="P543" s="1329"/>
      <c r="Q543" s="1329"/>
      <c r="R543" s="1329"/>
      <c r="S543" s="1329"/>
      <c r="T543" s="1329"/>
      <c r="U543" s="1329"/>
      <c r="V543" s="1329"/>
      <c r="W543" s="1329"/>
      <c r="X543" s="1329"/>
      <c r="Y543" s="1329"/>
      <c r="Z543" s="1329"/>
    </row>
    <row r="544" spans="1:26" ht="14.25" customHeight="1" x14ac:dyDescent="0.3">
      <c r="A544" s="1329"/>
      <c r="B544" s="1329"/>
      <c r="C544" s="1329"/>
      <c r="D544" s="1329"/>
      <c r="E544" s="1329"/>
      <c r="F544" s="1329"/>
      <c r="G544" s="1329"/>
      <c r="H544" s="1329"/>
      <c r="I544" s="1329"/>
      <c r="J544" s="1329"/>
      <c r="K544" s="1330"/>
      <c r="L544" s="1329"/>
      <c r="M544" s="1329"/>
      <c r="N544" s="1329"/>
      <c r="O544" s="1329"/>
      <c r="P544" s="1329"/>
      <c r="Q544" s="1329"/>
      <c r="R544" s="1329"/>
      <c r="S544" s="1329"/>
      <c r="T544" s="1329"/>
      <c r="U544" s="1329"/>
      <c r="V544" s="1329"/>
      <c r="W544" s="1329"/>
      <c r="X544" s="1329"/>
      <c r="Y544" s="1329"/>
      <c r="Z544" s="1329"/>
    </row>
    <row r="545" spans="1:26" ht="14.25" customHeight="1" x14ac:dyDescent="0.3">
      <c r="A545" s="1329"/>
      <c r="B545" s="1329"/>
      <c r="C545" s="1329"/>
      <c r="D545" s="1329"/>
      <c r="E545" s="1329"/>
      <c r="F545" s="1329"/>
      <c r="G545" s="1329"/>
      <c r="H545" s="1329"/>
      <c r="I545" s="1329"/>
      <c r="J545" s="1329"/>
      <c r="K545" s="1330"/>
      <c r="L545" s="1329"/>
      <c r="M545" s="1329"/>
      <c r="N545" s="1329"/>
      <c r="O545" s="1329"/>
      <c r="P545" s="1329"/>
      <c r="Q545" s="1329"/>
      <c r="R545" s="1329"/>
      <c r="S545" s="1329"/>
      <c r="T545" s="1329"/>
      <c r="U545" s="1329"/>
      <c r="V545" s="1329"/>
      <c r="W545" s="1329"/>
      <c r="X545" s="1329"/>
      <c r="Y545" s="1329"/>
      <c r="Z545" s="1329"/>
    </row>
    <row r="546" spans="1:26" ht="14.25" customHeight="1" x14ac:dyDescent="0.3">
      <c r="A546" s="1329"/>
      <c r="B546" s="1329"/>
      <c r="C546" s="1329"/>
      <c r="D546" s="1329"/>
      <c r="E546" s="1329"/>
      <c r="F546" s="1329"/>
      <c r="G546" s="1329"/>
      <c r="H546" s="1329"/>
      <c r="I546" s="1329"/>
      <c r="J546" s="1329"/>
      <c r="K546" s="1330"/>
      <c r="L546" s="1329"/>
      <c r="M546" s="1329"/>
      <c r="N546" s="1329"/>
      <c r="O546" s="1329"/>
      <c r="P546" s="1329"/>
      <c r="Q546" s="1329"/>
      <c r="R546" s="1329"/>
      <c r="S546" s="1329"/>
      <c r="T546" s="1329"/>
      <c r="U546" s="1329"/>
      <c r="V546" s="1329"/>
      <c r="W546" s="1329"/>
      <c r="X546" s="1329"/>
      <c r="Y546" s="1329"/>
      <c r="Z546" s="1329"/>
    </row>
    <row r="547" spans="1:26" ht="14.25" customHeight="1" x14ac:dyDescent="0.3">
      <c r="A547" s="1329"/>
      <c r="B547" s="1329"/>
      <c r="C547" s="1329"/>
      <c r="D547" s="1329"/>
      <c r="E547" s="1329"/>
      <c r="F547" s="1329"/>
      <c r="G547" s="1329"/>
      <c r="H547" s="1329"/>
      <c r="I547" s="1329"/>
      <c r="J547" s="1329"/>
      <c r="K547" s="1330"/>
      <c r="L547" s="1329"/>
      <c r="M547" s="1329"/>
      <c r="N547" s="1329"/>
      <c r="O547" s="1329"/>
      <c r="P547" s="1329"/>
      <c r="Q547" s="1329"/>
      <c r="R547" s="1329"/>
      <c r="S547" s="1329"/>
      <c r="T547" s="1329"/>
      <c r="U547" s="1329"/>
      <c r="V547" s="1329"/>
      <c r="W547" s="1329"/>
      <c r="X547" s="1329"/>
      <c r="Y547" s="1329"/>
      <c r="Z547" s="1329"/>
    </row>
    <row r="548" spans="1:26" ht="14.25" customHeight="1" x14ac:dyDescent="0.3">
      <c r="A548" s="1329"/>
      <c r="B548" s="1329"/>
      <c r="C548" s="1329"/>
      <c r="D548" s="1329"/>
      <c r="E548" s="1329"/>
      <c r="F548" s="1329"/>
      <c r="G548" s="1329"/>
      <c r="H548" s="1329"/>
      <c r="I548" s="1329"/>
      <c r="J548" s="1329"/>
      <c r="K548" s="1330"/>
      <c r="L548" s="1329"/>
      <c r="M548" s="1329"/>
      <c r="N548" s="1329"/>
      <c r="O548" s="1329"/>
      <c r="P548" s="1329"/>
      <c r="Q548" s="1329"/>
      <c r="R548" s="1329"/>
      <c r="S548" s="1329"/>
      <c r="T548" s="1329"/>
      <c r="U548" s="1329"/>
      <c r="V548" s="1329"/>
      <c r="W548" s="1329"/>
      <c r="X548" s="1329"/>
      <c r="Y548" s="1329"/>
      <c r="Z548" s="1329"/>
    </row>
    <row r="549" spans="1:26" ht="14.25" customHeight="1" x14ac:dyDescent="0.3">
      <c r="A549" s="1329"/>
      <c r="B549" s="1329"/>
      <c r="C549" s="1329"/>
      <c r="D549" s="1329"/>
      <c r="E549" s="1329"/>
      <c r="F549" s="1329"/>
      <c r="G549" s="1329"/>
      <c r="H549" s="1329"/>
      <c r="I549" s="1329"/>
      <c r="J549" s="1329"/>
      <c r="K549" s="1330"/>
      <c r="L549" s="1329"/>
      <c r="M549" s="1329"/>
      <c r="N549" s="1329"/>
      <c r="O549" s="1329"/>
      <c r="P549" s="1329"/>
      <c r="Q549" s="1329"/>
      <c r="R549" s="1329"/>
      <c r="S549" s="1329"/>
      <c r="T549" s="1329"/>
      <c r="U549" s="1329"/>
      <c r="V549" s="1329"/>
      <c r="W549" s="1329"/>
      <c r="X549" s="1329"/>
      <c r="Y549" s="1329"/>
      <c r="Z549" s="1329"/>
    </row>
    <row r="550" spans="1:26" ht="14.25" customHeight="1" x14ac:dyDescent="0.3">
      <c r="A550" s="1329"/>
      <c r="B550" s="1329"/>
      <c r="C550" s="1329"/>
      <c r="D550" s="1329"/>
      <c r="E550" s="1329"/>
      <c r="F550" s="1329"/>
      <c r="G550" s="1329"/>
      <c r="H550" s="1329"/>
      <c r="I550" s="1329"/>
      <c r="J550" s="1329"/>
      <c r="K550" s="1330"/>
      <c r="L550" s="1329"/>
      <c r="M550" s="1329"/>
      <c r="N550" s="1329"/>
      <c r="O550" s="1329"/>
      <c r="P550" s="1329"/>
      <c r="Q550" s="1329"/>
      <c r="R550" s="1329"/>
      <c r="S550" s="1329"/>
      <c r="T550" s="1329"/>
      <c r="U550" s="1329"/>
      <c r="V550" s="1329"/>
      <c r="W550" s="1329"/>
      <c r="X550" s="1329"/>
      <c r="Y550" s="1329"/>
      <c r="Z550" s="1329"/>
    </row>
    <row r="551" spans="1:26" ht="14.25" customHeight="1" x14ac:dyDescent="0.3">
      <c r="A551" s="1329"/>
      <c r="B551" s="1329"/>
      <c r="C551" s="1329"/>
      <c r="D551" s="1329"/>
      <c r="E551" s="1329"/>
      <c r="F551" s="1329"/>
      <c r="G551" s="1329"/>
      <c r="H551" s="1329"/>
      <c r="I551" s="1329"/>
      <c r="J551" s="1329"/>
      <c r="K551" s="1330"/>
      <c r="L551" s="1329"/>
      <c r="M551" s="1329"/>
      <c r="N551" s="1329"/>
      <c r="O551" s="1329"/>
      <c r="P551" s="1329"/>
      <c r="Q551" s="1329"/>
      <c r="R551" s="1329"/>
      <c r="S551" s="1329"/>
      <c r="T551" s="1329"/>
      <c r="U551" s="1329"/>
      <c r="V551" s="1329"/>
      <c r="W551" s="1329"/>
      <c r="X551" s="1329"/>
      <c r="Y551" s="1329"/>
      <c r="Z551" s="1329"/>
    </row>
    <row r="552" spans="1:26" ht="14.25" customHeight="1" x14ac:dyDescent="0.3">
      <c r="A552" s="1329"/>
      <c r="B552" s="1329"/>
      <c r="C552" s="1329"/>
      <c r="D552" s="1329"/>
      <c r="E552" s="1329"/>
      <c r="F552" s="1329"/>
      <c r="G552" s="1329"/>
      <c r="H552" s="1329"/>
      <c r="I552" s="1329"/>
      <c r="J552" s="1329"/>
      <c r="K552" s="1330"/>
      <c r="L552" s="1329"/>
      <c r="M552" s="1329"/>
      <c r="N552" s="1329"/>
      <c r="O552" s="1329"/>
      <c r="P552" s="1329"/>
      <c r="Q552" s="1329"/>
      <c r="R552" s="1329"/>
      <c r="S552" s="1329"/>
      <c r="T552" s="1329"/>
      <c r="U552" s="1329"/>
      <c r="V552" s="1329"/>
      <c r="W552" s="1329"/>
      <c r="X552" s="1329"/>
      <c r="Y552" s="1329"/>
      <c r="Z552" s="1329"/>
    </row>
    <row r="553" spans="1:26" ht="14.25" customHeight="1" x14ac:dyDescent="0.3">
      <c r="A553" s="1329"/>
      <c r="B553" s="1329"/>
      <c r="C553" s="1329"/>
      <c r="D553" s="1329"/>
      <c r="E553" s="1329"/>
      <c r="F553" s="1329"/>
      <c r="G553" s="1329"/>
      <c r="H553" s="1329"/>
      <c r="I553" s="1329"/>
      <c r="J553" s="1329"/>
      <c r="K553" s="1330"/>
      <c r="L553" s="1329"/>
      <c r="M553" s="1329"/>
      <c r="N553" s="1329"/>
      <c r="O553" s="1329"/>
      <c r="P553" s="1329"/>
      <c r="Q553" s="1329"/>
      <c r="R553" s="1329"/>
      <c r="S553" s="1329"/>
      <c r="T553" s="1329"/>
      <c r="U553" s="1329"/>
      <c r="V553" s="1329"/>
      <c r="W553" s="1329"/>
      <c r="X553" s="1329"/>
      <c r="Y553" s="1329"/>
      <c r="Z553" s="1329"/>
    </row>
    <row r="554" spans="1:26" ht="14.25" customHeight="1" x14ac:dyDescent="0.3">
      <c r="A554" s="1329"/>
      <c r="B554" s="1329"/>
      <c r="C554" s="1329"/>
      <c r="D554" s="1329"/>
      <c r="E554" s="1329"/>
      <c r="F554" s="1329"/>
      <c r="G554" s="1329"/>
      <c r="H554" s="1329"/>
      <c r="I554" s="1329"/>
      <c r="J554" s="1329"/>
      <c r="K554" s="1330"/>
      <c r="L554" s="1329"/>
      <c r="M554" s="1329"/>
      <c r="N554" s="1329"/>
      <c r="O554" s="1329"/>
      <c r="P554" s="1329"/>
      <c r="Q554" s="1329"/>
      <c r="R554" s="1329"/>
      <c r="S554" s="1329"/>
      <c r="T554" s="1329"/>
      <c r="U554" s="1329"/>
      <c r="V554" s="1329"/>
      <c r="W554" s="1329"/>
      <c r="X554" s="1329"/>
      <c r="Y554" s="1329"/>
      <c r="Z554" s="1329"/>
    </row>
    <row r="555" spans="1:26" ht="14.25" customHeight="1" x14ac:dyDescent="0.3">
      <c r="A555" s="1329"/>
      <c r="B555" s="1329"/>
      <c r="C555" s="1329"/>
      <c r="D555" s="1329"/>
      <c r="E555" s="1329"/>
      <c r="F555" s="1329"/>
      <c r="G555" s="1329"/>
      <c r="H555" s="1329"/>
      <c r="I555" s="1329"/>
      <c r="J555" s="1329"/>
      <c r="K555" s="1330"/>
      <c r="L555" s="1329"/>
      <c r="M555" s="1329"/>
      <c r="N555" s="1329"/>
      <c r="O555" s="1329"/>
      <c r="P555" s="1329"/>
      <c r="Q555" s="1329"/>
      <c r="R555" s="1329"/>
      <c r="S555" s="1329"/>
      <c r="T555" s="1329"/>
      <c r="U555" s="1329"/>
      <c r="V555" s="1329"/>
      <c r="W555" s="1329"/>
      <c r="X555" s="1329"/>
      <c r="Y555" s="1329"/>
      <c r="Z555" s="1329"/>
    </row>
    <row r="556" spans="1:26" ht="14.25" customHeight="1" x14ac:dyDescent="0.3">
      <c r="A556" s="1329"/>
      <c r="B556" s="1329"/>
      <c r="C556" s="1329"/>
      <c r="D556" s="1329"/>
      <c r="E556" s="1329"/>
      <c r="F556" s="1329"/>
      <c r="G556" s="1329"/>
      <c r="H556" s="1329"/>
      <c r="I556" s="1329"/>
      <c r="J556" s="1329"/>
      <c r="K556" s="1330"/>
      <c r="L556" s="1329"/>
      <c r="M556" s="1329"/>
      <c r="N556" s="1329"/>
      <c r="O556" s="1329"/>
      <c r="P556" s="1329"/>
      <c r="Q556" s="1329"/>
      <c r="R556" s="1329"/>
      <c r="S556" s="1329"/>
      <c r="T556" s="1329"/>
      <c r="U556" s="1329"/>
      <c r="V556" s="1329"/>
      <c r="W556" s="1329"/>
      <c r="X556" s="1329"/>
      <c r="Y556" s="1329"/>
      <c r="Z556" s="1329"/>
    </row>
    <row r="557" spans="1:26" ht="14.25" customHeight="1" x14ac:dyDescent="0.3">
      <c r="A557" s="1329"/>
      <c r="B557" s="1329"/>
      <c r="C557" s="1329"/>
      <c r="D557" s="1329"/>
      <c r="E557" s="1329"/>
      <c r="F557" s="1329"/>
      <c r="G557" s="1329"/>
      <c r="H557" s="1329"/>
      <c r="I557" s="1329"/>
      <c r="J557" s="1329"/>
      <c r="K557" s="1330"/>
      <c r="L557" s="1329"/>
      <c r="M557" s="1329"/>
      <c r="N557" s="1329"/>
      <c r="O557" s="1329"/>
      <c r="P557" s="1329"/>
      <c r="Q557" s="1329"/>
      <c r="R557" s="1329"/>
      <c r="S557" s="1329"/>
      <c r="T557" s="1329"/>
      <c r="U557" s="1329"/>
      <c r="V557" s="1329"/>
      <c r="W557" s="1329"/>
      <c r="X557" s="1329"/>
      <c r="Y557" s="1329"/>
      <c r="Z557" s="1329"/>
    </row>
    <row r="558" spans="1:26" ht="14.25" customHeight="1" x14ac:dyDescent="0.3">
      <c r="A558" s="1329"/>
      <c r="B558" s="1329"/>
      <c r="C558" s="1329"/>
      <c r="D558" s="1329"/>
      <c r="E558" s="1329"/>
      <c r="F558" s="1329"/>
      <c r="G558" s="1329"/>
      <c r="H558" s="1329"/>
      <c r="I558" s="1329"/>
      <c r="J558" s="1329"/>
      <c r="K558" s="1330"/>
      <c r="L558" s="1329"/>
      <c r="M558" s="1329"/>
      <c r="N558" s="1329"/>
      <c r="O558" s="1329"/>
      <c r="P558" s="1329"/>
      <c r="Q558" s="1329"/>
      <c r="R558" s="1329"/>
      <c r="S558" s="1329"/>
      <c r="T558" s="1329"/>
      <c r="U558" s="1329"/>
      <c r="V558" s="1329"/>
      <c r="W558" s="1329"/>
      <c r="X558" s="1329"/>
      <c r="Y558" s="1329"/>
      <c r="Z558" s="1329"/>
    </row>
    <row r="559" spans="1:26" ht="14.25" customHeight="1" x14ac:dyDescent="0.3">
      <c r="A559" s="1329"/>
      <c r="B559" s="1329"/>
      <c r="C559" s="1329"/>
      <c r="D559" s="1329"/>
      <c r="E559" s="1329"/>
      <c r="F559" s="1329"/>
      <c r="G559" s="1329"/>
      <c r="H559" s="1329"/>
      <c r="I559" s="1329"/>
      <c r="J559" s="1329"/>
      <c r="K559" s="1330"/>
      <c r="L559" s="1329"/>
      <c r="M559" s="1329"/>
      <c r="N559" s="1329"/>
      <c r="O559" s="1329"/>
      <c r="P559" s="1329"/>
      <c r="Q559" s="1329"/>
      <c r="R559" s="1329"/>
      <c r="S559" s="1329"/>
      <c r="T559" s="1329"/>
      <c r="U559" s="1329"/>
      <c r="V559" s="1329"/>
      <c r="W559" s="1329"/>
      <c r="X559" s="1329"/>
      <c r="Y559" s="1329"/>
      <c r="Z559" s="1329"/>
    </row>
    <row r="560" spans="1:26" ht="14.25" customHeight="1" x14ac:dyDescent="0.3">
      <c r="A560" s="1329"/>
      <c r="B560" s="1329"/>
      <c r="C560" s="1329"/>
      <c r="D560" s="1329"/>
      <c r="E560" s="1329"/>
      <c r="F560" s="1329"/>
      <c r="G560" s="1329"/>
      <c r="H560" s="1329"/>
      <c r="I560" s="1329"/>
      <c r="J560" s="1329"/>
      <c r="K560" s="1330"/>
      <c r="L560" s="1329"/>
      <c r="M560" s="1329"/>
      <c r="N560" s="1329"/>
      <c r="O560" s="1329"/>
      <c r="P560" s="1329"/>
      <c r="Q560" s="1329"/>
      <c r="R560" s="1329"/>
      <c r="S560" s="1329"/>
      <c r="T560" s="1329"/>
      <c r="U560" s="1329"/>
      <c r="V560" s="1329"/>
      <c r="W560" s="1329"/>
      <c r="X560" s="1329"/>
      <c r="Y560" s="1329"/>
      <c r="Z560" s="1329"/>
    </row>
    <row r="561" spans="1:26" ht="14.25" customHeight="1" x14ac:dyDescent="0.3">
      <c r="A561" s="1329"/>
      <c r="B561" s="1329"/>
      <c r="C561" s="1329"/>
      <c r="D561" s="1329"/>
      <c r="E561" s="1329"/>
      <c r="F561" s="1329"/>
      <c r="G561" s="1329"/>
      <c r="H561" s="1329"/>
      <c r="I561" s="1329"/>
      <c r="J561" s="1329"/>
      <c r="K561" s="1330"/>
      <c r="L561" s="1329"/>
      <c r="M561" s="1329"/>
      <c r="N561" s="1329"/>
      <c r="O561" s="1329"/>
      <c r="P561" s="1329"/>
      <c r="Q561" s="1329"/>
      <c r="R561" s="1329"/>
      <c r="S561" s="1329"/>
      <c r="T561" s="1329"/>
      <c r="U561" s="1329"/>
      <c r="V561" s="1329"/>
      <c r="W561" s="1329"/>
      <c r="X561" s="1329"/>
      <c r="Y561" s="1329"/>
      <c r="Z561" s="1329"/>
    </row>
    <row r="562" spans="1:26" ht="14.25" customHeight="1" x14ac:dyDescent="0.3">
      <c r="A562" s="1329"/>
      <c r="B562" s="1329"/>
      <c r="C562" s="1329"/>
      <c r="D562" s="1329"/>
      <c r="E562" s="1329"/>
      <c r="F562" s="1329"/>
      <c r="G562" s="1329"/>
      <c r="H562" s="1329"/>
      <c r="I562" s="1329"/>
      <c r="J562" s="1329"/>
      <c r="K562" s="1330"/>
      <c r="L562" s="1329"/>
      <c r="M562" s="1329"/>
      <c r="N562" s="1329"/>
      <c r="O562" s="1329"/>
      <c r="P562" s="1329"/>
      <c r="Q562" s="1329"/>
      <c r="R562" s="1329"/>
      <c r="S562" s="1329"/>
      <c r="T562" s="1329"/>
      <c r="U562" s="1329"/>
      <c r="V562" s="1329"/>
      <c r="W562" s="1329"/>
      <c r="X562" s="1329"/>
      <c r="Y562" s="1329"/>
      <c r="Z562" s="1329"/>
    </row>
    <row r="563" spans="1:26" ht="14.25" customHeight="1" x14ac:dyDescent="0.3">
      <c r="A563" s="1329"/>
      <c r="B563" s="1329"/>
      <c r="C563" s="1329"/>
      <c r="D563" s="1329"/>
      <c r="E563" s="1329"/>
      <c r="F563" s="1329"/>
      <c r="G563" s="1329"/>
      <c r="H563" s="1329"/>
      <c r="I563" s="1329"/>
      <c r="J563" s="1329"/>
      <c r="K563" s="1330"/>
      <c r="L563" s="1329"/>
      <c r="M563" s="1329"/>
      <c r="N563" s="1329"/>
      <c r="O563" s="1329"/>
      <c r="P563" s="1329"/>
      <c r="Q563" s="1329"/>
      <c r="R563" s="1329"/>
      <c r="S563" s="1329"/>
      <c r="T563" s="1329"/>
      <c r="U563" s="1329"/>
      <c r="V563" s="1329"/>
      <c r="W563" s="1329"/>
      <c r="X563" s="1329"/>
      <c r="Y563" s="1329"/>
      <c r="Z563" s="1329"/>
    </row>
    <row r="564" spans="1:26" ht="14.25" customHeight="1" x14ac:dyDescent="0.3">
      <c r="A564" s="1329"/>
      <c r="B564" s="1329"/>
      <c r="C564" s="1329"/>
      <c r="D564" s="1329"/>
      <c r="E564" s="1329"/>
      <c r="F564" s="1329"/>
      <c r="G564" s="1329"/>
      <c r="H564" s="1329"/>
      <c r="I564" s="1329"/>
      <c r="J564" s="1329"/>
      <c r="K564" s="1330"/>
      <c r="L564" s="1329"/>
      <c r="M564" s="1329"/>
      <c r="N564" s="1329"/>
      <c r="O564" s="1329"/>
      <c r="P564" s="1329"/>
      <c r="Q564" s="1329"/>
      <c r="R564" s="1329"/>
      <c r="S564" s="1329"/>
      <c r="T564" s="1329"/>
      <c r="U564" s="1329"/>
      <c r="V564" s="1329"/>
      <c r="W564" s="1329"/>
      <c r="X564" s="1329"/>
      <c r="Y564" s="1329"/>
      <c r="Z564" s="1329"/>
    </row>
    <row r="565" spans="1:26" ht="14.25" customHeight="1" x14ac:dyDescent="0.3">
      <c r="A565" s="1329"/>
      <c r="B565" s="1329"/>
      <c r="C565" s="1329"/>
      <c r="D565" s="1329"/>
      <c r="E565" s="1329"/>
      <c r="F565" s="1329"/>
      <c r="G565" s="1329"/>
      <c r="H565" s="1329"/>
      <c r="I565" s="1329"/>
      <c r="J565" s="1329"/>
      <c r="K565" s="1330"/>
      <c r="L565" s="1329"/>
      <c r="M565" s="1329"/>
      <c r="N565" s="1329"/>
      <c r="O565" s="1329"/>
      <c r="P565" s="1329"/>
      <c r="Q565" s="1329"/>
      <c r="R565" s="1329"/>
      <c r="S565" s="1329"/>
      <c r="T565" s="1329"/>
      <c r="U565" s="1329"/>
      <c r="V565" s="1329"/>
      <c r="W565" s="1329"/>
      <c r="X565" s="1329"/>
      <c r="Y565" s="1329"/>
      <c r="Z565" s="1329"/>
    </row>
    <row r="566" spans="1:26" ht="14.25" customHeight="1" x14ac:dyDescent="0.3">
      <c r="A566" s="1329"/>
      <c r="B566" s="1329"/>
      <c r="C566" s="1329"/>
      <c r="D566" s="1329"/>
      <c r="E566" s="1329"/>
      <c r="F566" s="1329"/>
      <c r="G566" s="1329"/>
      <c r="H566" s="1329"/>
      <c r="I566" s="1329"/>
      <c r="J566" s="1329"/>
      <c r="K566" s="1330"/>
      <c r="L566" s="1329"/>
      <c r="M566" s="1329"/>
      <c r="N566" s="1329"/>
      <c r="O566" s="1329"/>
      <c r="P566" s="1329"/>
      <c r="Q566" s="1329"/>
      <c r="R566" s="1329"/>
      <c r="S566" s="1329"/>
      <c r="T566" s="1329"/>
      <c r="U566" s="1329"/>
      <c r="V566" s="1329"/>
      <c r="W566" s="1329"/>
      <c r="X566" s="1329"/>
      <c r="Y566" s="1329"/>
      <c r="Z566" s="1329"/>
    </row>
    <row r="567" spans="1:26" ht="14.25" customHeight="1" x14ac:dyDescent="0.3">
      <c r="A567" s="1329"/>
      <c r="B567" s="1329"/>
      <c r="C567" s="1329"/>
      <c r="D567" s="1329"/>
      <c r="E567" s="1329"/>
      <c r="F567" s="1329"/>
      <c r="G567" s="1329"/>
      <c r="H567" s="1329"/>
      <c r="I567" s="1329"/>
      <c r="J567" s="1329"/>
      <c r="K567" s="1330"/>
      <c r="L567" s="1329"/>
      <c r="M567" s="1329"/>
      <c r="N567" s="1329"/>
      <c r="O567" s="1329"/>
      <c r="P567" s="1329"/>
      <c r="Q567" s="1329"/>
      <c r="R567" s="1329"/>
      <c r="S567" s="1329"/>
      <c r="T567" s="1329"/>
      <c r="U567" s="1329"/>
      <c r="V567" s="1329"/>
      <c r="W567" s="1329"/>
      <c r="X567" s="1329"/>
      <c r="Y567" s="1329"/>
      <c r="Z567" s="1329"/>
    </row>
    <row r="568" spans="1:26" ht="14.25" customHeight="1" x14ac:dyDescent="0.3">
      <c r="A568" s="1329"/>
      <c r="B568" s="1329"/>
      <c r="C568" s="1329"/>
      <c r="D568" s="1329"/>
      <c r="E568" s="1329"/>
      <c r="F568" s="1329"/>
      <c r="G568" s="1329"/>
      <c r="H568" s="1329"/>
      <c r="I568" s="1329"/>
      <c r="J568" s="1329"/>
      <c r="K568" s="1330"/>
      <c r="L568" s="1329"/>
      <c r="M568" s="1329"/>
      <c r="N568" s="1329"/>
      <c r="O568" s="1329"/>
      <c r="P568" s="1329"/>
      <c r="Q568" s="1329"/>
      <c r="R568" s="1329"/>
      <c r="S568" s="1329"/>
      <c r="T568" s="1329"/>
      <c r="U568" s="1329"/>
      <c r="V568" s="1329"/>
      <c r="W568" s="1329"/>
      <c r="X568" s="1329"/>
      <c r="Y568" s="1329"/>
      <c r="Z568" s="1329"/>
    </row>
    <row r="569" spans="1:26" ht="14.25" customHeight="1" x14ac:dyDescent="0.3">
      <c r="A569" s="1329"/>
      <c r="B569" s="1329"/>
      <c r="C569" s="1329"/>
      <c r="D569" s="1329"/>
      <c r="E569" s="1329"/>
      <c r="F569" s="1329"/>
      <c r="G569" s="1329"/>
      <c r="H569" s="1329"/>
      <c r="I569" s="1329"/>
      <c r="J569" s="1329"/>
      <c r="K569" s="1330"/>
      <c r="L569" s="1329"/>
      <c r="M569" s="1329"/>
      <c r="N569" s="1329"/>
      <c r="O569" s="1329"/>
      <c r="P569" s="1329"/>
      <c r="Q569" s="1329"/>
      <c r="R569" s="1329"/>
      <c r="S569" s="1329"/>
      <c r="T569" s="1329"/>
      <c r="U569" s="1329"/>
      <c r="V569" s="1329"/>
      <c r="W569" s="1329"/>
      <c r="X569" s="1329"/>
      <c r="Y569" s="1329"/>
      <c r="Z569" s="1329"/>
    </row>
    <row r="570" spans="1:26" ht="14.25" customHeight="1" x14ac:dyDescent="0.3">
      <c r="A570" s="1329"/>
      <c r="B570" s="1329"/>
      <c r="C570" s="1329"/>
      <c r="D570" s="1329"/>
      <c r="E570" s="1329"/>
      <c r="F570" s="1329"/>
      <c r="G570" s="1329"/>
      <c r="H570" s="1329"/>
      <c r="I570" s="1329"/>
      <c r="J570" s="1329"/>
      <c r="K570" s="1330"/>
      <c r="L570" s="1329"/>
      <c r="M570" s="1329"/>
      <c r="N570" s="1329"/>
      <c r="O570" s="1329"/>
      <c r="P570" s="1329"/>
      <c r="Q570" s="1329"/>
      <c r="R570" s="1329"/>
      <c r="S570" s="1329"/>
      <c r="T570" s="1329"/>
      <c r="U570" s="1329"/>
      <c r="V570" s="1329"/>
      <c r="W570" s="1329"/>
      <c r="X570" s="1329"/>
      <c r="Y570" s="1329"/>
      <c r="Z570" s="1329"/>
    </row>
    <row r="571" spans="1:26" ht="14.25" customHeight="1" x14ac:dyDescent="0.3">
      <c r="A571" s="1329"/>
      <c r="B571" s="1329"/>
      <c r="C571" s="1329"/>
      <c r="D571" s="1329"/>
      <c r="E571" s="1329"/>
      <c r="F571" s="1329"/>
      <c r="G571" s="1329"/>
      <c r="H571" s="1329"/>
      <c r="I571" s="1329"/>
      <c r="J571" s="1329"/>
      <c r="K571" s="1330"/>
      <c r="L571" s="1329"/>
      <c r="M571" s="1329"/>
      <c r="N571" s="1329"/>
      <c r="O571" s="1329"/>
      <c r="P571" s="1329"/>
      <c r="Q571" s="1329"/>
      <c r="R571" s="1329"/>
      <c r="S571" s="1329"/>
      <c r="T571" s="1329"/>
      <c r="U571" s="1329"/>
      <c r="V571" s="1329"/>
      <c r="W571" s="1329"/>
      <c r="X571" s="1329"/>
      <c r="Y571" s="1329"/>
      <c r="Z571" s="1329"/>
    </row>
    <row r="572" spans="1:26" ht="14.25" customHeight="1" x14ac:dyDescent="0.3">
      <c r="A572" s="1329"/>
      <c r="B572" s="1329"/>
      <c r="C572" s="1329"/>
      <c r="D572" s="1329"/>
      <c r="E572" s="1329"/>
      <c r="F572" s="1329"/>
      <c r="G572" s="1329"/>
      <c r="H572" s="1329"/>
      <c r="I572" s="1329"/>
      <c r="J572" s="1329"/>
      <c r="K572" s="1330"/>
      <c r="L572" s="1329"/>
      <c r="M572" s="1329"/>
      <c r="N572" s="1329"/>
      <c r="O572" s="1329"/>
      <c r="P572" s="1329"/>
      <c r="Q572" s="1329"/>
      <c r="R572" s="1329"/>
      <c r="S572" s="1329"/>
      <c r="T572" s="1329"/>
      <c r="U572" s="1329"/>
      <c r="V572" s="1329"/>
      <c r="W572" s="1329"/>
      <c r="X572" s="1329"/>
      <c r="Y572" s="1329"/>
      <c r="Z572" s="1329"/>
    </row>
    <row r="573" spans="1:26" ht="14.25" customHeight="1" x14ac:dyDescent="0.3">
      <c r="A573" s="1329"/>
      <c r="B573" s="1329"/>
      <c r="C573" s="1329"/>
      <c r="D573" s="1329"/>
      <c r="E573" s="1329"/>
      <c r="F573" s="1329"/>
      <c r="G573" s="1329"/>
      <c r="H573" s="1329"/>
      <c r="I573" s="1329"/>
      <c r="J573" s="1329"/>
      <c r="K573" s="1330"/>
      <c r="L573" s="1329"/>
      <c r="M573" s="1329"/>
      <c r="N573" s="1329"/>
      <c r="O573" s="1329"/>
      <c r="P573" s="1329"/>
      <c r="Q573" s="1329"/>
      <c r="R573" s="1329"/>
      <c r="S573" s="1329"/>
      <c r="T573" s="1329"/>
      <c r="U573" s="1329"/>
      <c r="V573" s="1329"/>
      <c r="W573" s="1329"/>
      <c r="X573" s="1329"/>
      <c r="Y573" s="1329"/>
      <c r="Z573" s="1329"/>
    </row>
    <row r="574" spans="1:26" ht="14.25" customHeight="1" x14ac:dyDescent="0.3">
      <c r="A574" s="1329"/>
      <c r="B574" s="1329"/>
      <c r="C574" s="1329"/>
      <c r="D574" s="1329"/>
      <c r="E574" s="1329"/>
      <c r="F574" s="1329"/>
      <c r="G574" s="1329"/>
      <c r="H574" s="1329"/>
      <c r="I574" s="1329"/>
      <c r="J574" s="1329"/>
      <c r="K574" s="1330"/>
      <c r="L574" s="1329"/>
      <c r="M574" s="1329"/>
      <c r="N574" s="1329"/>
      <c r="O574" s="1329"/>
      <c r="P574" s="1329"/>
      <c r="Q574" s="1329"/>
      <c r="R574" s="1329"/>
      <c r="S574" s="1329"/>
      <c r="T574" s="1329"/>
      <c r="U574" s="1329"/>
      <c r="V574" s="1329"/>
      <c r="W574" s="1329"/>
      <c r="X574" s="1329"/>
      <c r="Y574" s="1329"/>
      <c r="Z574" s="1329"/>
    </row>
    <row r="575" spans="1:26" ht="14.25" customHeight="1" x14ac:dyDescent="0.3">
      <c r="A575" s="1329"/>
      <c r="B575" s="1329"/>
      <c r="C575" s="1329"/>
      <c r="D575" s="1329"/>
      <c r="E575" s="1329"/>
      <c r="F575" s="1329"/>
      <c r="G575" s="1329"/>
      <c r="H575" s="1329"/>
      <c r="I575" s="1329"/>
      <c r="J575" s="1329"/>
      <c r="K575" s="1330"/>
      <c r="L575" s="1329"/>
      <c r="M575" s="1329"/>
      <c r="N575" s="1329"/>
      <c r="O575" s="1329"/>
      <c r="P575" s="1329"/>
      <c r="Q575" s="1329"/>
      <c r="R575" s="1329"/>
      <c r="S575" s="1329"/>
      <c r="T575" s="1329"/>
      <c r="U575" s="1329"/>
      <c r="V575" s="1329"/>
      <c r="W575" s="1329"/>
      <c r="X575" s="1329"/>
      <c r="Y575" s="1329"/>
      <c r="Z575" s="1329"/>
    </row>
    <row r="576" spans="1:26" ht="14.25" customHeight="1" x14ac:dyDescent="0.3">
      <c r="A576" s="1329"/>
      <c r="B576" s="1329"/>
      <c r="C576" s="1329"/>
      <c r="D576" s="1329"/>
      <c r="E576" s="1329"/>
      <c r="F576" s="1329"/>
      <c r="G576" s="1329"/>
      <c r="H576" s="1329"/>
      <c r="I576" s="1329"/>
      <c r="J576" s="1329"/>
      <c r="K576" s="1330"/>
      <c r="L576" s="1329"/>
      <c r="M576" s="1329"/>
      <c r="N576" s="1329"/>
      <c r="O576" s="1329"/>
      <c r="P576" s="1329"/>
      <c r="Q576" s="1329"/>
      <c r="R576" s="1329"/>
      <c r="S576" s="1329"/>
      <c r="T576" s="1329"/>
      <c r="U576" s="1329"/>
      <c r="V576" s="1329"/>
      <c r="W576" s="1329"/>
      <c r="X576" s="1329"/>
      <c r="Y576" s="1329"/>
      <c r="Z576" s="1329"/>
    </row>
    <row r="577" spans="1:26" ht="14.25" customHeight="1" x14ac:dyDescent="0.3">
      <c r="A577" s="1329"/>
      <c r="B577" s="1329"/>
      <c r="C577" s="1329"/>
      <c r="D577" s="1329"/>
      <c r="E577" s="1329"/>
      <c r="F577" s="1329"/>
      <c r="G577" s="1329"/>
      <c r="H577" s="1329"/>
      <c r="I577" s="1329"/>
      <c r="J577" s="1329"/>
      <c r="K577" s="1330"/>
      <c r="L577" s="1329"/>
      <c r="M577" s="1329"/>
      <c r="N577" s="1329"/>
      <c r="O577" s="1329"/>
      <c r="P577" s="1329"/>
      <c r="Q577" s="1329"/>
      <c r="R577" s="1329"/>
      <c r="S577" s="1329"/>
      <c r="T577" s="1329"/>
      <c r="U577" s="1329"/>
      <c r="V577" s="1329"/>
      <c r="W577" s="1329"/>
      <c r="X577" s="1329"/>
      <c r="Y577" s="1329"/>
      <c r="Z577" s="1329"/>
    </row>
    <row r="578" spans="1:26" ht="14.25" customHeight="1" x14ac:dyDescent="0.3">
      <c r="A578" s="1329"/>
      <c r="B578" s="1329"/>
      <c r="C578" s="1329"/>
      <c r="D578" s="1329"/>
      <c r="E578" s="1329"/>
      <c r="F578" s="1329"/>
      <c r="G578" s="1329"/>
      <c r="H578" s="1329"/>
      <c r="I578" s="1329"/>
      <c r="J578" s="1329"/>
      <c r="K578" s="1330"/>
      <c r="L578" s="1329"/>
      <c r="M578" s="1329"/>
      <c r="N578" s="1329"/>
      <c r="O578" s="1329"/>
      <c r="P578" s="1329"/>
      <c r="Q578" s="1329"/>
      <c r="R578" s="1329"/>
      <c r="S578" s="1329"/>
      <c r="T578" s="1329"/>
      <c r="U578" s="1329"/>
      <c r="V578" s="1329"/>
      <c r="W578" s="1329"/>
      <c r="X578" s="1329"/>
      <c r="Y578" s="1329"/>
      <c r="Z578" s="1329"/>
    </row>
    <row r="579" spans="1:26" ht="14.25" customHeight="1" x14ac:dyDescent="0.3">
      <c r="A579" s="1329"/>
      <c r="B579" s="1329"/>
      <c r="C579" s="1329"/>
      <c r="D579" s="1329"/>
      <c r="E579" s="1329"/>
      <c r="F579" s="1329"/>
      <c r="G579" s="1329"/>
      <c r="H579" s="1329"/>
      <c r="I579" s="1329"/>
      <c r="J579" s="1329"/>
      <c r="K579" s="1330"/>
      <c r="L579" s="1329"/>
      <c r="M579" s="1329"/>
      <c r="N579" s="1329"/>
      <c r="O579" s="1329"/>
      <c r="P579" s="1329"/>
      <c r="Q579" s="1329"/>
      <c r="R579" s="1329"/>
      <c r="S579" s="1329"/>
      <c r="T579" s="1329"/>
      <c r="U579" s="1329"/>
      <c r="V579" s="1329"/>
      <c r="W579" s="1329"/>
      <c r="X579" s="1329"/>
      <c r="Y579" s="1329"/>
      <c r="Z579" s="1329"/>
    </row>
    <row r="580" spans="1:26" ht="14.25" customHeight="1" x14ac:dyDescent="0.3">
      <c r="A580" s="1329"/>
      <c r="B580" s="1329"/>
      <c r="C580" s="1329"/>
      <c r="D580" s="1329"/>
      <c r="E580" s="1329"/>
      <c r="F580" s="1329"/>
      <c r="G580" s="1329"/>
      <c r="H580" s="1329"/>
      <c r="I580" s="1329"/>
      <c r="J580" s="1329"/>
      <c r="K580" s="1330"/>
      <c r="L580" s="1329"/>
      <c r="M580" s="1329"/>
      <c r="N580" s="1329"/>
      <c r="O580" s="1329"/>
      <c r="P580" s="1329"/>
      <c r="Q580" s="1329"/>
      <c r="R580" s="1329"/>
      <c r="S580" s="1329"/>
      <c r="T580" s="1329"/>
      <c r="U580" s="1329"/>
      <c r="V580" s="1329"/>
      <c r="W580" s="1329"/>
      <c r="X580" s="1329"/>
      <c r="Y580" s="1329"/>
      <c r="Z580" s="1329"/>
    </row>
    <row r="581" spans="1:26" ht="14.25" customHeight="1" x14ac:dyDescent="0.3">
      <c r="A581" s="1329"/>
      <c r="B581" s="1329"/>
      <c r="C581" s="1329"/>
      <c r="D581" s="1329"/>
      <c r="E581" s="1329"/>
      <c r="F581" s="1329"/>
      <c r="G581" s="1329"/>
      <c r="H581" s="1329"/>
      <c r="I581" s="1329"/>
      <c r="J581" s="1329"/>
      <c r="K581" s="1330"/>
      <c r="L581" s="1329"/>
      <c r="M581" s="1329"/>
      <c r="N581" s="1329"/>
      <c r="O581" s="1329"/>
      <c r="P581" s="1329"/>
      <c r="Q581" s="1329"/>
      <c r="R581" s="1329"/>
      <c r="S581" s="1329"/>
      <c r="T581" s="1329"/>
      <c r="U581" s="1329"/>
      <c r="V581" s="1329"/>
      <c r="W581" s="1329"/>
      <c r="X581" s="1329"/>
      <c r="Y581" s="1329"/>
      <c r="Z581" s="1329"/>
    </row>
    <row r="582" spans="1:26" ht="14.25" customHeight="1" x14ac:dyDescent="0.3">
      <c r="A582" s="1329"/>
      <c r="B582" s="1329"/>
      <c r="C582" s="1329"/>
      <c r="D582" s="1329"/>
      <c r="E582" s="1329"/>
      <c r="F582" s="1329"/>
      <c r="G582" s="1329"/>
      <c r="H582" s="1329"/>
      <c r="I582" s="1329"/>
      <c r="J582" s="1329"/>
      <c r="K582" s="1330"/>
      <c r="L582" s="1329"/>
      <c r="M582" s="1329"/>
      <c r="N582" s="1329"/>
      <c r="O582" s="1329"/>
      <c r="P582" s="1329"/>
      <c r="Q582" s="1329"/>
      <c r="R582" s="1329"/>
      <c r="S582" s="1329"/>
      <c r="T582" s="1329"/>
      <c r="U582" s="1329"/>
      <c r="V582" s="1329"/>
      <c r="W582" s="1329"/>
      <c r="X582" s="1329"/>
      <c r="Y582" s="1329"/>
      <c r="Z582" s="1329"/>
    </row>
    <row r="583" spans="1:26" ht="14.25" customHeight="1" x14ac:dyDescent="0.3">
      <c r="A583" s="1329"/>
      <c r="B583" s="1329"/>
      <c r="C583" s="1329"/>
      <c r="D583" s="1329"/>
      <c r="E583" s="1329"/>
      <c r="F583" s="1329"/>
      <c r="G583" s="1329"/>
      <c r="H583" s="1329"/>
      <c r="I583" s="1329"/>
      <c r="J583" s="1329"/>
      <c r="K583" s="1330"/>
      <c r="L583" s="1329"/>
      <c r="M583" s="1329"/>
      <c r="N583" s="1329"/>
      <c r="O583" s="1329"/>
      <c r="P583" s="1329"/>
      <c r="Q583" s="1329"/>
      <c r="R583" s="1329"/>
      <c r="S583" s="1329"/>
      <c r="T583" s="1329"/>
      <c r="U583" s="1329"/>
      <c r="V583" s="1329"/>
      <c r="W583" s="1329"/>
      <c r="X583" s="1329"/>
      <c r="Y583" s="1329"/>
      <c r="Z583" s="1329"/>
    </row>
    <row r="584" spans="1:26" ht="14.25" customHeight="1" x14ac:dyDescent="0.3">
      <c r="A584" s="1329"/>
      <c r="B584" s="1329"/>
      <c r="C584" s="1329"/>
      <c r="D584" s="1329"/>
      <c r="E584" s="1329"/>
      <c r="F584" s="1329"/>
      <c r="G584" s="1329"/>
      <c r="H584" s="1329"/>
      <c r="I584" s="1329"/>
      <c r="J584" s="1329"/>
      <c r="K584" s="1330"/>
      <c r="L584" s="1329"/>
      <c r="M584" s="1329"/>
      <c r="N584" s="1329"/>
      <c r="O584" s="1329"/>
      <c r="P584" s="1329"/>
      <c r="Q584" s="1329"/>
      <c r="R584" s="1329"/>
      <c r="S584" s="1329"/>
      <c r="T584" s="1329"/>
      <c r="U584" s="1329"/>
      <c r="V584" s="1329"/>
      <c r="W584" s="1329"/>
      <c r="X584" s="1329"/>
      <c r="Y584" s="1329"/>
      <c r="Z584" s="1329"/>
    </row>
    <row r="585" spans="1:26" ht="14.25" customHeight="1" x14ac:dyDescent="0.3">
      <c r="A585" s="1329"/>
      <c r="B585" s="1329"/>
      <c r="C585" s="1329"/>
      <c r="D585" s="1329"/>
      <c r="E585" s="1329"/>
      <c r="F585" s="1329"/>
      <c r="G585" s="1329"/>
      <c r="H585" s="1329"/>
      <c r="I585" s="1329"/>
      <c r="J585" s="1329"/>
      <c r="K585" s="1330"/>
      <c r="L585" s="1329"/>
      <c r="M585" s="1329"/>
      <c r="N585" s="1329"/>
      <c r="O585" s="1329"/>
      <c r="P585" s="1329"/>
      <c r="Q585" s="1329"/>
      <c r="R585" s="1329"/>
      <c r="S585" s="1329"/>
      <c r="T585" s="1329"/>
      <c r="U585" s="1329"/>
      <c r="V585" s="1329"/>
      <c r="W585" s="1329"/>
      <c r="X585" s="1329"/>
      <c r="Y585" s="1329"/>
      <c r="Z585" s="1329"/>
    </row>
    <row r="586" spans="1:26" ht="14.25" customHeight="1" x14ac:dyDescent="0.3">
      <c r="A586" s="1329"/>
      <c r="B586" s="1329"/>
      <c r="C586" s="1329"/>
      <c r="D586" s="1329"/>
      <c r="E586" s="1329"/>
      <c r="F586" s="1329"/>
      <c r="G586" s="1329"/>
      <c r="H586" s="1329"/>
      <c r="I586" s="1329"/>
      <c r="J586" s="1329"/>
      <c r="K586" s="1330"/>
      <c r="L586" s="1329"/>
      <c r="M586" s="1329"/>
      <c r="N586" s="1329"/>
      <c r="O586" s="1329"/>
      <c r="P586" s="1329"/>
      <c r="Q586" s="1329"/>
      <c r="R586" s="1329"/>
      <c r="S586" s="1329"/>
      <c r="T586" s="1329"/>
      <c r="U586" s="1329"/>
      <c r="V586" s="1329"/>
      <c r="W586" s="1329"/>
      <c r="X586" s="1329"/>
      <c r="Y586" s="1329"/>
      <c r="Z586" s="1329"/>
    </row>
    <row r="587" spans="1:26" ht="14.25" customHeight="1" x14ac:dyDescent="0.3">
      <c r="A587" s="1329"/>
      <c r="B587" s="1329"/>
      <c r="C587" s="1329"/>
      <c r="D587" s="1329"/>
      <c r="E587" s="1329"/>
      <c r="F587" s="1329"/>
      <c r="G587" s="1329"/>
      <c r="H587" s="1329"/>
      <c r="I587" s="1329"/>
      <c r="J587" s="1329"/>
      <c r="K587" s="1330"/>
      <c r="L587" s="1329"/>
      <c r="M587" s="1329"/>
      <c r="N587" s="1329"/>
      <c r="O587" s="1329"/>
      <c r="P587" s="1329"/>
      <c r="Q587" s="1329"/>
      <c r="R587" s="1329"/>
      <c r="S587" s="1329"/>
      <c r="T587" s="1329"/>
      <c r="U587" s="1329"/>
      <c r="V587" s="1329"/>
      <c r="W587" s="1329"/>
      <c r="X587" s="1329"/>
      <c r="Y587" s="1329"/>
      <c r="Z587" s="1329"/>
    </row>
    <row r="588" spans="1:26" ht="14.25" customHeight="1" x14ac:dyDescent="0.3">
      <c r="A588" s="1329"/>
      <c r="B588" s="1329"/>
      <c r="C588" s="1329"/>
      <c r="D588" s="1329"/>
      <c r="E588" s="1329"/>
      <c r="F588" s="1329"/>
      <c r="G588" s="1329"/>
      <c r="H588" s="1329"/>
      <c r="I588" s="1329"/>
      <c r="J588" s="1329"/>
      <c r="K588" s="1330"/>
      <c r="L588" s="1329"/>
      <c r="M588" s="1329"/>
      <c r="N588" s="1329"/>
      <c r="O588" s="1329"/>
      <c r="P588" s="1329"/>
      <c r="Q588" s="1329"/>
      <c r="R588" s="1329"/>
      <c r="S588" s="1329"/>
      <c r="T588" s="1329"/>
      <c r="U588" s="1329"/>
      <c r="V588" s="1329"/>
      <c r="W588" s="1329"/>
      <c r="X588" s="1329"/>
      <c r="Y588" s="1329"/>
      <c r="Z588" s="1329"/>
    </row>
    <row r="589" spans="1:26" ht="14.25" customHeight="1" x14ac:dyDescent="0.3">
      <c r="A589" s="1329"/>
      <c r="B589" s="1329"/>
      <c r="C589" s="1329"/>
      <c r="D589" s="1329"/>
      <c r="E589" s="1329"/>
      <c r="F589" s="1329"/>
      <c r="G589" s="1329"/>
      <c r="H589" s="1329"/>
      <c r="I589" s="1329"/>
      <c r="J589" s="1329"/>
      <c r="K589" s="1330"/>
      <c r="L589" s="1329"/>
      <c r="M589" s="1329"/>
      <c r="N589" s="1329"/>
      <c r="O589" s="1329"/>
      <c r="P589" s="1329"/>
      <c r="Q589" s="1329"/>
      <c r="R589" s="1329"/>
      <c r="S589" s="1329"/>
      <c r="T589" s="1329"/>
      <c r="U589" s="1329"/>
      <c r="V589" s="1329"/>
      <c r="W589" s="1329"/>
      <c r="X589" s="1329"/>
      <c r="Y589" s="1329"/>
      <c r="Z589" s="1329"/>
    </row>
    <row r="590" spans="1:26" ht="14.25" customHeight="1" x14ac:dyDescent="0.3">
      <c r="A590" s="1329"/>
      <c r="B590" s="1329"/>
      <c r="C590" s="1329"/>
      <c r="D590" s="1329"/>
      <c r="E590" s="1329"/>
      <c r="F590" s="1329"/>
      <c r="G590" s="1329"/>
      <c r="H590" s="1329"/>
      <c r="I590" s="1329"/>
      <c r="J590" s="1329"/>
      <c r="K590" s="1330"/>
      <c r="L590" s="1329"/>
      <c r="M590" s="1329"/>
      <c r="N590" s="1329"/>
      <c r="O590" s="1329"/>
      <c r="P590" s="1329"/>
      <c r="Q590" s="1329"/>
      <c r="R590" s="1329"/>
      <c r="S590" s="1329"/>
      <c r="T590" s="1329"/>
      <c r="U590" s="1329"/>
      <c r="V590" s="1329"/>
      <c r="W590" s="1329"/>
      <c r="X590" s="1329"/>
      <c r="Y590" s="1329"/>
      <c r="Z590" s="1329"/>
    </row>
    <row r="591" spans="1:26" ht="14.25" customHeight="1" x14ac:dyDescent="0.3">
      <c r="A591" s="1329"/>
      <c r="B591" s="1329"/>
      <c r="C591" s="1329"/>
      <c r="D591" s="1329"/>
      <c r="E591" s="1329"/>
      <c r="F591" s="1329"/>
      <c r="G591" s="1329"/>
      <c r="H591" s="1329"/>
      <c r="I591" s="1329"/>
      <c r="J591" s="1329"/>
      <c r="K591" s="1330"/>
      <c r="L591" s="1329"/>
      <c r="M591" s="1329"/>
      <c r="N591" s="1329"/>
      <c r="O591" s="1329"/>
      <c r="P591" s="1329"/>
      <c r="Q591" s="1329"/>
      <c r="R591" s="1329"/>
      <c r="S591" s="1329"/>
      <c r="T591" s="1329"/>
      <c r="U591" s="1329"/>
      <c r="V591" s="1329"/>
      <c r="W591" s="1329"/>
      <c r="X591" s="1329"/>
      <c r="Y591" s="1329"/>
      <c r="Z591" s="1329"/>
    </row>
    <row r="592" spans="1:26" ht="14.25" customHeight="1" x14ac:dyDescent="0.3">
      <c r="A592" s="1329"/>
      <c r="B592" s="1329"/>
      <c r="C592" s="1329"/>
      <c r="D592" s="1329"/>
      <c r="E592" s="1329"/>
      <c r="F592" s="1329"/>
      <c r="G592" s="1329"/>
      <c r="H592" s="1329"/>
      <c r="I592" s="1329"/>
      <c r="J592" s="1329"/>
      <c r="K592" s="1330"/>
      <c r="L592" s="1329"/>
      <c r="M592" s="1329"/>
      <c r="N592" s="1329"/>
      <c r="O592" s="1329"/>
      <c r="P592" s="1329"/>
      <c r="Q592" s="1329"/>
      <c r="R592" s="1329"/>
      <c r="S592" s="1329"/>
      <c r="T592" s="1329"/>
      <c r="U592" s="1329"/>
      <c r="V592" s="1329"/>
      <c r="W592" s="1329"/>
      <c r="X592" s="1329"/>
      <c r="Y592" s="1329"/>
      <c r="Z592" s="1329"/>
    </row>
    <row r="593" spans="1:26" ht="14.25" customHeight="1" x14ac:dyDescent="0.3">
      <c r="A593" s="1329"/>
      <c r="B593" s="1329"/>
      <c r="C593" s="1329"/>
      <c r="D593" s="1329"/>
      <c r="E593" s="1329"/>
      <c r="F593" s="1329"/>
      <c r="G593" s="1329"/>
      <c r="H593" s="1329"/>
      <c r="I593" s="1329"/>
      <c r="J593" s="1329"/>
      <c r="K593" s="1330"/>
      <c r="L593" s="1329"/>
      <c r="M593" s="1329"/>
      <c r="N593" s="1329"/>
      <c r="O593" s="1329"/>
      <c r="P593" s="1329"/>
      <c r="Q593" s="1329"/>
      <c r="R593" s="1329"/>
      <c r="S593" s="1329"/>
      <c r="T593" s="1329"/>
      <c r="U593" s="1329"/>
      <c r="V593" s="1329"/>
      <c r="W593" s="1329"/>
      <c r="X593" s="1329"/>
      <c r="Y593" s="1329"/>
      <c r="Z593" s="1329"/>
    </row>
    <row r="594" spans="1:26" ht="14.25" customHeight="1" x14ac:dyDescent="0.3">
      <c r="A594" s="1329"/>
      <c r="B594" s="1329"/>
      <c r="C594" s="1329"/>
      <c r="D594" s="1329"/>
      <c r="E594" s="1329"/>
      <c r="F594" s="1329"/>
      <c r="G594" s="1329"/>
      <c r="H594" s="1329"/>
      <c r="I594" s="1329"/>
      <c r="J594" s="1329"/>
      <c r="K594" s="1330"/>
      <c r="L594" s="1329"/>
      <c r="M594" s="1329"/>
      <c r="N594" s="1329"/>
      <c r="O594" s="1329"/>
      <c r="P594" s="1329"/>
      <c r="Q594" s="1329"/>
      <c r="R594" s="1329"/>
      <c r="S594" s="1329"/>
      <c r="T594" s="1329"/>
      <c r="U594" s="1329"/>
      <c r="V594" s="1329"/>
      <c r="W594" s="1329"/>
      <c r="X594" s="1329"/>
      <c r="Y594" s="1329"/>
      <c r="Z594" s="1329"/>
    </row>
    <row r="595" spans="1:26" ht="14.25" customHeight="1" x14ac:dyDescent="0.3">
      <c r="A595" s="1329"/>
      <c r="B595" s="1329"/>
      <c r="C595" s="1329"/>
      <c r="D595" s="1329"/>
      <c r="E595" s="1329"/>
      <c r="F595" s="1329"/>
      <c r="G595" s="1329"/>
      <c r="H595" s="1329"/>
      <c r="I595" s="1329"/>
      <c r="J595" s="1329"/>
      <c r="K595" s="1330"/>
      <c r="L595" s="1329"/>
      <c r="M595" s="1329"/>
      <c r="N595" s="1329"/>
      <c r="O595" s="1329"/>
      <c r="P595" s="1329"/>
      <c r="Q595" s="1329"/>
      <c r="R595" s="1329"/>
      <c r="S595" s="1329"/>
      <c r="T595" s="1329"/>
      <c r="U595" s="1329"/>
      <c r="V595" s="1329"/>
      <c r="W595" s="1329"/>
      <c r="X595" s="1329"/>
      <c r="Y595" s="1329"/>
      <c r="Z595" s="1329"/>
    </row>
    <row r="596" spans="1:26" ht="14.25" customHeight="1" x14ac:dyDescent="0.3">
      <c r="A596" s="1329"/>
      <c r="B596" s="1329"/>
      <c r="C596" s="1329"/>
      <c r="D596" s="1329"/>
      <c r="E596" s="1329"/>
      <c r="F596" s="1329"/>
      <c r="G596" s="1329"/>
      <c r="H596" s="1329"/>
      <c r="I596" s="1329"/>
      <c r="J596" s="1329"/>
      <c r="K596" s="1330"/>
      <c r="L596" s="1329"/>
      <c r="M596" s="1329"/>
      <c r="N596" s="1329"/>
      <c r="O596" s="1329"/>
      <c r="P596" s="1329"/>
      <c r="Q596" s="1329"/>
      <c r="R596" s="1329"/>
      <c r="S596" s="1329"/>
      <c r="T596" s="1329"/>
      <c r="U596" s="1329"/>
      <c r="V596" s="1329"/>
      <c r="W596" s="1329"/>
      <c r="X596" s="1329"/>
      <c r="Y596" s="1329"/>
      <c r="Z596" s="1329"/>
    </row>
    <row r="597" spans="1:26" ht="14.25" customHeight="1" x14ac:dyDescent="0.3">
      <c r="A597" s="1329"/>
      <c r="B597" s="1329"/>
      <c r="C597" s="1329"/>
      <c r="D597" s="1329"/>
      <c r="E597" s="1329"/>
      <c r="F597" s="1329"/>
      <c r="G597" s="1329"/>
      <c r="H597" s="1329"/>
      <c r="I597" s="1329"/>
      <c r="J597" s="1329"/>
      <c r="K597" s="1330"/>
      <c r="L597" s="1329"/>
      <c r="M597" s="1329"/>
      <c r="N597" s="1329"/>
      <c r="O597" s="1329"/>
      <c r="P597" s="1329"/>
      <c r="Q597" s="1329"/>
      <c r="R597" s="1329"/>
      <c r="S597" s="1329"/>
      <c r="T597" s="1329"/>
      <c r="U597" s="1329"/>
      <c r="V597" s="1329"/>
      <c r="W597" s="1329"/>
      <c r="X597" s="1329"/>
      <c r="Y597" s="1329"/>
      <c r="Z597" s="1329"/>
    </row>
    <row r="598" spans="1:26" ht="14.25" customHeight="1" x14ac:dyDescent="0.3">
      <c r="A598" s="1329"/>
      <c r="B598" s="1329"/>
      <c r="C598" s="1329"/>
      <c r="D598" s="1329"/>
      <c r="E598" s="1329"/>
      <c r="F598" s="1329"/>
      <c r="G598" s="1329"/>
      <c r="H598" s="1329"/>
      <c r="I598" s="1329"/>
      <c r="J598" s="1329"/>
      <c r="K598" s="1330"/>
      <c r="L598" s="1329"/>
      <c r="M598" s="1329"/>
      <c r="N598" s="1329"/>
      <c r="O598" s="1329"/>
      <c r="P598" s="1329"/>
      <c r="Q598" s="1329"/>
      <c r="R598" s="1329"/>
      <c r="S598" s="1329"/>
      <c r="T598" s="1329"/>
      <c r="U598" s="1329"/>
      <c r="V598" s="1329"/>
      <c r="W598" s="1329"/>
      <c r="X598" s="1329"/>
      <c r="Y598" s="1329"/>
      <c r="Z598" s="1329"/>
    </row>
    <row r="599" spans="1:26" ht="14.25" customHeight="1" x14ac:dyDescent="0.3">
      <c r="A599" s="1329"/>
      <c r="B599" s="1329"/>
      <c r="C599" s="1329"/>
      <c r="D599" s="1329"/>
      <c r="E599" s="1329"/>
      <c r="F599" s="1329"/>
      <c r="G599" s="1329"/>
      <c r="H599" s="1329"/>
      <c r="I599" s="1329"/>
      <c r="J599" s="1329"/>
      <c r="K599" s="1330"/>
      <c r="L599" s="1329"/>
      <c r="M599" s="1329"/>
      <c r="N599" s="1329"/>
      <c r="O599" s="1329"/>
      <c r="P599" s="1329"/>
      <c r="Q599" s="1329"/>
      <c r="R599" s="1329"/>
      <c r="S599" s="1329"/>
      <c r="T599" s="1329"/>
      <c r="U599" s="1329"/>
      <c r="V599" s="1329"/>
      <c r="W599" s="1329"/>
      <c r="X599" s="1329"/>
      <c r="Y599" s="1329"/>
      <c r="Z599" s="1329"/>
    </row>
    <row r="600" spans="1:26" ht="14.25" customHeight="1" x14ac:dyDescent="0.3">
      <c r="A600" s="1329"/>
      <c r="B600" s="1329"/>
      <c r="C600" s="1329"/>
      <c r="D600" s="1329"/>
      <c r="E600" s="1329"/>
      <c r="F600" s="1329"/>
      <c r="G600" s="1329"/>
      <c r="H600" s="1329"/>
      <c r="I600" s="1329"/>
      <c r="J600" s="1329"/>
      <c r="K600" s="1330"/>
      <c r="L600" s="1329"/>
      <c r="M600" s="1329"/>
      <c r="N600" s="1329"/>
      <c r="O600" s="1329"/>
      <c r="P600" s="1329"/>
      <c r="Q600" s="1329"/>
      <c r="R600" s="1329"/>
      <c r="S600" s="1329"/>
      <c r="T600" s="1329"/>
      <c r="U600" s="1329"/>
      <c r="V600" s="1329"/>
      <c r="W600" s="1329"/>
      <c r="X600" s="1329"/>
      <c r="Y600" s="1329"/>
      <c r="Z600" s="1329"/>
    </row>
    <row r="601" spans="1:26" ht="14.25" customHeight="1" x14ac:dyDescent="0.3">
      <c r="A601" s="1329"/>
      <c r="B601" s="1329"/>
      <c r="C601" s="1329"/>
      <c r="D601" s="1329"/>
      <c r="E601" s="1329"/>
      <c r="F601" s="1329"/>
      <c r="G601" s="1329"/>
      <c r="H601" s="1329"/>
      <c r="I601" s="1329"/>
      <c r="J601" s="1329"/>
      <c r="K601" s="1330"/>
      <c r="L601" s="1329"/>
      <c r="M601" s="1329"/>
      <c r="N601" s="1329"/>
      <c r="O601" s="1329"/>
      <c r="P601" s="1329"/>
      <c r="Q601" s="1329"/>
      <c r="R601" s="1329"/>
      <c r="S601" s="1329"/>
      <c r="T601" s="1329"/>
      <c r="U601" s="1329"/>
      <c r="V601" s="1329"/>
      <c r="W601" s="1329"/>
      <c r="X601" s="1329"/>
      <c r="Y601" s="1329"/>
      <c r="Z601" s="1329"/>
    </row>
    <row r="602" spans="1:26" ht="14.25" customHeight="1" x14ac:dyDescent="0.3">
      <c r="A602" s="1329"/>
      <c r="B602" s="1329"/>
      <c r="C602" s="1329"/>
      <c r="D602" s="1329"/>
      <c r="E602" s="1329"/>
      <c r="F602" s="1329"/>
      <c r="G602" s="1329"/>
      <c r="H602" s="1329"/>
      <c r="I602" s="1329"/>
      <c r="J602" s="1329"/>
      <c r="K602" s="1330"/>
      <c r="L602" s="1329"/>
      <c r="M602" s="1329"/>
      <c r="N602" s="1329"/>
      <c r="O602" s="1329"/>
      <c r="P602" s="1329"/>
      <c r="Q602" s="1329"/>
      <c r="R602" s="1329"/>
      <c r="S602" s="1329"/>
      <c r="T602" s="1329"/>
      <c r="U602" s="1329"/>
      <c r="V602" s="1329"/>
      <c r="W602" s="1329"/>
      <c r="X602" s="1329"/>
      <c r="Y602" s="1329"/>
      <c r="Z602" s="1329"/>
    </row>
    <row r="603" spans="1:26" ht="14.25" customHeight="1" x14ac:dyDescent="0.3">
      <c r="A603" s="1329"/>
      <c r="B603" s="1329"/>
      <c r="C603" s="1329"/>
      <c r="D603" s="1329"/>
      <c r="E603" s="1329"/>
      <c r="F603" s="1329"/>
      <c r="G603" s="1329"/>
      <c r="H603" s="1329"/>
      <c r="I603" s="1329"/>
      <c r="J603" s="1329"/>
      <c r="K603" s="1330"/>
      <c r="L603" s="1329"/>
      <c r="M603" s="1329"/>
      <c r="N603" s="1329"/>
      <c r="O603" s="1329"/>
      <c r="P603" s="1329"/>
      <c r="Q603" s="1329"/>
      <c r="R603" s="1329"/>
      <c r="S603" s="1329"/>
      <c r="T603" s="1329"/>
      <c r="U603" s="1329"/>
      <c r="V603" s="1329"/>
      <c r="W603" s="1329"/>
      <c r="X603" s="1329"/>
      <c r="Y603" s="1329"/>
      <c r="Z603" s="1329"/>
    </row>
    <row r="604" spans="1:26" ht="14.25" customHeight="1" x14ac:dyDescent="0.3">
      <c r="A604" s="1329"/>
      <c r="B604" s="1329"/>
      <c r="C604" s="1329"/>
      <c r="D604" s="1329"/>
      <c r="E604" s="1329"/>
      <c r="F604" s="1329"/>
      <c r="G604" s="1329"/>
      <c r="H604" s="1329"/>
      <c r="I604" s="1329"/>
      <c r="J604" s="1329"/>
      <c r="K604" s="1330"/>
      <c r="L604" s="1329"/>
      <c r="M604" s="1329"/>
      <c r="N604" s="1329"/>
      <c r="O604" s="1329"/>
      <c r="P604" s="1329"/>
      <c r="Q604" s="1329"/>
      <c r="R604" s="1329"/>
      <c r="S604" s="1329"/>
      <c r="T604" s="1329"/>
      <c r="U604" s="1329"/>
      <c r="V604" s="1329"/>
      <c r="W604" s="1329"/>
      <c r="X604" s="1329"/>
      <c r="Y604" s="1329"/>
      <c r="Z604" s="1329"/>
    </row>
    <row r="605" spans="1:26" ht="14.25" customHeight="1" x14ac:dyDescent="0.3">
      <c r="A605" s="1329"/>
      <c r="B605" s="1329"/>
      <c r="C605" s="1329"/>
      <c r="D605" s="1329"/>
      <c r="E605" s="1329"/>
      <c r="F605" s="1329"/>
      <c r="G605" s="1329"/>
      <c r="H605" s="1329"/>
      <c r="I605" s="1329"/>
      <c r="J605" s="1329"/>
      <c r="K605" s="1330"/>
      <c r="L605" s="1329"/>
      <c r="M605" s="1329"/>
      <c r="N605" s="1329"/>
      <c r="O605" s="1329"/>
      <c r="P605" s="1329"/>
      <c r="Q605" s="1329"/>
      <c r="R605" s="1329"/>
      <c r="S605" s="1329"/>
      <c r="T605" s="1329"/>
      <c r="U605" s="1329"/>
      <c r="V605" s="1329"/>
      <c r="W605" s="1329"/>
      <c r="X605" s="1329"/>
      <c r="Y605" s="1329"/>
      <c r="Z605" s="1329"/>
    </row>
    <row r="606" spans="1:26" ht="14.25" customHeight="1" x14ac:dyDescent="0.3">
      <c r="A606" s="1329"/>
      <c r="B606" s="1329"/>
      <c r="C606" s="1329"/>
      <c r="D606" s="1329"/>
      <c r="E606" s="1329"/>
      <c r="F606" s="1329"/>
      <c r="G606" s="1329"/>
      <c r="H606" s="1329"/>
      <c r="I606" s="1329"/>
      <c r="J606" s="1329"/>
      <c r="K606" s="1330"/>
      <c r="L606" s="1329"/>
      <c r="M606" s="1329"/>
      <c r="N606" s="1329"/>
      <c r="O606" s="1329"/>
      <c r="P606" s="1329"/>
      <c r="Q606" s="1329"/>
      <c r="R606" s="1329"/>
      <c r="S606" s="1329"/>
      <c r="T606" s="1329"/>
      <c r="U606" s="1329"/>
      <c r="V606" s="1329"/>
      <c r="W606" s="1329"/>
      <c r="X606" s="1329"/>
      <c r="Y606" s="1329"/>
      <c r="Z606" s="1329"/>
    </row>
    <row r="607" spans="1:26" ht="14.25" customHeight="1" x14ac:dyDescent="0.3">
      <c r="A607" s="1329"/>
      <c r="B607" s="1329"/>
      <c r="C607" s="1329"/>
      <c r="D607" s="1329"/>
      <c r="E607" s="1329"/>
      <c r="F607" s="1329"/>
      <c r="G607" s="1329"/>
      <c r="H607" s="1329"/>
      <c r="I607" s="1329"/>
      <c r="J607" s="1329"/>
      <c r="K607" s="1330"/>
      <c r="L607" s="1329"/>
      <c r="M607" s="1329"/>
      <c r="N607" s="1329"/>
      <c r="O607" s="1329"/>
      <c r="P607" s="1329"/>
      <c r="Q607" s="1329"/>
      <c r="R607" s="1329"/>
      <c r="S607" s="1329"/>
      <c r="T607" s="1329"/>
      <c r="U607" s="1329"/>
      <c r="V607" s="1329"/>
      <c r="W607" s="1329"/>
      <c r="X607" s="1329"/>
      <c r="Y607" s="1329"/>
      <c r="Z607" s="1329"/>
    </row>
    <row r="608" spans="1:26" ht="14.25" customHeight="1" x14ac:dyDescent="0.3">
      <c r="A608" s="1329"/>
      <c r="B608" s="1329"/>
      <c r="C608" s="1329"/>
      <c r="D608" s="1329"/>
      <c r="E608" s="1329"/>
      <c r="F608" s="1329"/>
      <c r="G608" s="1329"/>
      <c r="H608" s="1329"/>
      <c r="I608" s="1329"/>
      <c r="J608" s="1329"/>
      <c r="K608" s="1330"/>
      <c r="L608" s="1329"/>
      <c r="M608" s="1329"/>
      <c r="N608" s="1329"/>
      <c r="O608" s="1329"/>
      <c r="P608" s="1329"/>
      <c r="Q608" s="1329"/>
      <c r="R608" s="1329"/>
      <c r="S608" s="1329"/>
      <c r="T608" s="1329"/>
      <c r="U608" s="1329"/>
      <c r="V608" s="1329"/>
      <c r="W608" s="1329"/>
      <c r="X608" s="1329"/>
      <c r="Y608" s="1329"/>
      <c r="Z608" s="1329"/>
    </row>
    <row r="609" spans="1:26" ht="14.25" customHeight="1" x14ac:dyDescent="0.3">
      <c r="A609" s="1329"/>
      <c r="B609" s="1329"/>
      <c r="C609" s="1329"/>
      <c r="D609" s="1329"/>
      <c r="E609" s="1329"/>
      <c r="F609" s="1329"/>
      <c r="G609" s="1329"/>
      <c r="H609" s="1329"/>
      <c r="I609" s="1329"/>
      <c r="J609" s="1329"/>
      <c r="K609" s="1330"/>
      <c r="L609" s="1329"/>
      <c r="M609" s="1329"/>
      <c r="N609" s="1329"/>
      <c r="O609" s="1329"/>
      <c r="P609" s="1329"/>
      <c r="Q609" s="1329"/>
      <c r="R609" s="1329"/>
      <c r="S609" s="1329"/>
      <c r="T609" s="1329"/>
      <c r="U609" s="1329"/>
      <c r="V609" s="1329"/>
      <c r="W609" s="1329"/>
      <c r="X609" s="1329"/>
      <c r="Y609" s="1329"/>
      <c r="Z609" s="1329"/>
    </row>
    <row r="610" spans="1:26" ht="14.25" customHeight="1" x14ac:dyDescent="0.3">
      <c r="A610" s="1329"/>
      <c r="B610" s="1329"/>
      <c r="C610" s="1329"/>
      <c r="D610" s="1329"/>
      <c r="E610" s="1329"/>
      <c r="F610" s="1329"/>
      <c r="G610" s="1329"/>
      <c r="H610" s="1329"/>
      <c r="I610" s="1329"/>
      <c r="J610" s="1329"/>
      <c r="K610" s="1330"/>
      <c r="L610" s="1329"/>
      <c r="M610" s="1329"/>
      <c r="N610" s="1329"/>
      <c r="O610" s="1329"/>
      <c r="P610" s="1329"/>
      <c r="Q610" s="1329"/>
      <c r="R610" s="1329"/>
      <c r="S610" s="1329"/>
      <c r="T610" s="1329"/>
      <c r="U610" s="1329"/>
      <c r="V610" s="1329"/>
      <c r="W610" s="1329"/>
      <c r="X610" s="1329"/>
      <c r="Y610" s="1329"/>
      <c r="Z610" s="1329"/>
    </row>
    <row r="611" spans="1:26" ht="14.25" customHeight="1" x14ac:dyDescent="0.3">
      <c r="A611" s="1329"/>
      <c r="B611" s="1329"/>
      <c r="C611" s="1329"/>
      <c r="D611" s="1329"/>
      <c r="E611" s="1329"/>
      <c r="F611" s="1329"/>
      <c r="G611" s="1329"/>
      <c r="H611" s="1329"/>
      <c r="I611" s="1329"/>
      <c r="J611" s="1329"/>
      <c r="K611" s="1330"/>
      <c r="L611" s="1329"/>
      <c r="M611" s="1329"/>
      <c r="N611" s="1329"/>
      <c r="O611" s="1329"/>
      <c r="P611" s="1329"/>
      <c r="Q611" s="1329"/>
      <c r="R611" s="1329"/>
      <c r="S611" s="1329"/>
      <c r="T611" s="1329"/>
      <c r="U611" s="1329"/>
      <c r="V611" s="1329"/>
      <c r="W611" s="1329"/>
      <c r="X611" s="1329"/>
      <c r="Y611" s="1329"/>
      <c r="Z611" s="1329"/>
    </row>
    <row r="612" spans="1:26" ht="14.25" customHeight="1" x14ac:dyDescent="0.3">
      <c r="A612" s="1329"/>
      <c r="B612" s="1329"/>
      <c r="C612" s="1329"/>
      <c r="D612" s="1329"/>
      <c r="E612" s="1329"/>
      <c r="F612" s="1329"/>
      <c r="G612" s="1329"/>
      <c r="H612" s="1329"/>
      <c r="I612" s="1329"/>
      <c r="J612" s="1329"/>
      <c r="K612" s="1330"/>
      <c r="L612" s="1329"/>
      <c r="M612" s="1329"/>
      <c r="N612" s="1329"/>
      <c r="O612" s="1329"/>
      <c r="P612" s="1329"/>
      <c r="Q612" s="1329"/>
      <c r="R612" s="1329"/>
      <c r="S612" s="1329"/>
      <c r="T612" s="1329"/>
      <c r="U612" s="1329"/>
      <c r="V612" s="1329"/>
      <c r="W612" s="1329"/>
      <c r="X612" s="1329"/>
      <c r="Y612" s="1329"/>
      <c r="Z612" s="1329"/>
    </row>
    <row r="613" spans="1:26" ht="14.25" customHeight="1" x14ac:dyDescent="0.3">
      <c r="A613" s="1329"/>
      <c r="B613" s="1329"/>
      <c r="C613" s="1329"/>
      <c r="D613" s="1329"/>
      <c r="E613" s="1329"/>
      <c r="F613" s="1329"/>
      <c r="G613" s="1329"/>
      <c r="H613" s="1329"/>
      <c r="I613" s="1329"/>
      <c r="J613" s="1329"/>
      <c r="K613" s="1330"/>
      <c r="L613" s="1329"/>
      <c r="M613" s="1329"/>
      <c r="N613" s="1329"/>
      <c r="O613" s="1329"/>
      <c r="P613" s="1329"/>
      <c r="Q613" s="1329"/>
      <c r="R613" s="1329"/>
      <c r="S613" s="1329"/>
      <c r="T613" s="1329"/>
      <c r="U613" s="1329"/>
      <c r="V613" s="1329"/>
      <c r="W613" s="1329"/>
      <c r="X613" s="1329"/>
      <c r="Y613" s="1329"/>
      <c r="Z613" s="1329"/>
    </row>
    <row r="614" spans="1:26" ht="14.25" customHeight="1" x14ac:dyDescent="0.3">
      <c r="A614" s="1329"/>
      <c r="B614" s="1329"/>
      <c r="C614" s="1329"/>
      <c r="D614" s="1329"/>
      <c r="E614" s="1329"/>
      <c r="F614" s="1329"/>
      <c r="G614" s="1329"/>
      <c r="H614" s="1329"/>
      <c r="I614" s="1329"/>
      <c r="J614" s="1329"/>
      <c r="K614" s="1330"/>
      <c r="L614" s="1329"/>
      <c r="M614" s="1329"/>
      <c r="N614" s="1329"/>
      <c r="O614" s="1329"/>
      <c r="P614" s="1329"/>
      <c r="Q614" s="1329"/>
      <c r="R614" s="1329"/>
      <c r="S614" s="1329"/>
      <c r="T614" s="1329"/>
      <c r="U614" s="1329"/>
      <c r="V614" s="1329"/>
      <c r="W614" s="1329"/>
      <c r="X614" s="1329"/>
      <c r="Y614" s="1329"/>
      <c r="Z614" s="1329"/>
    </row>
    <row r="615" spans="1:26" ht="14.25" customHeight="1" x14ac:dyDescent="0.3">
      <c r="A615" s="1329"/>
      <c r="B615" s="1329"/>
      <c r="C615" s="1329"/>
      <c r="D615" s="1329"/>
      <c r="E615" s="1329"/>
      <c r="F615" s="1329"/>
      <c r="G615" s="1329"/>
      <c r="H615" s="1329"/>
      <c r="I615" s="1329"/>
      <c r="J615" s="1329"/>
      <c r="K615" s="1330"/>
      <c r="L615" s="1329"/>
      <c r="M615" s="1329"/>
      <c r="N615" s="1329"/>
      <c r="O615" s="1329"/>
      <c r="P615" s="1329"/>
      <c r="Q615" s="1329"/>
      <c r="R615" s="1329"/>
      <c r="S615" s="1329"/>
      <c r="T615" s="1329"/>
      <c r="U615" s="1329"/>
      <c r="V615" s="1329"/>
      <c r="W615" s="1329"/>
      <c r="X615" s="1329"/>
      <c r="Y615" s="1329"/>
      <c r="Z615" s="1329"/>
    </row>
    <row r="616" spans="1:26" ht="14.25" customHeight="1" x14ac:dyDescent="0.3">
      <c r="A616" s="1329"/>
      <c r="B616" s="1329"/>
      <c r="C616" s="1329"/>
      <c r="D616" s="1329"/>
      <c r="E616" s="1329"/>
      <c r="F616" s="1329"/>
      <c r="G616" s="1329"/>
      <c r="H616" s="1329"/>
      <c r="I616" s="1329"/>
      <c r="J616" s="1329"/>
      <c r="K616" s="1330"/>
      <c r="L616" s="1329"/>
      <c r="M616" s="1329"/>
      <c r="N616" s="1329"/>
      <c r="O616" s="1329"/>
      <c r="P616" s="1329"/>
      <c r="Q616" s="1329"/>
      <c r="R616" s="1329"/>
      <c r="S616" s="1329"/>
      <c r="T616" s="1329"/>
      <c r="U616" s="1329"/>
      <c r="V616" s="1329"/>
      <c r="W616" s="1329"/>
      <c r="X616" s="1329"/>
      <c r="Y616" s="1329"/>
      <c r="Z616" s="1329"/>
    </row>
    <row r="617" spans="1:26" ht="14.25" customHeight="1" x14ac:dyDescent="0.3">
      <c r="A617" s="1329"/>
      <c r="B617" s="1329"/>
      <c r="C617" s="1329"/>
      <c r="D617" s="1329"/>
      <c r="E617" s="1329"/>
      <c r="F617" s="1329"/>
      <c r="G617" s="1329"/>
      <c r="H617" s="1329"/>
      <c r="I617" s="1329"/>
      <c r="J617" s="1329"/>
      <c r="K617" s="1330"/>
      <c r="L617" s="1329"/>
      <c r="M617" s="1329"/>
      <c r="N617" s="1329"/>
      <c r="O617" s="1329"/>
      <c r="P617" s="1329"/>
      <c r="Q617" s="1329"/>
      <c r="R617" s="1329"/>
      <c r="S617" s="1329"/>
      <c r="T617" s="1329"/>
      <c r="U617" s="1329"/>
      <c r="V617" s="1329"/>
      <c r="W617" s="1329"/>
      <c r="X617" s="1329"/>
      <c r="Y617" s="1329"/>
      <c r="Z617" s="1329"/>
    </row>
    <row r="618" spans="1:26" ht="14.25" customHeight="1" x14ac:dyDescent="0.3">
      <c r="A618" s="1329"/>
      <c r="B618" s="1329"/>
      <c r="C618" s="1329"/>
      <c r="D618" s="1329"/>
      <c r="E618" s="1329"/>
      <c r="F618" s="1329"/>
      <c r="G618" s="1329"/>
      <c r="H618" s="1329"/>
      <c r="I618" s="1329"/>
      <c r="J618" s="1329"/>
      <c r="K618" s="1330"/>
      <c r="L618" s="1329"/>
      <c r="M618" s="1329"/>
      <c r="N618" s="1329"/>
      <c r="O618" s="1329"/>
      <c r="P618" s="1329"/>
      <c r="Q618" s="1329"/>
      <c r="R618" s="1329"/>
      <c r="S618" s="1329"/>
      <c r="T618" s="1329"/>
      <c r="U618" s="1329"/>
      <c r="V618" s="1329"/>
      <c r="W618" s="1329"/>
      <c r="X618" s="1329"/>
      <c r="Y618" s="1329"/>
      <c r="Z618" s="1329"/>
    </row>
    <row r="619" spans="1:26" ht="14.25" customHeight="1" x14ac:dyDescent="0.3">
      <c r="A619" s="1329"/>
      <c r="B619" s="1329"/>
      <c r="C619" s="1329"/>
      <c r="D619" s="1329"/>
      <c r="E619" s="1329"/>
      <c r="F619" s="1329"/>
      <c r="G619" s="1329"/>
      <c r="H619" s="1329"/>
      <c r="I619" s="1329"/>
      <c r="J619" s="1329"/>
      <c r="K619" s="1330"/>
      <c r="L619" s="1329"/>
      <c r="M619" s="1329"/>
      <c r="N619" s="1329"/>
      <c r="O619" s="1329"/>
      <c r="P619" s="1329"/>
      <c r="Q619" s="1329"/>
      <c r="R619" s="1329"/>
      <c r="S619" s="1329"/>
      <c r="T619" s="1329"/>
      <c r="U619" s="1329"/>
      <c r="V619" s="1329"/>
      <c r="W619" s="1329"/>
      <c r="X619" s="1329"/>
      <c r="Y619" s="1329"/>
      <c r="Z619" s="1329"/>
    </row>
    <row r="620" spans="1:26" ht="14.25" customHeight="1" x14ac:dyDescent="0.3">
      <c r="A620" s="1329"/>
      <c r="B620" s="1329"/>
      <c r="C620" s="1329"/>
      <c r="D620" s="1329"/>
      <c r="E620" s="1329"/>
      <c r="F620" s="1329"/>
      <c r="G620" s="1329"/>
      <c r="H620" s="1329"/>
      <c r="I620" s="1329"/>
      <c r="J620" s="1329"/>
      <c r="K620" s="1330"/>
      <c r="L620" s="1329"/>
      <c r="M620" s="1329"/>
      <c r="N620" s="1329"/>
      <c r="O620" s="1329"/>
      <c r="P620" s="1329"/>
      <c r="Q620" s="1329"/>
      <c r="R620" s="1329"/>
      <c r="S620" s="1329"/>
      <c r="T620" s="1329"/>
      <c r="U620" s="1329"/>
      <c r="V620" s="1329"/>
      <c r="W620" s="1329"/>
      <c r="X620" s="1329"/>
      <c r="Y620" s="1329"/>
      <c r="Z620" s="1329"/>
    </row>
    <row r="621" spans="1:26" ht="14.25" customHeight="1" x14ac:dyDescent="0.3">
      <c r="A621" s="1329"/>
      <c r="B621" s="1329"/>
      <c r="C621" s="1329"/>
      <c r="D621" s="1329"/>
      <c r="E621" s="1329"/>
      <c r="F621" s="1329"/>
      <c r="G621" s="1329"/>
      <c r="H621" s="1329"/>
      <c r="I621" s="1329"/>
      <c r="J621" s="1329"/>
      <c r="K621" s="1330"/>
      <c r="L621" s="1329"/>
      <c r="M621" s="1329"/>
      <c r="N621" s="1329"/>
      <c r="O621" s="1329"/>
      <c r="P621" s="1329"/>
      <c r="Q621" s="1329"/>
      <c r="R621" s="1329"/>
      <c r="S621" s="1329"/>
      <c r="T621" s="1329"/>
      <c r="U621" s="1329"/>
      <c r="V621" s="1329"/>
      <c r="W621" s="1329"/>
      <c r="X621" s="1329"/>
      <c r="Y621" s="1329"/>
      <c r="Z621" s="1329"/>
    </row>
    <row r="622" spans="1:26" ht="14.25" customHeight="1" x14ac:dyDescent="0.3">
      <c r="A622" s="1329"/>
      <c r="B622" s="1329"/>
      <c r="C622" s="1329"/>
      <c r="D622" s="1329"/>
      <c r="E622" s="1329"/>
      <c r="F622" s="1329"/>
      <c r="G622" s="1329"/>
      <c r="H622" s="1329"/>
      <c r="I622" s="1329"/>
      <c r="J622" s="1329"/>
      <c r="K622" s="1330"/>
      <c r="L622" s="1329"/>
      <c r="M622" s="1329"/>
      <c r="N622" s="1329"/>
      <c r="O622" s="1329"/>
      <c r="P622" s="1329"/>
      <c r="Q622" s="1329"/>
      <c r="R622" s="1329"/>
      <c r="S622" s="1329"/>
      <c r="T622" s="1329"/>
      <c r="U622" s="1329"/>
      <c r="V622" s="1329"/>
      <c r="W622" s="1329"/>
      <c r="X622" s="1329"/>
      <c r="Y622" s="1329"/>
      <c r="Z622" s="1329"/>
    </row>
    <row r="623" spans="1:26" ht="14.25" customHeight="1" x14ac:dyDescent="0.3">
      <c r="A623" s="1329"/>
      <c r="B623" s="1329"/>
      <c r="C623" s="1329"/>
      <c r="D623" s="1329"/>
      <c r="E623" s="1329"/>
      <c r="F623" s="1329"/>
      <c r="G623" s="1329"/>
      <c r="H623" s="1329"/>
      <c r="I623" s="1329"/>
      <c r="J623" s="1329"/>
      <c r="K623" s="1330"/>
      <c r="L623" s="1329"/>
      <c r="M623" s="1329"/>
      <c r="N623" s="1329"/>
      <c r="O623" s="1329"/>
      <c r="P623" s="1329"/>
      <c r="Q623" s="1329"/>
      <c r="R623" s="1329"/>
      <c r="S623" s="1329"/>
      <c r="T623" s="1329"/>
      <c r="U623" s="1329"/>
      <c r="V623" s="1329"/>
      <c r="W623" s="1329"/>
      <c r="X623" s="1329"/>
      <c r="Y623" s="1329"/>
      <c r="Z623" s="1329"/>
    </row>
    <row r="624" spans="1:26" ht="14.25" customHeight="1" x14ac:dyDescent="0.3">
      <c r="A624" s="1329"/>
      <c r="B624" s="1329"/>
      <c r="C624" s="1329"/>
      <c r="D624" s="1329"/>
      <c r="E624" s="1329"/>
      <c r="F624" s="1329"/>
      <c r="G624" s="1329"/>
      <c r="H624" s="1329"/>
      <c r="I624" s="1329"/>
      <c r="J624" s="1329"/>
      <c r="K624" s="1330"/>
      <c r="L624" s="1329"/>
      <c r="M624" s="1329"/>
      <c r="N624" s="1329"/>
      <c r="O624" s="1329"/>
      <c r="P624" s="1329"/>
      <c r="Q624" s="1329"/>
      <c r="R624" s="1329"/>
      <c r="S624" s="1329"/>
      <c r="T624" s="1329"/>
      <c r="U624" s="1329"/>
      <c r="V624" s="1329"/>
      <c r="W624" s="1329"/>
      <c r="X624" s="1329"/>
      <c r="Y624" s="1329"/>
      <c r="Z624" s="1329"/>
    </row>
    <row r="625" spans="1:26" ht="14.25" customHeight="1" x14ac:dyDescent="0.3">
      <c r="A625" s="1329"/>
      <c r="B625" s="1329"/>
      <c r="C625" s="1329"/>
      <c r="D625" s="1329"/>
      <c r="E625" s="1329"/>
      <c r="F625" s="1329"/>
      <c r="G625" s="1329"/>
      <c r="H625" s="1329"/>
      <c r="I625" s="1329"/>
      <c r="J625" s="1329"/>
      <c r="K625" s="1330"/>
      <c r="L625" s="1329"/>
      <c r="M625" s="1329"/>
      <c r="N625" s="1329"/>
      <c r="O625" s="1329"/>
      <c r="P625" s="1329"/>
      <c r="Q625" s="1329"/>
      <c r="R625" s="1329"/>
      <c r="S625" s="1329"/>
      <c r="T625" s="1329"/>
      <c r="U625" s="1329"/>
      <c r="V625" s="1329"/>
      <c r="W625" s="1329"/>
      <c r="X625" s="1329"/>
      <c r="Y625" s="1329"/>
      <c r="Z625" s="1329"/>
    </row>
    <row r="626" spans="1:26" ht="14.25" customHeight="1" x14ac:dyDescent="0.3">
      <c r="A626" s="1329"/>
      <c r="B626" s="1329"/>
      <c r="C626" s="1329"/>
      <c r="D626" s="1329"/>
      <c r="E626" s="1329"/>
      <c r="F626" s="1329"/>
      <c r="G626" s="1329"/>
      <c r="H626" s="1329"/>
      <c r="I626" s="1329"/>
      <c r="J626" s="1329"/>
      <c r="K626" s="1330"/>
      <c r="L626" s="1329"/>
      <c r="M626" s="1329"/>
      <c r="N626" s="1329"/>
      <c r="O626" s="1329"/>
      <c r="P626" s="1329"/>
      <c r="Q626" s="1329"/>
      <c r="R626" s="1329"/>
      <c r="S626" s="1329"/>
      <c r="T626" s="1329"/>
      <c r="U626" s="1329"/>
      <c r="V626" s="1329"/>
      <c r="W626" s="1329"/>
      <c r="X626" s="1329"/>
      <c r="Y626" s="1329"/>
      <c r="Z626" s="1329"/>
    </row>
    <row r="627" spans="1:26" ht="14.25" customHeight="1" x14ac:dyDescent="0.3">
      <c r="A627" s="1329"/>
      <c r="B627" s="1329"/>
      <c r="C627" s="1329"/>
      <c r="D627" s="1329"/>
      <c r="E627" s="1329"/>
      <c r="F627" s="1329"/>
      <c r="G627" s="1329"/>
      <c r="H627" s="1329"/>
      <c r="I627" s="1329"/>
      <c r="J627" s="1329"/>
      <c r="K627" s="1330"/>
      <c r="L627" s="1329"/>
      <c r="M627" s="1329"/>
      <c r="N627" s="1329"/>
      <c r="O627" s="1329"/>
      <c r="P627" s="1329"/>
      <c r="Q627" s="1329"/>
      <c r="R627" s="1329"/>
      <c r="S627" s="1329"/>
      <c r="T627" s="1329"/>
      <c r="U627" s="1329"/>
      <c r="V627" s="1329"/>
      <c r="W627" s="1329"/>
      <c r="X627" s="1329"/>
      <c r="Y627" s="1329"/>
      <c r="Z627" s="1329"/>
    </row>
    <row r="628" spans="1:26" ht="14.25" customHeight="1" x14ac:dyDescent="0.3">
      <c r="A628" s="1329"/>
      <c r="B628" s="1329"/>
      <c r="C628" s="1329"/>
      <c r="D628" s="1329"/>
      <c r="E628" s="1329"/>
      <c r="F628" s="1329"/>
      <c r="G628" s="1329"/>
      <c r="H628" s="1329"/>
      <c r="I628" s="1329"/>
      <c r="J628" s="1329"/>
      <c r="K628" s="1330"/>
      <c r="L628" s="1329"/>
      <c r="M628" s="1329"/>
      <c r="N628" s="1329"/>
      <c r="O628" s="1329"/>
      <c r="P628" s="1329"/>
      <c r="Q628" s="1329"/>
      <c r="R628" s="1329"/>
      <c r="S628" s="1329"/>
      <c r="T628" s="1329"/>
      <c r="U628" s="1329"/>
      <c r="V628" s="1329"/>
      <c r="W628" s="1329"/>
      <c r="X628" s="1329"/>
      <c r="Y628" s="1329"/>
      <c r="Z628" s="1329"/>
    </row>
    <row r="629" spans="1:26" ht="14.25" customHeight="1" x14ac:dyDescent="0.3">
      <c r="A629" s="1329"/>
      <c r="B629" s="1329"/>
      <c r="C629" s="1329"/>
      <c r="D629" s="1329"/>
      <c r="E629" s="1329"/>
      <c r="F629" s="1329"/>
      <c r="G629" s="1329"/>
      <c r="H629" s="1329"/>
      <c r="I629" s="1329"/>
      <c r="J629" s="1329"/>
      <c r="K629" s="1330"/>
      <c r="L629" s="1329"/>
      <c r="M629" s="1329"/>
      <c r="N629" s="1329"/>
      <c r="O629" s="1329"/>
      <c r="P629" s="1329"/>
      <c r="Q629" s="1329"/>
      <c r="R629" s="1329"/>
      <c r="S629" s="1329"/>
      <c r="T629" s="1329"/>
      <c r="U629" s="1329"/>
      <c r="V629" s="1329"/>
      <c r="W629" s="1329"/>
      <c r="X629" s="1329"/>
      <c r="Y629" s="1329"/>
      <c r="Z629" s="1329"/>
    </row>
    <row r="630" spans="1:26" ht="14.25" customHeight="1" x14ac:dyDescent="0.3">
      <c r="A630" s="1329"/>
      <c r="B630" s="1329"/>
      <c r="C630" s="1329"/>
      <c r="D630" s="1329"/>
      <c r="E630" s="1329"/>
      <c r="F630" s="1329"/>
      <c r="G630" s="1329"/>
      <c r="H630" s="1329"/>
      <c r="I630" s="1329"/>
      <c r="J630" s="1329"/>
      <c r="K630" s="1330"/>
      <c r="L630" s="1329"/>
      <c r="M630" s="1329"/>
      <c r="N630" s="1329"/>
      <c r="O630" s="1329"/>
      <c r="P630" s="1329"/>
      <c r="Q630" s="1329"/>
      <c r="R630" s="1329"/>
      <c r="S630" s="1329"/>
      <c r="T630" s="1329"/>
      <c r="U630" s="1329"/>
      <c r="V630" s="1329"/>
      <c r="W630" s="1329"/>
      <c r="X630" s="1329"/>
      <c r="Y630" s="1329"/>
      <c r="Z630" s="1329"/>
    </row>
    <row r="631" spans="1:26" ht="14.25" customHeight="1" x14ac:dyDescent="0.3">
      <c r="A631" s="1329"/>
      <c r="B631" s="1329"/>
      <c r="C631" s="1329"/>
      <c r="D631" s="1329"/>
      <c r="E631" s="1329"/>
      <c r="F631" s="1329"/>
      <c r="G631" s="1329"/>
      <c r="H631" s="1329"/>
      <c r="I631" s="1329"/>
      <c r="J631" s="1329"/>
      <c r="K631" s="1330"/>
      <c r="L631" s="1329"/>
      <c r="M631" s="1329"/>
      <c r="N631" s="1329"/>
      <c r="O631" s="1329"/>
      <c r="P631" s="1329"/>
      <c r="Q631" s="1329"/>
      <c r="R631" s="1329"/>
      <c r="S631" s="1329"/>
      <c r="T631" s="1329"/>
      <c r="U631" s="1329"/>
      <c r="V631" s="1329"/>
      <c r="W631" s="1329"/>
      <c r="X631" s="1329"/>
      <c r="Y631" s="1329"/>
      <c r="Z631" s="1329"/>
    </row>
    <row r="632" spans="1:26" ht="14.25" customHeight="1" x14ac:dyDescent="0.3">
      <c r="A632" s="1329"/>
      <c r="B632" s="1329"/>
      <c r="C632" s="1329"/>
      <c r="D632" s="1329"/>
      <c r="E632" s="1329"/>
      <c r="F632" s="1329"/>
      <c r="G632" s="1329"/>
      <c r="H632" s="1329"/>
      <c r="I632" s="1329"/>
      <c r="J632" s="1329"/>
      <c r="K632" s="1330"/>
      <c r="L632" s="1329"/>
      <c r="M632" s="1329"/>
      <c r="N632" s="1329"/>
      <c r="O632" s="1329"/>
      <c r="P632" s="1329"/>
      <c r="Q632" s="1329"/>
      <c r="R632" s="1329"/>
      <c r="S632" s="1329"/>
      <c r="T632" s="1329"/>
      <c r="U632" s="1329"/>
      <c r="V632" s="1329"/>
      <c r="W632" s="1329"/>
      <c r="X632" s="1329"/>
      <c r="Y632" s="1329"/>
      <c r="Z632" s="1329"/>
    </row>
    <row r="633" spans="1:26" ht="14.25" customHeight="1" x14ac:dyDescent="0.3">
      <c r="A633" s="1329"/>
      <c r="B633" s="1329"/>
      <c r="C633" s="1329"/>
      <c r="D633" s="1329"/>
      <c r="E633" s="1329"/>
      <c r="F633" s="1329"/>
      <c r="G633" s="1329"/>
      <c r="H633" s="1329"/>
      <c r="I633" s="1329"/>
      <c r="J633" s="1329"/>
      <c r="K633" s="1330"/>
      <c r="L633" s="1329"/>
      <c r="M633" s="1329"/>
      <c r="N633" s="1329"/>
      <c r="O633" s="1329"/>
      <c r="P633" s="1329"/>
      <c r="Q633" s="1329"/>
      <c r="R633" s="1329"/>
      <c r="S633" s="1329"/>
      <c r="T633" s="1329"/>
      <c r="U633" s="1329"/>
      <c r="V633" s="1329"/>
      <c r="W633" s="1329"/>
      <c r="X633" s="1329"/>
      <c r="Y633" s="1329"/>
      <c r="Z633" s="1329"/>
    </row>
    <row r="634" spans="1:26" ht="14.25" customHeight="1" x14ac:dyDescent="0.3">
      <c r="A634" s="1329"/>
      <c r="B634" s="1329"/>
      <c r="C634" s="1329"/>
      <c r="D634" s="1329"/>
      <c r="E634" s="1329"/>
      <c r="F634" s="1329"/>
      <c r="G634" s="1329"/>
      <c r="H634" s="1329"/>
      <c r="I634" s="1329"/>
      <c r="J634" s="1329"/>
      <c r="K634" s="1330"/>
      <c r="L634" s="1329"/>
      <c r="M634" s="1329"/>
      <c r="N634" s="1329"/>
      <c r="O634" s="1329"/>
      <c r="P634" s="1329"/>
      <c r="Q634" s="1329"/>
      <c r="R634" s="1329"/>
      <c r="S634" s="1329"/>
      <c r="T634" s="1329"/>
      <c r="U634" s="1329"/>
      <c r="V634" s="1329"/>
      <c r="W634" s="1329"/>
      <c r="X634" s="1329"/>
      <c r="Y634" s="1329"/>
      <c r="Z634" s="1329"/>
    </row>
    <row r="635" spans="1:26" ht="14.25" customHeight="1" x14ac:dyDescent="0.3">
      <c r="A635" s="1329"/>
      <c r="B635" s="1329"/>
      <c r="C635" s="1329"/>
      <c r="D635" s="1329"/>
      <c r="E635" s="1329"/>
      <c r="F635" s="1329"/>
      <c r="G635" s="1329"/>
      <c r="H635" s="1329"/>
      <c r="I635" s="1329"/>
      <c r="J635" s="1329"/>
      <c r="K635" s="1330"/>
      <c r="L635" s="1329"/>
      <c r="M635" s="1329"/>
      <c r="N635" s="1329"/>
      <c r="O635" s="1329"/>
      <c r="P635" s="1329"/>
      <c r="Q635" s="1329"/>
      <c r="R635" s="1329"/>
      <c r="S635" s="1329"/>
      <c r="T635" s="1329"/>
      <c r="U635" s="1329"/>
      <c r="V635" s="1329"/>
      <c r="W635" s="1329"/>
      <c r="X635" s="1329"/>
      <c r="Y635" s="1329"/>
      <c r="Z635" s="1329"/>
    </row>
    <row r="636" spans="1:26" ht="14.25" customHeight="1" x14ac:dyDescent="0.3">
      <c r="A636" s="1329"/>
      <c r="B636" s="1329"/>
      <c r="C636" s="1329"/>
      <c r="D636" s="1329"/>
      <c r="E636" s="1329"/>
      <c r="F636" s="1329"/>
      <c r="G636" s="1329"/>
      <c r="H636" s="1329"/>
      <c r="I636" s="1329"/>
      <c r="J636" s="1329"/>
      <c r="K636" s="1330"/>
      <c r="L636" s="1329"/>
      <c r="M636" s="1329"/>
      <c r="N636" s="1329"/>
      <c r="O636" s="1329"/>
      <c r="P636" s="1329"/>
      <c r="Q636" s="1329"/>
      <c r="R636" s="1329"/>
      <c r="S636" s="1329"/>
      <c r="T636" s="1329"/>
      <c r="U636" s="1329"/>
      <c r="V636" s="1329"/>
      <c r="W636" s="1329"/>
      <c r="X636" s="1329"/>
      <c r="Y636" s="1329"/>
      <c r="Z636" s="1329"/>
    </row>
    <row r="637" spans="1:26" ht="14.25" customHeight="1" x14ac:dyDescent="0.3">
      <c r="A637" s="1329"/>
      <c r="B637" s="1329"/>
      <c r="C637" s="1329"/>
      <c r="D637" s="1329"/>
      <c r="E637" s="1329"/>
      <c r="F637" s="1329"/>
      <c r="G637" s="1329"/>
      <c r="H637" s="1329"/>
      <c r="I637" s="1329"/>
      <c r="J637" s="1329"/>
      <c r="K637" s="1330"/>
      <c r="L637" s="1329"/>
      <c r="M637" s="1329"/>
      <c r="N637" s="1329"/>
      <c r="O637" s="1329"/>
      <c r="P637" s="1329"/>
      <c r="Q637" s="1329"/>
      <c r="R637" s="1329"/>
      <c r="S637" s="1329"/>
      <c r="T637" s="1329"/>
      <c r="U637" s="1329"/>
      <c r="V637" s="1329"/>
      <c r="W637" s="1329"/>
      <c r="X637" s="1329"/>
      <c r="Y637" s="1329"/>
      <c r="Z637" s="1329"/>
    </row>
    <row r="638" spans="1:26" ht="14.25" customHeight="1" x14ac:dyDescent="0.3">
      <c r="A638" s="1329"/>
      <c r="B638" s="1329"/>
      <c r="C638" s="1329"/>
      <c r="D638" s="1329"/>
      <c r="E638" s="1329"/>
      <c r="F638" s="1329"/>
      <c r="G638" s="1329"/>
      <c r="H638" s="1329"/>
      <c r="I638" s="1329"/>
      <c r="J638" s="1329"/>
      <c r="K638" s="1330"/>
      <c r="L638" s="1329"/>
      <c r="M638" s="1329"/>
      <c r="N638" s="1329"/>
      <c r="O638" s="1329"/>
      <c r="P638" s="1329"/>
      <c r="Q638" s="1329"/>
      <c r="R638" s="1329"/>
      <c r="S638" s="1329"/>
      <c r="T638" s="1329"/>
      <c r="U638" s="1329"/>
      <c r="V638" s="1329"/>
      <c r="W638" s="1329"/>
      <c r="X638" s="1329"/>
      <c r="Y638" s="1329"/>
      <c r="Z638" s="1329"/>
    </row>
    <row r="639" spans="1:26" ht="14.25" customHeight="1" x14ac:dyDescent="0.3">
      <c r="A639" s="1329"/>
      <c r="B639" s="1329"/>
      <c r="C639" s="1329"/>
      <c r="D639" s="1329"/>
      <c r="E639" s="1329"/>
      <c r="F639" s="1329"/>
      <c r="G639" s="1329"/>
      <c r="H639" s="1329"/>
      <c r="I639" s="1329"/>
      <c r="J639" s="1329"/>
      <c r="K639" s="1330"/>
      <c r="L639" s="1329"/>
      <c r="M639" s="1329"/>
      <c r="N639" s="1329"/>
      <c r="O639" s="1329"/>
      <c r="P639" s="1329"/>
      <c r="Q639" s="1329"/>
      <c r="R639" s="1329"/>
      <c r="S639" s="1329"/>
      <c r="T639" s="1329"/>
      <c r="U639" s="1329"/>
      <c r="V639" s="1329"/>
      <c r="W639" s="1329"/>
      <c r="X639" s="1329"/>
      <c r="Y639" s="1329"/>
      <c r="Z639" s="1329"/>
    </row>
    <row r="640" spans="1:26" ht="14.25" customHeight="1" x14ac:dyDescent="0.3">
      <c r="A640" s="1329"/>
      <c r="B640" s="1329"/>
      <c r="C640" s="1329"/>
      <c r="D640" s="1329"/>
      <c r="E640" s="1329"/>
      <c r="F640" s="1329"/>
      <c r="G640" s="1329"/>
      <c r="H640" s="1329"/>
      <c r="I640" s="1329"/>
      <c r="J640" s="1329"/>
      <c r="K640" s="1330"/>
      <c r="L640" s="1329"/>
      <c r="M640" s="1329"/>
      <c r="N640" s="1329"/>
      <c r="O640" s="1329"/>
      <c r="P640" s="1329"/>
      <c r="Q640" s="1329"/>
      <c r="R640" s="1329"/>
      <c r="S640" s="1329"/>
      <c r="T640" s="1329"/>
      <c r="U640" s="1329"/>
      <c r="V640" s="1329"/>
      <c r="W640" s="1329"/>
      <c r="X640" s="1329"/>
      <c r="Y640" s="1329"/>
      <c r="Z640" s="1329"/>
    </row>
    <row r="641" spans="1:26" ht="14.25" customHeight="1" x14ac:dyDescent="0.3">
      <c r="A641" s="1329"/>
      <c r="B641" s="1329"/>
      <c r="C641" s="1329"/>
      <c r="D641" s="1329"/>
      <c r="E641" s="1329"/>
      <c r="F641" s="1329"/>
      <c r="G641" s="1329"/>
      <c r="H641" s="1329"/>
      <c r="I641" s="1329"/>
      <c r="J641" s="1329"/>
      <c r="K641" s="1330"/>
      <c r="L641" s="1329"/>
      <c r="M641" s="1329"/>
      <c r="N641" s="1329"/>
      <c r="O641" s="1329"/>
      <c r="P641" s="1329"/>
      <c r="Q641" s="1329"/>
      <c r="R641" s="1329"/>
      <c r="S641" s="1329"/>
      <c r="T641" s="1329"/>
      <c r="U641" s="1329"/>
      <c r="V641" s="1329"/>
      <c r="W641" s="1329"/>
      <c r="X641" s="1329"/>
      <c r="Y641" s="1329"/>
      <c r="Z641" s="1329"/>
    </row>
    <row r="642" spans="1:26" ht="14.25" customHeight="1" x14ac:dyDescent="0.3">
      <c r="A642" s="1329"/>
      <c r="B642" s="1329"/>
      <c r="C642" s="1329"/>
      <c r="D642" s="1329"/>
      <c r="E642" s="1329"/>
      <c r="F642" s="1329"/>
      <c r="G642" s="1329"/>
      <c r="H642" s="1329"/>
      <c r="I642" s="1329"/>
      <c r="J642" s="1329"/>
      <c r="K642" s="1330"/>
      <c r="L642" s="1329"/>
      <c r="M642" s="1329"/>
      <c r="N642" s="1329"/>
      <c r="O642" s="1329"/>
      <c r="P642" s="1329"/>
      <c r="Q642" s="1329"/>
      <c r="R642" s="1329"/>
      <c r="S642" s="1329"/>
      <c r="T642" s="1329"/>
      <c r="U642" s="1329"/>
      <c r="V642" s="1329"/>
      <c r="W642" s="1329"/>
      <c r="X642" s="1329"/>
      <c r="Y642" s="1329"/>
      <c r="Z642" s="1329"/>
    </row>
    <row r="643" spans="1:26" ht="14.25" customHeight="1" x14ac:dyDescent="0.3">
      <c r="A643" s="1329"/>
      <c r="B643" s="1329"/>
      <c r="C643" s="1329"/>
      <c r="D643" s="1329"/>
      <c r="E643" s="1329"/>
      <c r="F643" s="1329"/>
      <c r="G643" s="1329"/>
      <c r="H643" s="1329"/>
      <c r="I643" s="1329"/>
      <c r="J643" s="1329"/>
      <c r="K643" s="1330"/>
      <c r="L643" s="1329"/>
      <c r="M643" s="1329"/>
      <c r="N643" s="1329"/>
      <c r="O643" s="1329"/>
      <c r="P643" s="1329"/>
      <c r="Q643" s="1329"/>
      <c r="R643" s="1329"/>
      <c r="S643" s="1329"/>
      <c r="T643" s="1329"/>
      <c r="U643" s="1329"/>
      <c r="V643" s="1329"/>
      <c r="W643" s="1329"/>
      <c r="X643" s="1329"/>
      <c r="Y643" s="1329"/>
      <c r="Z643" s="1329"/>
    </row>
    <row r="644" spans="1:26" ht="14.25" customHeight="1" x14ac:dyDescent="0.3">
      <c r="A644" s="1329"/>
      <c r="B644" s="1329"/>
      <c r="C644" s="1329"/>
      <c r="D644" s="1329"/>
      <c r="E644" s="1329"/>
      <c r="F644" s="1329"/>
      <c r="G644" s="1329"/>
      <c r="H644" s="1329"/>
      <c r="I644" s="1329"/>
      <c r="J644" s="1329"/>
      <c r="K644" s="1330"/>
      <c r="L644" s="1329"/>
      <c r="M644" s="1329"/>
      <c r="N644" s="1329"/>
      <c r="O644" s="1329"/>
      <c r="P644" s="1329"/>
      <c r="Q644" s="1329"/>
      <c r="R644" s="1329"/>
      <c r="S644" s="1329"/>
      <c r="T644" s="1329"/>
      <c r="U644" s="1329"/>
      <c r="V644" s="1329"/>
      <c r="W644" s="1329"/>
      <c r="X644" s="1329"/>
      <c r="Y644" s="1329"/>
      <c r="Z644" s="1329"/>
    </row>
    <row r="645" spans="1:26" ht="14.25" customHeight="1" x14ac:dyDescent="0.3">
      <c r="A645" s="1329"/>
      <c r="B645" s="1329"/>
      <c r="C645" s="1329"/>
      <c r="D645" s="1329"/>
      <c r="E645" s="1329"/>
      <c r="F645" s="1329"/>
      <c r="G645" s="1329"/>
      <c r="H645" s="1329"/>
      <c r="I645" s="1329"/>
      <c r="J645" s="1329"/>
      <c r="K645" s="1330"/>
      <c r="L645" s="1329"/>
      <c r="M645" s="1329"/>
      <c r="N645" s="1329"/>
      <c r="O645" s="1329"/>
      <c r="P645" s="1329"/>
      <c r="Q645" s="1329"/>
      <c r="R645" s="1329"/>
      <c r="S645" s="1329"/>
      <c r="T645" s="1329"/>
      <c r="U645" s="1329"/>
      <c r="V645" s="1329"/>
      <c r="W645" s="1329"/>
      <c r="X645" s="1329"/>
      <c r="Y645" s="1329"/>
      <c r="Z645" s="1329"/>
    </row>
    <row r="646" spans="1:26" ht="14.25" customHeight="1" x14ac:dyDescent="0.3">
      <c r="A646" s="1329"/>
      <c r="B646" s="1329"/>
      <c r="C646" s="1329"/>
      <c r="D646" s="1329"/>
      <c r="E646" s="1329"/>
      <c r="F646" s="1329"/>
      <c r="G646" s="1329"/>
      <c r="H646" s="1329"/>
      <c r="I646" s="1329"/>
      <c r="J646" s="1329"/>
      <c r="K646" s="1330"/>
      <c r="L646" s="1329"/>
      <c r="M646" s="1329"/>
      <c r="N646" s="1329"/>
      <c r="O646" s="1329"/>
      <c r="P646" s="1329"/>
      <c r="Q646" s="1329"/>
      <c r="R646" s="1329"/>
      <c r="S646" s="1329"/>
      <c r="T646" s="1329"/>
      <c r="U646" s="1329"/>
      <c r="V646" s="1329"/>
      <c r="W646" s="1329"/>
      <c r="X646" s="1329"/>
      <c r="Y646" s="1329"/>
      <c r="Z646" s="1329"/>
    </row>
    <row r="647" spans="1:26" ht="14.25" customHeight="1" x14ac:dyDescent="0.3">
      <c r="A647" s="1329"/>
      <c r="B647" s="1329"/>
      <c r="C647" s="1329"/>
      <c r="D647" s="1329"/>
      <c r="E647" s="1329"/>
      <c r="F647" s="1329"/>
      <c r="G647" s="1329"/>
      <c r="H647" s="1329"/>
      <c r="I647" s="1329"/>
      <c r="J647" s="1329"/>
      <c r="K647" s="1330"/>
      <c r="L647" s="1329"/>
      <c r="M647" s="1329"/>
      <c r="N647" s="1329"/>
      <c r="O647" s="1329"/>
      <c r="P647" s="1329"/>
      <c r="Q647" s="1329"/>
      <c r="R647" s="1329"/>
      <c r="S647" s="1329"/>
      <c r="T647" s="1329"/>
      <c r="U647" s="1329"/>
      <c r="V647" s="1329"/>
      <c r="W647" s="1329"/>
      <c r="X647" s="1329"/>
      <c r="Y647" s="1329"/>
      <c r="Z647" s="1329"/>
    </row>
    <row r="648" spans="1:26" ht="14.25" customHeight="1" x14ac:dyDescent="0.3">
      <c r="A648" s="1329"/>
      <c r="B648" s="1329"/>
      <c r="C648" s="1329"/>
      <c r="D648" s="1329"/>
      <c r="E648" s="1329"/>
      <c r="F648" s="1329"/>
      <c r="G648" s="1329"/>
      <c r="H648" s="1329"/>
      <c r="I648" s="1329"/>
      <c r="J648" s="1329"/>
      <c r="K648" s="1330"/>
      <c r="L648" s="1329"/>
      <c r="M648" s="1329"/>
      <c r="N648" s="1329"/>
      <c r="O648" s="1329"/>
      <c r="P648" s="1329"/>
      <c r="Q648" s="1329"/>
      <c r="R648" s="1329"/>
      <c r="S648" s="1329"/>
      <c r="T648" s="1329"/>
      <c r="U648" s="1329"/>
      <c r="V648" s="1329"/>
      <c r="W648" s="1329"/>
      <c r="X648" s="1329"/>
      <c r="Y648" s="1329"/>
      <c r="Z648" s="1329"/>
    </row>
    <row r="649" spans="1:26" ht="14.25" customHeight="1" x14ac:dyDescent="0.3">
      <c r="A649" s="1329"/>
      <c r="B649" s="1329"/>
      <c r="C649" s="1329"/>
      <c r="D649" s="1329"/>
      <c r="E649" s="1329"/>
      <c r="F649" s="1329"/>
      <c r="G649" s="1329"/>
      <c r="H649" s="1329"/>
      <c r="I649" s="1329"/>
      <c r="J649" s="1329"/>
      <c r="K649" s="1330"/>
      <c r="L649" s="1329"/>
      <c r="M649" s="1329"/>
      <c r="N649" s="1329"/>
      <c r="O649" s="1329"/>
      <c r="P649" s="1329"/>
      <c r="Q649" s="1329"/>
      <c r="R649" s="1329"/>
      <c r="S649" s="1329"/>
      <c r="T649" s="1329"/>
      <c r="U649" s="1329"/>
      <c r="V649" s="1329"/>
      <c r="W649" s="1329"/>
      <c r="X649" s="1329"/>
      <c r="Y649" s="1329"/>
      <c r="Z649" s="1329"/>
    </row>
    <row r="650" spans="1:26" ht="14.25" customHeight="1" x14ac:dyDescent="0.3">
      <c r="A650" s="1329"/>
      <c r="B650" s="1329"/>
      <c r="C650" s="1329"/>
      <c r="D650" s="1329"/>
      <c r="E650" s="1329"/>
      <c r="F650" s="1329"/>
      <c r="G650" s="1329"/>
      <c r="H650" s="1329"/>
      <c r="I650" s="1329"/>
      <c r="J650" s="1329"/>
      <c r="K650" s="1330"/>
      <c r="L650" s="1329"/>
      <c r="M650" s="1329"/>
      <c r="N650" s="1329"/>
      <c r="O650" s="1329"/>
      <c r="P650" s="1329"/>
      <c r="Q650" s="1329"/>
      <c r="R650" s="1329"/>
      <c r="S650" s="1329"/>
      <c r="T650" s="1329"/>
      <c r="U650" s="1329"/>
      <c r="V650" s="1329"/>
      <c r="W650" s="1329"/>
      <c r="X650" s="1329"/>
      <c r="Y650" s="1329"/>
      <c r="Z650" s="1329"/>
    </row>
    <row r="651" spans="1:26" ht="14.25" customHeight="1" x14ac:dyDescent="0.3">
      <c r="A651" s="1329"/>
      <c r="B651" s="1329"/>
      <c r="C651" s="1329"/>
      <c r="D651" s="1329"/>
      <c r="E651" s="1329"/>
      <c r="F651" s="1329"/>
      <c r="G651" s="1329"/>
      <c r="H651" s="1329"/>
      <c r="I651" s="1329"/>
      <c r="J651" s="1329"/>
      <c r="K651" s="1330"/>
      <c r="L651" s="1329"/>
      <c r="M651" s="1329"/>
      <c r="N651" s="1329"/>
      <c r="O651" s="1329"/>
      <c r="P651" s="1329"/>
      <c r="Q651" s="1329"/>
      <c r="R651" s="1329"/>
      <c r="S651" s="1329"/>
      <c r="T651" s="1329"/>
      <c r="U651" s="1329"/>
      <c r="V651" s="1329"/>
      <c r="W651" s="1329"/>
      <c r="X651" s="1329"/>
      <c r="Y651" s="1329"/>
      <c r="Z651" s="1329"/>
    </row>
    <row r="652" spans="1:26" ht="14.25" customHeight="1" x14ac:dyDescent="0.3">
      <c r="A652" s="1329"/>
      <c r="B652" s="1329"/>
      <c r="C652" s="1329"/>
      <c r="D652" s="1329"/>
      <c r="E652" s="1329"/>
      <c r="F652" s="1329"/>
      <c r="G652" s="1329"/>
      <c r="H652" s="1329"/>
      <c r="I652" s="1329"/>
      <c r="J652" s="1329"/>
      <c r="K652" s="1330"/>
      <c r="L652" s="1329"/>
      <c r="M652" s="1329"/>
      <c r="N652" s="1329"/>
      <c r="O652" s="1329"/>
      <c r="P652" s="1329"/>
      <c r="Q652" s="1329"/>
      <c r="R652" s="1329"/>
      <c r="S652" s="1329"/>
      <c r="T652" s="1329"/>
      <c r="U652" s="1329"/>
      <c r="V652" s="1329"/>
      <c r="W652" s="1329"/>
      <c r="X652" s="1329"/>
      <c r="Y652" s="1329"/>
      <c r="Z652" s="1329"/>
    </row>
    <row r="653" spans="1:26" ht="14.25" customHeight="1" x14ac:dyDescent="0.3">
      <c r="A653" s="1329"/>
      <c r="B653" s="1329"/>
      <c r="C653" s="1329"/>
      <c r="D653" s="1329"/>
      <c r="E653" s="1329"/>
      <c r="F653" s="1329"/>
      <c r="G653" s="1329"/>
      <c r="H653" s="1329"/>
      <c r="I653" s="1329"/>
      <c r="J653" s="1329"/>
      <c r="K653" s="1330"/>
      <c r="L653" s="1329"/>
      <c r="M653" s="1329"/>
      <c r="N653" s="1329"/>
      <c r="O653" s="1329"/>
      <c r="P653" s="1329"/>
      <c r="Q653" s="1329"/>
      <c r="R653" s="1329"/>
      <c r="S653" s="1329"/>
      <c r="T653" s="1329"/>
      <c r="U653" s="1329"/>
      <c r="V653" s="1329"/>
      <c r="W653" s="1329"/>
      <c r="X653" s="1329"/>
      <c r="Y653" s="1329"/>
      <c r="Z653" s="1329"/>
    </row>
    <row r="654" spans="1:26" ht="14.25" customHeight="1" x14ac:dyDescent="0.3">
      <c r="A654" s="1329"/>
      <c r="B654" s="1329"/>
      <c r="C654" s="1329"/>
      <c r="D654" s="1329"/>
      <c r="E654" s="1329"/>
      <c r="F654" s="1329"/>
      <c r="G654" s="1329"/>
      <c r="H654" s="1329"/>
      <c r="I654" s="1329"/>
      <c r="J654" s="1329"/>
      <c r="K654" s="1330"/>
      <c r="L654" s="1329"/>
      <c r="M654" s="1329"/>
      <c r="N654" s="1329"/>
      <c r="O654" s="1329"/>
      <c r="P654" s="1329"/>
      <c r="Q654" s="1329"/>
      <c r="R654" s="1329"/>
      <c r="S654" s="1329"/>
      <c r="T654" s="1329"/>
      <c r="U654" s="1329"/>
      <c r="V654" s="1329"/>
      <c r="W654" s="1329"/>
      <c r="X654" s="1329"/>
      <c r="Y654" s="1329"/>
      <c r="Z654" s="1329"/>
    </row>
    <row r="655" spans="1:26" ht="14.25" customHeight="1" x14ac:dyDescent="0.3">
      <c r="A655" s="1329"/>
      <c r="B655" s="1329"/>
      <c r="C655" s="1329"/>
      <c r="D655" s="1329"/>
      <c r="E655" s="1329"/>
      <c r="F655" s="1329"/>
      <c r="G655" s="1329"/>
      <c r="H655" s="1329"/>
      <c r="I655" s="1329"/>
      <c r="J655" s="1329"/>
      <c r="K655" s="1330"/>
      <c r="L655" s="1329"/>
      <c r="M655" s="1329"/>
      <c r="N655" s="1329"/>
      <c r="O655" s="1329"/>
      <c r="P655" s="1329"/>
      <c r="Q655" s="1329"/>
      <c r="R655" s="1329"/>
      <c r="S655" s="1329"/>
      <c r="T655" s="1329"/>
      <c r="U655" s="1329"/>
      <c r="V655" s="1329"/>
      <c r="W655" s="1329"/>
      <c r="X655" s="1329"/>
      <c r="Y655" s="1329"/>
      <c r="Z655" s="1329"/>
    </row>
    <row r="656" spans="1:26" ht="14.25" customHeight="1" x14ac:dyDescent="0.3">
      <c r="A656" s="1329"/>
      <c r="B656" s="1329"/>
      <c r="C656" s="1329"/>
      <c r="D656" s="1329"/>
      <c r="E656" s="1329"/>
      <c r="F656" s="1329"/>
      <c r="G656" s="1329"/>
      <c r="H656" s="1329"/>
      <c r="I656" s="1329"/>
      <c r="J656" s="1329"/>
      <c r="K656" s="1330"/>
      <c r="L656" s="1329"/>
      <c r="M656" s="1329"/>
      <c r="N656" s="1329"/>
      <c r="O656" s="1329"/>
      <c r="P656" s="1329"/>
      <c r="Q656" s="1329"/>
      <c r="R656" s="1329"/>
      <c r="S656" s="1329"/>
      <c r="T656" s="1329"/>
      <c r="U656" s="1329"/>
      <c r="V656" s="1329"/>
      <c r="W656" s="1329"/>
      <c r="X656" s="1329"/>
      <c r="Y656" s="1329"/>
      <c r="Z656" s="1329"/>
    </row>
    <row r="657" spans="1:26" ht="14.25" customHeight="1" x14ac:dyDescent="0.3">
      <c r="A657" s="1329"/>
      <c r="B657" s="1329"/>
      <c r="C657" s="1329"/>
      <c r="D657" s="1329"/>
      <c r="E657" s="1329"/>
      <c r="F657" s="1329"/>
      <c r="G657" s="1329"/>
      <c r="H657" s="1329"/>
      <c r="I657" s="1329"/>
      <c r="J657" s="1329"/>
      <c r="K657" s="1330"/>
      <c r="L657" s="1329"/>
      <c r="M657" s="1329"/>
      <c r="N657" s="1329"/>
      <c r="O657" s="1329"/>
      <c r="P657" s="1329"/>
      <c r="Q657" s="1329"/>
      <c r="R657" s="1329"/>
      <c r="S657" s="1329"/>
      <c r="T657" s="1329"/>
      <c r="U657" s="1329"/>
      <c r="V657" s="1329"/>
      <c r="W657" s="1329"/>
      <c r="X657" s="1329"/>
      <c r="Y657" s="1329"/>
      <c r="Z657" s="1329"/>
    </row>
    <row r="658" spans="1:26" ht="14.25" customHeight="1" x14ac:dyDescent="0.3">
      <c r="A658" s="1329"/>
      <c r="B658" s="1329"/>
      <c r="C658" s="1329"/>
      <c r="D658" s="1329"/>
      <c r="E658" s="1329"/>
      <c r="F658" s="1329"/>
      <c r="G658" s="1329"/>
      <c r="H658" s="1329"/>
      <c r="I658" s="1329"/>
      <c r="J658" s="1329"/>
      <c r="K658" s="1330"/>
      <c r="L658" s="1329"/>
      <c r="M658" s="1329"/>
      <c r="N658" s="1329"/>
      <c r="O658" s="1329"/>
      <c r="P658" s="1329"/>
      <c r="Q658" s="1329"/>
      <c r="R658" s="1329"/>
      <c r="S658" s="1329"/>
      <c r="T658" s="1329"/>
      <c r="U658" s="1329"/>
      <c r="V658" s="1329"/>
      <c r="W658" s="1329"/>
      <c r="X658" s="1329"/>
      <c r="Y658" s="1329"/>
      <c r="Z658" s="1329"/>
    </row>
    <row r="659" spans="1:26" ht="14.25" customHeight="1" x14ac:dyDescent="0.3">
      <c r="A659" s="1329"/>
      <c r="B659" s="1329"/>
      <c r="C659" s="1329"/>
      <c r="D659" s="1329"/>
      <c r="E659" s="1329"/>
      <c r="F659" s="1329"/>
      <c r="G659" s="1329"/>
      <c r="H659" s="1329"/>
      <c r="I659" s="1329"/>
      <c r="J659" s="1329"/>
      <c r="K659" s="1330"/>
      <c r="L659" s="1329"/>
      <c r="M659" s="1329"/>
      <c r="N659" s="1329"/>
      <c r="O659" s="1329"/>
      <c r="P659" s="1329"/>
      <c r="Q659" s="1329"/>
      <c r="R659" s="1329"/>
      <c r="S659" s="1329"/>
      <c r="T659" s="1329"/>
      <c r="U659" s="1329"/>
      <c r="V659" s="1329"/>
      <c r="W659" s="1329"/>
      <c r="X659" s="1329"/>
      <c r="Y659" s="1329"/>
      <c r="Z659" s="1329"/>
    </row>
    <row r="660" spans="1:26" ht="14.25" customHeight="1" x14ac:dyDescent="0.3">
      <c r="A660" s="1329"/>
      <c r="B660" s="1329"/>
      <c r="C660" s="1329"/>
      <c r="D660" s="1329"/>
      <c r="E660" s="1329"/>
      <c r="F660" s="1329"/>
      <c r="G660" s="1329"/>
      <c r="H660" s="1329"/>
      <c r="I660" s="1329"/>
      <c r="J660" s="1329"/>
      <c r="K660" s="1330"/>
      <c r="L660" s="1329"/>
      <c r="M660" s="1329"/>
      <c r="N660" s="1329"/>
      <c r="O660" s="1329"/>
      <c r="P660" s="1329"/>
      <c r="Q660" s="1329"/>
      <c r="R660" s="1329"/>
      <c r="S660" s="1329"/>
      <c r="T660" s="1329"/>
      <c r="U660" s="1329"/>
      <c r="V660" s="1329"/>
      <c r="W660" s="1329"/>
      <c r="X660" s="1329"/>
      <c r="Y660" s="1329"/>
      <c r="Z660" s="1329"/>
    </row>
    <row r="661" spans="1:26" ht="14.25" customHeight="1" x14ac:dyDescent="0.3">
      <c r="A661" s="1329"/>
      <c r="B661" s="1329"/>
      <c r="C661" s="1329"/>
      <c r="D661" s="1329"/>
      <c r="E661" s="1329"/>
      <c r="F661" s="1329"/>
      <c r="G661" s="1329"/>
      <c r="H661" s="1329"/>
      <c r="I661" s="1329"/>
      <c r="J661" s="1329"/>
      <c r="K661" s="1330"/>
      <c r="L661" s="1329"/>
      <c r="M661" s="1329"/>
      <c r="N661" s="1329"/>
      <c r="O661" s="1329"/>
      <c r="P661" s="1329"/>
      <c r="Q661" s="1329"/>
      <c r="R661" s="1329"/>
      <c r="S661" s="1329"/>
      <c r="T661" s="1329"/>
      <c r="U661" s="1329"/>
      <c r="V661" s="1329"/>
      <c r="W661" s="1329"/>
      <c r="X661" s="1329"/>
      <c r="Y661" s="1329"/>
      <c r="Z661" s="1329"/>
    </row>
    <row r="662" spans="1:26" ht="14.25" customHeight="1" x14ac:dyDescent="0.3">
      <c r="A662" s="1329"/>
      <c r="B662" s="1329"/>
      <c r="C662" s="1329"/>
      <c r="D662" s="1329"/>
      <c r="E662" s="1329"/>
      <c r="F662" s="1329"/>
      <c r="G662" s="1329"/>
      <c r="H662" s="1329"/>
      <c r="I662" s="1329"/>
      <c r="J662" s="1329"/>
      <c r="K662" s="1330"/>
      <c r="L662" s="1329"/>
      <c r="M662" s="1329"/>
      <c r="N662" s="1329"/>
      <c r="O662" s="1329"/>
      <c r="P662" s="1329"/>
      <c r="Q662" s="1329"/>
      <c r="R662" s="1329"/>
      <c r="S662" s="1329"/>
      <c r="T662" s="1329"/>
      <c r="U662" s="1329"/>
      <c r="V662" s="1329"/>
      <c r="W662" s="1329"/>
      <c r="X662" s="1329"/>
      <c r="Y662" s="1329"/>
      <c r="Z662" s="1329"/>
    </row>
    <row r="663" spans="1:26" ht="14.25" customHeight="1" x14ac:dyDescent="0.3">
      <c r="A663" s="1329"/>
      <c r="B663" s="1329"/>
      <c r="C663" s="1329"/>
      <c r="D663" s="1329"/>
      <c r="E663" s="1329"/>
      <c r="F663" s="1329"/>
      <c r="G663" s="1329"/>
      <c r="H663" s="1329"/>
      <c r="I663" s="1329"/>
      <c r="J663" s="1329"/>
      <c r="K663" s="1330"/>
      <c r="L663" s="1329"/>
      <c r="M663" s="1329"/>
      <c r="N663" s="1329"/>
      <c r="O663" s="1329"/>
      <c r="P663" s="1329"/>
      <c r="Q663" s="1329"/>
      <c r="R663" s="1329"/>
      <c r="S663" s="1329"/>
      <c r="T663" s="1329"/>
      <c r="U663" s="1329"/>
      <c r="V663" s="1329"/>
      <c r="W663" s="1329"/>
      <c r="X663" s="1329"/>
      <c r="Y663" s="1329"/>
      <c r="Z663" s="1329"/>
    </row>
    <row r="664" spans="1:26" ht="14.25" customHeight="1" x14ac:dyDescent="0.3">
      <c r="A664" s="1329"/>
      <c r="B664" s="1329"/>
      <c r="C664" s="1329"/>
      <c r="D664" s="1329"/>
      <c r="E664" s="1329"/>
      <c r="F664" s="1329"/>
      <c r="G664" s="1329"/>
      <c r="H664" s="1329"/>
      <c r="I664" s="1329"/>
      <c r="J664" s="1329"/>
      <c r="K664" s="1330"/>
      <c r="L664" s="1329"/>
      <c r="M664" s="1329"/>
      <c r="N664" s="1329"/>
      <c r="O664" s="1329"/>
      <c r="P664" s="1329"/>
      <c r="Q664" s="1329"/>
      <c r="R664" s="1329"/>
      <c r="S664" s="1329"/>
      <c r="T664" s="1329"/>
      <c r="U664" s="1329"/>
      <c r="V664" s="1329"/>
      <c r="W664" s="1329"/>
      <c r="X664" s="1329"/>
      <c r="Y664" s="1329"/>
      <c r="Z664" s="1329"/>
    </row>
    <row r="665" spans="1:26" ht="14.25" customHeight="1" x14ac:dyDescent="0.3">
      <c r="A665" s="1329"/>
      <c r="B665" s="1329"/>
      <c r="C665" s="1329"/>
      <c r="D665" s="1329"/>
      <c r="E665" s="1329"/>
      <c r="F665" s="1329"/>
      <c r="G665" s="1329"/>
      <c r="H665" s="1329"/>
      <c r="I665" s="1329"/>
      <c r="J665" s="1329"/>
      <c r="K665" s="1330"/>
      <c r="L665" s="1329"/>
      <c r="M665" s="1329"/>
      <c r="N665" s="1329"/>
      <c r="O665" s="1329"/>
      <c r="P665" s="1329"/>
      <c r="Q665" s="1329"/>
      <c r="R665" s="1329"/>
      <c r="S665" s="1329"/>
      <c r="T665" s="1329"/>
      <c r="U665" s="1329"/>
      <c r="V665" s="1329"/>
      <c r="W665" s="1329"/>
      <c r="X665" s="1329"/>
      <c r="Y665" s="1329"/>
      <c r="Z665" s="1329"/>
    </row>
    <row r="666" spans="1:26" ht="14.25" customHeight="1" x14ac:dyDescent="0.3">
      <c r="A666" s="1329"/>
      <c r="B666" s="1329"/>
      <c r="C666" s="1329"/>
      <c r="D666" s="1329"/>
      <c r="E666" s="1329"/>
      <c r="F666" s="1329"/>
      <c r="G666" s="1329"/>
      <c r="H666" s="1329"/>
      <c r="I666" s="1329"/>
      <c r="J666" s="1329"/>
      <c r="K666" s="1330"/>
      <c r="L666" s="1329"/>
      <c r="M666" s="1329"/>
      <c r="N666" s="1329"/>
      <c r="O666" s="1329"/>
      <c r="P666" s="1329"/>
      <c r="Q666" s="1329"/>
      <c r="R666" s="1329"/>
      <c r="S666" s="1329"/>
      <c r="T666" s="1329"/>
      <c r="U666" s="1329"/>
      <c r="V666" s="1329"/>
      <c r="W666" s="1329"/>
      <c r="X666" s="1329"/>
      <c r="Y666" s="1329"/>
      <c r="Z666" s="1329"/>
    </row>
    <row r="667" spans="1:26" ht="14.25" customHeight="1" x14ac:dyDescent="0.3">
      <c r="A667" s="1329"/>
      <c r="B667" s="1329"/>
      <c r="C667" s="1329"/>
      <c r="D667" s="1329"/>
      <c r="E667" s="1329"/>
      <c r="F667" s="1329"/>
      <c r="G667" s="1329"/>
      <c r="H667" s="1329"/>
      <c r="I667" s="1329"/>
      <c r="J667" s="1329"/>
      <c r="K667" s="1330"/>
      <c r="L667" s="1329"/>
      <c r="M667" s="1329"/>
      <c r="N667" s="1329"/>
      <c r="O667" s="1329"/>
      <c r="P667" s="1329"/>
      <c r="Q667" s="1329"/>
      <c r="R667" s="1329"/>
      <c r="S667" s="1329"/>
      <c r="T667" s="1329"/>
      <c r="U667" s="1329"/>
      <c r="V667" s="1329"/>
      <c r="W667" s="1329"/>
      <c r="X667" s="1329"/>
      <c r="Y667" s="1329"/>
      <c r="Z667" s="1329"/>
    </row>
    <row r="668" spans="1:26" ht="14.25" customHeight="1" x14ac:dyDescent="0.3">
      <c r="A668" s="1329"/>
      <c r="B668" s="1329"/>
      <c r="C668" s="1329"/>
      <c r="D668" s="1329"/>
      <c r="E668" s="1329"/>
      <c r="F668" s="1329"/>
      <c r="G668" s="1329"/>
      <c r="H668" s="1329"/>
      <c r="I668" s="1329"/>
      <c r="J668" s="1329"/>
      <c r="K668" s="1330"/>
      <c r="L668" s="1329"/>
      <c r="M668" s="1329"/>
      <c r="N668" s="1329"/>
      <c r="O668" s="1329"/>
      <c r="P668" s="1329"/>
      <c r="Q668" s="1329"/>
      <c r="R668" s="1329"/>
      <c r="S668" s="1329"/>
      <c r="T668" s="1329"/>
      <c r="U668" s="1329"/>
      <c r="V668" s="1329"/>
      <c r="W668" s="1329"/>
      <c r="X668" s="1329"/>
      <c r="Y668" s="1329"/>
      <c r="Z668" s="1329"/>
    </row>
    <row r="669" spans="1:26" ht="14.25" customHeight="1" x14ac:dyDescent="0.3">
      <c r="A669" s="1329"/>
      <c r="B669" s="1329"/>
      <c r="C669" s="1329"/>
      <c r="D669" s="1329"/>
      <c r="E669" s="1329"/>
      <c r="F669" s="1329"/>
      <c r="G669" s="1329"/>
      <c r="H669" s="1329"/>
      <c r="I669" s="1329"/>
      <c r="J669" s="1329"/>
      <c r="K669" s="1330"/>
      <c r="L669" s="1329"/>
      <c r="M669" s="1329"/>
      <c r="N669" s="1329"/>
      <c r="O669" s="1329"/>
      <c r="P669" s="1329"/>
      <c r="Q669" s="1329"/>
      <c r="R669" s="1329"/>
      <c r="S669" s="1329"/>
      <c r="T669" s="1329"/>
      <c r="U669" s="1329"/>
      <c r="V669" s="1329"/>
      <c r="W669" s="1329"/>
      <c r="X669" s="1329"/>
      <c r="Y669" s="1329"/>
      <c r="Z669" s="1329"/>
    </row>
    <row r="670" spans="1:26" ht="14.25" customHeight="1" x14ac:dyDescent="0.3">
      <c r="A670" s="1329"/>
      <c r="B670" s="1329"/>
      <c r="C670" s="1329"/>
      <c r="D670" s="1329"/>
      <c r="E670" s="1329"/>
      <c r="F670" s="1329"/>
      <c r="G670" s="1329"/>
      <c r="H670" s="1329"/>
      <c r="I670" s="1329"/>
      <c r="J670" s="1329"/>
      <c r="K670" s="1330"/>
      <c r="L670" s="1329"/>
      <c r="M670" s="1329"/>
      <c r="N670" s="1329"/>
      <c r="O670" s="1329"/>
      <c r="P670" s="1329"/>
      <c r="Q670" s="1329"/>
      <c r="R670" s="1329"/>
      <c r="S670" s="1329"/>
      <c r="T670" s="1329"/>
      <c r="U670" s="1329"/>
      <c r="V670" s="1329"/>
      <c r="W670" s="1329"/>
      <c r="X670" s="1329"/>
      <c r="Y670" s="1329"/>
      <c r="Z670" s="1329"/>
    </row>
    <row r="671" spans="1:26" ht="14.25" customHeight="1" x14ac:dyDescent="0.3">
      <c r="A671" s="1329"/>
      <c r="B671" s="1329"/>
      <c r="C671" s="1329"/>
      <c r="D671" s="1329"/>
      <c r="E671" s="1329"/>
      <c r="F671" s="1329"/>
      <c r="G671" s="1329"/>
      <c r="H671" s="1329"/>
      <c r="I671" s="1329"/>
      <c r="J671" s="1329"/>
      <c r="K671" s="1330"/>
      <c r="L671" s="1329"/>
      <c r="M671" s="1329"/>
      <c r="N671" s="1329"/>
      <c r="O671" s="1329"/>
      <c r="P671" s="1329"/>
      <c r="Q671" s="1329"/>
      <c r="R671" s="1329"/>
      <c r="S671" s="1329"/>
      <c r="T671" s="1329"/>
      <c r="U671" s="1329"/>
      <c r="V671" s="1329"/>
      <c r="W671" s="1329"/>
      <c r="X671" s="1329"/>
      <c r="Y671" s="1329"/>
      <c r="Z671" s="1329"/>
    </row>
    <row r="672" spans="1:26" ht="14.25" customHeight="1" x14ac:dyDescent="0.3">
      <c r="A672" s="1329"/>
      <c r="B672" s="1329"/>
      <c r="C672" s="1329"/>
      <c r="D672" s="1329"/>
      <c r="E672" s="1329"/>
      <c r="F672" s="1329"/>
      <c r="G672" s="1329"/>
      <c r="H672" s="1329"/>
      <c r="I672" s="1329"/>
      <c r="J672" s="1329"/>
      <c r="K672" s="1330"/>
      <c r="L672" s="1329"/>
      <c r="M672" s="1329"/>
      <c r="N672" s="1329"/>
      <c r="O672" s="1329"/>
      <c r="P672" s="1329"/>
      <c r="Q672" s="1329"/>
      <c r="R672" s="1329"/>
      <c r="S672" s="1329"/>
      <c r="T672" s="1329"/>
      <c r="U672" s="1329"/>
      <c r="V672" s="1329"/>
      <c r="W672" s="1329"/>
      <c r="X672" s="1329"/>
      <c r="Y672" s="1329"/>
      <c r="Z672" s="1329"/>
    </row>
    <row r="673" spans="1:26" ht="14.25" customHeight="1" x14ac:dyDescent="0.3">
      <c r="A673" s="1329"/>
      <c r="B673" s="1329"/>
      <c r="C673" s="1329"/>
      <c r="D673" s="1329"/>
      <c r="E673" s="1329"/>
      <c r="F673" s="1329"/>
      <c r="G673" s="1329"/>
      <c r="H673" s="1329"/>
      <c r="I673" s="1329"/>
      <c r="J673" s="1329"/>
      <c r="K673" s="1330"/>
      <c r="L673" s="1329"/>
      <c r="M673" s="1329"/>
      <c r="N673" s="1329"/>
      <c r="O673" s="1329"/>
      <c r="P673" s="1329"/>
      <c r="Q673" s="1329"/>
      <c r="R673" s="1329"/>
      <c r="S673" s="1329"/>
      <c r="T673" s="1329"/>
      <c r="U673" s="1329"/>
      <c r="V673" s="1329"/>
      <c r="W673" s="1329"/>
      <c r="X673" s="1329"/>
      <c r="Y673" s="1329"/>
      <c r="Z673" s="1329"/>
    </row>
    <row r="674" spans="1:26" ht="14.25" customHeight="1" x14ac:dyDescent="0.3">
      <c r="A674" s="1329"/>
      <c r="B674" s="1329"/>
      <c r="C674" s="1329"/>
      <c r="D674" s="1329"/>
      <c r="E674" s="1329"/>
      <c r="F674" s="1329"/>
      <c r="G674" s="1329"/>
      <c r="H674" s="1329"/>
      <c r="I674" s="1329"/>
      <c r="J674" s="1329"/>
      <c r="K674" s="1330"/>
      <c r="L674" s="1329"/>
      <c r="M674" s="1329"/>
      <c r="N674" s="1329"/>
      <c r="O674" s="1329"/>
      <c r="P674" s="1329"/>
      <c r="Q674" s="1329"/>
      <c r="R674" s="1329"/>
      <c r="S674" s="1329"/>
      <c r="T674" s="1329"/>
      <c r="U674" s="1329"/>
      <c r="V674" s="1329"/>
      <c r="W674" s="1329"/>
      <c r="X674" s="1329"/>
      <c r="Y674" s="1329"/>
      <c r="Z674" s="1329"/>
    </row>
    <row r="675" spans="1:26" ht="14.25" customHeight="1" x14ac:dyDescent="0.3">
      <c r="A675" s="1329"/>
      <c r="B675" s="1329"/>
      <c r="C675" s="1329"/>
      <c r="D675" s="1329"/>
      <c r="E675" s="1329"/>
      <c r="F675" s="1329"/>
      <c r="G675" s="1329"/>
      <c r="H675" s="1329"/>
      <c r="I675" s="1329"/>
      <c r="J675" s="1329"/>
      <c r="K675" s="1330"/>
      <c r="L675" s="1329"/>
      <c r="M675" s="1329"/>
      <c r="N675" s="1329"/>
      <c r="O675" s="1329"/>
      <c r="P675" s="1329"/>
      <c r="Q675" s="1329"/>
      <c r="R675" s="1329"/>
      <c r="S675" s="1329"/>
      <c r="T675" s="1329"/>
      <c r="U675" s="1329"/>
      <c r="V675" s="1329"/>
      <c r="W675" s="1329"/>
      <c r="X675" s="1329"/>
      <c r="Y675" s="1329"/>
      <c r="Z675" s="1329"/>
    </row>
    <row r="676" spans="1:26" ht="14.25" customHeight="1" x14ac:dyDescent="0.3">
      <c r="A676" s="1329"/>
      <c r="B676" s="1329"/>
      <c r="C676" s="1329"/>
      <c r="D676" s="1329"/>
      <c r="E676" s="1329"/>
      <c r="F676" s="1329"/>
      <c r="G676" s="1329"/>
      <c r="H676" s="1329"/>
      <c r="I676" s="1329"/>
      <c r="J676" s="1329"/>
      <c r="K676" s="1330"/>
      <c r="L676" s="1329"/>
      <c r="M676" s="1329"/>
      <c r="N676" s="1329"/>
      <c r="O676" s="1329"/>
      <c r="P676" s="1329"/>
      <c r="Q676" s="1329"/>
      <c r="R676" s="1329"/>
      <c r="S676" s="1329"/>
      <c r="T676" s="1329"/>
      <c r="U676" s="1329"/>
      <c r="V676" s="1329"/>
      <c r="W676" s="1329"/>
      <c r="X676" s="1329"/>
      <c r="Y676" s="1329"/>
      <c r="Z676" s="1329"/>
    </row>
    <row r="677" spans="1:26" ht="14.25" customHeight="1" x14ac:dyDescent="0.3">
      <c r="A677" s="1329"/>
      <c r="B677" s="1329"/>
      <c r="C677" s="1329"/>
      <c r="D677" s="1329"/>
      <c r="E677" s="1329"/>
      <c r="F677" s="1329"/>
      <c r="G677" s="1329"/>
      <c r="H677" s="1329"/>
      <c r="I677" s="1329"/>
      <c r="J677" s="1329"/>
      <c r="K677" s="1330"/>
      <c r="L677" s="1329"/>
      <c r="M677" s="1329"/>
      <c r="N677" s="1329"/>
      <c r="O677" s="1329"/>
      <c r="P677" s="1329"/>
      <c r="Q677" s="1329"/>
      <c r="R677" s="1329"/>
      <c r="S677" s="1329"/>
      <c r="T677" s="1329"/>
      <c r="U677" s="1329"/>
      <c r="V677" s="1329"/>
      <c r="W677" s="1329"/>
      <c r="X677" s="1329"/>
      <c r="Y677" s="1329"/>
      <c r="Z677" s="1329"/>
    </row>
    <row r="678" spans="1:26" ht="14.25" customHeight="1" x14ac:dyDescent="0.3">
      <c r="A678" s="1329"/>
      <c r="B678" s="1329"/>
      <c r="C678" s="1329"/>
      <c r="D678" s="1329"/>
      <c r="E678" s="1329"/>
      <c r="F678" s="1329"/>
      <c r="G678" s="1329"/>
      <c r="H678" s="1329"/>
      <c r="I678" s="1329"/>
      <c r="J678" s="1329"/>
      <c r="K678" s="1330"/>
      <c r="L678" s="1329"/>
      <c r="M678" s="1329"/>
      <c r="N678" s="1329"/>
      <c r="O678" s="1329"/>
      <c r="P678" s="1329"/>
      <c r="Q678" s="1329"/>
      <c r="R678" s="1329"/>
      <c r="S678" s="1329"/>
      <c r="T678" s="1329"/>
      <c r="U678" s="1329"/>
      <c r="V678" s="1329"/>
      <c r="W678" s="1329"/>
      <c r="X678" s="1329"/>
      <c r="Y678" s="1329"/>
      <c r="Z678" s="1329"/>
    </row>
    <row r="679" spans="1:26" ht="14.25" customHeight="1" x14ac:dyDescent="0.3">
      <c r="A679" s="1329"/>
      <c r="B679" s="1329"/>
      <c r="C679" s="1329"/>
      <c r="D679" s="1329"/>
      <c r="E679" s="1329"/>
      <c r="F679" s="1329"/>
      <c r="G679" s="1329"/>
      <c r="H679" s="1329"/>
      <c r="I679" s="1329"/>
      <c r="J679" s="1329"/>
      <c r="K679" s="1330"/>
      <c r="L679" s="1329"/>
      <c r="M679" s="1329"/>
      <c r="N679" s="1329"/>
      <c r="O679" s="1329"/>
      <c r="P679" s="1329"/>
      <c r="Q679" s="1329"/>
      <c r="R679" s="1329"/>
      <c r="S679" s="1329"/>
      <c r="T679" s="1329"/>
      <c r="U679" s="1329"/>
      <c r="V679" s="1329"/>
      <c r="W679" s="1329"/>
      <c r="X679" s="1329"/>
      <c r="Y679" s="1329"/>
      <c r="Z679" s="1329"/>
    </row>
    <row r="680" spans="1:26" ht="14.25" customHeight="1" x14ac:dyDescent="0.3">
      <c r="A680" s="1329"/>
      <c r="B680" s="1329"/>
      <c r="C680" s="1329"/>
      <c r="D680" s="1329"/>
      <c r="E680" s="1329"/>
      <c r="F680" s="1329"/>
      <c r="G680" s="1329"/>
      <c r="H680" s="1329"/>
      <c r="I680" s="1329"/>
      <c r="J680" s="1329"/>
      <c r="K680" s="1330"/>
      <c r="L680" s="1329"/>
      <c r="M680" s="1329"/>
      <c r="N680" s="1329"/>
      <c r="O680" s="1329"/>
      <c r="P680" s="1329"/>
      <c r="Q680" s="1329"/>
      <c r="R680" s="1329"/>
      <c r="S680" s="1329"/>
      <c r="T680" s="1329"/>
      <c r="U680" s="1329"/>
      <c r="V680" s="1329"/>
      <c r="W680" s="1329"/>
      <c r="X680" s="1329"/>
      <c r="Y680" s="1329"/>
      <c r="Z680" s="1329"/>
    </row>
    <row r="681" spans="1:26" ht="14.25" customHeight="1" x14ac:dyDescent="0.3">
      <c r="A681" s="1329"/>
      <c r="B681" s="1329"/>
      <c r="C681" s="1329"/>
      <c r="D681" s="1329"/>
      <c r="E681" s="1329"/>
      <c r="F681" s="1329"/>
      <c r="G681" s="1329"/>
      <c r="H681" s="1329"/>
      <c r="I681" s="1329"/>
      <c r="J681" s="1329"/>
      <c r="K681" s="1330"/>
      <c r="L681" s="1329"/>
      <c r="M681" s="1329"/>
      <c r="N681" s="1329"/>
      <c r="O681" s="1329"/>
      <c r="P681" s="1329"/>
      <c r="Q681" s="1329"/>
      <c r="R681" s="1329"/>
      <c r="S681" s="1329"/>
      <c r="T681" s="1329"/>
      <c r="U681" s="1329"/>
      <c r="V681" s="1329"/>
      <c r="W681" s="1329"/>
      <c r="X681" s="1329"/>
      <c r="Y681" s="1329"/>
      <c r="Z681" s="1329"/>
    </row>
    <row r="682" spans="1:26" ht="14.25" customHeight="1" x14ac:dyDescent="0.3">
      <c r="A682" s="1329"/>
      <c r="B682" s="1329"/>
      <c r="C682" s="1329"/>
      <c r="D682" s="1329"/>
      <c r="E682" s="1329"/>
      <c r="F682" s="1329"/>
      <c r="G682" s="1329"/>
      <c r="H682" s="1329"/>
      <c r="I682" s="1329"/>
      <c r="J682" s="1329"/>
      <c r="K682" s="1330"/>
      <c r="L682" s="1329"/>
      <c r="M682" s="1329"/>
      <c r="N682" s="1329"/>
      <c r="O682" s="1329"/>
      <c r="P682" s="1329"/>
      <c r="Q682" s="1329"/>
      <c r="R682" s="1329"/>
      <c r="S682" s="1329"/>
      <c r="T682" s="1329"/>
      <c r="U682" s="1329"/>
      <c r="V682" s="1329"/>
      <c r="W682" s="1329"/>
      <c r="X682" s="1329"/>
      <c r="Y682" s="1329"/>
      <c r="Z682" s="1329"/>
    </row>
    <row r="683" spans="1:26" ht="14.25" customHeight="1" x14ac:dyDescent="0.3">
      <c r="A683" s="1329"/>
      <c r="B683" s="1329"/>
      <c r="C683" s="1329"/>
      <c r="D683" s="1329"/>
      <c r="E683" s="1329"/>
      <c r="F683" s="1329"/>
      <c r="G683" s="1329"/>
      <c r="H683" s="1329"/>
      <c r="I683" s="1329"/>
      <c r="J683" s="1329"/>
      <c r="K683" s="1330"/>
      <c r="L683" s="1329"/>
      <c r="M683" s="1329"/>
      <c r="N683" s="1329"/>
      <c r="O683" s="1329"/>
      <c r="P683" s="1329"/>
      <c r="Q683" s="1329"/>
      <c r="R683" s="1329"/>
      <c r="S683" s="1329"/>
      <c r="T683" s="1329"/>
      <c r="U683" s="1329"/>
      <c r="V683" s="1329"/>
      <c r="W683" s="1329"/>
      <c r="X683" s="1329"/>
      <c r="Y683" s="1329"/>
      <c r="Z683" s="1329"/>
    </row>
    <row r="684" spans="1:26" ht="14.25" customHeight="1" x14ac:dyDescent="0.3">
      <c r="A684" s="1329"/>
      <c r="B684" s="1329"/>
      <c r="C684" s="1329"/>
      <c r="D684" s="1329"/>
      <c r="E684" s="1329"/>
      <c r="F684" s="1329"/>
      <c r="G684" s="1329"/>
      <c r="H684" s="1329"/>
      <c r="I684" s="1329"/>
      <c r="J684" s="1329"/>
      <c r="K684" s="1330"/>
      <c r="L684" s="1329"/>
      <c r="M684" s="1329"/>
      <c r="N684" s="1329"/>
      <c r="O684" s="1329"/>
      <c r="P684" s="1329"/>
      <c r="Q684" s="1329"/>
      <c r="R684" s="1329"/>
      <c r="S684" s="1329"/>
      <c r="T684" s="1329"/>
      <c r="U684" s="1329"/>
      <c r="V684" s="1329"/>
      <c r="W684" s="1329"/>
      <c r="X684" s="1329"/>
      <c r="Y684" s="1329"/>
      <c r="Z684" s="1329"/>
    </row>
    <row r="685" spans="1:26" ht="14.25" customHeight="1" x14ac:dyDescent="0.3">
      <c r="A685" s="1329"/>
      <c r="B685" s="1329"/>
      <c r="C685" s="1329"/>
      <c r="D685" s="1329"/>
      <c r="E685" s="1329"/>
      <c r="F685" s="1329"/>
      <c r="G685" s="1329"/>
      <c r="H685" s="1329"/>
      <c r="I685" s="1329"/>
      <c r="J685" s="1329"/>
      <c r="K685" s="1330"/>
      <c r="L685" s="1329"/>
      <c r="M685" s="1329"/>
      <c r="N685" s="1329"/>
      <c r="O685" s="1329"/>
      <c r="P685" s="1329"/>
      <c r="Q685" s="1329"/>
      <c r="R685" s="1329"/>
      <c r="S685" s="1329"/>
      <c r="T685" s="1329"/>
      <c r="U685" s="1329"/>
      <c r="V685" s="1329"/>
      <c r="W685" s="1329"/>
      <c r="X685" s="1329"/>
      <c r="Y685" s="1329"/>
      <c r="Z685" s="1329"/>
    </row>
    <row r="686" spans="1:26" ht="14.25" customHeight="1" x14ac:dyDescent="0.3">
      <c r="A686" s="1329"/>
      <c r="B686" s="1329"/>
      <c r="C686" s="1329"/>
      <c r="D686" s="1329"/>
      <c r="E686" s="1329"/>
      <c r="F686" s="1329"/>
      <c r="G686" s="1329"/>
      <c r="H686" s="1329"/>
      <c r="I686" s="1329"/>
      <c r="J686" s="1329"/>
      <c r="K686" s="1330"/>
      <c r="L686" s="1329"/>
      <c r="M686" s="1329"/>
      <c r="N686" s="1329"/>
      <c r="O686" s="1329"/>
      <c r="P686" s="1329"/>
      <c r="Q686" s="1329"/>
      <c r="R686" s="1329"/>
      <c r="S686" s="1329"/>
      <c r="T686" s="1329"/>
      <c r="U686" s="1329"/>
      <c r="V686" s="1329"/>
      <c r="W686" s="1329"/>
      <c r="X686" s="1329"/>
      <c r="Y686" s="1329"/>
      <c r="Z686" s="1329"/>
    </row>
    <row r="687" spans="1:26" ht="14.25" customHeight="1" x14ac:dyDescent="0.3">
      <c r="A687" s="1329"/>
      <c r="B687" s="1329"/>
      <c r="C687" s="1329"/>
      <c r="D687" s="1329"/>
      <c r="E687" s="1329"/>
      <c r="F687" s="1329"/>
      <c r="G687" s="1329"/>
      <c r="H687" s="1329"/>
      <c r="I687" s="1329"/>
      <c r="J687" s="1329"/>
      <c r="K687" s="1330"/>
      <c r="L687" s="1329"/>
      <c r="M687" s="1329"/>
      <c r="N687" s="1329"/>
      <c r="O687" s="1329"/>
      <c r="P687" s="1329"/>
      <c r="Q687" s="1329"/>
      <c r="R687" s="1329"/>
      <c r="S687" s="1329"/>
      <c r="T687" s="1329"/>
      <c r="U687" s="1329"/>
      <c r="V687" s="1329"/>
      <c r="W687" s="1329"/>
      <c r="X687" s="1329"/>
      <c r="Y687" s="1329"/>
      <c r="Z687" s="1329"/>
    </row>
    <row r="688" spans="1:26" ht="14.25" customHeight="1" x14ac:dyDescent="0.3">
      <c r="A688" s="1329"/>
      <c r="B688" s="1329"/>
      <c r="C688" s="1329"/>
      <c r="D688" s="1329"/>
      <c r="E688" s="1329"/>
      <c r="F688" s="1329"/>
      <c r="G688" s="1329"/>
      <c r="H688" s="1329"/>
      <c r="I688" s="1329"/>
      <c r="J688" s="1329"/>
      <c r="K688" s="1330"/>
      <c r="L688" s="1329"/>
      <c r="M688" s="1329"/>
      <c r="N688" s="1329"/>
      <c r="O688" s="1329"/>
      <c r="P688" s="1329"/>
      <c r="Q688" s="1329"/>
      <c r="R688" s="1329"/>
      <c r="S688" s="1329"/>
      <c r="T688" s="1329"/>
      <c r="U688" s="1329"/>
      <c r="V688" s="1329"/>
      <c r="W688" s="1329"/>
      <c r="X688" s="1329"/>
      <c r="Y688" s="1329"/>
      <c r="Z688" s="1329"/>
    </row>
    <row r="689" spans="1:26" ht="14.25" customHeight="1" x14ac:dyDescent="0.3">
      <c r="A689" s="1329"/>
      <c r="B689" s="1329"/>
      <c r="C689" s="1329"/>
      <c r="D689" s="1329"/>
      <c r="E689" s="1329"/>
      <c r="F689" s="1329"/>
      <c r="G689" s="1329"/>
      <c r="H689" s="1329"/>
      <c r="I689" s="1329"/>
      <c r="J689" s="1329"/>
      <c r="K689" s="1330"/>
      <c r="L689" s="1329"/>
      <c r="M689" s="1329"/>
      <c r="N689" s="1329"/>
      <c r="O689" s="1329"/>
      <c r="P689" s="1329"/>
      <c r="Q689" s="1329"/>
      <c r="R689" s="1329"/>
      <c r="S689" s="1329"/>
      <c r="T689" s="1329"/>
      <c r="U689" s="1329"/>
      <c r="V689" s="1329"/>
      <c r="W689" s="1329"/>
      <c r="X689" s="1329"/>
      <c r="Y689" s="1329"/>
      <c r="Z689" s="1329"/>
    </row>
    <row r="690" spans="1:26" ht="14.25" customHeight="1" x14ac:dyDescent="0.3">
      <c r="A690" s="1329"/>
      <c r="B690" s="1329"/>
      <c r="C690" s="1329"/>
      <c r="D690" s="1329"/>
      <c r="E690" s="1329"/>
      <c r="F690" s="1329"/>
      <c r="G690" s="1329"/>
      <c r="H690" s="1329"/>
      <c r="I690" s="1329"/>
      <c r="J690" s="1329"/>
      <c r="K690" s="1330"/>
      <c r="L690" s="1329"/>
      <c r="M690" s="1329"/>
      <c r="N690" s="1329"/>
      <c r="O690" s="1329"/>
      <c r="P690" s="1329"/>
      <c r="Q690" s="1329"/>
      <c r="R690" s="1329"/>
      <c r="S690" s="1329"/>
      <c r="T690" s="1329"/>
      <c r="U690" s="1329"/>
      <c r="V690" s="1329"/>
      <c r="W690" s="1329"/>
      <c r="X690" s="1329"/>
      <c r="Y690" s="1329"/>
      <c r="Z690" s="1329"/>
    </row>
    <row r="691" spans="1:26" ht="14.25" customHeight="1" x14ac:dyDescent="0.3">
      <c r="A691" s="1329"/>
      <c r="B691" s="1329"/>
      <c r="C691" s="1329"/>
      <c r="D691" s="1329"/>
      <c r="E691" s="1329"/>
      <c r="F691" s="1329"/>
      <c r="G691" s="1329"/>
      <c r="H691" s="1329"/>
      <c r="I691" s="1329"/>
      <c r="J691" s="1329"/>
      <c r="K691" s="1330"/>
      <c r="L691" s="1329"/>
      <c r="M691" s="1329"/>
      <c r="N691" s="1329"/>
      <c r="O691" s="1329"/>
      <c r="P691" s="1329"/>
      <c r="Q691" s="1329"/>
      <c r="R691" s="1329"/>
      <c r="S691" s="1329"/>
      <c r="T691" s="1329"/>
      <c r="U691" s="1329"/>
      <c r="V691" s="1329"/>
      <c r="W691" s="1329"/>
      <c r="X691" s="1329"/>
      <c r="Y691" s="1329"/>
      <c r="Z691" s="1329"/>
    </row>
    <row r="692" spans="1:26" ht="14.25" customHeight="1" x14ac:dyDescent="0.3">
      <c r="A692" s="1329"/>
      <c r="B692" s="1329"/>
      <c r="C692" s="1329"/>
      <c r="D692" s="1329"/>
      <c r="E692" s="1329"/>
      <c r="F692" s="1329"/>
      <c r="G692" s="1329"/>
      <c r="H692" s="1329"/>
      <c r="I692" s="1329"/>
      <c r="J692" s="1329"/>
      <c r="K692" s="1330"/>
      <c r="L692" s="1329"/>
      <c r="M692" s="1329"/>
      <c r="N692" s="1329"/>
      <c r="O692" s="1329"/>
      <c r="P692" s="1329"/>
      <c r="Q692" s="1329"/>
      <c r="R692" s="1329"/>
      <c r="S692" s="1329"/>
      <c r="T692" s="1329"/>
      <c r="U692" s="1329"/>
      <c r="V692" s="1329"/>
      <c r="W692" s="1329"/>
      <c r="X692" s="1329"/>
      <c r="Y692" s="1329"/>
      <c r="Z692" s="1329"/>
    </row>
    <row r="693" spans="1:26" ht="14.25" customHeight="1" x14ac:dyDescent="0.3">
      <c r="A693" s="1329"/>
      <c r="B693" s="1329"/>
      <c r="C693" s="1329"/>
      <c r="D693" s="1329"/>
      <c r="E693" s="1329"/>
      <c r="F693" s="1329"/>
      <c r="G693" s="1329"/>
      <c r="H693" s="1329"/>
      <c r="I693" s="1329"/>
      <c r="J693" s="1329"/>
      <c r="K693" s="1330"/>
      <c r="L693" s="1329"/>
      <c r="M693" s="1329"/>
      <c r="N693" s="1329"/>
      <c r="O693" s="1329"/>
      <c r="P693" s="1329"/>
      <c r="Q693" s="1329"/>
      <c r="R693" s="1329"/>
      <c r="S693" s="1329"/>
      <c r="T693" s="1329"/>
      <c r="U693" s="1329"/>
      <c r="V693" s="1329"/>
      <c r="W693" s="1329"/>
      <c r="X693" s="1329"/>
      <c r="Y693" s="1329"/>
      <c r="Z693" s="1329"/>
    </row>
    <row r="694" spans="1:26" ht="14.25" customHeight="1" x14ac:dyDescent="0.3">
      <c r="A694" s="1329"/>
      <c r="B694" s="1329"/>
      <c r="C694" s="1329"/>
      <c r="D694" s="1329"/>
      <c r="E694" s="1329"/>
      <c r="F694" s="1329"/>
      <c r="G694" s="1329"/>
      <c r="H694" s="1329"/>
      <c r="I694" s="1329"/>
      <c r="J694" s="1329"/>
      <c r="K694" s="1330"/>
      <c r="L694" s="1329"/>
      <c r="M694" s="1329"/>
      <c r="N694" s="1329"/>
      <c r="O694" s="1329"/>
      <c r="P694" s="1329"/>
      <c r="Q694" s="1329"/>
      <c r="R694" s="1329"/>
      <c r="S694" s="1329"/>
      <c r="T694" s="1329"/>
      <c r="U694" s="1329"/>
      <c r="V694" s="1329"/>
      <c r="W694" s="1329"/>
      <c r="X694" s="1329"/>
      <c r="Y694" s="1329"/>
      <c r="Z694" s="1329"/>
    </row>
    <row r="695" spans="1:26" ht="14.25" customHeight="1" x14ac:dyDescent="0.3">
      <c r="A695" s="1329"/>
      <c r="B695" s="1329"/>
      <c r="C695" s="1329"/>
      <c r="D695" s="1329"/>
      <c r="E695" s="1329"/>
      <c r="F695" s="1329"/>
      <c r="G695" s="1329"/>
      <c r="H695" s="1329"/>
      <c r="I695" s="1329"/>
      <c r="J695" s="1329"/>
      <c r="K695" s="1330"/>
      <c r="L695" s="1329"/>
      <c r="M695" s="1329"/>
      <c r="N695" s="1329"/>
      <c r="O695" s="1329"/>
      <c r="P695" s="1329"/>
      <c r="Q695" s="1329"/>
      <c r="R695" s="1329"/>
      <c r="S695" s="1329"/>
      <c r="T695" s="1329"/>
      <c r="U695" s="1329"/>
      <c r="V695" s="1329"/>
      <c r="W695" s="1329"/>
      <c r="X695" s="1329"/>
      <c r="Y695" s="1329"/>
      <c r="Z695" s="1329"/>
    </row>
    <row r="696" spans="1:26" ht="14.25" customHeight="1" x14ac:dyDescent="0.3">
      <c r="A696" s="1329"/>
      <c r="B696" s="1329"/>
      <c r="C696" s="1329"/>
      <c r="D696" s="1329"/>
      <c r="E696" s="1329"/>
      <c r="F696" s="1329"/>
      <c r="G696" s="1329"/>
      <c r="H696" s="1329"/>
      <c r="I696" s="1329"/>
      <c r="J696" s="1329"/>
      <c r="K696" s="1330"/>
      <c r="L696" s="1329"/>
      <c r="M696" s="1329"/>
      <c r="N696" s="1329"/>
      <c r="O696" s="1329"/>
      <c r="P696" s="1329"/>
      <c r="Q696" s="1329"/>
      <c r="R696" s="1329"/>
      <c r="S696" s="1329"/>
      <c r="T696" s="1329"/>
      <c r="U696" s="1329"/>
      <c r="V696" s="1329"/>
      <c r="W696" s="1329"/>
      <c r="X696" s="1329"/>
      <c r="Y696" s="1329"/>
      <c r="Z696" s="1329"/>
    </row>
    <row r="697" spans="1:26" ht="14.25" customHeight="1" x14ac:dyDescent="0.3">
      <c r="A697" s="1329"/>
      <c r="B697" s="1329"/>
      <c r="C697" s="1329"/>
      <c r="D697" s="1329"/>
      <c r="E697" s="1329"/>
      <c r="F697" s="1329"/>
      <c r="G697" s="1329"/>
      <c r="H697" s="1329"/>
      <c r="I697" s="1329"/>
      <c r="J697" s="1329"/>
      <c r="K697" s="1330"/>
      <c r="L697" s="1329"/>
      <c r="M697" s="1329"/>
      <c r="N697" s="1329"/>
      <c r="O697" s="1329"/>
      <c r="P697" s="1329"/>
      <c r="Q697" s="1329"/>
      <c r="R697" s="1329"/>
      <c r="S697" s="1329"/>
      <c r="T697" s="1329"/>
      <c r="U697" s="1329"/>
      <c r="V697" s="1329"/>
      <c r="W697" s="1329"/>
      <c r="X697" s="1329"/>
      <c r="Y697" s="1329"/>
      <c r="Z697" s="1329"/>
    </row>
    <row r="698" spans="1:26" ht="14.25" customHeight="1" x14ac:dyDescent="0.3">
      <c r="A698" s="1329"/>
      <c r="B698" s="1329"/>
      <c r="C698" s="1329"/>
      <c r="D698" s="1329"/>
      <c r="E698" s="1329"/>
      <c r="F698" s="1329"/>
      <c r="G698" s="1329"/>
      <c r="H698" s="1329"/>
      <c r="I698" s="1329"/>
      <c r="J698" s="1329"/>
      <c r="K698" s="1330"/>
      <c r="L698" s="1329"/>
      <c r="M698" s="1329"/>
      <c r="N698" s="1329"/>
      <c r="O698" s="1329"/>
      <c r="P698" s="1329"/>
      <c r="Q698" s="1329"/>
      <c r="R698" s="1329"/>
      <c r="S698" s="1329"/>
      <c r="T698" s="1329"/>
      <c r="U698" s="1329"/>
      <c r="V698" s="1329"/>
      <c r="W698" s="1329"/>
      <c r="X698" s="1329"/>
      <c r="Y698" s="1329"/>
      <c r="Z698" s="1329"/>
    </row>
    <row r="699" spans="1:26" ht="14.25" customHeight="1" x14ac:dyDescent="0.3">
      <c r="A699" s="1329"/>
      <c r="B699" s="1329"/>
      <c r="C699" s="1329"/>
      <c r="D699" s="1329"/>
      <c r="E699" s="1329"/>
      <c r="F699" s="1329"/>
      <c r="G699" s="1329"/>
      <c r="H699" s="1329"/>
      <c r="I699" s="1329"/>
      <c r="J699" s="1329"/>
      <c r="K699" s="1330"/>
      <c r="L699" s="1329"/>
      <c r="M699" s="1329"/>
      <c r="N699" s="1329"/>
      <c r="O699" s="1329"/>
      <c r="P699" s="1329"/>
      <c r="Q699" s="1329"/>
      <c r="R699" s="1329"/>
      <c r="S699" s="1329"/>
      <c r="T699" s="1329"/>
      <c r="U699" s="1329"/>
      <c r="V699" s="1329"/>
      <c r="W699" s="1329"/>
      <c r="X699" s="1329"/>
      <c r="Y699" s="1329"/>
      <c r="Z699" s="1329"/>
    </row>
    <row r="700" spans="1:26" ht="14.25" customHeight="1" x14ac:dyDescent="0.3">
      <c r="A700" s="1329"/>
      <c r="B700" s="1329"/>
      <c r="C700" s="1329"/>
      <c r="D700" s="1329"/>
      <c r="E700" s="1329"/>
      <c r="F700" s="1329"/>
      <c r="G700" s="1329"/>
      <c r="H700" s="1329"/>
      <c r="I700" s="1329"/>
      <c r="J700" s="1329"/>
      <c r="K700" s="1330"/>
      <c r="L700" s="1329"/>
      <c r="M700" s="1329"/>
      <c r="N700" s="1329"/>
      <c r="O700" s="1329"/>
      <c r="P700" s="1329"/>
      <c r="Q700" s="1329"/>
      <c r="R700" s="1329"/>
      <c r="S700" s="1329"/>
      <c r="T700" s="1329"/>
      <c r="U700" s="1329"/>
      <c r="V700" s="1329"/>
      <c r="W700" s="1329"/>
      <c r="X700" s="1329"/>
      <c r="Y700" s="1329"/>
      <c r="Z700" s="1329"/>
    </row>
    <row r="701" spans="1:26" ht="14.25" customHeight="1" x14ac:dyDescent="0.3">
      <c r="A701" s="1329"/>
      <c r="B701" s="1329"/>
      <c r="C701" s="1329"/>
      <c r="D701" s="1329"/>
      <c r="E701" s="1329"/>
      <c r="F701" s="1329"/>
      <c r="G701" s="1329"/>
      <c r="H701" s="1329"/>
      <c r="I701" s="1329"/>
      <c r="J701" s="1329"/>
      <c r="K701" s="1330"/>
      <c r="L701" s="1329"/>
      <c r="M701" s="1329"/>
      <c r="N701" s="1329"/>
      <c r="O701" s="1329"/>
      <c r="P701" s="1329"/>
      <c r="Q701" s="1329"/>
      <c r="R701" s="1329"/>
      <c r="S701" s="1329"/>
      <c r="T701" s="1329"/>
      <c r="U701" s="1329"/>
      <c r="V701" s="1329"/>
      <c r="W701" s="1329"/>
      <c r="X701" s="1329"/>
      <c r="Y701" s="1329"/>
      <c r="Z701" s="1329"/>
    </row>
    <row r="702" spans="1:26" ht="14.25" customHeight="1" x14ac:dyDescent="0.3">
      <c r="A702" s="1329"/>
      <c r="B702" s="1329"/>
      <c r="C702" s="1329"/>
      <c r="D702" s="1329"/>
      <c r="E702" s="1329"/>
      <c r="F702" s="1329"/>
      <c r="G702" s="1329"/>
      <c r="H702" s="1329"/>
      <c r="I702" s="1329"/>
      <c r="J702" s="1329"/>
      <c r="K702" s="1330"/>
      <c r="L702" s="1329"/>
      <c r="M702" s="1329"/>
      <c r="N702" s="1329"/>
      <c r="O702" s="1329"/>
      <c r="P702" s="1329"/>
      <c r="Q702" s="1329"/>
      <c r="R702" s="1329"/>
      <c r="S702" s="1329"/>
      <c r="T702" s="1329"/>
      <c r="U702" s="1329"/>
      <c r="V702" s="1329"/>
      <c r="W702" s="1329"/>
      <c r="X702" s="1329"/>
      <c r="Y702" s="1329"/>
      <c r="Z702" s="1329"/>
    </row>
    <row r="703" spans="1:26" ht="14.25" customHeight="1" x14ac:dyDescent="0.3">
      <c r="A703" s="1329"/>
      <c r="B703" s="1329"/>
      <c r="C703" s="1329"/>
      <c r="D703" s="1329"/>
      <c r="E703" s="1329"/>
      <c r="F703" s="1329"/>
      <c r="G703" s="1329"/>
      <c r="H703" s="1329"/>
      <c r="I703" s="1329"/>
      <c r="J703" s="1329"/>
      <c r="K703" s="1330"/>
      <c r="L703" s="1329"/>
      <c r="M703" s="1329"/>
      <c r="N703" s="1329"/>
      <c r="O703" s="1329"/>
      <c r="P703" s="1329"/>
      <c r="Q703" s="1329"/>
      <c r="R703" s="1329"/>
      <c r="S703" s="1329"/>
      <c r="T703" s="1329"/>
      <c r="U703" s="1329"/>
      <c r="V703" s="1329"/>
      <c r="W703" s="1329"/>
      <c r="X703" s="1329"/>
      <c r="Y703" s="1329"/>
      <c r="Z703" s="1329"/>
    </row>
    <row r="704" spans="1:26" ht="14.25" customHeight="1" x14ac:dyDescent="0.3">
      <c r="A704" s="1329"/>
      <c r="B704" s="1329"/>
      <c r="C704" s="1329"/>
      <c r="D704" s="1329"/>
      <c r="E704" s="1329"/>
      <c r="F704" s="1329"/>
      <c r="G704" s="1329"/>
      <c r="H704" s="1329"/>
      <c r="I704" s="1329"/>
      <c r="J704" s="1329"/>
      <c r="K704" s="1330"/>
      <c r="L704" s="1329"/>
      <c r="M704" s="1329"/>
      <c r="N704" s="1329"/>
      <c r="O704" s="1329"/>
      <c r="P704" s="1329"/>
      <c r="Q704" s="1329"/>
      <c r="R704" s="1329"/>
      <c r="S704" s="1329"/>
      <c r="T704" s="1329"/>
      <c r="U704" s="1329"/>
      <c r="V704" s="1329"/>
      <c r="W704" s="1329"/>
      <c r="X704" s="1329"/>
      <c r="Y704" s="1329"/>
      <c r="Z704" s="1329"/>
    </row>
    <row r="705" spans="1:26" ht="14.25" customHeight="1" x14ac:dyDescent="0.3">
      <c r="A705" s="1329"/>
      <c r="B705" s="1329"/>
      <c r="C705" s="1329"/>
      <c r="D705" s="1329"/>
      <c r="E705" s="1329"/>
      <c r="F705" s="1329"/>
      <c r="G705" s="1329"/>
      <c r="H705" s="1329"/>
      <c r="I705" s="1329"/>
      <c r="J705" s="1329"/>
      <c r="K705" s="1330"/>
      <c r="L705" s="1329"/>
      <c r="M705" s="1329"/>
      <c r="N705" s="1329"/>
      <c r="O705" s="1329"/>
      <c r="P705" s="1329"/>
      <c r="Q705" s="1329"/>
      <c r="R705" s="1329"/>
      <c r="S705" s="1329"/>
      <c r="T705" s="1329"/>
      <c r="U705" s="1329"/>
      <c r="V705" s="1329"/>
      <c r="W705" s="1329"/>
      <c r="X705" s="1329"/>
      <c r="Y705" s="1329"/>
      <c r="Z705" s="1329"/>
    </row>
    <row r="706" spans="1:26" ht="14.25" customHeight="1" x14ac:dyDescent="0.3">
      <c r="A706" s="1329"/>
      <c r="B706" s="1329"/>
      <c r="C706" s="1329"/>
      <c r="D706" s="1329"/>
      <c r="E706" s="1329"/>
      <c r="F706" s="1329"/>
      <c r="G706" s="1329"/>
      <c r="H706" s="1329"/>
      <c r="I706" s="1329"/>
      <c r="J706" s="1329"/>
      <c r="K706" s="1330"/>
      <c r="L706" s="1329"/>
      <c r="M706" s="1329"/>
      <c r="N706" s="1329"/>
      <c r="O706" s="1329"/>
      <c r="P706" s="1329"/>
      <c r="Q706" s="1329"/>
      <c r="R706" s="1329"/>
      <c r="S706" s="1329"/>
      <c r="T706" s="1329"/>
      <c r="U706" s="1329"/>
      <c r="V706" s="1329"/>
      <c r="W706" s="1329"/>
      <c r="X706" s="1329"/>
      <c r="Y706" s="1329"/>
      <c r="Z706" s="1329"/>
    </row>
    <row r="707" spans="1:26" ht="14.25" customHeight="1" x14ac:dyDescent="0.3">
      <c r="A707" s="1329"/>
      <c r="B707" s="1329"/>
      <c r="C707" s="1329"/>
      <c r="D707" s="1329"/>
      <c r="E707" s="1329"/>
      <c r="F707" s="1329"/>
      <c r="G707" s="1329"/>
      <c r="H707" s="1329"/>
      <c r="I707" s="1329"/>
      <c r="J707" s="1329"/>
      <c r="K707" s="1330"/>
      <c r="L707" s="1329"/>
      <c r="M707" s="1329"/>
      <c r="N707" s="1329"/>
      <c r="O707" s="1329"/>
      <c r="P707" s="1329"/>
      <c r="Q707" s="1329"/>
      <c r="R707" s="1329"/>
      <c r="S707" s="1329"/>
      <c r="T707" s="1329"/>
      <c r="U707" s="1329"/>
      <c r="V707" s="1329"/>
      <c r="W707" s="1329"/>
      <c r="X707" s="1329"/>
      <c r="Y707" s="1329"/>
      <c r="Z707" s="1329"/>
    </row>
    <row r="708" spans="1:26" ht="14.25" customHeight="1" x14ac:dyDescent="0.3">
      <c r="A708" s="1329"/>
      <c r="B708" s="1329"/>
      <c r="C708" s="1329"/>
      <c r="D708" s="1329"/>
      <c r="E708" s="1329"/>
      <c r="F708" s="1329"/>
      <c r="G708" s="1329"/>
      <c r="H708" s="1329"/>
      <c r="I708" s="1329"/>
      <c r="J708" s="1329"/>
      <c r="K708" s="1330"/>
      <c r="L708" s="1329"/>
      <c r="M708" s="1329"/>
      <c r="N708" s="1329"/>
      <c r="O708" s="1329"/>
      <c r="P708" s="1329"/>
      <c r="Q708" s="1329"/>
      <c r="R708" s="1329"/>
      <c r="S708" s="1329"/>
      <c r="T708" s="1329"/>
      <c r="U708" s="1329"/>
      <c r="V708" s="1329"/>
      <c r="W708" s="1329"/>
      <c r="X708" s="1329"/>
      <c r="Y708" s="1329"/>
      <c r="Z708" s="1329"/>
    </row>
    <row r="709" spans="1:26" ht="14.25" customHeight="1" x14ac:dyDescent="0.3">
      <c r="A709" s="1329"/>
      <c r="B709" s="1329"/>
      <c r="C709" s="1329"/>
      <c r="D709" s="1329"/>
      <c r="E709" s="1329"/>
      <c r="F709" s="1329"/>
      <c r="G709" s="1329"/>
      <c r="H709" s="1329"/>
      <c r="I709" s="1329"/>
      <c r="J709" s="1329"/>
      <c r="K709" s="1330"/>
      <c r="L709" s="1329"/>
      <c r="M709" s="1329"/>
      <c r="N709" s="1329"/>
      <c r="O709" s="1329"/>
      <c r="P709" s="1329"/>
      <c r="Q709" s="1329"/>
      <c r="R709" s="1329"/>
      <c r="S709" s="1329"/>
      <c r="T709" s="1329"/>
      <c r="U709" s="1329"/>
      <c r="V709" s="1329"/>
      <c r="W709" s="1329"/>
      <c r="X709" s="1329"/>
      <c r="Y709" s="1329"/>
      <c r="Z709" s="1329"/>
    </row>
    <row r="710" spans="1:26" ht="14.25" customHeight="1" x14ac:dyDescent="0.3">
      <c r="A710" s="1329"/>
      <c r="B710" s="1329"/>
      <c r="C710" s="1329"/>
      <c r="D710" s="1329"/>
      <c r="E710" s="1329"/>
      <c r="F710" s="1329"/>
      <c r="G710" s="1329"/>
      <c r="H710" s="1329"/>
      <c r="I710" s="1329"/>
      <c r="J710" s="1329"/>
      <c r="K710" s="1330"/>
      <c r="L710" s="1329"/>
      <c r="M710" s="1329"/>
      <c r="N710" s="1329"/>
      <c r="O710" s="1329"/>
      <c r="P710" s="1329"/>
      <c r="Q710" s="1329"/>
      <c r="R710" s="1329"/>
      <c r="S710" s="1329"/>
      <c r="T710" s="1329"/>
      <c r="U710" s="1329"/>
      <c r="V710" s="1329"/>
      <c r="W710" s="1329"/>
      <c r="X710" s="1329"/>
      <c r="Y710" s="1329"/>
      <c r="Z710" s="1329"/>
    </row>
    <row r="711" spans="1:26" ht="14.25" customHeight="1" x14ac:dyDescent="0.3">
      <c r="A711" s="1329"/>
      <c r="B711" s="1329"/>
      <c r="C711" s="1329"/>
      <c r="D711" s="1329"/>
      <c r="E711" s="1329"/>
      <c r="F711" s="1329"/>
      <c r="G711" s="1329"/>
      <c r="H711" s="1329"/>
      <c r="I711" s="1329"/>
      <c r="J711" s="1329"/>
      <c r="K711" s="1330"/>
      <c r="L711" s="1329"/>
      <c r="M711" s="1329"/>
      <c r="N711" s="1329"/>
      <c r="O711" s="1329"/>
      <c r="P711" s="1329"/>
      <c r="Q711" s="1329"/>
      <c r="R711" s="1329"/>
      <c r="S711" s="1329"/>
      <c r="T711" s="1329"/>
      <c r="U711" s="1329"/>
      <c r="V711" s="1329"/>
      <c r="W711" s="1329"/>
      <c r="X711" s="1329"/>
      <c r="Y711" s="1329"/>
      <c r="Z711" s="1329"/>
    </row>
    <row r="712" spans="1:26" ht="14.25" customHeight="1" x14ac:dyDescent="0.3">
      <c r="A712" s="1329"/>
      <c r="B712" s="1329"/>
      <c r="C712" s="1329"/>
      <c r="D712" s="1329"/>
      <c r="E712" s="1329"/>
      <c r="F712" s="1329"/>
      <c r="G712" s="1329"/>
      <c r="H712" s="1329"/>
      <c r="I712" s="1329"/>
      <c r="J712" s="1329"/>
      <c r="K712" s="1330"/>
      <c r="L712" s="1329"/>
      <c r="M712" s="1329"/>
      <c r="N712" s="1329"/>
      <c r="O712" s="1329"/>
      <c r="P712" s="1329"/>
      <c r="Q712" s="1329"/>
      <c r="R712" s="1329"/>
      <c r="S712" s="1329"/>
      <c r="T712" s="1329"/>
      <c r="U712" s="1329"/>
      <c r="V712" s="1329"/>
      <c r="W712" s="1329"/>
      <c r="X712" s="1329"/>
      <c r="Y712" s="1329"/>
      <c r="Z712" s="1329"/>
    </row>
    <row r="713" spans="1:26" ht="14.25" customHeight="1" x14ac:dyDescent="0.3">
      <c r="A713" s="1329"/>
      <c r="B713" s="1329"/>
      <c r="C713" s="1329"/>
      <c r="D713" s="1329"/>
      <c r="E713" s="1329"/>
      <c r="F713" s="1329"/>
      <c r="G713" s="1329"/>
      <c r="H713" s="1329"/>
      <c r="I713" s="1329"/>
      <c r="J713" s="1329"/>
      <c r="K713" s="1330"/>
      <c r="L713" s="1329"/>
      <c r="M713" s="1329"/>
      <c r="N713" s="1329"/>
      <c r="O713" s="1329"/>
      <c r="P713" s="1329"/>
      <c r="Q713" s="1329"/>
      <c r="R713" s="1329"/>
      <c r="S713" s="1329"/>
      <c r="T713" s="1329"/>
      <c r="U713" s="1329"/>
      <c r="V713" s="1329"/>
      <c r="W713" s="1329"/>
      <c r="X713" s="1329"/>
      <c r="Y713" s="1329"/>
      <c r="Z713" s="1329"/>
    </row>
    <row r="714" spans="1:26" ht="14.25" customHeight="1" x14ac:dyDescent="0.3">
      <c r="A714" s="1329"/>
      <c r="B714" s="1329"/>
      <c r="C714" s="1329"/>
      <c r="D714" s="1329"/>
      <c r="E714" s="1329"/>
      <c r="F714" s="1329"/>
      <c r="G714" s="1329"/>
      <c r="H714" s="1329"/>
      <c r="I714" s="1329"/>
      <c r="J714" s="1329"/>
      <c r="K714" s="1330"/>
      <c r="L714" s="1329"/>
      <c r="M714" s="1329"/>
      <c r="N714" s="1329"/>
      <c r="O714" s="1329"/>
      <c r="P714" s="1329"/>
      <c r="Q714" s="1329"/>
      <c r="R714" s="1329"/>
      <c r="S714" s="1329"/>
      <c r="T714" s="1329"/>
      <c r="U714" s="1329"/>
      <c r="V714" s="1329"/>
      <c r="W714" s="1329"/>
      <c r="X714" s="1329"/>
      <c r="Y714" s="1329"/>
      <c r="Z714" s="1329"/>
    </row>
    <row r="715" spans="1:26" ht="14.25" customHeight="1" x14ac:dyDescent="0.3">
      <c r="A715" s="1329"/>
      <c r="B715" s="1329"/>
      <c r="C715" s="1329"/>
      <c r="D715" s="1329"/>
      <c r="E715" s="1329"/>
      <c r="F715" s="1329"/>
      <c r="G715" s="1329"/>
      <c r="H715" s="1329"/>
      <c r="I715" s="1329"/>
      <c r="J715" s="1329"/>
      <c r="K715" s="1330"/>
      <c r="L715" s="1329"/>
      <c r="M715" s="1329"/>
      <c r="N715" s="1329"/>
      <c r="O715" s="1329"/>
      <c r="P715" s="1329"/>
      <c r="Q715" s="1329"/>
      <c r="R715" s="1329"/>
      <c r="S715" s="1329"/>
      <c r="T715" s="1329"/>
      <c r="U715" s="1329"/>
      <c r="V715" s="1329"/>
      <c r="W715" s="1329"/>
      <c r="X715" s="1329"/>
      <c r="Y715" s="1329"/>
      <c r="Z715" s="1329"/>
    </row>
    <row r="716" spans="1:26" ht="14.25" customHeight="1" x14ac:dyDescent="0.3">
      <c r="A716" s="1329"/>
      <c r="B716" s="1329"/>
      <c r="C716" s="1329"/>
      <c r="D716" s="1329"/>
      <c r="E716" s="1329"/>
      <c r="F716" s="1329"/>
      <c r="G716" s="1329"/>
      <c r="H716" s="1329"/>
      <c r="I716" s="1329"/>
      <c r="J716" s="1329"/>
      <c r="K716" s="1330"/>
      <c r="L716" s="1329"/>
      <c r="M716" s="1329"/>
      <c r="N716" s="1329"/>
      <c r="O716" s="1329"/>
      <c r="P716" s="1329"/>
      <c r="Q716" s="1329"/>
      <c r="R716" s="1329"/>
      <c r="S716" s="1329"/>
      <c r="T716" s="1329"/>
      <c r="U716" s="1329"/>
      <c r="V716" s="1329"/>
      <c r="W716" s="1329"/>
      <c r="X716" s="1329"/>
      <c r="Y716" s="1329"/>
      <c r="Z716" s="1329"/>
    </row>
    <row r="717" spans="1:26" ht="14.25" customHeight="1" x14ac:dyDescent="0.3">
      <c r="A717" s="1329"/>
      <c r="B717" s="1329"/>
      <c r="C717" s="1329"/>
      <c r="D717" s="1329"/>
      <c r="E717" s="1329"/>
      <c r="F717" s="1329"/>
      <c r="G717" s="1329"/>
      <c r="H717" s="1329"/>
      <c r="I717" s="1329"/>
      <c r="J717" s="1329"/>
      <c r="K717" s="1330"/>
      <c r="L717" s="1329"/>
      <c r="M717" s="1329"/>
      <c r="N717" s="1329"/>
      <c r="O717" s="1329"/>
      <c r="P717" s="1329"/>
      <c r="Q717" s="1329"/>
      <c r="R717" s="1329"/>
      <c r="S717" s="1329"/>
      <c r="T717" s="1329"/>
      <c r="U717" s="1329"/>
      <c r="V717" s="1329"/>
      <c r="W717" s="1329"/>
      <c r="X717" s="1329"/>
      <c r="Y717" s="1329"/>
      <c r="Z717" s="1329"/>
    </row>
    <row r="718" spans="1:26" ht="14.25" customHeight="1" x14ac:dyDescent="0.3">
      <c r="A718" s="1329"/>
      <c r="B718" s="1329"/>
      <c r="C718" s="1329"/>
      <c r="D718" s="1329"/>
      <c r="E718" s="1329"/>
      <c r="F718" s="1329"/>
      <c r="G718" s="1329"/>
      <c r="H718" s="1329"/>
      <c r="I718" s="1329"/>
      <c r="J718" s="1329"/>
      <c r="K718" s="1330"/>
      <c r="L718" s="1329"/>
      <c r="M718" s="1329"/>
      <c r="N718" s="1329"/>
      <c r="O718" s="1329"/>
      <c r="P718" s="1329"/>
      <c r="Q718" s="1329"/>
      <c r="R718" s="1329"/>
      <c r="S718" s="1329"/>
      <c r="T718" s="1329"/>
      <c r="U718" s="1329"/>
      <c r="V718" s="1329"/>
      <c r="W718" s="1329"/>
      <c r="X718" s="1329"/>
      <c r="Y718" s="1329"/>
      <c r="Z718" s="1329"/>
    </row>
    <row r="719" spans="1:26" ht="14.25" customHeight="1" x14ac:dyDescent="0.3">
      <c r="A719" s="1329"/>
      <c r="B719" s="1329"/>
      <c r="C719" s="1329"/>
      <c r="D719" s="1329"/>
      <c r="E719" s="1329"/>
      <c r="F719" s="1329"/>
      <c r="G719" s="1329"/>
      <c r="H719" s="1329"/>
      <c r="I719" s="1329"/>
      <c r="J719" s="1329"/>
      <c r="K719" s="1330"/>
      <c r="L719" s="1329"/>
      <c r="M719" s="1329"/>
      <c r="N719" s="1329"/>
      <c r="O719" s="1329"/>
      <c r="P719" s="1329"/>
      <c r="Q719" s="1329"/>
      <c r="R719" s="1329"/>
      <c r="S719" s="1329"/>
      <c r="T719" s="1329"/>
      <c r="U719" s="1329"/>
      <c r="V719" s="1329"/>
      <c r="W719" s="1329"/>
      <c r="X719" s="1329"/>
      <c r="Y719" s="1329"/>
      <c r="Z719" s="1329"/>
    </row>
    <row r="720" spans="1:26" ht="14.25" customHeight="1" x14ac:dyDescent="0.3">
      <c r="A720" s="1329"/>
      <c r="B720" s="1329"/>
      <c r="C720" s="1329"/>
      <c r="D720" s="1329"/>
      <c r="E720" s="1329"/>
      <c r="F720" s="1329"/>
      <c r="G720" s="1329"/>
      <c r="H720" s="1329"/>
      <c r="I720" s="1329"/>
      <c r="J720" s="1329"/>
      <c r="K720" s="1330"/>
      <c r="L720" s="1329"/>
      <c r="M720" s="1329"/>
      <c r="N720" s="1329"/>
      <c r="O720" s="1329"/>
      <c r="P720" s="1329"/>
      <c r="Q720" s="1329"/>
      <c r="R720" s="1329"/>
      <c r="S720" s="1329"/>
      <c r="T720" s="1329"/>
      <c r="U720" s="1329"/>
      <c r="V720" s="1329"/>
      <c r="W720" s="1329"/>
      <c r="X720" s="1329"/>
      <c r="Y720" s="1329"/>
      <c r="Z720" s="1329"/>
    </row>
    <row r="721" spans="1:26" ht="14.25" customHeight="1" x14ac:dyDescent="0.3">
      <c r="A721" s="1329"/>
      <c r="B721" s="1329"/>
      <c r="C721" s="1329"/>
      <c r="D721" s="1329"/>
      <c r="E721" s="1329"/>
      <c r="F721" s="1329"/>
      <c r="G721" s="1329"/>
      <c r="H721" s="1329"/>
      <c r="I721" s="1329"/>
      <c r="J721" s="1329"/>
      <c r="K721" s="1330"/>
      <c r="L721" s="1329"/>
      <c r="M721" s="1329"/>
      <c r="N721" s="1329"/>
      <c r="O721" s="1329"/>
      <c r="P721" s="1329"/>
      <c r="Q721" s="1329"/>
      <c r="R721" s="1329"/>
      <c r="S721" s="1329"/>
      <c r="T721" s="1329"/>
      <c r="U721" s="1329"/>
      <c r="V721" s="1329"/>
      <c r="W721" s="1329"/>
      <c r="X721" s="1329"/>
      <c r="Y721" s="1329"/>
      <c r="Z721" s="1329"/>
    </row>
    <row r="722" spans="1:26" ht="14.25" customHeight="1" x14ac:dyDescent="0.3">
      <c r="A722" s="1329"/>
      <c r="B722" s="1329"/>
      <c r="C722" s="1329"/>
      <c r="D722" s="1329"/>
      <c r="E722" s="1329"/>
      <c r="F722" s="1329"/>
      <c r="G722" s="1329"/>
      <c r="H722" s="1329"/>
      <c r="I722" s="1329"/>
      <c r="J722" s="1329"/>
      <c r="K722" s="1330"/>
      <c r="L722" s="1329"/>
      <c r="M722" s="1329"/>
      <c r="N722" s="1329"/>
      <c r="O722" s="1329"/>
      <c r="P722" s="1329"/>
      <c r="Q722" s="1329"/>
      <c r="R722" s="1329"/>
      <c r="S722" s="1329"/>
      <c r="T722" s="1329"/>
      <c r="U722" s="1329"/>
      <c r="V722" s="1329"/>
      <c r="W722" s="1329"/>
      <c r="X722" s="1329"/>
      <c r="Y722" s="1329"/>
      <c r="Z722" s="1329"/>
    </row>
    <row r="723" spans="1:26" ht="14.25" customHeight="1" x14ac:dyDescent="0.3">
      <c r="A723" s="1329"/>
      <c r="B723" s="1329"/>
      <c r="C723" s="1329"/>
      <c r="D723" s="1329"/>
      <c r="E723" s="1329"/>
      <c r="F723" s="1329"/>
      <c r="G723" s="1329"/>
      <c r="H723" s="1329"/>
      <c r="I723" s="1329"/>
      <c r="J723" s="1329"/>
      <c r="K723" s="1330"/>
      <c r="L723" s="1329"/>
      <c r="M723" s="1329"/>
      <c r="N723" s="1329"/>
      <c r="O723" s="1329"/>
      <c r="P723" s="1329"/>
      <c r="Q723" s="1329"/>
      <c r="R723" s="1329"/>
      <c r="S723" s="1329"/>
      <c r="T723" s="1329"/>
      <c r="U723" s="1329"/>
      <c r="V723" s="1329"/>
      <c r="W723" s="1329"/>
      <c r="X723" s="1329"/>
      <c r="Y723" s="1329"/>
      <c r="Z723" s="1329"/>
    </row>
    <row r="724" spans="1:26" ht="14.25" customHeight="1" x14ac:dyDescent="0.3">
      <c r="A724" s="1329"/>
      <c r="B724" s="1329"/>
      <c r="C724" s="1329"/>
      <c r="D724" s="1329"/>
      <c r="E724" s="1329"/>
      <c r="F724" s="1329"/>
      <c r="G724" s="1329"/>
      <c r="H724" s="1329"/>
      <c r="I724" s="1329"/>
      <c r="J724" s="1329"/>
      <c r="K724" s="1330"/>
      <c r="L724" s="1329"/>
      <c r="M724" s="1329"/>
      <c r="N724" s="1329"/>
      <c r="O724" s="1329"/>
      <c r="P724" s="1329"/>
      <c r="Q724" s="1329"/>
      <c r="R724" s="1329"/>
      <c r="S724" s="1329"/>
      <c r="T724" s="1329"/>
      <c r="U724" s="1329"/>
      <c r="V724" s="1329"/>
      <c r="W724" s="1329"/>
      <c r="X724" s="1329"/>
      <c r="Y724" s="1329"/>
      <c r="Z724" s="1329"/>
    </row>
    <row r="725" spans="1:26" ht="14.25" customHeight="1" x14ac:dyDescent="0.3">
      <c r="A725" s="1329"/>
      <c r="B725" s="1329"/>
      <c r="C725" s="1329"/>
      <c r="D725" s="1329"/>
      <c r="E725" s="1329"/>
      <c r="F725" s="1329"/>
      <c r="G725" s="1329"/>
      <c r="H725" s="1329"/>
      <c r="I725" s="1329"/>
      <c r="J725" s="1329"/>
      <c r="K725" s="1330"/>
      <c r="L725" s="1329"/>
      <c r="M725" s="1329"/>
      <c r="N725" s="1329"/>
      <c r="O725" s="1329"/>
      <c r="P725" s="1329"/>
      <c r="Q725" s="1329"/>
      <c r="R725" s="1329"/>
      <c r="S725" s="1329"/>
      <c r="T725" s="1329"/>
      <c r="U725" s="1329"/>
      <c r="V725" s="1329"/>
      <c r="W725" s="1329"/>
      <c r="X725" s="1329"/>
      <c r="Y725" s="1329"/>
      <c r="Z725" s="1329"/>
    </row>
    <row r="726" spans="1:26" ht="14.25" customHeight="1" x14ac:dyDescent="0.3">
      <c r="A726" s="1329"/>
      <c r="B726" s="1329"/>
      <c r="C726" s="1329"/>
      <c r="D726" s="1329"/>
      <c r="E726" s="1329"/>
      <c r="F726" s="1329"/>
      <c r="G726" s="1329"/>
      <c r="H726" s="1329"/>
      <c r="I726" s="1329"/>
      <c r="J726" s="1329"/>
      <c r="K726" s="1330"/>
      <c r="L726" s="1329"/>
      <c r="M726" s="1329"/>
      <c r="N726" s="1329"/>
      <c r="O726" s="1329"/>
      <c r="P726" s="1329"/>
      <c r="Q726" s="1329"/>
      <c r="R726" s="1329"/>
      <c r="S726" s="1329"/>
      <c r="T726" s="1329"/>
      <c r="U726" s="1329"/>
      <c r="V726" s="1329"/>
      <c r="W726" s="1329"/>
      <c r="X726" s="1329"/>
      <c r="Y726" s="1329"/>
      <c r="Z726" s="1329"/>
    </row>
    <row r="727" spans="1:26" ht="14.25" customHeight="1" x14ac:dyDescent="0.3">
      <c r="A727" s="1329"/>
      <c r="B727" s="1329"/>
      <c r="C727" s="1329"/>
      <c r="D727" s="1329"/>
      <c r="E727" s="1329"/>
      <c r="F727" s="1329"/>
      <c r="G727" s="1329"/>
      <c r="H727" s="1329"/>
      <c r="I727" s="1329"/>
      <c r="J727" s="1329"/>
      <c r="K727" s="1330"/>
      <c r="L727" s="1329"/>
      <c r="M727" s="1329"/>
      <c r="N727" s="1329"/>
      <c r="O727" s="1329"/>
      <c r="P727" s="1329"/>
      <c r="Q727" s="1329"/>
      <c r="R727" s="1329"/>
      <c r="S727" s="1329"/>
      <c r="T727" s="1329"/>
      <c r="U727" s="1329"/>
      <c r="V727" s="1329"/>
      <c r="W727" s="1329"/>
      <c r="X727" s="1329"/>
      <c r="Y727" s="1329"/>
      <c r="Z727" s="1329"/>
    </row>
    <row r="728" spans="1:26" ht="14.25" customHeight="1" x14ac:dyDescent="0.3">
      <c r="A728" s="1329"/>
      <c r="B728" s="1329"/>
      <c r="C728" s="1329"/>
      <c r="D728" s="1329"/>
      <c r="E728" s="1329"/>
      <c r="F728" s="1329"/>
      <c r="G728" s="1329"/>
      <c r="H728" s="1329"/>
      <c r="I728" s="1329"/>
      <c r="J728" s="1329"/>
      <c r="K728" s="1330"/>
      <c r="L728" s="1329"/>
      <c r="M728" s="1329"/>
      <c r="N728" s="1329"/>
      <c r="O728" s="1329"/>
      <c r="P728" s="1329"/>
      <c r="Q728" s="1329"/>
      <c r="R728" s="1329"/>
      <c r="S728" s="1329"/>
      <c r="T728" s="1329"/>
      <c r="U728" s="1329"/>
      <c r="V728" s="1329"/>
      <c r="W728" s="1329"/>
      <c r="X728" s="1329"/>
      <c r="Y728" s="1329"/>
      <c r="Z728" s="1329"/>
    </row>
    <row r="729" spans="1:26" ht="14.25" customHeight="1" x14ac:dyDescent="0.3">
      <c r="A729" s="1329"/>
      <c r="B729" s="1329"/>
      <c r="C729" s="1329"/>
      <c r="D729" s="1329"/>
      <c r="E729" s="1329"/>
      <c r="F729" s="1329"/>
      <c r="G729" s="1329"/>
      <c r="H729" s="1329"/>
      <c r="I729" s="1329"/>
      <c r="J729" s="1329"/>
      <c r="K729" s="1330"/>
      <c r="L729" s="1329"/>
      <c r="M729" s="1329"/>
      <c r="N729" s="1329"/>
      <c r="O729" s="1329"/>
      <c r="P729" s="1329"/>
      <c r="Q729" s="1329"/>
      <c r="R729" s="1329"/>
      <c r="S729" s="1329"/>
      <c r="T729" s="1329"/>
      <c r="U729" s="1329"/>
      <c r="V729" s="1329"/>
      <c r="W729" s="1329"/>
      <c r="X729" s="1329"/>
      <c r="Y729" s="1329"/>
      <c r="Z729" s="1329"/>
    </row>
    <row r="730" spans="1:26" ht="14.25" customHeight="1" x14ac:dyDescent="0.3">
      <c r="A730" s="1329"/>
      <c r="B730" s="1329"/>
      <c r="C730" s="1329"/>
      <c r="D730" s="1329"/>
      <c r="E730" s="1329"/>
      <c r="F730" s="1329"/>
      <c r="G730" s="1329"/>
      <c r="H730" s="1329"/>
      <c r="I730" s="1329"/>
      <c r="J730" s="1329"/>
      <c r="K730" s="1330"/>
      <c r="L730" s="1329"/>
      <c r="M730" s="1329"/>
      <c r="N730" s="1329"/>
      <c r="O730" s="1329"/>
      <c r="P730" s="1329"/>
      <c r="Q730" s="1329"/>
      <c r="R730" s="1329"/>
      <c r="S730" s="1329"/>
      <c r="T730" s="1329"/>
      <c r="U730" s="1329"/>
      <c r="V730" s="1329"/>
      <c r="W730" s="1329"/>
      <c r="X730" s="1329"/>
      <c r="Y730" s="1329"/>
      <c r="Z730" s="1329"/>
    </row>
    <row r="731" spans="1:26" ht="14.25" customHeight="1" x14ac:dyDescent="0.3">
      <c r="A731" s="1329"/>
      <c r="B731" s="1329"/>
      <c r="C731" s="1329"/>
      <c r="D731" s="1329"/>
      <c r="E731" s="1329"/>
      <c r="F731" s="1329"/>
      <c r="G731" s="1329"/>
      <c r="H731" s="1329"/>
      <c r="I731" s="1329"/>
      <c r="J731" s="1329"/>
      <c r="K731" s="1330"/>
      <c r="L731" s="1329"/>
      <c r="M731" s="1329"/>
      <c r="N731" s="1329"/>
      <c r="O731" s="1329"/>
      <c r="P731" s="1329"/>
      <c r="Q731" s="1329"/>
      <c r="R731" s="1329"/>
      <c r="S731" s="1329"/>
      <c r="T731" s="1329"/>
      <c r="U731" s="1329"/>
      <c r="V731" s="1329"/>
      <c r="W731" s="1329"/>
      <c r="X731" s="1329"/>
      <c r="Y731" s="1329"/>
      <c r="Z731" s="1329"/>
    </row>
    <row r="732" spans="1:26" ht="14.25" customHeight="1" x14ac:dyDescent="0.3">
      <c r="A732" s="1329"/>
      <c r="B732" s="1329"/>
      <c r="C732" s="1329"/>
      <c r="D732" s="1329"/>
      <c r="E732" s="1329"/>
      <c r="F732" s="1329"/>
      <c r="G732" s="1329"/>
      <c r="H732" s="1329"/>
      <c r="I732" s="1329"/>
      <c r="J732" s="1329"/>
      <c r="K732" s="1330"/>
      <c r="L732" s="1329"/>
      <c r="M732" s="1329"/>
      <c r="N732" s="1329"/>
      <c r="O732" s="1329"/>
      <c r="P732" s="1329"/>
      <c r="Q732" s="1329"/>
      <c r="R732" s="1329"/>
      <c r="S732" s="1329"/>
      <c r="T732" s="1329"/>
      <c r="U732" s="1329"/>
      <c r="V732" s="1329"/>
      <c r="W732" s="1329"/>
      <c r="X732" s="1329"/>
      <c r="Y732" s="1329"/>
      <c r="Z732" s="1329"/>
    </row>
    <row r="733" spans="1:26" ht="14.25" customHeight="1" x14ac:dyDescent="0.3">
      <c r="A733" s="1329"/>
      <c r="B733" s="1329"/>
      <c r="C733" s="1329"/>
      <c r="D733" s="1329"/>
      <c r="E733" s="1329"/>
      <c r="F733" s="1329"/>
      <c r="G733" s="1329"/>
      <c r="H733" s="1329"/>
      <c r="I733" s="1329"/>
      <c r="J733" s="1329"/>
      <c r="K733" s="1330"/>
      <c r="L733" s="1329"/>
      <c r="M733" s="1329"/>
      <c r="N733" s="1329"/>
      <c r="O733" s="1329"/>
      <c r="P733" s="1329"/>
      <c r="Q733" s="1329"/>
      <c r="R733" s="1329"/>
      <c r="S733" s="1329"/>
      <c r="T733" s="1329"/>
      <c r="U733" s="1329"/>
      <c r="V733" s="1329"/>
      <c r="W733" s="1329"/>
      <c r="X733" s="1329"/>
      <c r="Y733" s="1329"/>
      <c r="Z733" s="1329"/>
    </row>
    <row r="734" spans="1:26" ht="14.25" customHeight="1" x14ac:dyDescent="0.3">
      <c r="A734" s="1329"/>
      <c r="B734" s="1329"/>
      <c r="C734" s="1329"/>
      <c r="D734" s="1329"/>
      <c r="E734" s="1329"/>
      <c r="F734" s="1329"/>
      <c r="G734" s="1329"/>
      <c r="H734" s="1329"/>
      <c r="I734" s="1329"/>
      <c r="J734" s="1329"/>
      <c r="K734" s="1330"/>
      <c r="L734" s="1329"/>
      <c r="M734" s="1329"/>
      <c r="N734" s="1329"/>
      <c r="O734" s="1329"/>
      <c r="P734" s="1329"/>
      <c r="Q734" s="1329"/>
      <c r="R734" s="1329"/>
      <c r="S734" s="1329"/>
      <c r="T734" s="1329"/>
      <c r="U734" s="1329"/>
      <c r="V734" s="1329"/>
      <c r="W734" s="1329"/>
      <c r="X734" s="1329"/>
      <c r="Y734" s="1329"/>
      <c r="Z734" s="1329"/>
    </row>
    <row r="735" spans="1:26" ht="14.25" customHeight="1" x14ac:dyDescent="0.3">
      <c r="A735" s="1329"/>
      <c r="B735" s="1329"/>
      <c r="C735" s="1329"/>
      <c r="D735" s="1329"/>
      <c r="E735" s="1329"/>
      <c r="F735" s="1329"/>
      <c r="G735" s="1329"/>
      <c r="H735" s="1329"/>
      <c r="I735" s="1329"/>
      <c r="J735" s="1329"/>
      <c r="K735" s="1330"/>
      <c r="L735" s="1329"/>
      <c r="M735" s="1329"/>
      <c r="N735" s="1329"/>
      <c r="O735" s="1329"/>
      <c r="P735" s="1329"/>
      <c r="Q735" s="1329"/>
      <c r="R735" s="1329"/>
      <c r="S735" s="1329"/>
      <c r="T735" s="1329"/>
      <c r="U735" s="1329"/>
      <c r="V735" s="1329"/>
      <c r="W735" s="1329"/>
      <c r="X735" s="1329"/>
      <c r="Y735" s="1329"/>
      <c r="Z735" s="1329"/>
    </row>
    <row r="736" spans="1:26" ht="14.25" customHeight="1" x14ac:dyDescent="0.3">
      <c r="A736" s="1329"/>
      <c r="B736" s="1329"/>
      <c r="C736" s="1329"/>
      <c r="D736" s="1329"/>
      <c r="E736" s="1329"/>
      <c r="F736" s="1329"/>
      <c r="G736" s="1329"/>
      <c r="H736" s="1329"/>
      <c r="I736" s="1329"/>
      <c r="J736" s="1329"/>
      <c r="K736" s="1330"/>
      <c r="L736" s="1329"/>
      <c r="M736" s="1329"/>
      <c r="N736" s="1329"/>
      <c r="O736" s="1329"/>
      <c r="P736" s="1329"/>
      <c r="Q736" s="1329"/>
      <c r="R736" s="1329"/>
      <c r="S736" s="1329"/>
      <c r="T736" s="1329"/>
      <c r="U736" s="1329"/>
      <c r="V736" s="1329"/>
      <c r="W736" s="1329"/>
      <c r="X736" s="1329"/>
      <c r="Y736" s="1329"/>
      <c r="Z736" s="1329"/>
    </row>
    <row r="737" spans="1:26" ht="14.25" customHeight="1" x14ac:dyDescent="0.3">
      <c r="A737" s="1329"/>
      <c r="B737" s="1329"/>
      <c r="C737" s="1329"/>
      <c r="D737" s="1329"/>
      <c r="E737" s="1329"/>
      <c r="F737" s="1329"/>
      <c r="G737" s="1329"/>
      <c r="H737" s="1329"/>
      <c r="I737" s="1329"/>
      <c r="J737" s="1329"/>
      <c r="K737" s="1330"/>
      <c r="L737" s="1329"/>
      <c r="M737" s="1329"/>
      <c r="N737" s="1329"/>
      <c r="O737" s="1329"/>
      <c r="P737" s="1329"/>
      <c r="Q737" s="1329"/>
      <c r="R737" s="1329"/>
      <c r="S737" s="1329"/>
      <c r="T737" s="1329"/>
      <c r="U737" s="1329"/>
      <c r="V737" s="1329"/>
      <c r="W737" s="1329"/>
      <c r="X737" s="1329"/>
      <c r="Y737" s="1329"/>
      <c r="Z737" s="1329"/>
    </row>
    <row r="738" spans="1:26" ht="14.25" customHeight="1" x14ac:dyDescent="0.3">
      <c r="A738" s="1329"/>
      <c r="B738" s="1329"/>
      <c r="C738" s="1329"/>
      <c r="D738" s="1329"/>
      <c r="E738" s="1329"/>
      <c r="F738" s="1329"/>
      <c r="G738" s="1329"/>
      <c r="H738" s="1329"/>
      <c r="I738" s="1329"/>
      <c r="J738" s="1329"/>
      <c r="K738" s="1330"/>
      <c r="L738" s="1329"/>
      <c r="M738" s="1329"/>
      <c r="N738" s="1329"/>
      <c r="O738" s="1329"/>
      <c r="P738" s="1329"/>
      <c r="Q738" s="1329"/>
      <c r="R738" s="1329"/>
      <c r="S738" s="1329"/>
      <c r="T738" s="1329"/>
      <c r="U738" s="1329"/>
      <c r="V738" s="1329"/>
      <c r="W738" s="1329"/>
      <c r="X738" s="1329"/>
      <c r="Y738" s="1329"/>
      <c r="Z738" s="1329"/>
    </row>
    <row r="739" spans="1:26" ht="14.25" customHeight="1" x14ac:dyDescent="0.3">
      <c r="A739" s="1329"/>
      <c r="B739" s="1329"/>
      <c r="C739" s="1329"/>
      <c r="D739" s="1329"/>
      <c r="E739" s="1329"/>
      <c r="F739" s="1329"/>
      <c r="G739" s="1329"/>
      <c r="H739" s="1329"/>
      <c r="I739" s="1329"/>
      <c r="J739" s="1329"/>
      <c r="K739" s="1330"/>
      <c r="L739" s="1329"/>
      <c r="M739" s="1329"/>
      <c r="N739" s="1329"/>
      <c r="O739" s="1329"/>
      <c r="P739" s="1329"/>
      <c r="Q739" s="1329"/>
      <c r="R739" s="1329"/>
      <c r="S739" s="1329"/>
      <c r="T739" s="1329"/>
      <c r="U739" s="1329"/>
      <c r="V739" s="1329"/>
      <c r="W739" s="1329"/>
      <c r="X739" s="1329"/>
      <c r="Y739" s="1329"/>
      <c r="Z739" s="1329"/>
    </row>
    <row r="740" spans="1:26" ht="14.25" customHeight="1" x14ac:dyDescent="0.3">
      <c r="A740" s="1329"/>
      <c r="B740" s="1329"/>
      <c r="C740" s="1329"/>
      <c r="D740" s="1329"/>
      <c r="E740" s="1329"/>
      <c r="F740" s="1329"/>
      <c r="G740" s="1329"/>
      <c r="H740" s="1329"/>
      <c r="I740" s="1329"/>
      <c r="J740" s="1329"/>
      <c r="K740" s="1330"/>
      <c r="L740" s="1329"/>
      <c r="M740" s="1329"/>
      <c r="N740" s="1329"/>
      <c r="O740" s="1329"/>
      <c r="P740" s="1329"/>
      <c r="Q740" s="1329"/>
      <c r="R740" s="1329"/>
      <c r="S740" s="1329"/>
      <c r="T740" s="1329"/>
      <c r="U740" s="1329"/>
      <c r="V740" s="1329"/>
      <c r="W740" s="1329"/>
      <c r="X740" s="1329"/>
      <c r="Y740" s="1329"/>
      <c r="Z740" s="1329"/>
    </row>
    <row r="741" spans="1:26" ht="14.25" customHeight="1" x14ac:dyDescent="0.3">
      <c r="A741" s="1329"/>
      <c r="B741" s="1329"/>
      <c r="C741" s="1329"/>
      <c r="D741" s="1329"/>
      <c r="E741" s="1329"/>
      <c r="F741" s="1329"/>
      <c r="G741" s="1329"/>
      <c r="H741" s="1329"/>
      <c r="I741" s="1329"/>
      <c r="J741" s="1329"/>
      <c r="K741" s="1330"/>
      <c r="L741" s="1329"/>
      <c r="M741" s="1329"/>
      <c r="N741" s="1329"/>
      <c r="O741" s="1329"/>
      <c r="P741" s="1329"/>
      <c r="Q741" s="1329"/>
      <c r="R741" s="1329"/>
      <c r="S741" s="1329"/>
      <c r="T741" s="1329"/>
      <c r="U741" s="1329"/>
      <c r="V741" s="1329"/>
      <c r="W741" s="1329"/>
      <c r="X741" s="1329"/>
      <c r="Y741" s="1329"/>
      <c r="Z741" s="1329"/>
    </row>
    <row r="742" spans="1:26" ht="14.25" customHeight="1" x14ac:dyDescent="0.3">
      <c r="A742" s="1329"/>
      <c r="B742" s="1329"/>
      <c r="C742" s="1329"/>
      <c r="D742" s="1329"/>
      <c r="E742" s="1329"/>
      <c r="F742" s="1329"/>
      <c r="G742" s="1329"/>
      <c r="H742" s="1329"/>
      <c r="I742" s="1329"/>
      <c r="J742" s="1329"/>
      <c r="K742" s="1330"/>
      <c r="L742" s="1329"/>
      <c r="M742" s="1329"/>
      <c r="N742" s="1329"/>
      <c r="O742" s="1329"/>
      <c r="P742" s="1329"/>
      <c r="Q742" s="1329"/>
      <c r="R742" s="1329"/>
      <c r="S742" s="1329"/>
      <c r="T742" s="1329"/>
      <c r="U742" s="1329"/>
      <c r="V742" s="1329"/>
      <c r="W742" s="1329"/>
      <c r="X742" s="1329"/>
      <c r="Y742" s="1329"/>
      <c r="Z742" s="1329"/>
    </row>
    <row r="743" spans="1:26" ht="14.25" customHeight="1" x14ac:dyDescent="0.3">
      <c r="A743" s="1329"/>
      <c r="B743" s="1329"/>
      <c r="C743" s="1329"/>
      <c r="D743" s="1329"/>
      <c r="E743" s="1329"/>
      <c r="F743" s="1329"/>
      <c r="G743" s="1329"/>
      <c r="H743" s="1329"/>
      <c r="I743" s="1329"/>
      <c r="J743" s="1329"/>
      <c r="K743" s="1330"/>
      <c r="L743" s="1329"/>
      <c r="M743" s="1329"/>
      <c r="N743" s="1329"/>
      <c r="O743" s="1329"/>
      <c r="P743" s="1329"/>
      <c r="Q743" s="1329"/>
      <c r="R743" s="1329"/>
      <c r="S743" s="1329"/>
      <c r="T743" s="1329"/>
      <c r="U743" s="1329"/>
      <c r="V743" s="1329"/>
      <c r="W743" s="1329"/>
      <c r="X743" s="1329"/>
      <c r="Y743" s="1329"/>
      <c r="Z743" s="1329"/>
    </row>
    <row r="744" spans="1:26" ht="14.25" customHeight="1" x14ac:dyDescent="0.3">
      <c r="A744" s="1329"/>
      <c r="B744" s="1329"/>
      <c r="C744" s="1329"/>
      <c r="D744" s="1329"/>
      <c r="E744" s="1329"/>
      <c r="F744" s="1329"/>
      <c r="G744" s="1329"/>
      <c r="H744" s="1329"/>
      <c r="I744" s="1329"/>
      <c r="J744" s="1329"/>
      <c r="K744" s="1330"/>
      <c r="L744" s="1329"/>
      <c r="M744" s="1329"/>
      <c r="N744" s="1329"/>
      <c r="O744" s="1329"/>
      <c r="P744" s="1329"/>
      <c r="Q744" s="1329"/>
      <c r="R744" s="1329"/>
      <c r="S744" s="1329"/>
      <c r="T744" s="1329"/>
      <c r="U744" s="1329"/>
      <c r="V744" s="1329"/>
      <c r="W744" s="1329"/>
      <c r="X744" s="1329"/>
      <c r="Y744" s="1329"/>
      <c r="Z744" s="1329"/>
    </row>
    <row r="745" spans="1:26" ht="14.25" customHeight="1" x14ac:dyDescent="0.3">
      <c r="A745" s="1329"/>
      <c r="B745" s="1329"/>
      <c r="C745" s="1329"/>
      <c r="D745" s="1329"/>
      <c r="E745" s="1329"/>
      <c r="F745" s="1329"/>
      <c r="G745" s="1329"/>
      <c r="H745" s="1329"/>
      <c r="I745" s="1329"/>
      <c r="J745" s="1329"/>
      <c r="K745" s="1330"/>
      <c r="L745" s="1329"/>
      <c r="M745" s="1329"/>
      <c r="N745" s="1329"/>
      <c r="O745" s="1329"/>
      <c r="P745" s="1329"/>
      <c r="Q745" s="1329"/>
      <c r="R745" s="1329"/>
      <c r="S745" s="1329"/>
      <c r="T745" s="1329"/>
      <c r="U745" s="1329"/>
      <c r="V745" s="1329"/>
      <c r="W745" s="1329"/>
      <c r="X745" s="1329"/>
      <c r="Y745" s="1329"/>
      <c r="Z745" s="1329"/>
    </row>
    <row r="746" spans="1:26" ht="14.25" customHeight="1" x14ac:dyDescent="0.3">
      <c r="A746" s="1329"/>
      <c r="B746" s="1329"/>
      <c r="C746" s="1329"/>
      <c r="D746" s="1329"/>
      <c r="E746" s="1329"/>
      <c r="F746" s="1329"/>
      <c r="G746" s="1329"/>
      <c r="H746" s="1329"/>
      <c r="I746" s="1329"/>
      <c r="J746" s="1329"/>
      <c r="K746" s="1330"/>
      <c r="L746" s="1329"/>
      <c r="M746" s="1329"/>
      <c r="N746" s="1329"/>
      <c r="O746" s="1329"/>
      <c r="P746" s="1329"/>
      <c r="Q746" s="1329"/>
      <c r="R746" s="1329"/>
      <c r="S746" s="1329"/>
      <c r="T746" s="1329"/>
      <c r="U746" s="1329"/>
      <c r="V746" s="1329"/>
      <c r="W746" s="1329"/>
      <c r="X746" s="1329"/>
      <c r="Y746" s="1329"/>
      <c r="Z746" s="1329"/>
    </row>
    <row r="747" spans="1:26" ht="14.25" customHeight="1" x14ac:dyDescent="0.3">
      <c r="A747" s="1329"/>
      <c r="B747" s="1329"/>
      <c r="C747" s="1329"/>
      <c r="D747" s="1329"/>
      <c r="E747" s="1329"/>
      <c r="F747" s="1329"/>
      <c r="G747" s="1329"/>
      <c r="H747" s="1329"/>
      <c r="I747" s="1329"/>
      <c r="J747" s="1329"/>
      <c r="K747" s="1330"/>
      <c r="L747" s="1329"/>
      <c r="M747" s="1329"/>
      <c r="N747" s="1329"/>
      <c r="O747" s="1329"/>
      <c r="P747" s="1329"/>
      <c r="Q747" s="1329"/>
      <c r="R747" s="1329"/>
      <c r="S747" s="1329"/>
      <c r="T747" s="1329"/>
      <c r="U747" s="1329"/>
      <c r="V747" s="1329"/>
      <c r="W747" s="1329"/>
      <c r="X747" s="1329"/>
      <c r="Y747" s="1329"/>
      <c r="Z747" s="1329"/>
    </row>
    <row r="748" spans="1:26" ht="14.25" customHeight="1" x14ac:dyDescent="0.3">
      <c r="A748" s="1329"/>
      <c r="B748" s="1329"/>
      <c r="C748" s="1329"/>
      <c r="D748" s="1329"/>
      <c r="E748" s="1329"/>
      <c r="F748" s="1329"/>
      <c r="G748" s="1329"/>
      <c r="H748" s="1329"/>
      <c r="I748" s="1329"/>
      <c r="J748" s="1329"/>
      <c r="K748" s="1330"/>
      <c r="L748" s="1329"/>
      <c r="M748" s="1329"/>
      <c r="N748" s="1329"/>
      <c r="O748" s="1329"/>
      <c r="P748" s="1329"/>
      <c r="Q748" s="1329"/>
      <c r="R748" s="1329"/>
      <c r="S748" s="1329"/>
      <c r="T748" s="1329"/>
      <c r="U748" s="1329"/>
      <c r="V748" s="1329"/>
      <c r="W748" s="1329"/>
      <c r="X748" s="1329"/>
      <c r="Y748" s="1329"/>
      <c r="Z748" s="1329"/>
    </row>
    <row r="749" spans="1:26" ht="14.25" customHeight="1" x14ac:dyDescent="0.3">
      <c r="A749" s="1329"/>
      <c r="B749" s="1329"/>
      <c r="C749" s="1329"/>
      <c r="D749" s="1329"/>
      <c r="E749" s="1329"/>
      <c r="F749" s="1329"/>
      <c r="G749" s="1329"/>
      <c r="H749" s="1329"/>
      <c r="I749" s="1329"/>
      <c r="J749" s="1329"/>
      <c r="K749" s="1330"/>
      <c r="L749" s="1329"/>
      <c r="M749" s="1329"/>
      <c r="N749" s="1329"/>
      <c r="O749" s="1329"/>
      <c r="P749" s="1329"/>
      <c r="Q749" s="1329"/>
      <c r="R749" s="1329"/>
      <c r="S749" s="1329"/>
      <c r="T749" s="1329"/>
      <c r="U749" s="1329"/>
      <c r="V749" s="1329"/>
      <c r="W749" s="1329"/>
      <c r="X749" s="1329"/>
      <c r="Y749" s="1329"/>
      <c r="Z749" s="1329"/>
    </row>
    <row r="750" spans="1:26" ht="14.25" customHeight="1" x14ac:dyDescent="0.3">
      <c r="A750" s="1329"/>
      <c r="B750" s="1329"/>
      <c r="C750" s="1329"/>
      <c r="D750" s="1329"/>
      <c r="E750" s="1329"/>
      <c r="F750" s="1329"/>
      <c r="G750" s="1329"/>
      <c r="H750" s="1329"/>
      <c r="I750" s="1329"/>
      <c r="J750" s="1329"/>
      <c r="K750" s="1330"/>
      <c r="L750" s="1329"/>
      <c r="M750" s="1329"/>
      <c r="N750" s="1329"/>
      <c r="O750" s="1329"/>
      <c r="P750" s="1329"/>
      <c r="Q750" s="1329"/>
      <c r="R750" s="1329"/>
      <c r="S750" s="1329"/>
      <c r="T750" s="1329"/>
      <c r="U750" s="1329"/>
      <c r="V750" s="1329"/>
      <c r="W750" s="1329"/>
      <c r="X750" s="1329"/>
      <c r="Y750" s="1329"/>
      <c r="Z750" s="1329"/>
    </row>
    <row r="751" spans="1:26" ht="14.25" customHeight="1" x14ac:dyDescent="0.3">
      <c r="A751" s="1329"/>
      <c r="B751" s="1329"/>
      <c r="C751" s="1329"/>
      <c r="D751" s="1329"/>
      <c r="E751" s="1329"/>
      <c r="F751" s="1329"/>
      <c r="G751" s="1329"/>
      <c r="H751" s="1329"/>
      <c r="I751" s="1329"/>
      <c r="J751" s="1329"/>
      <c r="K751" s="1330"/>
      <c r="L751" s="1329"/>
      <c r="M751" s="1329"/>
      <c r="N751" s="1329"/>
      <c r="O751" s="1329"/>
      <c r="P751" s="1329"/>
      <c r="Q751" s="1329"/>
      <c r="R751" s="1329"/>
      <c r="S751" s="1329"/>
      <c r="T751" s="1329"/>
      <c r="U751" s="1329"/>
      <c r="V751" s="1329"/>
      <c r="W751" s="1329"/>
      <c r="X751" s="1329"/>
      <c r="Y751" s="1329"/>
      <c r="Z751" s="1329"/>
    </row>
    <row r="752" spans="1:26" ht="14.25" customHeight="1" x14ac:dyDescent="0.3">
      <c r="A752" s="1329"/>
      <c r="B752" s="1329"/>
      <c r="C752" s="1329"/>
      <c r="D752" s="1329"/>
      <c r="E752" s="1329"/>
      <c r="F752" s="1329"/>
      <c r="G752" s="1329"/>
      <c r="H752" s="1329"/>
      <c r="I752" s="1329"/>
      <c r="J752" s="1329"/>
      <c r="K752" s="1330"/>
      <c r="L752" s="1329"/>
      <c r="M752" s="1329"/>
      <c r="N752" s="1329"/>
      <c r="O752" s="1329"/>
      <c r="P752" s="1329"/>
      <c r="Q752" s="1329"/>
      <c r="R752" s="1329"/>
      <c r="S752" s="1329"/>
      <c r="T752" s="1329"/>
      <c r="U752" s="1329"/>
      <c r="V752" s="1329"/>
      <c r="W752" s="1329"/>
      <c r="X752" s="1329"/>
      <c r="Y752" s="1329"/>
      <c r="Z752" s="1329"/>
    </row>
    <row r="753" spans="1:26" ht="14.25" customHeight="1" x14ac:dyDescent="0.3">
      <c r="A753" s="1329"/>
      <c r="B753" s="1329"/>
      <c r="C753" s="1329"/>
      <c r="D753" s="1329"/>
      <c r="E753" s="1329"/>
      <c r="F753" s="1329"/>
      <c r="G753" s="1329"/>
      <c r="H753" s="1329"/>
      <c r="I753" s="1329"/>
      <c r="J753" s="1329"/>
      <c r="K753" s="1330"/>
      <c r="L753" s="1329"/>
      <c r="M753" s="1329"/>
      <c r="N753" s="1329"/>
      <c r="O753" s="1329"/>
      <c r="P753" s="1329"/>
      <c r="Q753" s="1329"/>
      <c r="R753" s="1329"/>
      <c r="S753" s="1329"/>
      <c r="T753" s="1329"/>
      <c r="U753" s="1329"/>
      <c r="V753" s="1329"/>
      <c r="W753" s="1329"/>
      <c r="X753" s="1329"/>
      <c r="Y753" s="1329"/>
      <c r="Z753" s="1329"/>
    </row>
    <row r="754" spans="1:26" ht="14.25" customHeight="1" x14ac:dyDescent="0.3">
      <c r="A754" s="1329"/>
      <c r="B754" s="1329"/>
      <c r="C754" s="1329"/>
      <c r="D754" s="1329"/>
      <c r="E754" s="1329"/>
      <c r="F754" s="1329"/>
      <c r="G754" s="1329"/>
      <c r="H754" s="1329"/>
      <c r="I754" s="1329"/>
      <c r="J754" s="1329"/>
      <c r="K754" s="1330"/>
      <c r="L754" s="1329"/>
      <c r="M754" s="1329"/>
      <c r="N754" s="1329"/>
      <c r="O754" s="1329"/>
      <c r="P754" s="1329"/>
      <c r="Q754" s="1329"/>
      <c r="R754" s="1329"/>
      <c r="S754" s="1329"/>
      <c r="T754" s="1329"/>
      <c r="U754" s="1329"/>
      <c r="V754" s="1329"/>
      <c r="W754" s="1329"/>
      <c r="X754" s="1329"/>
      <c r="Y754" s="1329"/>
      <c r="Z754" s="1329"/>
    </row>
    <row r="755" spans="1:26" ht="14.25" customHeight="1" x14ac:dyDescent="0.3">
      <c r="A755" s="1329"/>
      <c r="B755" s="1329"/>
      <c r="C755" s="1329"/>
      <c r="D755" s="1329"/>
      <c r="E755" s="1329"/>
      <c r="F755" s="1329"/>
      <c r="G755" s="1329"/>
      <c r="H755" s="1329"/>
      <c r="I755" s="1329"/>
      <c r="J755" s="1329"/>
      <c r="K755" s="1330"/>
      <c r="L755" s="1329"/>
      <c r="M755" s="1329"/>
      <c r="N755" s="1329"/>
      <c r="O755" s="1329"/>
      <c r="P755" s="1329"/>
      <c r="Q755" s="1329"/>
      <c r="R755" s="1329"/>
      <c r="S755" s="1329"/>
      <c r="T755" s="1329"/>
      <c r="U755" s="1329"/>
      <c r="V755" s="1329"/>
      <c r="W755" s="1329"/>
      <c r="X755" s="1329"/>
      <c r="Y755" s="1329"/>
      <c r="Z755" s="1329"/>
    </row>
    <row r="756" spans="1:26" ht="14.25" customHeight="1" x14ac:dyDescent="0.3">
      <c r="A756" s="1329"/>
      <c r="B756" s="1329"/>
      <c r="C756" s="1329"/>
      <c r="D756" s="1329"/>
      <c r="E756" s="1329"/>
      <c r="F756" s="1329"/>
      <c r="G756" s="1329"/>
      <c r="H756" s="1329"/>
      <c r="I756" s="1329"/>
      <c r="J756" s="1329"/>
      <c r="K756" s="1330"/>
      <c r="L756" s="1329"/>
      <c r="M756" s="1329"/>
      <c r="N756" s="1329"/>
      <c r="O756" s="1329"/>
      <c r="P756" s="1329"/>
      <c r="Q756" s="1329"/>
      <c r="R756" s="1329"/>
      <c r="S756" s="1329"/>
      <c r="T756" s="1329"/>
      <c r="U756" s="1329"/>
      <c r="V756" s="1329"/>
      <c r="W756" s="1329"/>
      <c r="X756" s="1329"/>
      <c r="Y756" s="1329"/>
      <c r="Z756" s="1329"/>
    </row>
    <row r="757" spans="1:26" ht="14.25" customHeight="1" x14ac:dyDescent="0.3">
      <c r="A757" s="1329"/>
      <c r="B757" s="1329"/>
      <c r="C757" s="1329"/>
      <c r="D757" s="1329"/>
      <c r="E757" s="1329"/>
      <c r="F757" s="1329"/>
      <c r="G757" s="1329"/>
      <c r="H757" s="1329"/>
      <c r="I757" s="1329"/>
      <c r="J757" s="1329"/>
      <c r="K757" s="1330"/>
      <c r="L757" s="1329"/>
      <c r="M757" s="1329"/>
      <c r="N757" s="1329"/>
      <c r="O757" s="1329"/>
      <c r="P757" s="1329"/>
      <c r="Q757" s="1329"/>
      <c r="R757" s="1329"/>
      <c r="S757" s="1329"/>
      <c r="T757" s="1329"/>
      <c r="U757" s="1329"/>
      <c r="V757" s="1329"/>
      <c r="W757" s="1329"/>
      <c r="X757" s="1329"/>
      <c r="Y757" s="1329"/>
      <c r="Z757" s="1329"/>
    </row>
    <row r="758" spans="1:26" ht="14.25" customHeight="1" x14ac:dyDescent="0.3">
      <c r="A758" s="1329"/>
      <c r="B758" s="1329"/>
      <c r="C758" s="1329"/>
      <c r="D758" s="1329"/>
      <c r="E758" s="1329"/>
      <c r="F758" s="1329"/>
      <c r="G758" s="1329"/>
      <c r="H758" s="1329"/>
      <c r="I758" s="1329"/>
      <c r="J758" s="1329"/>
      <c r="K758" s="1330"/>
      <c r="L758" s="1329"/>
      <c r="M758" s="1329"/>
      <c r="N758" s="1329"/>
      <c r="O758" s="1329"/>
      <c r="P758" s="1329"/>
      <c r="Q758" s="1329"/>
      <c r="R758" s="1329"/>
      <c r="S758" s="1329"/>
      <c r="T758" s="1329"/>
      <c r="U758" s="1329"/>
      <c r="V758" s="1329"/>
      <c r="W758" s="1329"/>
      <c r="X758" s="1329"/>
      <c r="Y758" s="1329"/>
      <c r="Z758" s="1329"/>
    </row>
    <row r="759" spans="1:26" ht="14.25" customHeight="1" x14ac:dyDescent="0.3">
      <c r="A759" s="1329"/>
      <c r="B759" s="1329"/>
      <c r="C759" s="1329"/>
      <c r="D759" s="1329"/>
      <c r="E759" s="1329"/>
      <c r="F759" s="1329"/>
      <c r="G759" s="1329"/>
      <c r="H759" s="1329"/>
      <c r="I759" s="1329"/>
      <c r="J759" s="1329"/>
      <c r="K759" s="1330"/>
      <c r="L759" s="1329"/>
      <c r="M759" s="1329"/>
      <c r="N759" s="1329"/>
      <c r="O759" s="1329"/>
      <c r="P759" s="1329"/>
      <c r="Q759" s="1329"/>
      <c r="R759" s="1329"/>
      <c r="S759" s="1329"/>
      <c r="T759" s="1329"/>
      <c r="U759" s="1329"/>
      <c r="V759" s="1329"/>
      <c r="W759" s="1329"/>
      <c r="X759" s="1329"/>
      <c r="Y759" s="1329"/>
      <c r="Z759" s="1329"/>
    </row>
    <row r="760" spans="1:26" ht="14.25" customHeight="1" x14ac:dyDescent="0.3">
      <c r="A760" s="1329"/>
      <c r="B760" s="1329"/>
      <c r="C760" s="1329"/>
      <c r="D760" s="1329"/>
      <c r="E760" s="1329"/>
      <c r="F760" s="1329"/>
      <c r="G760" s="1329"/>
      <c r="H760" s="1329"/>
      <c r="I760" s="1329"/>
      <c r="J760" s="1329"/>
      <c r="K760" s="1330"/>
      <c r="L760" s="1329"/>
      <c r="M760" s="1329"/>
      <c r="N760" s="1329"/>
      <c r="O760" s="1329"/>
      <c r="P760" s="1329"/>
      <c r="Q760" s="1329"/>
      <c r="R760" s="1329"/>
      <c r="S760" s="1329"/>
      <c r="T760" s="1329"/>
      <c r="U760" s="1329"/>
      <c r="V760" s="1329"/>
      <c r="W760" s="1329"/>
      <c r="X760" s="1329"/>
      <c r="Y760" s="1329"/>
      <c r="Z760" s="1329"/>
    </row>
    <row r="761" spans="1:26" ht="14.25" customHeight="1" x14ac:dyDescent="0.3">
      <c r="A761" s="1329"/>
      <c r="B761" s="1329"/>
      <c r="C761" s="1329"/>
      <c r="D761" s="1329"/>
      <c r="E761" s="1329"/>
      <c r="F761" s="1329"/>
      <c r="G761" s="1329"/>
      <c r="H761" s="1329"/>
      <c r="I761" s="1329"/>
      <c r="J761" s="1329"/>
      <c r="K761" s="1330"/>
      <c r="L761" s="1329"/>
      <c r="M761" s="1329"/>
      <c r="N761" s="1329"/>
      <c r="O761" s="1329"/>
      <c r="P761" s="1329"/>
      <c r="Q761" s="1329"/>
      <c r="R761" s="1329"/>
      <c r="S761" s="1329"/>
      <c r="T761" s="1329"/>
      <c r="U761" s="1329"/>
      <c r="V761" s="1329"/>
      <c r="W761" s="1329"/>
      <c r="X761" s="1329"/>
      <c r="Y761" s="1329"/>
      <c r="Z761" s="1329"/>
    </row>
    <row r="762" spans="1:26" ht="14.25" customHeight="1" x14ac:dyDescent="0.3">
      <c r="A762" s="1329"/>
      <c r="B762" s="1329"/>
      <c r="C762" s="1329"/>
      <c r="D762" s="1329"/>
      <c r="E762" s="1329"/>
      <c r="F762" s="1329"/>
      <c r="G762" s="1329"/>
      <c r="H762" s="1329"/>
      <c r="I762" s="1329"/>
      <c r="J762" s="1329"/>
      <c r="K762" s="1330"/>
      <c r="L762" s="1329"/>
      <c r="M762" s="1329"/>
      <c r="N762" s="1329"/>
      <c r="O762" s="1329"/>
      <c r="P762" s="1329"/>
      <c r="Q762" s="1329"/>
      <c r="R762" s="1329"/>
      <c r="S762" s="1329"/>
      <c r="T762" s="1329"/>
      <c r="U762" s="1329"/>
      <c r="V762" s="1329"/>
      <c r="W762" s="1329"/>
      <c r="X762" s="1329"/>
      <c r="Y762" s="1329"/>
      <c r="Z762" s="1329"/>
    </row>
    <row r="763" spans="1:26" ht="14.25" customHeight="1" x14ac:dyDescent="0.3">
      <c r="A763" s="1329"/>
      <c r="B763" s="1329"/>
      <c r="C763" s="1329"/>
      <c r="D763" s="1329"/>
      <c r="E763" s="1329"/>
      <c r="F763" s="1329"/>
      <c r="G763" s="1329"/>
      <c r="H763" s="1329"/>
      <c r="I763" s="1329"/>
      <c r="J763" s="1329"/>
      <c r="K763" s="1330"/>
      <c r="L763" s="1329"/>
      <c r="M763" s="1329"/>
      <c r="N763" s="1329"/>
      <c r="O763" s="1329"/>
      <c r="P763" s="1329"/>
      <c r="Q763" s="1329"/>
      <c r="R763" s="1329"/>
      <c r="S763" s="1329"/>
      <c r="T763" s="1329"/>
      <c r="U763" s="1329"/>
      <c r="V763" s="1329"/>
      <c r="W763" s="1329"/>
      <c r="X763" s="1329"/>
      <c r="Y763" s="1329"/>
      <c r="Z763" s="1329"/>
    </row>
    <row r="764" spans="1:26" ht="14.25" customHeight="1" x14ac:dyDescent="0.3">
      <c r="A764" s="1329"/>
      <c r="B764" s="1329"/>
      <c r="C764" s="1329"/>
      <c r="D764" s="1329"/>
      <c r="E764" s="1329"/>
      <c r="F764" s="1329"/>
      <c r="G764" s="1329"/>
      <c r="H764" s="1329"/>
      <c r="I764" s="1329"/>
      <c r="J764" s="1329"/>
      <c r="K764" s="1330"/>
      <c r="L764" s="1329"/>
      <c r="M764" s="1329"/>
      <c r="N764" s="1329"/>
      <c r="O764" s="1329"/>
      <c r="P764" s="1329"/>
      <c r="Q764" s="1329"/>
      <c r="R764" s="1329"/>
      <c r="S764" s="1329"/>
      <c r="T764" s="1329"/>
      <c r="U764" s="1329"/>
      <c r="V764" s="1329"/>
      <c r="W764" s="1329"/>
      <c r="X764" s="1329"/>
      <c r="Y764" s="1329"/>
      <c r="Z764" s="1329"/>
    </row>
    <row r="765" spans="1:26" ht="14.25" customHeight="1" x14ac:dyDescent="0.3">
      <c r="A765" s="1329"/>
      <c r="B765" s="1329"/>
      <c r="C765" s="1329"/>
      <c r="D765" s="1329"/>
      <c r="E765" s="1329"/>
      <c r="F765" s="1329"/>
      <c r="G765" s="1329"/>
      <c r="H765" s="1329"/>
      <c r="I765" s="1329"/>
      <c r="J765" s="1329"/>
      <c r="K765" s="1330"/>
      <c r="L765" s="1329"/>
      <c r="M765" s="1329"/>
      <c r="N765" s="1329"/>
      <c r="O765" s="1329"/>
      <c r="P765" s="1329"/>
      <c r="Q765" s="1329"/>
      <c r="R765" s="1329"/>
      <c r="S765" s="1329"/>
      <c r="T765" s="1329"/>
      <c r="U765" s="1329"/>
      <c r="V765" s="1329"/>
      <c r="W765" s="1329"/>
      <c r="X765" s="1329"/>
      <c r="Y765" s="1329"/>
      <c r="Z765" s="1329"/>
    </row>
    <row r="766" spans="1:26" ht="14.25" customHeight="1" x14ac:dyDescent="0.3">
      <c r="A766" s="1329"/>
      <c r="B766" s="1329"/>
      <c r="C766" s="1329"/>
      <c r="D766" s="1329"/>
      <c r="E766" s="1329"/>
      <c r="F766" s="1329"/>
      <c r="G766" s="1329"/>
      <c r="H766" s="1329"/>
      <c r="I766" s="1329"/>
      <c r="J766" s="1329"/>
      <c r="K766" s="1330"/>
      <c r="L766" s="1329"/>
      <c r="M766" s="1329"/>
      <c r="N766" s="1329"/>
      <c r="O766" s="1329"/>
      <c r="P766" s="1329"/>
      <c r="Q766" s="1329"/>
      <c r="R766" s="1329"/>
      <c r="S766" s="1329"/>
      <c r="T766" s="1329"/>
      <c r="U766" s="1329"/>
      <c r="V766" s="1329"/>
      <c r="W766" s="1329"/>
      <c r="X766" s="1329"/>
      <c r="Y766" s="1329"/>
      <c r="Z766" s="1329"/>
    </row>
    <row r="767" spans="1:26" ht="14.25" customHeight="1" x14ac:dyDescent="0.3">
      <c r="A767" s="1329"/>
      <c r="B767" s="1329"/>
      <c r="C767" s="1329"/>
      <c r="D767" s="1329"/>
      <c r="E767" s="1329"/>
      <c r="F767" s="1329"/>
      <c r="G767" s="1329"/>
      <c r="H767" s="1329"/>
      <c r="I767" s="1329"/>
      <c r="J767" s="1329"/>
      <c r="K767" s="1330"/>
      <c r="L767" s="1329"/>
      <c r="M767" s="1329"/>
      <c r="N767" s="1329"/>
      <c r="O767" s="1329"/>
      <c r="P767" s="1329"/>
      <c r="Q767" s="1329"/>
      <c r="R767" s="1329"/>
      <c r="S767" s="1329"/>
      <c r="T767" s="1329"/>
      <c r="U767" s="1329"/>
      <c r="V767" s="1329"/>
      <c r="W767" s="1329"/>
      <c r="X767" s="1329"/>
      <c r="Y767" s="1329"/>
      <c r="Z767" s="1329"/>
    </row>
    <row r="768" spans="1:26" ht="14.25" customHeight="1" x14ac:dyDescent="0.3">
      <c r="A768" s="1329"/>
      <c r="B768" s="1329"/>
      <c r="C768" s="1329"/>
      <c r="D768" s="1329"/>
      <c r="E768" s="1329"/>
      <c r="F768" s="1329"/>
      <c r="G768" s="1329"/>
      <c r="H768" s="1329"/>
      <c r="I768" s="1329"/>
      <c r="J768" s="1329"/>
      <c r="K768" s="1330"/>
      <c r="L768" s="1329"/>
      <c r="M768" s="1329"/>
      <c r="N768" s="1329"/>
      <c r="O768" s="1329"/>
      <c r="P768" s="1329"/>
      <c r="Q768" s="1329"/>
      <c r="R768" s="1329"/>
      <c r="S768" s="1329"/>
      <c r="T768" s="1329"/>
      <c r="U768" s="1329"/>
      <c r="V768" s="1329"/>
      <c r="W768" s="1329"/>
      <c r="X768" s="1329"/>
      <c r="Y768" s="1329"/>
      <c r="Z768" s="1329"/>
    </row>
    <row r="769" spans="1:26" ht="14.25" customHeight="1" x14ac:dyDescent="0.3">
      <c r="A769" s="1329"/>
      <c r="B769" s="1329"/>
      <c r="C769" s="1329"/>
      <c r="D769" s="1329"/>
      <c r="E769" s="1329"/>
      <c r="F769" s="1329"/>
      <c r="G769" s="1329"/>
      <c r="H769" s="1329"/>
      <c r="I769" s="1329"/>
      <c r="J769" s="1329"/>
      <c r="K769" s="1330"/>
      <c r="L769" s="1329"/>
      <c r="M769" s="1329"/>
      <c r="N769" s="1329"/>
      <c r="O769" s="1329"/>
      <c r="P769" s="1329"/>
      <c r="Q769" s="1329"/>
      <c r="R769" s="1329"/>
      <c r="S769" s="1329"/>
      <c r="T769" s="1329"/>
      <c r="U769" s="1329"/>
      <c r="V769" s="1329"/>
      <c r="W769" s="1329"/>
      <c r="X769" s="1329"/>
      <c r="Y769" s="1329"/>
      <c r="Z769" s="1329"/>
    </row>
    <row r="770" spans="1:26" ht="14.25" customHeight="1" x14ac:dyDescent="0.3">
      <c r="A770" s="1329"/>
      <c r="B770" s="1329"/>
      <c r="C770" s="1329"/>
      <c r="D770" s="1329"/>
      <c r="E770" s="1329"/>
      <c r="F770" s="1329"/>
      <c r="G770" s="1329"/>
      <c r="H770" s="1329"/>
      <c r="I770" s="1329"/>
      <c r="J770" s="1329"/>
      <c r="K770" s="1330"/>
      <c r="L770" s="1329"/>
      <c r="M770" s="1329"/>
      <c r="N770" s="1329"/>
      <c r="O770" s="1329"/>
      <c r="P770" s="1329"/>
      <c r="Q770" s="1329"/>
      <c r="R770" s="1329"/>
      <c r="S770" s="1329"/>
      <c r="T770" s="1329"/>
      <c r="U770" s="1329"/>
      <c r="V770" s="1329"/>
      <c r="W770" s="1329"/>
      <c r="X770" s="1329"/>
      <c r="Y770" s="1329"/>
      <c r="Z770" s="1329"/>
    </row>
    <row r="771" spans="1:26" ht="14.25" customHeight="1" x14ac:dyDescent="0.3">
      <c r="A771" s="1329"/>
      <c r="B771" s="1329"/>
      <c r="C771" s="1329"/>
      <c r="D771" s="1329"/>
      <c r="E771" s="1329"/>
      <c r="F771" s="1329"/>
      <c r="G771" s="1329"/>
      <c r="H771" s="1329"/>
      <c r="I771" s="1329"/>
      <c r="J771" s="1329"/>
      <c r="K771" s="1330"/>
      <c r="L771" s="1329"/>
      <c r="M771" s="1329"/>
      <c r="N771" s="1329"/>
      <c r="O771" s="1329"/>
      <c r="P771" s="1329"/>
      <c r="Q771" s="1329"/>
      <c r="R771" s="1329"/>
      <c r="S771" s="1329"/>
      <c r="T771" s="1329"/>
      <c r="U771" s="1329"/>
      <c r="V771" s="1329"/>
      <c r="W771" s="1329"/>
      <c r="X771" s="1329"/>
      <c r="Y771" s="1329"/>
      <c r="Z771" s="1329"/>
    </row>
    <row r="772" spans="1:26" ht="14.25" customHeight="1" x14ac:dyDescent="0.3">
      <c r="A772" s="1329"/>
      <c r="B772" s="1329"/>
      <c r="C772" s="1329"/>
      <c r="D772" s="1329"/>
      <c r="E772" s="1329"/>
      <c r="F772" s="1329"/>
      <c r="G772" s="1329"/>
      <c r="H772" s="1329"/>
      <c r="I772" s="1329"/>
      <c r="J772" s="1329"/>
      <c r="K772" s="1330"/>
      <c r="L772" s="1329"/>
      <c r="M772" s="1329"/>
      <c r="N772" s="1329"/>
      <c r="O772" s="1329"/>
      <c r="P772" s="1329"/>
      <c r="Q772" s="1329"/>
      <c r="R772" s="1329"/>
      <c r="S772" s="1329"/>
      <c r="T772" s="1329"/>
      <c r="U772" s="1329"/>
      <c r="V772" s="1329"/>
      <c r="W772" s="1329"/>
      <c r="X772" s="1329"/>
      <c r="Y772" s="1329"/>
      <c r="Z772" s="1329"/>
    </row>
    <row r="773" spans="1:26" ht="14.25" customHeight="1" x14ac:dyDescent="0.3">
      <c r="A773" s="1329"/>
      <c r="B773" s="1329"/>
      <c r="C773" s="1329"/>
      <c r="D773" s="1329"/>
      <c r="E773" s="1329"/>
      <c r="F773" s="1329"/>
      <c r="G773" s="1329"/>
      <c r="H773" s="1329"/>
      <c r="I773" s="1329"/>
      <c r="J773" s="1329"/>
      <c r="K773" s="1330"/>
      <c r="L773" s="1329"/>
      <c r="M773" s="1329"/>
      <c r="N773" s="1329"/>
      <c r="O773" s="1329"/>
      <c r="P773" s="1329"/>
      <c r="Q773" s="1329"/>
      <c r="R773" s="1329"/>
      <c r="S773" s="1329"/>
      <c r="T773" s="1329"/>
      <c r="U773" s="1329"/>
      <c r="V773" s="1329"/>
      <c r="W773" s="1329"/>
      <c r="X773" s="1329"/>
      <c r="Y773" s="1329"/>
      <c r="Z773" s="1329"/>
    </row>
    <row r="774" spans="1:26" ht="14.25" customHeight="1" x14ac:dyDescent="0.3">
      <c r="A774" s="1329"/>
      <c r="B774" s="1329"/>
      <c r="C774" s="1329"/>
      <c r="D774" s="1329"/>
      <c r="E774" s="1329"/>
      <c r="F774" s="1329"/>
      <c r="G774" s="1329"/>
      <c r="H774" s="1329"/>
      <c r="I774" s="1329"/>
      <c r="J774" s="1329"/>
      <c r="K774" s="1330"/>
      <c r="L774" s="1329"/>
      <c r="M774" s="1329"/>
      <c r="N774" s="1329"/>
      <c r="O774" s="1329"/>
      <c r="P774" s="1329"/>
      <c r="Q774" s="1329"/>
      <c r="R774" s="1329"/>
      <c r="S774" s="1329"/>
      <c r="T774" s="1329"/>
      <c r="U774" s="1329"/>
      <c r="V774" s="1329"/>
      <c r="W774" s="1329"/>
      <c r="X774" s="1329"/>
      <c r="Y774" s="1329"/>
      <c r="Z774" s="1329"/>
    </row>
    <row r="775" spans="1:26" ht="14.25" customHeight="1" x14ac:dyDescent="0.3">
      <c r="A775" s="1329"/>
      <c r="B775" s="1329"/>
      <c r="C775" s="1329"/>
      <c r="D775" s="1329"/>
      <c r="E775" s="1329"/>
      <c r="F775" s="1329"/>
      <c r="G775" s="1329"/>
      <c r="H775" s="1329"/>
      <c r="I775" s="1329"/>
      <c r="J775" s="1329"/>
      <c r="K775" s="1330"/>
      <c r="L775" s="1329"/>
      <c r="M775" s="1329"/>
      <c r="N775" s="1329"/>
      <c r="O775" s="1329"/>
      <c r="P775" s="1329"/>
      <c r="Q775" s="1329"/>
      <c r="R775" s="1329"/>
      <c r="S775" s="1329"/>
      <c r="T775" s="1329"/>
      <c r="U775" s="1329"/>
      <c r="V775" s="1329"/>
      <c r="W775" s="1329"/>
      <c r="X775" s="1329"/>
      <c r="Y775" s="1329"/>
      <c r="Z775" s="1329"/>
    </row>
    <row r="776" spans="1:26" ht="14.25" customHeight="1" x14ac:dyDescent="0.3">
      <c r="A776" s="1329"/>
      <c r="B776" s="1329"/>
      <c r="C776" s="1329"/>
      <c r="D776" s="1329"/>
      <c r="E776" s="1329"/>
      <c r="F776" s="1329"/>
      <c r="G776" s="1329"/>
      <c r="H776" s="1329"/>
      <c r="I776" s="1329"/>
      <c r="J776" s="1329"/>
      <c r="K776" s="1330"/>
      <c r="L776" s="1329"/>
      <c r="M776" s="1329"/>
      <c r="N776" s="1329"/>
      <c r="O776" s="1329"/>
      <c r="P776" s="1329"/>
      <c r="Q776" s="1329"/>
      <c r="R776" s="1329"/>
      <c r="S776" s="1329"/>
      <c r="T776" s="1329"/>
      <c r="U776" s="1329"/>
      <c r="V776" s="1329"/>
      <c r="W776" s="1329"/>
      <c r="X776" s="1329"/>
      <c r="Y776" s="1329"/>
      <c r="Z776" s="1329"/>
    </row>
    <row r="777" spans="1:26" ht="14.25" customHeight="1" x14ac:dyDescent="0.3">
      <c r="A777" s="1329"/>
      <c r="B777" s="1329"/>
      <c r="C777" s="1329"/>
      <c r="D777" s="1329"/>
      <c r="E777" s="1329"/>
      <c r="F777" s="1329"/>
      <c r="G777" s="1329"/>
      <c r="H777" s="1329"/>
      <c r="I777" s="1329"/>
      <c r="J777" s="1329"/>
      <c r="K777" s="1330"/>
      <c r="L777" s="1329"/>
      <c r="M777" s="1329"/>
      <c r="N777" s="1329"/>
      <c r="O777" s="1329"/>
      <c r="P777" s="1329"/>
      <c r="Q777" s="1329"/>
      <c r="R777" s="1329"/>
      <c r="S777" s="1329"/>
      <c r="T777" s="1329"/>
      <c r="U777" s="1329"/>
      <c r="V777" s="1329"/>
      <c r="W777" s="1329"/>
      <c r="X777" s="1329"/>
      <c r="Y777" s="1329"/>
      <c r="Z777" s="1329"/>
    </row>
    <row r="778" spans="1:26" ht="14.25" customHeight="1" x14ac:dyDescent="0.3">
      <c r="A778" s="1329"/>
      <c r="B778" s="1329"/>
      <c r="C778" s="1329"/>
      <c r="D778" s="1329"/>
      <c r="E778" s="1329"/>
      <c r="F778" s="1329"/>
      <c r="G778" s="1329"/>
      <c r="H778" s="1329"/>
      <c r="I778" s="1329"/>
      <c r="J778" s="1329"/>
      <c r="K778" s="1330"/>
      <c r="L778" s="1329"/>
      <c r="M778" s="1329"/>
      <c r="N778" s="1329"/>
      <c r="O778" s="1329"/>
      <c r="P778" s="1329"/>
      <c r="Q778" s="1329"/>
      <c r="R778" s="1329"/>
      <c r="S778" s="1329"/>
      <c r="T778" s="1329"/>
      <c r="U778" s="1329"/>
      <c r="V778" s="1329"/>
      <c r="W778" s="1329"/>
      <c r="X778" s="1329"/>
      <c r="Y778" s="1329"/>
      <c r="Z778" s="1329"/>
    </row>
    <row r="779" spans="1:26" ht="14.25" customHeight="1" x14ac:dyDescent="0.3">
      <c r="A779" s="1329"/>
      <c r="B779" s="1329"/>
      <c r="C779" s="1329"/>
      <c r="D779" s="1329"/>
      <c r="E779" s="1329"/>
      <c r="F779" s="1329"/>
      <c r="G779" s="1329"/>
      <c r="H779" s="1329"/>
      <c r="I779" s="1329"/>
      <c r="J779" s="1329"/>
      <c r="K779" s="1330"/>
      <c r="L779" s="1329"/>
      <c r="M779" s="1329"/>
      <c r="N779" s="1329"/>
      <c r="O779" s="1329"/>
      <c r="P779" s="1329"/>
      <c r="Q779" s="1329"/>
      <c r="R779" s="1329"/>
      <c r="S779" s="1329"/>
      <c r="T779" s="1329"/>
      <c r="U779" s="1329"/>
      <c r="V779" s="1329"/>
      <c r="W779" s="1329"/>
      <c r="X779" s="1329"/>
      <c r="Y779" s="1329"/>
      <c r="Z779" s="1329"/>
    </row>
    <row r="780" spans="1:26" ht="14.25" customHeight="1" x14ac:dyDescent="0.3">
      <c r="A780" s="1329"/>
      <c r="B780" s="1329"/>
      <c r="C780" s="1329"/>
      <c r="D780" s="1329"/>
      <c r="E780" s="1329"/>
      <c r="F780" s="1329"/>
      <c r="G780" s="1329"/>
      <c r="H780" s="1329"/>
      <c r="I780" s="1329"/>
      <c r="J780" s="1329"/>
      <c r="K780" s="1330"/>
      <c r="L780" s="1329"/>
      <c r="M780" s="1329"/>
      <c r="N780" s="1329"/>
      <c r="O780" s="1329"/>
      <c r="P780" s="1329"/>
      <c r="Q780" s="1329"/>
      <c r="R780" s="1329"/>
      <c r="S780" s="1329"/>
      <c r="T780" s="1329"/>
      <c r="U780" s="1329"/>
      <c r="V780" s="1329"/>
      <c r="W780" s="1329"/>
      <c r="X780" s="1329"/>
      <c r="Y780" s="1329"/>
      <c r="Z780" s="1329"/>
    </row>
    <row r="781" spans="1:26" ht="14.25" customHeight="1" x14ac:dyDescent="0.3">
      <c r="A781" s="1329"/>
      <c r="B781" s="1329"/>
      <c r="C781" s="1329"/>
      <c r="D781" s="1329"/>
      <c r="E781" s="1329"/>
      <c r="F781" s="1329"/>
      <c r="G781" s="1329"/>
      <c r="H781" s="1329"/>
      <c r="I781" s="1329"/>
      <c r="J781" s="1329"/>
      <c r="K781" s="1330"/>
      <c r="L781" s="1329"/>
      <c r="M781" s="1329"/>
      <c r="N781" s="1329"/>
      <c r="O781" s="1329"/>
      <c r="P781" s="1329"/>
      <c r="Q781" s="1329"/>
      <c r="R781" s="1329"/>
      <c r="S781" s="1329"/>
      <c r="T781" s="1329"/>
      <c r="U781" s="1329"/>
      <c r="V781" s="1329"/>
      <c r="W781" s="1329"/>
      <c r="X781" s="1329"/>
      <c r="Y781" s="1329"/>
      <c r="Z781" s="1329"/>
    </row>
    <row r="782" spans="1:26" ht="14.25" customHeight="1" x14ac:dyDescent="0.3">
      <c r="A782" s="1329"/>
      <c r="B782" s="1329"/>
      <c r="C782" s="1329"/>
      <c r="D782" s="1329"/>
      <c r="E782" s="1329"/>
      <c r="F782" s="1329"/>
      <c r="G782" s="1329"/>
      <c r="H782" s="1329"/>
      <c r="I782" s="1329"/>
      <c r="J782" s="1329"/>
      <c r="K782" s="1330"/>
      <c r="L782" s="1329"/>
      <c r="M782" s="1329"/>
      <c r="N782" s="1329"/>
      <c r="O782" s="1329"/>
      <c r="P782" s="1329"/>
      <c r="Q782" s="1329"/>
      <c r="R782" s="1329"/>
      <c r="S782" s="1329"/>
      <c r="T782" s="1329"/>
      <c r="U782" s="1329"/>
      <c r="V782" s="1329"/>
      <c r="W782" s="1329"/>
      <c r="X782" s="1329"/>
      <c r="Y782" s="1329"/>
      <c r="Z782" s="1329"/>
    </row>
    <row r="783" spans="1:26" ht="14.25" customHeight="1" x14ac:dyDescent="0.3">
      <c r="A783" s="1329"/>
      <c r="B783" s="1329"/>
      <c r="C783" s="1329"/>
      <c r="D783" s="1329"/>
      <c r="E783" s="1329"/>
      <c r="F783" s="1329"/>
      <c r="G783" s="1329"/>
      <c r="H783" s="1329"/>
      <c r="I783" s="1329"/>
      <c r="J783" s="1329"/>
      <c r="K783" s="1330"/>
      <c r="L783" s="1329"/>
      <c r="M783" s="1329"/>
      <c r="N783" s="1329"/>
      <c r="O783" s="1329"/>
      <c r="P783" s="1329"/>
      <c r="Q783" s="1329"/>
      <c r="R783" s="1329"/>
      <c r="S783" s="1329"/>
      <c r="T783" s="1329"/>
      <c r="U783" s="1329"/>
      <c r="V783" s="1329"/>
      <c r="W783" s="1329"/>
      <c r="X783" s="1329"/>
      <c r="Y783" s="1329"/>
      <c r="Z783" s="1329"/>
    </row>
    <row r="784" spans="1:26" ht="14.25" customHeight="1" x14ac:dyDescent="0.3">
      <c r="A784" s="1329"/>
      <c r="B784" s="1329"/>
      <c r="C784" s="1329"/>
      <c r="D784" s="1329"/>
      <c r="E784" s="1329"/>
      <c r="F784" s="1329"/>
      <c r="G784" s="1329"/>
      <c r="H784" s="1329"/>
      <c r="I784" s="1329"/>
      <c r="J784" s="1329"/>
      <c r="K784" s="1330"/>
      <c r="L784" s="1329"/>
      <c r="M784" s="1329"/>
      <c r="N784" s="1329"/>
      <c r="O784" s="1329"/>
      <c r="P784" s="1329"/>
      <c r="Q784" s="1329"/>
      <c r="R784" s="1329"/>
      <c r="S784" s="1329"/>
      <c r="T784" s="1329"/>
      <c r="U784" s="1329"/>
      <c r="V784" s="1329"/>
      <c r="W784" s="1329"/>
      <c r="X784" s="1329"/>
      <c r="Y784" s="1329"/>
      <c r="Z784" s="1329"/>
    </row>
    <row r="785" spans="1:26" ht="14.25" customHeight="1" x14ac:dyDescent="0.3">
      <c r="A785" s="1329"/>
      <c r="B785" s="1329"/>
      <c r="C785" s="1329"/>
      <c r="D785" s="1329"/>
      <c r="E785" s="1329"/>
      <c r="F785" s="1329"/>
      <c r="G785" s="1329"/>
      <c r="H785" s="1329"/>
      <c r="I785" s="1329"/>
      <c r="J785" s="1329"/>
      <c r="K785" s="1330"/>
      <c r="L785" s="1329"/>
      <c r="M785" s="1329"/>
      <c r="N785" s="1329"/>
      <c r="O785" s="1329"/>
      <c r="P785" s="1329"/>
      <c r="Q785" s="1329"/>
      <c r="R785" s="1329"/>
      <c r="S785" s="1329"/>
      <c r="T785" s="1329"/>
      <c r="U785" s="1329"/>
      <c r="V785" s="1329"/>
      <c r="W785" s="1329"/>
      <c r="X785" s="1329"/>
      <c r="Y785" s="1329"/>
      <c r="Z785" s="1329"/>
    </row>
    <row r="786" spans="1:26" ht="14.25" customHeight="1" x14ac:dyDescent="0.3">
      <c r="A786" s="1329"/>
      <c r="B786" s="1329"/>
      <c r="C786" s="1329"/>
      <c r="D786" s="1329"/>
      <c r="E786" s="1329"/>
      <c r="F786" s="1329"/>
      <c r="G786" s="1329"/>
      <c r="H786" s="1329"/>
      <c r="I786" s="1329"/>
      <c r="J786" s="1329"/>
      <c r="K786" s="1330"/>
      <c r="L786" s="1329"/>
      <c r="M786" s="1329"/>
      <c r="N786" s="1329"/>
      <c r="O786" s="1329"/>
      <c r="P786" s="1329"/>
      <c r="Q786" s="1329"/>
      <c r="R786" s="1329"/>
      <c r="S786" s="1329"/>
      <c r="T786" s="1329"/>
      <c r="U786" s="1329"/>
      <c r="V786" s="1329"/>
      <c r="W786" s="1329"/>
      <c r="X786" s="1329"/>
      <c r="Y786" s="1329"/>
      <c r="Z786" s="1329"/>
    </row>
    <row r="787" spans="1:26" ht="14.25" customHeight="1" x14ac:dyDescent="0.3">
      <c r="A787" s="1329"/>
      <c r="B787" s="1329"/>
      <c r="C787" s="1329"/>
      <c r="D787" s="1329"/>
      <c r="E787" s="1329"/>
      <c r="F787" s="1329"/>
      <c r="G787" s="1329"/>
      <c r="H787" s="1329"/>
      <c r="I787" s="1329"/>
      <c r="J787" s="1329"/>
      <c r="K787" s="1330"/>
      <c r="L787" s="1329"/>
      <c r="M787" s="1329"/>
      <c r="N787" s="1329"/>
      <c r="O787" s="1329"/>
      <c r="P787" s="1329"/>
      <c r="Q787" s="1329"/>
      <c r="R787" s="1329"/>
      <c r="S787" s="1329"/>
      <c r="T787" s="1329"/>
      <c r="U787" s="1329"/>
      <c r="V787" s="1329"/>
      <c r="W787" s="1329"/>
      <c r="X787" s="1329"/>
      <c r="Y787" s="1329"/>
      <c r="Z787" s="1329"/>
    </row>
    <row r="788" spans="1:26" ht="14.25" customHeight="1" x14ac:dyDescent="0.3">
      <c r="A788" s="1329"/>
      <c r="B788" s="1329"/>
      <c r="C788" s="1329"/>
      <c r="D788" s="1329"/>
      <c r="E788" s="1329"/>
      <c r="F788" s="1329"/>
      <c r="G788" s="1329"/>
      <c r="H788" s="1329"/>
      <c r="I788" s="1329"/>
      <c r="J788" s="1329"/>
      <c r="K788" s="1330"/>
      <c r="L788" s="1329"/>
      <c r="M788" s="1329"/>
      <c r="N788" s="1329"/>
      <c r="O788" s="1329"/>
      <c r="P788" s="1329"/>
      <c r="Q788" s="1329"/>
      <c r="R788" s="1329"/>
      <c r="S788" s="1329"/>
      <c r="T788" s="1329"/>
      <c r="U788" s="1329"/>
      <c r="V788" s="1329"/>
      <c r="W788" s="1329"/>
      <c r="X788" s="1329"/>
      <c r="Y788" s="1329"/>
      <c r="Z788" s="1329"/>
    </row>
    <row r="789" spans="1:26" ht="14.25" customHeight="1" x14ac:dyDescent="0.3">
      <c r="A789" s="1329"/>
      <c r="B789" s="1329"/>
      <c r="C789" s="1329"/>
      <c r="D789" s="1329"/>
      <c r="E789" s="1329"/>
      <c r="F789" s="1329"/>
      <c r="G789" s="1329"/>
      <c r="H789" s="1329"/>
      <c r="I789" s="1329"/>
      <c r="J789" s="1329"/>
      <c r="K789" s="1330"/>
      <c r="L789" s="1329"/>
      <c r="M789" s="1329"/>
      <c r="N789" s="1329"/>
      <c r="O789" s="1329"/>
      <c r="P789" s="1329"/>
      <c r="Q789" s="1329"/>
      <c r="R789" s="1329"/>
      <c r="S789" s="1329"/>
      <c r="T789" s="1329"/>
      <c r="U789" s="1329"/>
      <c r="V789" s="1329"/>
      <c r="W789" s="1329"/>
      <c r="X789" s="1329"/>
      <c r="Y789" s="1329"/>
      <c r="Z789" s="1329"/>
    </row>
    <row r="790" spans="1:26" ht="14.25" customHeight="1" x14ac:dyDescent="0.3">
      <c r="A790" s="1329"/>
      <c r="B790" s="1329"/>
      <c r="C790" s="1329"/>
      <c r="D790" s="1329"/>
      <c r="E790" s="1329"/>
      <c r="F790" s="1329"/>
      <c r="G790" s="1329"/>
      <c r="H790" s="1329"/>
      <c r="I790" s="1329"/>
      <c r="J790" s="1329"/>
      <c r="K790" s="1330"/>
      <c r="L790" s="1329"/>
      <c r="M790" s="1329"/>
      <c r="N790" s="1329"/>
      <c r="O790" s="1329"/>
      <c r="P790" s="1329"/>
      <c r="Q790" s="1329"/>
      <c r="R790" s="1329"/>
      <c r="S790" s="1329"/>
      <c r="T790" s="1329"/>
      <c r="U790" s="1329"/>
      <c r="V790" s="1329"/>
      <c r="W790" s="1329"/>
      <c r="X790" s="1329"/>
      <c r="Y790" s="1329"/>
      <c r="Z790" s="1329"/>
    </row>
    <row r="791" spans="1:26" ht="14.25" customHeight="1" x14ac:dyDescent="0.3">
      <c r="A791" s="1329"/>
      <c r="B791" s="1329"/>
      <c r="C791" s="1329"/>
      <c r="D791" s="1329"/>
      <c r="E791" s="1329"/>
      <c r="F791" s="1329"/>
      <c r="G791" s="1329"/>
      <c r="H791" s="1329"/>
      <c r="I791" s="1329"/>
      <c r="J791" s="1329"/>
      <c r="K791" s="1330"/>
      <c r="L791" s="1329"/>
      <c r="M791" s="1329"/>
      <c r="N791" s="1329"/>
      <c r="O791" s="1329"/>
      <c r="P791" s="1329"/>
      <c r="Q791" s="1329"/>
      <c r="R791" s="1329"/>
      <c r="S791" s="1329"/>
      <c r="T791" s="1329"/>
      <c r="U791" s="1329"/>
      <c r="V791" s="1329"/>
      <c r="W791" s="1329"/>
      <c r="X791" s="1329"/>
      <c r="Y791" s="1329"/>
      <c r="Z791" s="1329"/>
    </row>
    <row r="792" spans="1:26" ht="14.25" customHeight="1" x14ac:dyDescent="0.3">
      <c r="A792" s="1329"/>
      <c r="B792" s="1329"/>
      <c r="C792" s="1329"/>
      <c r="D792" s="1329"/>
      <c r="E792" s="1329"/>
      <c r="F792" s="1329"/>
      <c r="G792" s="1329"/>
      <c r="H792" s="1329"/>
      <c r="I792" s="1329"/>
      <c r="J792" s="1329"/>
      <c r="K792" s="1330"/>
      <c r="L792" s="1329"/>
      <c r="M792" s="1329"/>
      <c r="N792" s="1329"/>
      <c r="O792" s="1329"/>
      <c r="P792" s="1329"/>
      <c r="Q792" s="1329"/>
      <c r="R792" s="1329"/>
      <c r="S792" s="1329"/>
      <c r="T792" s="1329"/>
      <c r="U792" s="1329"/>
      <c r="V792" s="1329"/>
      <c r="W792" s="1329"/>
      <c r="X792" s="1329"/>
      <c r="Y792" s="1329"/>
      <c r="Z792" s="1329"/>
    </row>
    <row r="793" spans="1:26" ht="14.25" customHeight="1" x14ac:dyDescent="0.3">
      <c r="A793" s="1329"/>
      <c r="B793" s="1329"/>
      <c r="C793" s="1329"/>
      <c r="D793" s="1329"/>
      <c r="E793" s="1329"/>
      <c r="F793" s="1329"/>
      <c r="G793" s="1329"/>
      <c r="H793" s="1329"/>
      <c r="I793" s="1329"/>
      <c r="J793" s="1329"/>
      <c r="K793" s="1330"/>
      <c r="L793" s="1329"/>
      <c r="M793" s="1329"/>
      <c r="N793" s="1329"/>
      <c r="O793" s="1329"/>
      <c r="P793" s="1329"/>
      <c r="Q793" s="1329"/>
      <c r="R793" s="1329"/>
      <c r="S793" s="1329"/>
      <c r="T793" s="1329"/>
      <c r="U793" s="1329"/>
      <c r="V793" s="1329"/>
      <c r="W793" s="1329"/>
      <c r="X793" s="1329"/>
      <c r="Y793" s="1329"/>
      <c r="Z793" s="1329"/>
    </row>
    <row r="794" spans="1:26" ht="14.25" customHeight="1" x14ac:dyDescent="0.3">
      <c r="A794" s="1329"/>
      <c r="B794" s="1329"/>
      <c r="C794" s="1329"/>
      <c r="D794" s="1329"/>
      <c r="E794" s="1329"/>
      <c r="F794" s="1329"/>
      <c r="G794" s="1329"/>
      <c r="H794" s="1329"/>
      <c r="I794" s="1329"/>
      <c r="J794" s="1329"/>
      <c r="K794" s="1330"/>
      <c r="L794" s="1329"/>
      <c r="M794" s="1329"/>
      <c r="N794" s="1329"/>
      <c r="O794" s="1329"/>
      <c r="P794" s="1329"/>
      <c r="Q794" s="1329"/>
      <c r="R794" s="1329"/>
      <c r="S794" s="1329"/>
      <c r="T794" s="1329"/>
      <c r="U794" s="1329"/>
      <c r="V794" s="1329"/>
      <c r="W794" s="1329"/>
      <c r="X794" s="1329"/>
      <c r="Y794" s="1329"/>
      <c r="Z794" s="1329"/>
    </row>
    <row r="795" spans="1:26" ht="14.25" customHeight="1" x14ac:dyDescent="0.3">
      <c r="A795" s="1329"/>
      <c r="B795" s="1329"/>
      <c r="C795" s="1329"/>
      <c r="D795" s="1329"/>
      <c r="E795" s="1329"/>
      <c r="F795" s="1329"/>
      <c r="G795" s="1329"/>
      <c r="H795" s="1329"/>
      <c r="I795" s="1329"/>
      <c r="J795" s="1329"/>
      <c r="K795" s="1330"/>
      <c r="L795" s="1329"/>
      <c r="M795" s="1329"/>
      <c r="N795" s="1329"/>
      <c r="O795" s="1329"/>
      <c r="P795" s="1329"/>
      <c r="Q795" s="1329"/>
      <c r="R795" s="1329"/>
      <c r="S795" s="1329"/>
      <c r="T795" s="1329"/>
      <c r="U795" s="1329"/>
      <c r="V795" s="1329"/>
      <c r="W795" s="1329"/>
      <c r="X795" s="1329"/>
      <c r="Y795" s="1329"/>
      <c r="Z795" s="1329"/>
    </row>
    <row r="796" spans="1:26" ht="14.25" customHeight="1" x14ac:dyDescent="0.3">
      <c r="A796" s="1329"/>
      <c r="B796" s="1329"/>
      <c r="C796" s="1329"/>
      <c r="D796" s="1329"/>
      <c r="E796" s="1329"/>
      <c r="F796" s="1329"/>
      <c r="G796" s="1329"/>
      <c r="H796" s="1329"/>
      <c r="I796" s="1329"/>
      <c r="J796" s="1329"/>
      <c r="K796" s="1330"/>
      <c r="L796" s="1329"/>
      <c r="M796" s="1329"/>
      <c r="N796" s="1329"/>
      <c r="O796" s="1329"/>
      <c r="P796" s="1329"/>
      <c r="Q796" s="1329"/>
      <c r="R796" s="1329"/>
      <c r="S796" s="1329"/>
      <c r="T796" s="1329"/>
      <c r="U796" s="1329"/>
      <c r="V796" s="1329"/>
      <c r="W796" s="1329"/>
      <c r="X796" s="1329"/>
      <c r="Y796" s="1329"/>
      <c r="Z796" s="1329"/>
    </row>
    <row r="797" spans="1:26" ht="14.25" customHeight="1" x14ac:dyDescent="0.3">
      <c r="A797" s="1329"/>
      <c r="B797" s="1329"/>
      <c r="C797" s="1329"/>
      <c r="D797" s="1329"/>
      <c r="E797" s="1329"/>
      <c r="F797" s="1329"/>
      <c r="G797" s="1329"/>
      <c r="H797" s="1329"/>
      <c r="I797" s="1329"/>
      <c r="J797" s="1329"/>
      <c r="K797" s="1330"/>
      <c r="L797" s="1329"/>
      <c r="M797" s="1329"/>
      <c r="N797" s="1329"/>
      <c r="O797" s="1329"/>
      <c r="P797" s="1329"/>
      <c r="Q797" s="1329"/>
      <c r="R797" s="1329"/>
      <c r="S797" s="1329"/>
      <c r="T797" s="1329"/>
      <c r="U797" s="1329"/>
      <c r="V797" s="1329"/>
      <c r="W797" s="1329"/>
      <c r="X797" s="1329"/>
      <c r="Y797" s="1329"/>
      <c r="Z797" s="1329"/>
    </row>
    <row r="798" spans="1:26" ht="14.25" customHeight="1" x14ac:dyDescent="0.3">
      <c r="A798" s="1329"/>
      <c r="B798" s="1329"/>
      <c r="C798" s="1329"/>
      <c r="D798" s="1329"/>
      <c r="E798" s="1329"/>
      <c r="F798" s="1329"/>
      <c r="G798" s="1329"/>
      <c r="H798" s="1329"/>
      <c r="I798" s="1329"/>
      <c r="J798" s="1329"/>
      <c r="K798" s="1330"/>
      <c r="L798" s="1329"/>
      <c r="M798" s="1329"/>
      <c r="N798" s="1329"/>
      <c r="O798" s="1329"/>
      <c r="P798" s="1329"/>
      <c r="Q798" s="1329"/>
      <c r="R798" s="1329"/>
      <c r="S798" s="1329"/>
      <c r="T798" s="1329"/>
      <c r="U798" s="1329"/>
      <c r="V798" s="1329"/>
      <c r="W798" s="1329"/>
      <c r="X798" s="1329"/>
      <c r="Y798" s="1329"/>
      <c r="Z798" s="1329"/>
    </row>
    <row r="799" spans="1:26" ht="14.25" customHeight="1" x14ac:dyDescent="0.3">
      <c r="A799" s="1329"/>
      <c r="B799" s="1329"/>
      <c r="C799" s="1329"/>
      <c r="D799" s="1329"/>
      <c r="E799" s="1329"/>
      <c r="F799" s="1329"/>
      <c r="G799" s="1329"/>
      <c r="H799" s="1329"/>
      <c r="I799" s="1329"/>
      <c r="J799" s="1329"/>
      <c r="K799" s="1330"/>
      <c r="L799" s="1329"/>
      <c r="M799" s="1329"/>
      <c r="N799" s="1329"/>
      <c r="O799" s="1329"/>
      <c r="P799" s="1329"/>
      <c r="Q799" s="1329"/>
      <c r="R799" s="1329"/>
      <c r="S799" s="1329"/>
      <c r="T799" s="1329"/>
      <c r="U799" s="1329"/>
      <c r="V799" s="1329"/>
      <c r="W799" s="1329"/>
      <c r="X799" s="1329"/>
      <c r="Y799" s="1329"/>
      <c r="Z799" s="1329"/>
    </row>
    <row r="800" spans="1:26" ht="14.25" customHeight="1" x14ac:dyDescent="0.3">
      <c r="A800" s="1329"/>
      <c r="B800" s="1329"/>
      <c r="C800" s="1329"/>
      <c r="D800" s="1329"/>
      <c r="E800" s="1329"/>
      <c r="F800" s="1329"/>
      <c r="G800" s="1329"/>
      <c r="H800" s="1329"/>
      <c r="I800" s="1329"/>
      <c r="J800" s="1329"/>
      <c r="K800" s="1330"/>
      <c r="L800" s="1329"/>
      <c r="M800" s="1329"/>
      <c r="N800" s="1329"/>
      <c r="O800" s="1329"/>
      <c r="P800" s="1329"/>
      <c r="Q800" s="1329"/>
      <c r="R800" s="1329"/>
      <c r="S800" s="1329"/>
      <c r="T800" s="1329"/>
      <c r="U800" s="1329"/>
      <c r="V800" s="1329"/>
      <c r="W800" s="1329"/>
      <c r="X800" s="1329"/>
      <c r="Y800" s="1329"/>
      <c r="Z800" s="1329"/>
    </row>
    <row r="801" spans="1:26" ht="14.25" customHeight="1" x14ac:dyDescent="0.3">
      <c r="A801" s="1329"/>
      <c r="B801" s="1329"/>
      <c r="C801" s="1329"/>
      <c r="D801" s="1329"/>
      <c r="E801" s="1329"/>
      <c r="F801" s="1329"/>
      <c r="G801" s="1329"/>
      <c r="H801" s="1329"/>
      <c r="I801" s="1329"/>
      <c r="J801" s="1329"/>
      <c r="K801" s="1330"/>
      <c r="L801" s="1329"/>
      <c r="M801" s="1329"/>
      <c r="N801" s="1329"/>
      <c r="O801" s="1329"/>
      <c r="P801" s="1329"/>
      <c r="Q801" s="1329"/>
      <c r="R801" s="1329"/>
      <c r="S801" s="1329"/>
      <c r="T801" s="1329"/>
      <c r="U801" s="1329"/>
      <c r="V801" s="1329"/>
      <c r="W801" s="1329"/>
      <c r="X801" s="1329"/>
      <c r="Y801" s="1329"/>
      <c r="Z801" s="1329"/>
    </row>
    <row r="802" spans="1:26" ht="14.25" customHeight="1" x14ac:dyDescent="0.3">
      <c r="A802" s="1329"/>
      <c r="B802" s="1329"/>
      <c r="C802" s="1329"/>
      <c r="D802" s="1329"/>
      <c r="E802" s="1329"/>
      <c r="F802" s="1329"/>
      <c r="G802" s="1329"/>
      <c r="H802" s="1329"/>
      <c r="I802" s="1329"/>
      <c r="J802" s="1329"/>
      <c r="K802" s="1330"/>
      <c r="L802" s="1329"/>
      <c r="M802" s="1329"/>
      <c r="N802" s="1329"/>
      <c r="O802" s="1329"/>
      <c r="P802" s="1329"/>
      <c r="Q802" s="1329"/>
      <c r="R802" s="1329"/>
      <c r="S802" s="1329"/>
      <c r="T802" s="1329"/>
      <c r="U802" s="1329"/>
      <c r="V802" s="1329"/>
      <c r="W802" s="1329"/>
      <c r="X802" s="1329"/>
      <c r="Y802" s="1329"/>
      <c r="Z802" s="1329"/>
    </row>
    <row r="803" spans="1:26" ht="14.25" customHeight="1" x14ac:dyDescent="0.3">
      <c r="A803" s="1329"/>
      <c r="B803" s="1329"/>
      <c r="C803" s="1329"/>
      <c r="D803" s="1329"/>
      <c r="E803" s="1329"/>
      <c r="F803" s="1329"/>
      <c r="G803" s="1329"/>
      <c r="H803" s="1329"/>
      <c r="I803" s="1329"/>
      <c r="J803" s="1329"/>
      <c r="K803" s="1330"/>
      <c r="L803" s="1329"/>
      <c r="M803" s="1329"/>
      <c r="N803" s="1329"/>
      <c r="O803" s="1329"/>
      <c r="P803" s="1329"/>
      <c r="Q803" s="1329"/>
      <c r="R803" s="1329"/>
      <c r="S803" s="1329"/>
      <c r="T803" s="1329"/>
      <c r="U803" s="1329"/>
      <c r="V803" s="1329"/>
      <c r="W803" s="1329"/>
      <c r="X803" s="1329"/>
      <c r="Y803" s="1329"/>
      <c r="Z803" s="1329"/>
    </row>
    <row r="804" spans="1:26" ht="14.25" customHeight="1" x14ac:dyDescent="0.3">
      <c r="A804" s="1329"/>
      <c r="B804" s="1329"/>
      <c r="C804" s="1329"/>
      <c r="D804" s="1329"/>
      <c r="E804" s="1329"/>
      <c r="F804" s="1329"/>
      <c r="G804" s="1329"/>
      <c r="H804" s="1329"/>
      <c r="I804" s="1329"/>
      <c r="J804" s="1329"/>
      <c r="K804" s="1330"/>
      <c r="L804" s="1329"/>
      <c r="M804" s="1329"/>
      <c r="N804" s="1329"/>
      <c r="O804" s="1329"/>
      <c r="P804" s="1329"/>
      <c r="Q804" s="1329"/>
      <c r="R804" s="1329"/>
      <c r="S804" s="1329"/>
      <c r="T804" s="1329"/>
      <c r="U804" s="1329"/>
      <c r="V804" s="1329"/>
      <c r="W804" s="1329"/>
      <c r="X804" s="1329"/>
      <c r="Y804" s="1329"/>
      <c r="Z804" s="1329"/>
    </row>
    <row r="805" spans="1:26" ht="14.25" customHeight="1" x14ac:dyDescent="0.3">
      <c r="A805" s="1329"/>
      <c r="B805" s="1329"/>
      <c r="C805" s="1329"/>
      <c r="D805" s="1329"/>
      <c r="E805" s="1329"/>
      <c r="F805" s="1329"/>
      <c r="G805" s="1329"/>
      <c r="H805" s="1329"/>
      <c r="I805" s="1329"/>
      <c r="J805" s="1329"/>
      <c r="K805" s="1330"/>
      <c r="L805" s="1329"/>
      <c r="M805" s="1329"/>
      <c r="N805" s="1329"/>
      <c r="O805" s="1329"/>
      <c r="P805" s="1329"/>
      <c r="Q805" s="1329"/>
      <c r="R805" s="1329"/>
      <c r="S805" s="1329"/>
      <c r="T805" s="1329"/>
      <c r="U805" s="1329"/>
      <c r="V805" s="1329"/>
      <c r="W805" s="1329"/>
      <c r="X805" s="1329"/>
      <c r="Y805" s="1329"/>
      <c r="Z805" s="1329"/>
    </row>
    <row r="806" spans="1:26" ht="14.25" customHeight="1" x14ac:dyDescent="0.3">
      <c r="A806" s="1329"/>
      <c r="B806" s="1329"/>
      <c r="C806" s="1329"/>
      <c r="D806" s="1329"/>
      <c r="E806" s="1329"/>
      <c r="F806" s="1329"/>
      <c r="G806" s="1329"/>
      <c r="H806" s="1329"/>
      <c r="I806" s="1329"/>
      <c r="J806" s="1329"/>
      <c r="K806" s="1330"/>
      <c r="L806" s="1329"/>
      <c r="M806" s="1329"/>
      <c r="N806" s="1329"/>
      <c r="O806" s="1329"/>
      <c r="P806" s="1329"/>
      <c r="Q806" s="1329"/>
      <c r="R806" s="1329"/>
      <c r="S806" s="1329"/>
      <c r="T806" s="1329"/>
      <c r="U806" s="1329"/>
      <c r="V806" s="1329"/>
      <c r="W806" s="1329"/>
      <c r="X806" s="1329"/>
      <c r="Y806" s="1329"/>
      <c r="Z806" s="1329"/>
    </row>
    <row r="807" spans="1:26" ht="14.25" customHeight="1" x14ac:dyDescent="0.3">
      <c r="A807" s="1329"/>
      <c r="B807" s="1329"/>
      <c r="C807" s="1329"/>
      <c r="D807" s="1329"/>
      <c r="E807" s="1329"/>
      <c r="F807" s="1329"/>
      <c r="G807" s="1329"/>
      <c r="H807" s="1329"/>
      <c r="I807" s="1329"/>
      <c r="J807" s="1329"/>
      <c r="K807" s="1330"/>
      <c r="L807" s="1329"/>
      <c r="M807" s="1329"/>
      <c r="N807" s="1329"/>
      <c r="O807" s="1329"/>
      <c r="P807" s="1329"/>
      <c r="Q807" s="1329"/>
      <c r="R807" s="1329"/>
      <c r="S807" s="1329"/>
      <c r="T807" s="1329"/>
      <c r="U807" s="1329"/>
      <c r="V807" s="1329"/>
      <c r="W807" s="1329"/>
      <c r="X807" s="1329"/>
      <c r="Y807" s="1329"/>
      <c r="Z807" s="1329"/>
    </row>
    <row r="808" spans="1:26" ht="14.25" customHeight="1" x14ac:dyDescent="0.3">
      <c r="A808" s="1329"/>
      <c r="B808" s="1329"/>
      <c r="C808" s="1329"/>
      <c r="D808" s="1329"/>
      <c r="E808" s="1329"/>
      <c r="F808" s="1329"/>
      <c r="G808" s="1329"/>
      <c r="H808" s="1329"/>
      <c r="I808" s="1329"/>
      <c r="J808" s="1329"/>
      <c r="K808" s="1330"/>
      <c r="L808" s="1329"/>
      <c r="M808" s="1329"/>
      <c r="N808" s="1329"/>
      <c r="O808" s="1329"/>
      <c r="P808" s="1329"/>
      <c r="Q808" s="1329"/>
      <c r="R808" s="1329"/>
      <c r="S808" s="1329"/>
      <c r="T808" s="1329"/>
      <c r="U808" s="1329"/>
      <c r="V808" s="1329"/>
      <c r="W808" s="1329"/>
      <c r="X808" s="1329"/>
      <c r="Y808" s="1329"/>
      <c r="Z808" s="1329"/>
    </row>
    <row r="809" spans="1:26" ht="14.25" customHeight="1" x14ac:dyDescent="0.3">
      <c r="A809" s="1329"/>
      <c r="B809" s="1329"/>
      <c r="C809" s="1329"/>
      <c r="D809" s="1329"/>
      <c r="E809" s="1329"/>
      <c r="F809" s="1329"/>
      <c r="G809" s="1329"/>
      <c r="H809" s="1329"/>
      <c r="I809" s="1329"/>
      <c r="J809" s="1329"/>
      <c r="K809" s="1330"/>
      <c r="L809" s="1329"/>
      <c r="M809" s="1329"/>
      <c r="N809" s="1329"/>
      <c r="O809" s="1329"/>
      <c r="P809" s="1329"/>
      <c r="Q809" s="1329"/>
      <c r="R809" s="1329"/>
      <c r="S809" s="1329"/>
      <c r="T809" s="1329"/>
      <c r="U809" s="1329"/>
      <c r="V809" s="1329"/>
      <c r="W809" s="1329"/>
      <c r="X809" s="1329"/>
      <c r="Y809" s="1329"/>
      <c r="Z809" s="1329"/>
    </row>
    <row r="810" spans="1:26" ht="14.25" customHeight="1" x14ac:dyDescent="0.3">
      <c r="A810" s="1329"/>
      <c r="B810" s="1329"/>
      <c r="C810" s="1329"/>
      <c r="D810" s="1329"/>
      <c r="E810" s="1329"/>
      <c r="F810" s="1329"/>
      <c r="G810" s="1329"/>
      <c r="H810" s="1329"/>
      <c r="I810" s="1329"/>
      <c r="J810" s="1329"/>
      <c r="K810" s="1330"/>
      <c r="L810" s="1329"/>
      <c r="M810" s="1329"/>
      <c r="N810" s="1329"/>
      <c r="O810" s="1329"/>
      <c r="P810" s="1329"/>
      <c r="Q810" s="1329"/>
      <c r="R810" s="1329"/>
      <c r="S810" s="1329"/>
      <c r="T810" s="1329"/>
      <c r="U810" s="1329"/>
      <c r="V810" s="1329"/>
      <c r="W810" s="1329"/>
      <c r="X810" s="1329"/>
      <c r="Y810" s="1329"/>
      <c r="Z810" s="1329"/>
    </row>
    <row r="811" spans="1:26" ht="14.25" customHeight="1" x14ac:dyDescent="0.3">
      <c r="A811" s="1329"/>
      <c r="B811" s="1329"/>
      <c r="C811" s="1329"/>
      <c r="D811" s="1329"/>
      <c r="E811" s="1329"/>
      <c r="F811" s="1329"/>
      <c r="G811" s="1329"/>
      <c r="H811" s="1329"/>
      <c r="I811" s="1329"/>
      <c r="J811" s="1329"/>
      <c r="K811" s="1330"/>
      <c r="L811" s="1329"/>
      <c r="M811" s="1329"/>
      <c r="N811" s="1329"/>
      <c r="O811" s="1329"/>
      <c r="P811" s="1329"/>
      <c r="Q811" s="1329"/>
      <c r="R811" s="1329"/>
      <c r="S811" s="1329"/>
      <c r="T811" s="1329"/>
      <c r="U811" s="1329"/>
      <c r="V811" s="1329"/>
      <c r="W811" s="1329"/>
      <c r="X811" s="1329"/>
      <c r="Y811" s="1329"/>
      <c r="Z811" s="1329"/>
    </row>
    <row r="812" spans="1:26" ht="14.25" customHeight="1" x14ac:dyDescent="0.3">
      <c r="A812" s="1329"/>
      <c r="B812" s="1329"/>
      <c r="C812" s="1329"/>
      <c r="D812" s="1329"/>
      <c r="E812" s="1329"/>
      <c r="F812" s="1329"/>
      <c r="G812" s="1329"/>
      <c r="H812" s="1329"/>
      <c r="I812" s="1329"/>
      <c r="J812" s="1329"/>
      <c r="K812" s="1330"/>
      <c r="L812" s="1329"/>
      <c r="M812" s="1329"/>
      <c r="N812" s="1329"/>
      <c r="O812" s="1329"/>
      <c r="P812" s="1329"/>
      <c r="Q812" s="1329"/>
      <c r="R812" s="1329"/>
      <c r="S812" s="1329"/>
      <c r="T812" s="1329"/>
      <c r="U812" s="1329"/>
      <c r="V812" s="1329"/>
      <c r="W812" s="1329"/>
      <c r="X812" s="1329"/>
      <c r="Y812" s="1329"/>
      <c r="Z812" s="1329"/>
    </row>
    <row r="813" spans="1:26" ht="14.25" customHeight="1" x14ac:dyDescent="0.3">
      <c r="A813" s="1329"/>
      <c r="B813" s="1329"/>
      <c r="C813" s="1329"/>
      <c r="D813" s="1329"/>
      <c r="E813" s="1329"/>
      <c r="F813" s="1329"/>
      <c r="G813" s="1329"/>
      <c r="H813" s="1329"/>
      <c r="I813" s="1329"/>
      <c r="J813" s="1329"/>
      <c r="K813" s="1330"/>
      <c r="L813" s="1329"/>
      <c r="M813" s="1329"/>
      <c r="N813" s="1329"/>
      <c r="O813" s="1329"/>
      <c r="P813" s="1329"/>
      <c r="Q813" s="1329"/>
      <c r="R813" s="1329"/>
      <c r="S813" s="1329"/>
      <c r="T813" s="1329"/>
      <c r="U813" s="1329"/>
      <c r="V813" s="1329"/>
      <c r="W813" s="1329"/>
      <c r="X813" s="1329"/>
      <c r="Y813" s="1329"/>
      <c r="Z813" s="1329"/>
    </row>
    <row r="814" spans="1:26" ht="14.25" customHeight="1" x14ac:dyDescent="0.3">
      <c r="A814" s="1329"/>
      <c r="B814" s="1329"/>
      <c r="C814" s="1329"/>
      <c r="D814" s="1329"/>
      <c r="E814" s="1329"/>
      <c r="F814" s="1329"/>
      <c r="G814" s="1329"/>
      <c r="H814" s="1329"/>
      <c r="I814" s="1329"/>
      <c r="J814" s="1329"/>
      <c r="K814" s="1330"/>
      <c r="L814" s="1329"/>
      <c r="M814" s="1329"/>
      <c r="N814" s="1329"/>
      <c r="O814" s="1329"/>
      <c r="P814" s="1329"/>
      <c r="Q814" s="1329"/>
      <c r="R814" s="1329"/>
      <c r="S814" s="1329"/>
      <c r="T814" s="1329"/>
      <c r="U814" s="1329"/>
      <c r="V814" s="1329"/>
      <c r="W814" s="1329"/>
      <c r="X814" s="1329"/>
      <c r="Y814" s="1329"/>
      <c r="Z814" s="1329"/>
    </row>
    <row r="815" spans="1:26" ht="14.25" customHeight="1" x14ac:dyDescent="0.3">
      <c r="A815" s="1329"/>
      <c r="B815" s="1329"/>
      <c r="C815" s="1329"/>
      <c r="D815" s="1329"/>
      <c r="E815" s="1329"/>
      <c r="F815" s="1329"/>
      <c r="G815" s="1329"/>
      <c r="H815" s="1329"/>
      <c r="I815" s="1329"/>
      <c r="J815" s="1329"/>
      <c r="K815" s="1330"/>
      <c r="L815" s="1329"/>
      <c r="M815" s="1329"/>
      <c r="N815" s="1329"/>
      <c r="O815" s="1329"/>
      <c r="P815" s="1329"/>
      <c r="Q815" s="1329"/>
      <c r="R815" s="1329"/>
      <c r="S815" s="1329"/>
      <c r="T815" s="1329"/>
      <c r="U815" s="1329"/>
      <c r="V815" s="1329"/>
      <c r="W815" s="1329"/>
      <c r="X815" s="1329"/>
      <c r="Y815" s="1329"/>
      <c r="Z815" s="1329"/>
    </row>
    <row r="816" spans="1:26" ht="14.25" customHeight="1" x14ac:dyDescent="0.3">
      <c r="A816" s="1329"/>
      <c r="B816" s="1329"/>
      <c r="C816" s="1329"/>
      <c r="D816" s="1329"/>
      <c r="E816" s="1329"/>
      <c r="F816" s="1329"/>
      <c r="G816" s="1329"/>
      <c r="H816" s="1329"/>
      <c r="I816" s="1329"/>
      <c r="J816" s="1329"/>
      <c r="K816" s="1330"/>
      <c r="L816" s="1329"/>
      <c r="M816" s="1329"/>
      <c r="N816" s="1329"/>
      <c r="O816" s="1329"/>
      <c r="P816" s="1329"/>
      <c r="Q816" s="1329"/>
      <c r="R816" s="1329"/>
      <c r="S816" s="1329"/>
      <c r="T816" s="1329"/>
      <c r="U816" s="1329"/>
      <c r="V816" s="1329"/>
      <c r="W816" s="1329"/>
      <c r="X816" s="1329"/>
      <c r="Y816" s="1329"/>
      <c r="Z816" s="1329"/>
    </row>
    <row r="817" spans="1:26" ht="14.25" customHeight="1" x14ac:dyDescent="0.3">
      <c r="A817" s="1329"/>
      <c r="B817" s="1329"/>
      <c r="C817" s="1329"/>
      <c r="D817" s="1329"/>
      <c r="E817" s="1329"/>
      <c r="F817" s="1329"/>
      <c r="G817" s="1329"/>
      <c r="H817" s="1329"/>
      <c r="I817" s="1329"/>
      <c r="J817" s="1329"/>
      <c r="K817" s="1330"/>
      <c r="L817" s="1329"/>
      <c r="M817" s="1329"/>
      <c r="N817" s="1329"/>
      <c r="O817" s="1329"/>
      <c r="P817" s="1329"/>
      <c r="Q817" s="1329"/>
      <c r="R817" s="1329"/>
      <c r="S817" s="1329"/>
      <c r="T817" s="1329"/>
      <c r="U817" s="1329"/>
      <c r="V817" s="1329"/>
      <c r="W817" s="1329"/>
      <c r="X817" s="1329"/>
      <c r="Y817" s="1329"/>
      <c r="Z817" s="1329"/>
    </row>
    <row r="818" spans="1:26" ht="14.25" customHeight="1" x14ac:dyDescent="0.3">
      <c r="A818" s="1329"/>
      <c r="B818" s="1329"/>
      <c r="C818" s="1329"/>
      <c r="D818" s="1329"/>
      <c r="E818" s="1329"/>
      <c r="F818" s="1329"/>
      <c r="G818" s="1329"/>
      <c r="H818" s="1329"/>
      <c r="I818" s="1329"/>
      <c r="J818" s="1329"/>
      <c r="K818" s="1330"/>
      <c r="L818" s="1329"/>
      <c r="M818" s="1329"/>
      <c r="N818" s="1329"/>
      <c r="O818" s="1329"/>
      <c r="P818" s="1329"/>
      <c r="Q818" s="1329"/>
      <c r="R818" s="1329"/>
      <c r="S818" s="1329"/>
      <c r="T818" s="1329"/>
      <c r="U818" s="1329"/>
      <c r="V818" s="1329"/>
      <c r="W818" s="1329"/>
      <c r="X818" s="1329"/>
      <c r="Y818" s="1329"/>
      <c r="Z818" s="1329"/>
    </row>
    <row r="819" spans="1:26" ht="14.25" customHeight="1" x14ac:dyDescent="0.3">
      <c r="A819" s="1329"/>
      <c r="B819" s="1329"/>
      <c r="C819" s="1329"/>
      <c r="D819" s="1329"/>
      <c r="E819" s="1329"/>
      <c r="F819" s="1329"/>
      <c r="G819" s="1329"/>
      <c r="H819" s="1329"/>
      <c r="I819" s="1329"/>
      <c r="J819" s="1329"/>
      <c r="K819" s="1330"/>
      <c r="L819" s="1329"/>
      <c r="M819" s="1329"/>
      <c r="N819" s="1329"/>
      <c r="O819" s="1329"/>
      <c r="P819" s="1329"/>
      <c r="Q819" s="1329"/>
      <c r="R819" s="1329"/>
      <c r="S819" s="1329"/>
      <c r="T819" s="1329"/>
      <c r="U819" s="1329"/>
      <c r="V819" s="1329"/>
      <c r="W819" s="1329"/>
      <c r="X819" s="1329"/>
      <c r="Y819" s="1329"/>
      <c r="Z819" s="1329"/>
    </row>
    <row r="820" spans="1:26" ht="14.25" customHeight="1" x14ac:dyDescent="0.3">
      <c r="A820" s="1329"/>
      <c r="B820" s="1329"/>
      <c r="C820" s="1329"/>
      <c r="D820" s="1329"/>
      <c r="E820" s="1329"/>
      <c r="F820" s="1329"/>
      <c r="G820" s="1329"/>
      <c r="H820" s="1329"/>
      <c r="I820" s="1329"/>
      <c r="J820" s="1329"/>
      <c r="K820" s="1330"/>
      <c r="L820" s="1329"/>
      <c r="M820" s="1329"/>
      <c r="N820" s="1329"/>
      <c r="O820" s="1329"/>
      <c r="P820" s="1329"/>
      <c r="Q820" s="1329"/>
      <c r="R820" s="1329"/>
      <c r="S820" s="1329"/>
      <c r="T820" s="1329"/>
      <c r="U820" s="1329"/>
      <c r="V820" s="1329"/>
      <c r="W820" s="1329"/>
      <c r="X820" s="1329"/>
      <c r="Y820" s="1329"/>
      <c r="Z820" s="1329"/>
    </row>
    <row r="821" spans="1:26" ht="14.25" customHeight="1" x14ac:dyDescent="0.3">
      <c r="A821" s="1329"/>
      <c r="B821" s="1329"/>
      <c r="C821" s="1329"/>
      <c r="D821" s="1329"/>
      <c r="E821" s="1329"/>
      <c r="F821" s="1329"/>
      <c r="G821" s="1329"/>
      <c r="H821" s="1329"/>
      <c r="I821" s="1329"/>
      <c r="J821" s="1329"/>
      <c r="K821" s="1330"/>
      <c r="L821" s="1329"/>
      <c r="M821" s="1329"/>
      <c r="N821" s="1329"/>
      <c r="O821" s="1329"/>
      <c r="P821" s="1329"/>
      <c r="Q821" s="1329"/>
      <c r="R821" s="1329"/>
      <c r="S821" s="1329"/>
      <c r="T821" s="1329"/>
      <c r="U821" s="1329"/>
      <c r="V821" s="1329"/>
      <c r="W821" s="1329"/>
      <c r="X821" s="1329"/>
      <c r="Y821" s="1329"/>
      <c r="Z821" s="1329"/>
    </row>
    <row r="822" spans="1:26" ht="14.25" customHeight="1" x14ac:dyDescent="0.3">
      <c r="A822" s="1329"/>
      <c r="B822" s="1329"/>
      <c r="C822" s="1329"/>
      <c r="D822" s="1329"/>
      <c r="E822" s="1329"/>
      <c r="F822" s="1329"/>
      <c r="G822" s="1329"/>
      <c r="H822" s="1329"/>
      <c r="I822" s="1329"/>
      <c r="J822" s="1329"/>
      <c r="K822" s="1330"/>
      <c r="L822" s="1329"/>
      <c r="M822" s="1329"/>
      <c r="N822" s="1329"/>
      <c r="O822" s="1329"/>
      <c r="P822" s="1329"/>
      <c r="Q822" s="1329"/>
      <c r="R822" s="1329"/>
      <c r="S822" s="1329"/>
      <c r="T822" s="1329"/>
      <c r="U822" s="1329"/>
      <c r="V822" s="1329"/>
      <c r="W822" s="1329"/>
      <c r="X822" s="1329"/>
      <c r="Y822" s="1329"/>
      <c r="Z822" s="1329"/>
    </row>
    <row r="823" spans="1:26" ht="14.25" customHeight="1" x14ac:dyDescent="0.3">
      <c r="A823" s="1329"/>
      <c r="B823" s="1329"/>
      <c r="C823" s="1329"/>
      <c r="D823" s="1329"/>
      <c r="E823" s="1329"/>
      <c r="F823" s="1329"/>
      <c r="G823" s="1329"/>
      <c r="H823" s="1329"/>
      <c r="I823" s="1329"/>
      <c r="J823" s="1329"/>
      <c r="K823" s="1330"/>
      <c r="L823" s="1329"/>
      <c r="M823" s="1329"/>
      <c r="N823" s="1329"/>
      <c r="O823" s="1329"/>
      <c r="P823" s="1329"/>
      <c r="Q823" s="1329"/>
      <c r="R823" s="1329"/>
      <c r="S823" s="1329"/>
      <c r="T823" s="1329"/>
      <c r="U823" s="1329"/>
      <c r="V823" s="1329"/>
      <c r="W823" s="1329"/>
      <c r="X823" s="1329"/>
      <c r="Y823" s="1329"/>
      <c r="Z823" s="1329"/>
    </row>
    <row r="824" spans="1:26" ht="14.25" customHeight="1" x14ac:dyDescent="0.3">
      <c r="A824" s="1329"/>
      <c r="B824" s="1329"/>
      <c r="C824" s="1329"/>
      <c r="D824" s="1329"/>
      <c r="E824" s="1329"/>
      <c r="F824" s="1329"/>
      <c r="G824" s="1329"/>
      <c r="H824" s="1329"/>
      <c r="I824" s="1329"/>
      <c r="J824" s="1329"/>
      <c r="K824" s="1330"/>
      <c r="L824" s="1329"/>
      <c r="M824" s="1329"/>
      <c r="N824" s="1329"/>
      <c r="O824" s="1329"/>
      <c r="P824" s="1329"/>
      <c r="Q824" s="1329"/>
      <c r="R824" s="1329"/>
      <c r="S824" s="1329"/>
      <c r="T824" s="1329"/>
      <c r="U824" s="1329"/>
      <c r="V824" s="1329"/>
      <c r="W824" s="1329"/>
      <c r="X824" s="1329"/>
      <c r="Y824" s="1329"/>
      <c r="Z824" s="1329"/>
    </row>
    <row r="825" spans="1:26" ht="14.25" customHeight="1" x14ac:dyDescent="0.3">
      <c r="A825" s="1329"/>
      <c r="B825" s="1329"/>
      <c r="C825" s="1329"/>
      <c r="D825" s="1329"/>
      <c r="E825" s="1329"/>
      <c r="F825" s="1329"/>
      <c r="G825" s="1329"/>
      <c r="H825" s="1329"/>
      <c r="I825" s="1329"/>
      <c r="J825" s="1329"/>
      <c r="K825" s="1330"/>
      <c r="L825" s="1329"/>
      <c r="M825" s="1329"/>
      <c r="N825" s="1329"/>
      <c r="O825" s="1329"/>
      <c r="P825" s="1329"/>
      <c r="Q825" s="1329"/>
      <c r="R825" s="1329"/>
      <c r="S825" s="1329"/>
      <c r="T825" s="1329"/>
      <c r="U825" s="1329"/>
      <c r="V825" s="1329"/>
      <c r="W825" s="1329"/>
      <c r="X825" s="1329"/>
      <c r="Y825" s="1329"/>
      <c r="Z825" s="1329"/>
    </row>
    <row r="826" spans="1:26" ht="14.25" customHeight="1" x14ac:dyDescent="0.3">
      <c r="A826" s="1329"/>
      <c r="B826" s="1329"/>
      <c r="C826" s="1329"/>
      <c r="D826" s="1329"/>
      <c r="E826" s="1329"/>
      <c r="F826" s="1329"/>
      <c r="G826" s="1329"/>
      <c r="H826" s="1329"/>
      <c r="I826" s="1329"/>
      <c r="J826" s="1329"/>
      <c r="K826" s="1330"/>
      <c r="L826" s="1329"/>
      <c r="M826" s="1329"/>
      <c r="N826" s="1329"/>
      <c r="O826" s="1329"/>
      <c r="P826" s="1329"/>
      <c r="Q826" s="1329"/>
      <c r="R826" s="1329"/>
      <c r="S826" s="1329"/>
      <c r="T826" s="1329"/>
      <c r="U826" s="1329"/>
      <c r="V826" s="1329"/>
      <c r="W826" s="1329"/>
      <c r="X826" s="1329"/>
      <c r="Y826" s="1329"/>
      <c r="Z826" s="1329"/>
    </row>
    <row r="827" spans="1:26" ht="14.25" customHeight="1" x14ac:dyDescent="0.3">
      <c r="A827" s="1329"/>
      <c r="B827" s="1329"/>
      <c r="C827" s="1329"/>
      <c r="D827" s="1329"/>
      <c r="E827" s="1329"/>
      <c r="F827" s="1329"/>
      <c r="G827" s="1329"/>
      <c r="H827" s="1329"/>
      <c r="I827" s="1329"/>
      <c r="J827" s="1329"/>
      <c r="K827" s="1330"/>
      <c r="L827" s="1329"/>
      <c r="M827" s="1329"/>
      <c r="N827" s="1329"/>
      <c r="O827" s="1329"/>
      <c r="P827" s="1329"/>
      <c r="Q827" s="1329"/>
      <c r="R827" s="1329"/>
      <c r="S827" s="1329"/>
      <c r="T827" s="1329"/>
      <c r="U827" s="1329"/>
      <c r="V827" s="1329"/>
      <c r="W827" s="1329"/>
      <c r="X827" s="1329"/>
      <c r="Y827" s="1329"/>
      <c r="Z827" s="1329"/>
    </row>
    <row r="828" spans="1:26" ht="14.25" customHeight="1" x14ac:dyDescent="0.3">
      <c r="A828" s="1329"/>
      <c r="B828" s="1329"/>
      <c r="C828" s="1329"/>
      <c r="D828" s="1329"/>
      <c r="E828" s="1329"/>
      <c r="F828" s="1329"/>
      <c r="G828" s="1329"/>
      <c r="H828" s="1329"/>
      <c r="I828" s="1329"/>
      <c r="J828" s="1329"/>
      <c r="K828" s="1330"/>
      <c r="L828" s="1329"/>
      <c r="M828" s="1329"/>
      <c r="N828" s="1329"/>
      <c r="O828" s="1329"/>
      <c r="P828" s="1329"/>
      <c r="Q828" s="1329"/>
      <c r="R828" s="1329"/>
      <c r="S828" s="1329"/>
      <c r="T828" s="1329"/>
      <c r="U828" s="1329"/>
      <c r="V828" s="1329"/>
      <c r="W828" s="1329"/>
      <c r="X828" s="1329"/>
      <c r="Y828" s="1329"/>
      <c r="Z828" s="1329"/>
    </row>
    <row r="829" spans="1:26" ht="14.25" customHeight="1" x14ac:dyDescent="0.3">
      <c r="A829" s="1329"/>
      <c r="B829" s="1329"/>
      <c r="C829" s="1329"/>
      <c r="D829" s="1329"/>
      <c r="E829" s="1329"/>
      <c r="F829" s="1329"/>
      <c r="G829" s="1329"/>
      <c r="H829" s="1329"/>
      <c r="I829" s="1329"/>
      <c r="J829" s="1329"/>
      <c r="K829" s="1330"/>
      <c r="L829" s="1329"/>
      <c r="M829" s="1329"/>
      <c r="N829" s="1329"/>
      <c r="O829" s="1329"/>
      <c r="P829" s="1329"/>
      <c r="Q829" s="1329"/>
      <c r="R829" s="1329"/>
      <c r="S829" s="1329"/>
      <c r="T829" s="1329"/>
      <c r="U829" s="1329"/>
      <c r="V829" s="1329"/>
      <c r="W829" s="1329"/>
      <c r="X829" s="1329"/>
      <c r="Y829" s="1329"/>
      <c r="Z829" s="1329"/>
    </row>
    <row r="830" spans="1:26" ht="14.25" customHeight="1" x14ac:dyDescent="0.3">
      <c r="A830" s="1329"/>
      <c r="B830" s="1329"/>
      <c r="C830" s="1329"/>
      <c r="D830" s="1329"/>
      <c r="E830" s="1329"/>
      <c r="F830" s="1329"/>
      <c r="G830" s="1329"/>
      <c r="H830" s="1329"/>
      <c r="I830" s="1329"/>
      <c r="J830" s="1329"/>
      <c r="K830" s="1330"/>
      <c r="L830" s="1329"/>
      <c r="M830" s="1329"/>
      <c r="N830" s="1329"/>
      <c r="O830" s="1329"/>
      <c r="P830" s="1329"/>
      <c r="Q830" s="1329"/>
      <c r="R830" s="1329"/>
      <c r="S830" s="1329"/>
      <c r="T830" s="1329"/>
      <c r="U830" s="1329"/>
      <c r="V830" s="1329"/>
      <c r="W830" s="1329"/>
      <c r="X830" s="1329"/>
      <c r="Y830" s="1329"/>
      <c r="Z830" s="1329"/>
    </row>
    <row r="831" spans="1:26" ht="14.25" customHeight="1" x14ac:dyDescent="0.3">
      <c r="A831" s="1329"/>
      <c r="B831" s="1329"/>
      <c r="C831" s="1329"/>
      <c r="D831" s="1329"/>
      <c r="E831" s="1329"/>
      <c r="F831" s="1329"/>
      <c r="G831" s="1329"/>
      <c r="H831" s="1329"/>
      <c r="I831" s="1329"/>
      <c r="J831" s="1329"/>
      <c r="K831" s="1330"/>
      <c r="L831" s="1329"/>
      <c r="M831" s="1329"/>
      <c r="N831" s="1329"/>
      <c r="O831" s="1329"/>
      <c r="P831" s="1329"/>
      <c r="Q831" s="1329"/>
      <c r="R831" s="1329"/>
      <c r="S831" s="1329"/>
      <c r="T831" s="1329"/>
      <c r="U831" s="1329"/>
      <c r="V831" s="1329"/>
      <c r="W831" s="1329"/>
      <c r="X831" s="1329"/>
      <c r="Y831" s="1329"/>
      <c r="Z831" s="1329"/>
    </row>
    <row r="832" spans="1:26" ht="14.25" customHeight="1" x14ac:dyDescent="0.3">
      <c r="A832" s="1329"/>
      <c r="B832" s="1329"/>
      <c r="C832" s="1329"/>
      <c r="D832" s="1329"/>
      <c r="E832" s="1329"/>
      <c r="F832" s="1329"/>
      <c r="G832" s="1329"/>
      <c r="H832" s="1329"/>
      <c r="I832" s="1329"/>
      <c r="J832" s="1329"/>
      <c r="K832" s="1330"/>
      <c r="L832" s="1329"/>
      <c r="M832" s="1329"/>
      <c r="N832" s="1329"/>
      <c r="O832" s="1329"/>
      <c r="P832" s="1329"/>
      <c r="Q832" s="1329"/>
      <c r="R832" s="1329"/>
      <c r="S832" s="1329"/>
      <c r="T832" s="1329"/>
      <c r="U832" s="1329"/>
      <c r="V832" s="1329"/>
      <c r="W832" s="1329"/>
      <c r="X832" s="1329"/>
      <c r="Y832" s="1329"/>
      <c r="Z832" s="1329"/>
    </row>
    <row r="833" spans="1:26" ht="14.25" customHeight="1" x14ac:dyDescent="0.3">
      <c r="A833" s="1329"/>
      <c r="B833" s="1329"/>
      <c r="C833" s="1329"/>
      <c r="D833" s="1329"/>
      <c r="E833" s="1329"/>
      <c r="F833" s="1329"/>
      <c r="G833" s="1329"/>
      <c r="H833" s="1329"/>
      <c r="I833" s="1329"/>
      <c r="J833" s="1329"/>
      <c r="K833" s="1330"/>
      <c r="L833" s="1329"/>
      <c r="M833" s="1329"/>
      <c r="N833" s="1329"/>
      <c r="O833" s="1329"/>
      <c r="P833" s="1329"/>
      <c r="Q833" s="1329"/>
      <c r="R833" s="1329"/>
      <c r="S833" s="1329"/>
      <c r="T833" s="1329"/>
      <c r="U833" s="1329"/>
      <c r="V833" s="1329"/>
      <c r="W833" s="1329"/>
      <c r="X833" s="1329"/>
      <c r="Y833" s="1329"/>
      <c r="Z833" s="1329"/>
    </row>
    <row r="834" spans="1:26" ht="14.25" customHeight="1" x14ac:dyDescent="0.3">
      <c r="A834" s="1329"/>
      <c r="B834" s="1329"/>
      <c r="C834" s="1329"/>
      <c r="D834" s="1329"/>
      <c r="E834" s="1329"/>
      <c r="F834" s="1329"/>
      <c r="G834" s="1329"/>
      <c r="H834" s="1329"/>
      <c r="I834" s="1329"/>
      <c r="J834" s="1329"/>
      <c r="K834" s="1330"/>
      <c r="L834" s="1329"/>
      <c r="M834" s="1329"/>
      <c r="N834" s="1329"/>
      <c r="O834" s="1329"/>
      <c r="P834" s="1329"/>
      <c r="Q834" s="1329"/>
      <c r="R834" s="1329"/>
      <c r="S834" s="1329"/>
      <c r="T834" s="1329"/>
      <c r="U834" s="1329"/>
      <c r="V834" s="1329"/>
      <c r="W834" s="1329"/>
      <c r="X834" s="1329"/>
      <c r="Y834" s="1329"/>
      <c r="Z834" s="1329"/>
    </row>
    <row r="835" spans="1:26" ht="14.25" customHeight="1" x14ac:dyDescent="0.3">
      <c r="A835" s="1329"/>
      <c r="B835" s="1329"/>
      <c r="C835" s="1329"/>
      <c r="D835" s="1329"/>
      <c r="E835" s="1329"/>
      <c r="F835" s="1329"/>
      <c r="G835" s="1329"/>
      <c r="H835" s="1329"/>
      <c r="I835" s="1329"/>
      <c r="J835" s="1329"/>
      <c r="K835" s="1330"/>
      <c r="L835" s="1329"/>
      <c r="M835" s="1329"/>
      <c r="N835" s="1329"/>
      <c r="O835" s="1329"/>
      <c r="P835" s="1329"/>
      <c r="Q835" s="1329"/>
      <c r="R835" s="1329"/>
      <c r="S835" s="1329"/>
      <c r="T835" s="1329"/>
      <c r="U835" s="1329"/>
      <c r="V835" s="1329"/>
      <c r="W835" s="1329"/>
      <c r="X835" s="1329"/>
      <c r="Y835" s="1329"/>
      <c r="Z835" s="1329"/>
    </row>
    <row r="836" spans="1:26" ht="14.25" customHeight="1" x14ac:dyDescent="0.3">
      <c r="A836" s="1329"/>
      <c r="B836" s="1329"/>
      <c r="C836" s="1329"/>
      <c r="D836" s="1329"/>
      <c r="E836" s="1329"/>
      <c r="F836" s="1329"/>
      <c r="G836" s="1329"/>
      <c r="H836" s="1329"/>
      <c r="I836" s="1329"/>
      <c r="J836" s="1329"/>
      <c r="K836" s="1330"/>
      <c r="L836" s="1329"/>
      <c r="M836" s="1329"/>
      <c r="N836" s="1329"/>
      <c r="O836" s="1329"/>
      <c r="P836" s="1329"/>
      <c r="Q836" s="1329"/>
      <c r="R836" s="1329"/>
      <c r="S836" s="1329"/>
      <c r="T836" s="1329"/>
      <c r="U836" s="1329"/>
      <c r="V836" s="1329"/>
      <c r="W836" s="1329"/>
      <c r="X836" s="1329"/>
      <c r="Y836" s="1329"/>
      <c r="Z836" s="1329"/>
    </row>
    <row r="837" spans="1:26" ht="14.25" customHeight="1" x14ac:dyDescent="0.3">
      <c r="A837" s="1329"/>
      <c r="B837" s="1329"/>
      <c r="C837" s="1329"/>
      <c r="D837" s="1329"/>
      <c r="E837" s="1329"/>
      <c r="F837" s="1329"/>
      <c r="G837" s="1329"/>
      <c r="H837" s="1329"/>
      <c r="I837" s="1329"/>
      <c r="J837" s="1329"/>
      <c r="K837" s="1330"/>
      <c r="L837" s="1329"/>
      <c r="M837" s="1329"/>
      <c r="N837" s="1329"/>
      <c r="O837" s="1329"/>
      <c r="P837" s="1329"/>
      <c r="Q837" s="1329"/>
      <c r="R837" s="1329"/>
      <c r="S837" s="1329"/>
      <c r="T837" s="1329"/>
      <c r="U837" s="1329"/>
      <c r="V837" s="1329"/>
      <c r="W837" s="1329"/>
      <c r="X837" s="1329"/>
      <c r="Y837" s="1329"/>
      <c r="Z837" s="1329"/>
    </row>
    <row r="838" spans="1:26" ht="14.25" customHeight="1" x14ac:dyDescent="0.3">
      <c r="A838" s="1329"/>
      <c r="B838" s="1329"/>
      <c r="C838" s="1329"/>
      <c r="D838" s="1329"/>
      <c r="E838" s="1329"/>
      <c r="F838" s="1329"/>
      <c r="G838" s="1329"/>
      <c r="H838" s="1329"/>
      <c r="I838" s="1329"/>
      <c r="J838" s="1329"/>
      <c r="K838" s="1330"/>
      <c r="L838" s="1329"/>
      <c r="M838" s="1329"/>
      <c r="N838" s="1329"/>
      <c r="O838" s="1329"/>
      <c r="P838" s="1329"/>
      <c r="Q838" s="1329"/>
      <c r="R838" s="1329"/>
      <c r="S838" s="1329"/>
      <c r="T838" s="1329"/>
      <c r="U838" s="1329"/>
      <c r="V838" s="1329"/>
      <c r="W838" s="1329"/>
      <c r="X838" s="1329"/>
      <c r="Y838" s="1329"/>
      <c r="Z838" s="1329"/>
    </row>
    <row r="839" spans="1:26" ht="14.25" customHeight="1" x14ac:dyDescent="0.3">
      <c r="A839" s="1329"/>
      <c r="B839" s="1329"/>
      <c r="C839" s="1329"/>
      <c r="D839" s="1329"/>
      <c r="E839" s="1329"/>
      <c r="F839" s="1329"/>
      <c r="G839" s="1329"/>
      <c r="H839" s="1329"/>
      <c r="I839" s="1329"/>
      <c r="J839" s="1329"/>
      <c r="K839" s="1330"/>
      <c r="L839" s="1329"/>
      <c r="M839" s="1329"/>
      <c r="N839" s="1329"/>
      <c r="O839" s="1329"/>
      <c r="P839" s="1329"/>
      <c r="Q839" s="1329"/>
      <c r="R839" s="1329"/>
      <c r="S839" s="1329"/>
      <c r="T839" s="1329"/>
      <c r="U839" s="1329"/>
      <c r="V839" s="1329"/>
      <c r="W839" s="1329"/>
      <c r="X839" s="1329"/>
      <c r="Y839" s="1329"/>
      <c r="Z839" s="1329"/>
    </row>
    <row r="840" spans="1:26" ht="14.25" customHeight="1" x14ac:dyDescent="0.3">
      <c r="A840" s="1329"/>
      <c r="B840" s="1329"/>
      <c r="C840" s="1329"/>
      <c r="D840" s="1329"/>
      <c r="E840" s="1329"/>
      <c r="F840" s="1329"/>
      <c r="G840" s="1329"/>
      <c r="H840" s="1329"/>
      <c r="I840" s="1329"/>
      <c r="J840" s="1329"/>
      <c r="K840" s="1330"/>
      <c r="L840" s="1329"/>
      <c r="M840" s="1329"/>
      <c r="N840" s="1329"/>
      <c r="O840" s="1329"/>
      <c r="P840" s="1329"/>
      <c r="Q840" s="1329"/>
      <c r="R840" s="1329"/>
      <c r="S840" s="1329"/>
      <c r="T840" s="1329"/>
      <c r="U840" s="1329"/>
      <c r="V840" s="1329"/>
      <c r="W840" s="1329"/>
      <c r="X840" s="1329"/>
      <c r="Y840" s="1329"/>
      <c r="Z840" s="1329"/>
    </row>
    <row r="841" spans="1:26" ht="14.25" customHeight="1" x14ac:dyDescent="0.3">
      <c r="A841" s="1329"/>
      <c r="B841" s="1329"/>
      <c r="C841" s="1329"/>
      <c r="D841" s="1329"/>
      <c r="E841" s="1329"/>
      <c r="F841" s="1329"/>
      <c r="G841" s="1329"/>
      <c r="H841" s="1329"/>
      <c r="I841" s="1329"/>
      <c r="J841" s="1329"/>
      <c r="K841" s="1330"/>
      <c r="L841" s="1329"/>
      <c r="M841" s="1329"/>
      <c r="N841" s="1329"/>
      <c r="O841" s="1329"/>
      <c r="P841" s="1329"/>
      <c r="Q841" s="1329"/>
      <c r="R841" s="1329"/>
      <c r="S841" s="1329"/>
      <c r="T841" s="1329"/>
      <c r="U841" s="1329"/>
      <c r="V841" s="1329"/>
      <c r="W841" s="1329"/>
      <c r="X841" s="1329"/>
      <c r="Y841" s="1329"/>
      <c r="Z841" s="1329"/>
    </row>
    <row r="842" spans="1:26" ht="14.25" customHeight="1" x14ac:dyDescent="0.3">
      <c r="A842" s="1329"/>
      <c r="B842" s="1329"/>
      <c r="C842" s="1329"/>
      <c r="D842" s="1329"/>
      <c r="E842" s="1329"/>
      <c r="F842" s="1329"/>
      <c r="G842" s="1329"/>
      <c r="H842" s="1329"/>
      <c r="I842" s="1329"/>
      <c r="J842" s="1329"/>
      <c r="K842" s="1330"/>
      <c r="L842" s="1329"/>
      <c r="M842" s="1329"/>
      <c r="N842" s="1329"/>
      <c r="O842" s="1329"/>
      <c r="P842" s="1329"/>
      <c r="Q842" s="1329"/>
      <c r="R842" s="1329"/>
      <c r="S842" s="1329"/>
      <c r="T842" s="1329"/>
      <c r="U842" s="1329"/>
      <c r="V842" s="1329"/>
      <c r="W842" s="1329"/>
      <c r="X842" s="1329"/>
      <c r="Y842" s="1329"/>
      <c r="Z842" s="1329"/>
    </row>
    <row r="843" spans="1:26" ht="14.25" customHeight="1" x14ac:dyDescent="0.3">
      <c r="A843" s="1329"/>
      <c r="B843" s="1329"/>
      <c r="C843" s="1329"/>
      <c r="D843" s="1329"/>
      <c r="E843" s="1329"/>
      <c r="F843" s="1329"/>
      <c r="G843" s="1329"/>
      <c r="H843" s="1329"/>
      <c r="I843" s="1329"/>
      <c r="J843" s="1329"/>
      <c r="K843" s="1330"/>
      <c r="L843" s="1329"/>
      <c r="M843" s="1329"/>
      <c r="N843" s="1329"/>
      <c r="O843" s="1329"/>
      <c r="P843" s="1329"/>
      <c r="Q843" s="1329"/>
      <c r="R843" s="1329"/>
      <c r="S843" s="1329"/>
      <c r="T843" s="1329"/>
      <c r="U843" s="1329"/>
      <c r="V843" s="1329"/>
      <c r="W843" s="1329"/>
      <c r="X843" s="1329"/>
      <c r="Y843" s="1329"/>
      <c r="Z843" s="1329"/>
    </row>
    <row r="844" spans="1:26" ht="14.25" customHeight="1" x14ac:dyDescent="0.3">
      <c r="A844" s="1329"/>
      <c r="B844" s="1329"/>
      <c r="C844" s="1329"/>
      <c r="D844" s="1329"/>
      <c r="E844" s="1329"/>
      <c r="F844" s="1329"/>
      <c r="G844" s="1329"/>
      <c r="H844" s="1329"/>
      <c r="I844" s="1329"/>
      <c r="J844" s="1329"/>
      <c r="K844" s="1330"/>
      <c r="L844" s="1329"/>
      <c r="M844" s="1329"/>
      <c r="N844" s="1329"/>
      <c r="O844" s="1329"/>
      <c r="P844" s="1329"/>
      <c r="Q844" s="1329"/>
      <c r="R844" s="1329"/>
      <c r="S844" s="1329"/>
      <c r="T844" s="1329"/>
      <c r="U844" s="1329"/>
      <c r="V844" s="1329"/>
      <c r="W844" s="1329"/>
      <c r="X844" s="1329"/>
      <c r="Y844" s="1329"/>
      <c r="Z844" s="1329"/>
    </row>
    <row r="845" spans="1:26" ht="14.25" customHeight="1" x14ac:dyDescent="0.3">
      <c r="A845" s="1329"/>
      <c r="B845" s="1329"/>
      <c r="C845" s="1329"/>
      <c r="D845" s="1329"/>
      <c r="E845" s="1329"/>
      <c r="F845" s="1329"/>
      <c r="G845" s="1329"/>
      <c r="H845" s="1329"/>
      <c r="I845" s="1329"/>
      <c r="J845" s="1329"/>
      <c r="K845" s="1330"/>
      <c r="L845" s="1329"/>
      <c r="M845" s="1329"/>
      <c r="N845" s="1329"/>
      <c r="O845" s="1329"/>
      <c r="P845" s="1329"/>
      <c r="Q845" s="1329"/>
      <c r="R845" s="1329"/>
      <c r="S845" s="1329"/>
      <c r="T845" s="1329"/>
      <c r="U845" s="1329"/>
      <c r="V845" s="1329"/>
      <c r="W845" s="1329"/>
      <c r="X845" s="1329"/>
      <c r="Y845" s="1329"/>
      <c r="Z845" s="1329"/>
    </row>
    <row r="846" spans="1:26" ht="14.25" customHeight="1" x14ac:dyDescent="0.3">
      <c r="A846" s="1329"/>
      <c r="B846" s="1329"/>
      <c r="C846" s="1329"/>
      <c r="D846" s="1329"/>
      <c r="E846" s="1329"/>
      <c r="F846" s="1329"/>
      <c r="G846" s="1329"/>
      <c r="H846" s="1329"/>
      <c r="I846" s="1329"/>
      <c r="J846" s="1329"/>
      <c r="K846" s="1330"/>
      <c r="L846" s="1329"/>
      <c r="M846" s="1329"/>
      <c r="N846" s="1329"/>
      <c r="O846" s="1329"/>
      <c r="P846" s="1329"/>
      <c r="Q846" s="1329"/>
      <c r="R846" s="1329"/>
      <c r="S846" s="1329"/>
      <c r="T846" s="1329"/>
      <c r="U846" s="1329"/>
      <c r="V846" s="1329"/>
      <c r="W846" s="1329"/>
      <c r="X846" s="1329"/>
      <c r="Y846" s="1329"/>
      <c r="Z846" s="1329"/>
    </row>
    <row r="847" spans="1:26" ht="14.25" customHeight="1" x14ac:dyDescent="0.3">
      <c r="A847" s="1329"/>
      <c r="B847" s="1329"/>
      <c r="C847" s="1329"/>
      <c r="D847" s="1329"/>
      <c r="E847" s="1329"/>
      <c r="F847" s="1329"/>
      <c r="G847" s="1329"/>
      <c r="H847" s="1329"/>
      <c r="I847" s="1329"/>
      <c r="J847" s="1329"/>
      <c r="K847" s="1330"/>
      <c r="L847" s="1329"/>
      <c r="M847" s="1329"/>
      <c r="N847" s="1329"/>
      <c r="O847" s="1329"/>
      <c r="P847" s="1329"/>
      <c r="Q847" s="1329"/>
      <c r="R847" s="1329"/>
      <c r="S847" s="1329"/>
      <c r="T847" s="1329"/>
      <c r="U847" s="1329"/>
      <c r="V847" s="1329"/>
      <c r="W847" s="1329"/>
      <c r="X847" s="1329"/>
      <c r="Y847" s="1329"/>
      <c r="Z847" s="1329"/>
    </row>
    <row r="848" spans="1:26" ht="14.25" customHeight="1" x14ac:dyDescent="0.3">
      <c r="A848" s="1329"/>
      <c r="B848" s="1329"/>
      <c r="C848" s="1329"/>
      <c r="D848" s="1329"/>
      <c r="E848" s="1329"/>
      <c r="F848" s="1329"/>
      <c r="G848" s="1329"/>
      <c r="H848" s="1329"/>
      <c r="I848" s="1329"/>
      <c r="J848" s="1329"/>
      <c r="K848" s="1330"/>
      <c r="L848" s="1329"/>
      <c r="M848" s="1329"/>
      <c r="N848" s="1329"/>
      <c r="O848" s="1329"/>
      <c r="P848" s="1329"/>
      <c r="Q848" s="1329"/>
      <c r="R848" s="1329"/>
      <c r="S848" s="1329"/>
      <c r="T848" s="1329"/>
      <c r="U848" s="1329"/>
      <c r="V848" s="1329"/>
      <c r="W848" s="1329"/>
      <c r="X848" s="1329"/>
      <c r="Y848" s="1329"/>
      <c r="Z848" s="1329"/>
    </row>
    <row r="849" spans="1:26" ht="14.25" customHeight="1" x14ac:dyDescent="0.3">
      <c r="A849" s="1329"/>
      <c r="B849" s="1329"/>
      <c r="C849" s="1329"/>
      <c r="D849" s="1329"/>
      <c r="E849" s="1329"/>
      <c r="F849" s="1329"/>
      <c r="G849" s="1329"/>
      <c r="H849" s="1329"/>
      <c r="I849" s="1329"/>
      <c r="J849" s="1329"/>
      <c r="K849" s="1330"/>
      <c r="L849" s="1329"/>
      <c r="M849" s="1329"/>
      <c r="N849" s="1329"/>
      <c r="O849" s="1329"/>
      <c r="P849" s="1329"/>
      <c r="Q849" s="1329"/>
      <c r="R849" s="1329"/>
      <c r="S849" s="1329"/>
      <c r="T849" s="1329"/>
      <c r="U849" s="1329"/>
      <c r="V849" s="1329"/>
      <c r="W849" s="1329"/>
      <c r="X849" s="1329"/>
      <c r="Y849" s="1329"/>
      <c r="Z849" s="1329"/>
    </row>
    <row r="850" spans="1:26" ht="14.25" customHeight="1" x14ac:dyDescent="0.3">
      <c r="A850" s="1329"/>
      <c r="B850" s="1329"/>
      <c r="C850" s="1329"/>
      <c r="D850" s="1329"/>
      <c r="E850" s="1329"/>
      <c r="F850" s="1329"/>
      <c r="G850" s="1329"/>
      <c r="H850" s="1329"/>
      <c r="I850" s="1329"/>
      <c r="J850" s="1329"/>
      <c r="K850" s="1330"/>
      <c r="L850" s="1329"/>
      <c r="M850" s="1329"/>
      <c r="N850" s="1329"/>
      <c r="O850" s="1329"/>
      <c r="P850" s="1329"/>
      <c r="Q850" s="1329"/>
      <c r="R850" s="1329"/>
      <c r="S850" s="1329"/>
      <c r="T850" s="1329"/>
      <c r="U850" s="1329"/>
      <c r="V850" s="1329"/>
      <c r="W850" s="1329"/>
      <c r="X850" s="1329"/>
      <c r="Y850" s="1329"/>
      <c r="Z850" s="1329"/>
    </row>
    <row r="851" spans="1:26" ht="14.25" customHeight="1" x14ac:dyDescent="0.3">
      <c r="A851" s="1329"/>
      <c r="B851" s="1329"/>
      <c r="C851" s="1329"/>
      <c r="D851" s="1329"/>
      <c r="E851" s="1329"/>
      <c r="F851" s="1329"/>
      <c r="G851" s="1329"/>
      <c r="H851" s="1329"/>
      <c r="I851" s="1329"/>
      <c r="J851" s="1329"/>
      <c r="K851" s="1330"/>
      <c r="L851" s="1329"/>
      <c r="M851" s="1329"/>
      <c r="N851" s="1329"/>
      <c r="O851" s="1329"/>
      <c r="P851" s="1329"/>
      <c r="Q851" s="1329"/>
      <c r="R851" s="1329"/>
      <c r="S851" s="1329"/>
      <c r="T851" s="1329"/>
      <c r="U851" s="1329"/>
      <c r="V851" s="1329"/>
      <c r="W851" s="1329"/>
      <c r="X851" s="1329"/>
      <c r="Y851" s="1329"/>
      <c r="Z851" s="1329"/>
    </row>
    <row r="852" spans="1:26" ht="14.25" customHeight="1" x14ac:dyDescent="0.3">
      <c r="A852" s="1329"/>
      <c r="B852" s="1329"/>
      <c r="C852" s="1329"/>
      <c r="D852" s="1329"/>
      <c r="E852" s="1329"/>
      <c r="F852" s="1329"/>
      <c r="G852" s="1329"/>
      <c r="H852" s="1329"/>
      <c r="I852" s="1329"/>
      <c r="J852" s="1329"/>
      <c r="K852" s="1330"/>
      <c r="L852" s="1329"/>
      <c r="M852" s="1329"/>
      <c r="N852" s="1329"/>
      <c r="O852" s="1329"/>
      <c r="P852" s="1329"/>
      <c r="Q852" s="1329"/>
      <c r="R852" s="1329"/>
      <c r="S852" s="1329"/>
      <c r="T852" s="1329"/>
      <c r="U852" s="1329"/>
      <c r="V852" s="1329"/>
      <c r="W852" s="1329"/>
      <c r="X852" s="1329"/>
      <c r="Y852" s="1329"/>
      <c r="Z852" s="1329"/>
    </row>
    <row r="853" spans="1:26" ht="14.25" customHeight="1" x14ac:dyDescent="0.3">
      <c r="A853" s="1329"/>
      <c r="B853" s="1329"/>
      <c r="C853" s="1329"/>
      <c r="D853" s="1329"/>
      <c r="E853" s="1329"/>
      <c r="F853" s="1329"/>
      <c r="G853" s="1329"/>
      <c r="H853" s="1329"/>
      <c r="I853" s="1329"/>
      <c r="J853" s="1329"/>
      <c r="K853" s="1330"/>
      <c r="L853" s="1329"/>
      <c r="M853" s="1329"/>
      <c r="N853" s="1329"/>
      <c r="O853" s="1329"/>
      <c r="P853" s="1329"/>
      <c r="Q853" s="1329"/>
      <c r="R853" s="1329"/>
      <c r="S853" s="1329"/>
      <c r="T853" s="1329"/>
      <c r="U853" s="1329"/>
      <c r="V853" s="1329"/>
      <c r="W853" s="1329"/>
      <c r="X853" s="1329"/>
      <c r="Y853" s="1329"/>
      <c r="Z853" s="1329"/>
    </row>
    <row r="854" spans="1:26" ht="14.25" customHeight="1" x14ac:dyDescent="0.3">
      <c r="A854" s="1329"/>
      <c r="B854" s="1329"/>
      <c r="C854" s="1329"/>
      <c r="D854" s="1329"/>
      <c r="E854" s="1329"/>
      <c r="F854" s="1329"/>
      <c r="G854" s="1329"/>
      <c r="H854" s="1329"/>
      <c r="I854" s="1329"/>
      <c r="J854" s="1329"/>
      <c r="K854" s="1330"/>
      <c r="L854" s="1329"/>
      <c r="M854" s="1329"/>
      <c r="N854" s="1329"/>
      <c r="O854" s="1329"/>
      <c r="P854" s="1329"/>
      <c r="Q854" s="1329"/>
      <c r="R854" s="1329"/>
      <c r="S854" s="1329"/>
      <c r="T854" s="1329"/>
      <c r="U854" s="1329"/>
      <c r="V854" s="1329"/>
      <c r="W854" s="1329"/>
      <c r="X854" s="1329"/>
      <c r="Y854" s="1329"/>
      <c r="Z854" s="1329"/>
    </row>
    <row r="855" spans="1:26" ht="14.25" customHeight="1" x14ac:dyDescent="0.3">
      <c r="A855" s="1329"/>
      <c r="B855" s="1329"/>
      <c r="C855" s="1329"/>
      <c r="D855" s="1329"/>
      <c r="E855" s="1329"/>
      <c r="F855" s="1329"/>
      <c r="G855" s="1329"/>
      <c r="H855" s="1329"/>
      <c r="I855" s="1329"/>
      <c r="J855" s="1329"/>
      <c r="K855" s="1330"/>
      <c r="L855" s="1329"/>
      <c r="M855" s="1329"/>
      <c r="N855" s="1329"/>
      <c r="O855" s="1329"/>
      <c r="P855" s="1329"/>
      <c r="Q855" s="1329"/>
      <c r="R855" s="1329"/>
      <c r="S855" s="1329"/>
      <c r="T855" s="1329"/>
      <c r="U855" s="1329"/>
      <c r="V855" s="1329"/>
      <c r="W855" s="1329"/>
      <c r="X855" s="1329"/>
      <c r="Y855" s="1329"/>
      <c r="Z855" s="1329"/>
    </row>
    <row r="856" spans="1:26" ht="14.25" customHeight="1" x14ac:dyDescent="0.3">
      <c r="A856" s="1329"/>
      <c r="B856" s="1329"/>
      <c r="C856" s="1329"/>
      <c r="D856" s="1329"/>
      <c r="E856" s="1329"/>
      <c r="F856" s="1329"/>
      <c r="G856" s="1329"/>
      <c r="H856" s="1329"/>
      <c r="I856" s="1329"/>
      <c r="J856" s="1329"/>
      <c r="K856" s="1330"/>
      <c r="L856" s="1329"/>
      <c r="M856" s="1329"/>
      <c r="N856" s="1329"/>
      <c r="O856" s="1329"/>
      <c r="P856" s="1329"/>
      <c r="Q856" s="1329"/>
      <c r="R856" s="1329"/>
      <c r="S856" s="1329"/>
      <c r="T856" s="1329"/>
      <c r="U856" s="1329"/>
      <c r="V856" s="1329"/>
      <c r="W856" s="1329"/>
      <c r="X856" s="1329"/>
      <c r="Y856" s="1329"/>
      <c r="Z856" s="1329"/>
    </row>
    <row r="857" spans="1:26" ht="14.25" customHeight="1" x14ac:dyDescent="0.3">
      <c r="A857" s="1329"/>
      <c r="B857" s="1329"/>
      <c r="C857" s="1329"/>
      <c r="D857" s="1329"/>
      <c r="E857" s="1329"/>
      <c r="F857" s="1329"/>
      <c r="G857" s="1329"/>
      <c r="H857" s="1329"/>
      <c r="I857" s="1329"/>
      <c r="J857" s="1329"/>
      <c r="K857" s="1330"/>
      <c r="L857" s="1329"/>
      <c r="M857" s="1329"/>
      <c r="N857" s="1329"/>
      <c r="O857" s="1329"/>
      <c r="P857" s="1329"/>
      <c r="Q857" s="1329"/>
      <c r="R857" s="1329"/>
      <c r="S857" s="1329"/>
      <c r="T857" s="1329"/>
      <c r="U857" s="1329"/>
      <c r="V857" s="1329"/>
      <c r="W857" s="1329"/>
      <c r="X857" s="1329"/>
      <c r="Y857" s="1329"/>
      <c r="Z857" s="1329"/>
    </row>
    <row r="858" spans="1:26" ht="14.25" customHeight="1" x14ac:dyDescent="0.3">
      <c r="A858" s="1329"/>
      <c r="B858" s="1329"/>
      <c r="C858" s="1329"/>
      <c r="D858" s="1329"/>
      <c r="E858" s="1329"/>
      <c r="F858" s="1329"/>
      <c r="G858" s="1329"/>
      <c r="H858" s="1329"/>
      <c r="I858" s="1329"/>
      <c r="J858" s="1329"/>
      <c r="K858" s="1330"/>
      <c r="L858" s="1329"/>
      <c r="M858" s="1329"/>
      <c r="N858" s="1329"/>
      <c r="O858" s="1329"/>
      <c r="P858" s="1329"/>
      <c r="Q858" s="1329"/>
      <c r="R858" s="1329"/>
      <c r="S858" s="1329"/>
      <c r="T858" s="1329"/>
      <c r="U858" s="1329"/>
      <c r="V858" s="1329"/>
      <c r="W858" s="1329"/>
      <c r="X858" s="1329"/>
      <c r="Y858" s="1329"/>
      <c r="Z858" s="1329"/>
    </row>
    <row r="859" spans="1:26" ht="14.25" customHeight="1" x14ac:dyDescent="0.3">
      <c r="A859" s="1329"/>
      <c r="B859" s="1329"/>
      <c r="C859" s="1329"/>
      <c r="D859" s="1329"/>
      <c r="E859" s="1329"/>
      <c r="F859" s="1329"/>
      <c r="G859" s="1329"/>
      <c r="H859" s="1329"/>
      <c r="I859" s="1329"/>
      <c r="J859" s="1329"/>
      <c r="K859" s="1330"/>
      <c r="L859" s="1329"/>
      <c r="M859" s="1329"/>
      <c r="N859" s="1329"/>
      <c r="O859" s="1329"/>
      <c r="P859" s="1329"/>
      <c r="Q859" s="1329"/>
      <c r="R859" s="1329"/>
      <c r="S859" s="1329"/>
      <c r="T859" s="1329"/>
      <c r="U859" s="1329"/>
      <c r="V859" s="1329"/>
      <c r="W859" s="1329"/>
      <c r="X859" s="1329"/>
      <c r="Y859" s="1329"/>
      <c r="Z859" s="1329"/>
    </row>
    <row r="860" spans="1:26" ht="14.25" customHeight="1" x14ac:dyDescent="0.3">
      <c r="A860" s="1329"/>
      <c r="B860" s="1329"/>
      <c r="C860" s="1329"/>
      <c r="D860" s="1329"/>
      <c r="E860" s="1329"/>
      <c r="F860" s="1329"/>
      <c r="G860" s="1329"/>
      <c r="H860" s="1329"/>
      <c r="I860" s="1329"/>
      <c r="J860" s="1329"/>
      <c r="K860" s="1330"/>
      <c r="L860" s="1329"/>
      <c r="M860" s="1329"/>
      <c r="N860" s="1329"/>
      <c r="O860" s="1329"/>
      <c r="P860" s="1329"/>
      <c r="Q860" s="1329"/>
      <c r="R860" s="1329"/>
      <c r="S860" s="1329"/>
      <c r="T860" s="1329"/>
      <c r="U860" s="1329"/>
      <c r="V860" s="1329"/>
      <c r="W860" s="1329"/>
      <c r="X860" s="1329"/>
      <c r="Y860" s="1329"/>
      <c r="Z860" s="1329"/>
    </row>
    <row r="861" spans="1:26" ht="14.25" customHeight="1" x14ac:dyDescent="0.3">
      <c r="A861" s="1329"/>
      <c r="B861" s="1329"/>
      <c r="C861" s="1329"/>
      <c r="D861" s="1329"/>
      <c r="E861" s="1329"/>
      <c r="F861" s="1329"/>
      <c r="G861" s="1329"/>
      <c r="H861" s="1329"/>
      <c r="I861" s="1329"/>
      <c r="J861" s="1329"/>
      <c r="K861" s="1330"/>
      <c r="L861" s="1329"/>
      <c r="M861" s="1329"/>
      <c r="N861" s="1329"/>
      <c r="O861" s="1329"/>
      <c r="P861" s="1329"/>
      <c r="Q861" s="1329"/>
      <c r="R861" s="1329"/>
      <c r="S861" s="1329"/>
      <c r="T861" s="1329"/>
      <c r="U861" s="1329"/>
      <c r="V861" s="1329"/>
      <c r="W861" s="1329"/>
      <c r="X861" s="1329"/>
      <c r="Y861" s="1329"/>
      <c r="Z861" s="1329"/>
    </row>
    <row r="862" spans="1:26" ht="14.25" customHeight="1" x14ac:dyDescent="0.3">
      <c r="A862" s="1329"/>
      <c r="B862" s="1329"/>
      <c r="C862" s="1329"/>
      <c r="D862" s="1329"/>
      <c r="E862" s="1329"/>
      <c r="F862" s="1329"/>
      <c r="G862" s="1329"/>
      <c r="H862" s="1329"/>
      <c r="I862" s="1329"/>
      <c r="J862" s="1329"/>
      <c r="K862" s="1330"/>
      <c r="L862" s="1329"/>
      <c r="M862" s="1329"/>
      <c r="N862" s="1329"/>
      <c r="O862" s="1329"/>
      <c r="P862" s="1329"/>
      <c r="Q862" s="1329"/>
      <c r="R862" s="1329"/>
      <c r="S862" s="1329"/>
      <c r="T862" s="1329"/>
      <c r="U862" s="1329"/>
      <c r="V862" s="1329"/>
      <c r="W862" s="1329"/>
      <c r="X862" s="1329"/>
      <c r="Y862" s="1329"/>
      <c r="Z862" s="1329"/>
    </row>
    <row r="863" spans="1:26" ht="14.25" customHeight="1" x14ac:dyDescent="0.3">
      <c r="A863" s="1329"/>
      <c r="B863" s="1329"/>
      <c r="C863" s="1329"/>
      <c r="D863" s="1329"/>
      <c r="E863" s="1329"/>
      <c r="F863" s="1329"/>
      <c r="G863" s="1329"/>
      <c r="H863" s="1329"/>
      <c r="I863" s="1329"/>
      <c r="J863" s="1329"/>
      <c r="K863" s="1330"/>
      <c r="L863" s="1329"/>
      <c r="M863" s="1329"/>
      <c r="N863" s="1329"/>
      <c r="O863" s="1329"/>
      <c r="P863" s="1329"/>
      <c r="Q863" s="1329"/>
      <c r="R863" s="1329"/>
      <c r="S863" s="1329"/>
      <c r="T863" s="1329"/>
      <c r="U863" s="1329"/>
      <c r="V863" s="1329"/>
      <c r="W863" s="1329"/>
      <c r="X863" s="1329"/>
      <c r="Y863" s="1329"/>
      <c r="Z863" s="1329"/>
    </row>
    <row r="864" spans="1:26" ht="14.25" customHeight="1" x14ac:dyDescent="0.3">
      <c r="A864" s="1329"/>
      <c r="B864" s="1329"/>
      <c r="C864" s="1329"/>
      <c r="D864" s="1329"/>
      <c r="E864" s="1329"/>
      <c r="F864" s="1329"/>
      <c r="G864" s="1329"/>
      <c r="H864" s="1329"/>
      <c r="I864" s="1329"/>
      <c r="J864" s="1329"/>
      <c r="K864" s="1330"/>
      <c r="L864" s="1329"/>
      <c r="M864" s="1329"/>
      <c r="N864" s="1329"/>
      <c r="O864" s="1329"/>
      <c r="P864" s="1329"/>
      <c r="Q864" s="1329"/>
      <c r="R864" s="1329"/>
      <c r="S864" s="1329"/>
      <c r="T864" s="1329"/>
      <c r="U864" s="1329"/>
      <c r="V864" s="1329"/>
      <c r="W864" s="1329"/>
      <c r="X864" s="1329"/>
      <c r="Y864" s="1329"/>
      <c r="Z864" s="1329"/>
    </row>
    <row r="865" spans="1:26" ht="14.25" customHeight="1" x14ac:dyDescent="0.3">
      <c r="A865" s="1329"/>
      <c r="B865" s="1329"/>
      <c r="C865" s="1329"/>
      <c r="D865" s="1329"/>
      <c r="E865" s="1329"/>
      <c r="F865" s="1329"/>
      <c r="G865" s="1329"/>
      <c r="H865" s="1329"/>
      <c r="I865" s="1329"/>
      <c r="J865" s="1329"/>
      <c r="K865" s="1330"/>
      <c r="L865" s="1329"/>
      <c r="M865" s="1329"/>
      <c r="N865" s="1329"/>
      <c r="O865" s="1329"/>
      <c r="P865" s="1329"/>
      <c r="Q865" s="1329"/>
      <c r="R865" s="1329"/>
      <c r="S865" s="1329"/>
      <c r="T865" s="1329"/>
      <c r="U865" s="1329"/>
      <c r="V865" s="1329"/>
      <c r="W865" s="1329"/>
      <c r="X865" s="1329"/>
      <c r="Y865" s="1329"/>
      <c r="Z865" s="1329"/>
    </row>
    <row r="866" spans="1:26" ht="14.25" customHeight="1" x14ac:dyDescent="0.3">
      <c r="A866" s="1329"/>
      <c r="B866" s="1329"/>
      <c r="C866" s="1329"/>
      <c r="D866" s="1329"/>
      <c r="E866" s="1329"/>
      <c r="F866" s="1329"/>
      <c r="G866" s="1329"/>
      <c r="H866" s="1329"/>
      <c r="I866" s="1329"/>
      <c r="J866" s="1329"/>
      <c r="K866" s="1330"/>
      <c r="L866" s="1329"/>
      <c r="M866" s="1329"/>
      <c r="N866" s="1329"/>
      <c r="O866" s="1329"/>
      <c r="P866" s="1329"/>
      <c r="Q866" s="1329"/>
      <c r="R866" s="1329"/>
      <c r="S866" s="1329"/>
      <c r="T866" s="1329"/>
      <c r="U866" s="1329"/>
      <c r="V866" s="1329"/>
      <c r="W866" s="1329"/>
      <c r="X866" s="1329"/>
      <c r="Y866" s="1329"/>
      <c r="Z866" s="1329"/>
    </row>
    <row r="867" spans="1:26" ht="14.25" customHeight="1" x14ac:dyDescent="0.3">
      <c r="A867" s="1329"/>
      <c r="B867" s="1329"/>
      <c r="C867" s="1329"/>
      <c r="D867" s="1329"/>
      <c r="E867" s="1329"/>
      <c r="F867" s="1329"/>
      <c r="G867" s="1329"/>
      <c r="H867" s="1329"/>
      <c r="I867" s="1329"/>
      <c r="J867" s="1329"/>
      <c r="K867" s="1330"/>
      <c r="L867" s="1329"/>
      <c r="M867" s="1329"/>
      <c r="N867" s="1329"/>
      <c r="O867" s="1329"/>
      <c r="P867" s="1329"/>
      <c r="Q867" s="1329"/>
      <c r="R867" s="1329"/>
      <c r="S867" s="1329"/>
      <c r="T867" s="1329"/>
      <c r="U867" s="1329"/>
      <c r="V867" s="1329"/>
      <c r="W867" s="1329"/>
      <c r="X867" s="1329"/>
      <c r="Y867" s="1329"/>
      <c r="Z867" s="1329"/>
    </row>
    <row r="868" spans="1:26" ht="14.25" customHeight="1" x14ac:dyDescent="0.3">
      <c r="A868" s="1329"/>
      <c r="B868" s="1329"/>
      <c r="C868" s="1329"/>
      <c r="D868" s="1329"/>
      <c r="E868" s="1329"/>
      <c r="F868" s="1329"/>
      <c r="G868" s="1329"/>
      <c r="H868" s="1329"/>
      <c r="I868" s="1329"/>
      <c r="J868" s="1329"/>
      <c r="K868" s="1330"/>
      <c r="L868" s="1329"/>
      <c r="M868" s="1329"/>
      <c r="N868" s="1329"/>
      <c r="O868" s="1329"/>
      <c r="P868" s="1329"/>
      <c r="Q868" s="1329"/>
      <c r="R868" s="1329"/>
      <c r="S868" s="1329"/>
      <c r="T868" s="1329"/>
      <c r="U868" s="1329"/>
      <c r="V868" s="1329"/>
      <c r="W868" s="1329"/>
      <c r="X868" s="1329"/>
      <c r="Y868" s="1329"/>
      <c r="Z868" s="1329"/>
    </row>
    <row r="869" spans="1:26" ht="14.25" customHeight="1" x14ac:dyDescent="0.3">
      <c r="A869" s="1329"/>
      <c r="B869" s="1329"/>
      <c r="C869" s="1329"/>
      <c r="D869" s="1329"/>
      <c r="E869" s="1329"/>
      <c r="F869" s="1329"/>
      <c r="G869" s="1329"/>
      <c r="H869" s="1329"/>
      <c r="I869" s="1329"/>
      <c r="J869" s="1329"/>
      <c r="K869" s="1330"/>
      <c r="L869" s="1329"/>
      <c r="M869" s="1329"/>
      <c r="N869" s="1329"/>
      <c r="O869" s="1329"/>
      <c r="P869" s="1329"/>
      <c r="Q869" s="1329"/>
      <c r="R869" s="1329"/>
      <c r="S869" s="1329"/>
      <c r="T869" s="1329"/>
      <c r="U869" s="1329"/>
      <c r="V869" s="1329"/>
      <c r="W869" s="1329"/>
      <c r="X869" s="1329"/>
      <c r="Y869" s="1329"/>
      <c r="Z869" s="1329"/>
    </row>
    <row r="870" spans="1:26" ht="14.25" customHeight="1" x14ac:dyDescent="0.3">
      <c r="A870" s="1329"/>
      <c r="B870" s="1329"/>
      <c r="C870" s="1329"/>
      <c r="D870" s="1329"/>
      <c r="E870" s="1329"/>
      <c r="F870" s="1329"/>
      <c r="G870" s="1329"/>
      <c r="H870" s="1329"/>
      <c r="I870" s="1329"/>
      <c r="J870" s="1329"/>
      <c r="K870" s="1330"/>
      <c r="L870" s="1329"/>
      <c r="M870" s="1329"/>
      <c r="N870" s="1329"/>
      <c r="O870" s="1329"/>
      <c r="P870" s="1329"/>
      <c r="Q870" s="1329"/>
      <c r="R870" s="1329"/>
      <c r="S870" s="1329"/>
      <c r="T870" s="1329"/>
      <c r="U870" s="1329"/>
      <c r="V870" s="1329"/>
      <c r="W870" s="1329"/>
      <c r="X870" s="1329"/>
      <c r="Y870" s="1329"/>
      <c r="Z870" s="1329"/>
    </row>
    <row r="871" spans="1:26" ht="14.25" customHeight="1" x14ac:dyDescent="0.3">
      <c r="A871" s="1329"/>
      <c r="B871" s="1329"/>
      <c r="C871" s="1329"/>
      <c r="D871" s="1329"/>
      <c r="E871" s="1329"/>
      <c r="F871" s="1329"/>
      <c r="G871" s="1329"/>
      <c r="H871" s="1329"/>
      <c r="I871" s="1329"/>
      <c r="J871" s="1329"/>
      <c r="K871" s="1330"/>
      <c r="L871" s="1329"/>
      <c r="M871" s="1329"/>
      <c r="N871" s="1329"/>
      <c r="O871" s="1329"/>
      <c r="P871" s="1329"/>
      <c r="Q871" s="1329"/>
      <c r="R871" s="1329"/>
      <c r="S871" s="1329"/>
      <c r="T871" s="1329"/>
      <c r="U871" s="1329"/>
      <c r="V871" s="1329"/>
      <c r="W871" s="1329"/>
      <c r="X871" s="1329"/>
      <c r="Y871" s="1329"/>
      <c r="Z871" s="1329"/>
    </row>
    <row r="872" spans="1:26" ht="14.25" customHeight="1" x14ac:dyDescent="0.3">
      <c r="A872" s="1329"/>
      <c r="B872" s="1329"/>
      <c r="C872" s="1329"/>
      <c r="D872" s="1329"/>
      <c r="E872" s="1329"/>
      <c r="F872" s="1329"/>
      <c r="G872" s="1329"/>
      <c r="H872" s="1329"/>
      <c r="I872" s="1329"/>
      <c r="J872" s="1329"/>
      <c r="K872" s="1330"/>
      <c r="L872" s="1329"/>
      <c r="M872" s="1329"/>
      <c r="N872" s="1329"/>
      <c r="O872" s="1329"/>
      <c r="P872" s="1329"/>
      <c r="Q872" s="1329"/>
      <c r="R872" s="1329"/>
      <c r="S872" s="1329"/>
      <c r="T872" s="1329"/>
      <c r="U872" s="1329"/>
      <c r="V872" s="1329"/>
      <c r="W872" s="1329"/>
      <c r="X872" s="1329"/>
      <c r="Y872" s="1329"/>
      <c r="Z872" s="1329"/>
    </row>
    <row r="873" spans="1:26" ht="14.25" customHeight="1" x14ac:dyDescent="0.3">
      <c r="A873" s="1329"/>
      <c r="B873" s="1329"/>
      <c r="C873" s="1329"/>
      <c r="D873" s="1329"/>
      <c r="E873" s="1329"/>
      <c r="F873" s="1329"/>
      <c r="G873" s="1329"/>
      <c r="H873" s="1329"/>
      <c r="I873" s="1329"/>
      <c r="J873" s="1329"/>
      <c r="K873" s="1330"/>
      <c r="L873" s="1329"/>
      <c r="M873" s="1329"/>
      <c r="N873" s="1329"/>
      <c r="O873" s="1329"/>
      <c r="P873" s="1329"/>
      <c r="Q873" s="1329"/>
      <c r="R873" s="1329"/>
      <c r="S873" s="1329"/>
      <c r="T873" s="1329"/>
      <c r="U873" s="1329"/>
      <c r="V873" s="1329"/>
      <c r="W873" s="1329"/>
      <c r="X873" s="1329"/>
      <c r="Y873" s="1329"/>
      <c r="Z873" s="1329"/>
    </row>
    <row r="874" spans="1:26" ht="14.25" customHeight="1" x14ac:dyDescent="0.3">
      <c r="A874" s="1329"/>
      <c r="B874" s="1329"/>
      <c r="C874" s="1329"/>
      <c r="D874" s="1329"/>
      <c r="E874" s="1329"/>
      <c r="F874" s="1329"/>
      <c r="G874" s="1329"/>
      <c r="H874" s="1329"/>
      <c r="I874" s="1329"/>
      <c r="J874" s="1329"/>
      <c r="K874" s="1330"/>
      <c r="L874" s="1329"/>
      <c r="M874" s="1329"/>
      <c r="N874" s="1329"/>
      <c r="O874" s="1329"/>
      <c r="P874" s="1329"/>
      <c r="Q874" s="1329"/>
      <c r="R874" s="1329"/>
      <c r="S874" s="1329"/>
      <c r="T874" s="1329"/>
      <c r="U874" s="1329"/>
      <c r="V874" s="1329"/>
      <c r="W874" s="1329"/>
      <c r="X874" s="1329"/>
      <c r="Y874" s="1329"/>
      <c r="Z874" s="1329"/>
    </row>
    <row r="875" spans="1:26" ht="14.25" customHeight="1" x14ac:dyDescent="0.3">
      <c r="A875" s="1329"/>
      <c r="B875" s="1329"/>
      <c r="C875" s="1329"/>
      <c r="D875" s="1329"/>
      <c r="E875" s="1329"/>
      <c r="F875" s="1329"/>
      <c r="G875" s="1329"/>
      <c r="H875" s="1329"/>
      <c r="I875" s="1329"/>
      <c r="J875" s="1329"/>
      <c r="K875" s="1330"/>
      <c r="L875" s="1329"/>
      <c r="M875" s="1329"/>
      <c r="N875" s="1329"/>
      <c r="O875" s="1329"/>
      <c r="P875" s="1329"/>
      <c r="Q875" s="1329"/>
      <c r="R875" s="1329"/>
      <c r="S875" s="1329"/>
      <c r="T875" s="1329"/>
      <c r="U875" s="1329"/>
      <c r="V875" s="1329"/>
      <c r="W875" s="1329"/>
      <c r="X875" s="1329"/>
      <c r="Y875" s="1329"/>
      <c r="Z875" s="1329"/>
    </row>
  </sheetData>
  <mergeCells count="992">
    <mergeCell ref="O5:O15"/>
    <mergeCell ref="P5:P15"/>
    <mergeCell ref="G5:G15"/>
    <mergeCell ref="H5:H15"/>
    <mergeCell ref="I5:I15"/>
    <mergeCell ref="J5:J15"/>
    <mergeCell ref="K5:K15"/>
    <mergeCell ref="A2:F2"/>
    <mergeCell ref="A5:A15"/>
    <mergeCell ref="B5:B15"/>
    <mergeCell ref="C5:C15"/>
    <mergeCell ref="D5:D15"/>
    <mergeCell ref="E5:E15"/>
    <mergeCell ref="F5:F15"/>
    <mergeCell ref="W5:W15"/>
    <mergeCell ref="A16:A17"/>
    <mergeCell ref="B16:B17"/>
    <mergeCell ref="C16:C17"/>
    <mergeCell ref="D16:D17"/>
    <mergeCell ref="E16:E17"/>
    <mergeCell ref="F16:F17"/>
    <mergeCell ref="G16:G17"/>
    <mergeCell ref="H16:H17"/>
    <mergeCell ref="I16:I17"/>
    <mergeCell ref="J16:J17"/>
    <mergeCell ref="K16:K17"/>
    <mergeCell ref="L16:L17"/>
    <mergeCell ref="M16:M17"/>
    <mergeCell ref="N16:N17"/>
    <mergeCell ref="O16:O17"/>
    <mergeCell ref="R5:R15"/>
    <mergeCell ref="S5:S15"/>
    <mergeCell ref="T5:T15"/>
    <mergeCell ref="U5:U15"/>
    <mergeCell ref="V5:V15"/>
    <mergeCell ref="L5:L15"/>
    <mergeCell ref="M5:M15"/>
    <mergeCell ref="N5:N15"/>
    <mergeCell ref="V16:V17"/>
    <mergeCell ref="W16:W17"/>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 ref="P16:P17"/>
    <mergeCell ref="R16:R17"/>
    <mergeCell ref="S16:S17"/>
    <mergeCell ref="T16:T17"/>
    <mergeCell ref="U16:U17"/>
    <mergeCell ref="U18:U19"/>
    <mergeCell ref="V18:V19"/>
    <mergeCell ref="W18:W19"/>
    <mergeCell ref="A20:A30"/>
    <mergeCell ref="B20:B30"/>
    <mergeCell ref="C20:C30"/>
    <mergeCell ref="D20:D30"/>
    <mergeCell ref="E20:E30"/>
    <mergeCell ref="F20:F30"/>
    <mergeCell ref="G20:G30"/>
    <mergeCell ref="H20:H30"/>
    <mergeCell ref="I20:I30"/>
    <mergeCell ref="J20:J30"/>
    <mergeCell ref="K20:K30"/>
    <mergeCell ref="L20:L30"/>
    <mergeCell ref="M20:M30"/>
    <mergeCell ref="O18:O19"/>
    <mergeCell ref="P18:P19"/>
    <mergeCell ref="R18:R19"/>
    <mergeCell ref="S18:S19"/>
    <mergeCell ref="T18:T19"/>
    <mergeCell ref="T20:T30"/>
    <mergeCell ref="U20:U30"/>
    <mergeCell ref="V20:V30"/>
    <mergeCell ref="W20:W30"/>
    <mergeCell ref="A31:A35"/>
    <mergeCell ref="B31:B35"/>
    <mergeCell ref="C31:C35"/>
    <mergeCell ref="D31:D35"/>
    <mergeCell ref="E31:E35"/>
    <mergeCell ref="F31:F35"/>
    <mergeCell ref="G31:G35"/>
    <mergeCell ref="H31:H35"/>
    <mergeCell ref="I31:I35"/>
    <mergeCell ref="J31:J35"/>
    <mergeCell ref="K31:K35"/>
    <mergeCell ref="L31:L35"/>
    <mergeCell ref="N20:N30"/>
    <mergeCell ref="O20:O30"/>
    <mergeCell ref="P20:P30"/>
    <mergeCell ref="R20:R30"/>
    <mergeCell ref="S20:S30"/>
    <mergeCell ref="S31:S35"/>
    <mergeCell ref="T31:T35"/>
    <mergeCell ref="U31:U35"/>
    <mergeCell ref="V31:V35"/>
    <mergeCell ref="W31:W35"/>
    <mergeCell ref="M31:M35"/>
    <mergeCell ref="N31:N35"/>
    <mergeCell ref="O31:O35"/>
    <mergeCell ref="P31:P35"/>
    <mergeCell ref="R31:R35"/>
    <mergeCell ref="N36:N46"/>
    <mergeCell ref="O36:O46"/>
    <mergeCell ref="F36:F46"/>
    <mergeCell ref="G36:G46"/>
    <mergeCell ref="H36:H46"/>
    <mergeCell ref="I36:I46"/>
    <mergeCell ref="J36:J46"/>
    <mergeCell ref="T36:T46"/>
    <mergeCell ref="U36:U46"/>
    <mergeCell ref="K36:K46"/>
    <mergeCell ref="L36:L46"/>
    <mergeCell ref="M36:M46"/>
    <mergeCell ref="A36:A46"/>
    <mergeCell ref="B36:B46"/>
    <mergeCell ref="C36:C46"/>
    <mergeCell ref="D36:D46"/>
    <mergeCell ref="E36:E46"/>
    <mergeCell ref="V36:V46"/>
    <mergeCell ref="W36:W46"/>
    <mergeCell ref="A47:A57"/>
    <mergeCell ref="B47:B57"/>
    <mergeCell ref="C47:C57"/>
    <mergeCell ref="D47:D57"/>
    <mergeCell ref="E47:E57"/>
    <mergeCell ref="F47:F57"/>
    <mergeCell ref="G47:G57"/>
    <mergeCell ref="H47:H57"/>
    <mergeCell ref="I47:I57"/>
    <mergeCell ref="J47:J57"/>
    <mergeCell ref="K47:K57"/>
    <mergeCell ref="L47:L57"/>
    <mergeCell ref="M47:M57"/>
    <mergeCell ref="N47:N57"/>
    <mergeCell ref="P36:P46"/>
    <mergeCell ref="R36:R46"/>
    <mergeCell ref="S36:S46"/>
    <mergeCell ref="U47:U57"/>
    <mergeCell ref="V47:V57"/>
    <mergeCell ref="W47:W57"/>
    <mergeCell ref="A58:A68"/>
    <mergeCell ref="B58:B68"/>
    <mergeCell ref="C58:C68"/>
    <mergeCell ref="D58:D68"/>
    <mergeCell ref="E58:E68"/>
    <mergeCell ref="F58:F68"/>
    <mergeCell ref="G58:G68"/>
    <mergeCell ref="H58:H68"/>
    <mergeCell ref="I58:I68"/>
    <mergeCell ref="J58:J68"/>
    <mergeCell ref="K58:K68"/>
    <mergeCell ref="L58:L68"/>
    <mergeCell ref="M58:M68"/>
    <mergeCell ref="O47:O57"/>
    <mergeCell ref="P47:P57"/>
    <mergeCell ref="R47:R57"/>
    <mergeCell ref="S47:S57"/>
    <mergeCell ref="T47:T57"/>
    <mergeCell ref="T58:T68"/>
    <mergeCell ref="U58:U68"/>
    <mergeCell ref="V58:V68"/>
    <mergeCell ref="W58:W68"/>
    <mergeCell ref="A69:A79"/>
    <mergeCell ref="B69:B79"/>
    <mergeCell ref="C69:C79"/>
    <mergeCell ref="D69:D79"/>
    <mergeCell ref="E69:E79"/>
    <mergeCell ref="F69:F79"/>
    <mergeCell ref="G69:G79"/>
    <mergeCell ref="H69:H79"/>
    <mergeCell ref="I69:I79"/>
    <mergeCell ref="J69:J79"/>
    <mergeCell ref="K69:K79"/>
    <mergeCell ref="L69:L79"/>
    <mergeCell ref="N58:N68"/>
    <mergeCell ref="O58:O68"/>
    <mergeCell ref="P58:P68"/>
    <mergeCell ref="R58:R68"/>
    <mergeCell ref="S58:S68"/>
    <mergeCell ref="S69:S79"/>
    <mergeCell ref="T69:T79"/>
    <mergeCell ref="U69:U79"/>
    <mergeCell ref="V69:V79"/>
    <mergeCell ref="W69:W79"/>
    <mergeCell ref="M69:M79"/>
    <mergeCell ref="N69:N79"/>
    <mergeCell ref="O69:O79"/>
    <mergeCell ref="P69:P79"/>
    <mergeCell ref="R69:R79"/>
    <mergeCell ref="N80:N90"/>
    <mergeCell ref="O80:O90"/>
    <mergeCell ref="F80:F90"/>
    <mergeCell ref="G80:G90"/>
    <mergeCell ref="H80:H90"/>
    <mergeCell ref="I80:I90"/>
    <mergeCell ref="J80:J90"/>
    <mergeCell ref="A80:A90"/>
    <mergeCell ref="B80:B90"/>
    <mergeCell ref="C80:C90"/>
    <mergeCell ref="D80:D90"/>
    <mergeCell ref="E80:E90"/>
    <mergeCell ref="V80:V90"/>
    <mergeCell ref="W80:W90"/>
    <mergeCell ref="A91:A101"/>
    <mergeCell ref="B91:B101"/>
    <mergeCell ref="C91:C101"/>
    <mergeCell ref="D91:D101"/>
    <mergeCell ref="E91:E101"/>
    <mergeCell ref="F91:F101"/>
    <mergeCell ref="G91:G101"/>
    <mergeCell ref="H91:H101"/>
    <mergeCell ref="I91:I101"/>
    <mergeCell ref="J91:J101"/>
    <mergeCell ref="K91:K101"/>
    <mergeCell ref="L91:L101"/>
    <mergeCell ref="M91:M101"/>
    <mergeCell ref="N91:N101"/>
    <mergeCell ref="P80:P90"/>
    <mergeCell ref="R80:R90"/>
    <mergeCell ref="S80:S90"/>
    <mergeCell ref="T80:T90"/>
    <mergeCell ref="U80:U90"/>
    <mergeCell ref="K80:K90"/>
    <mergeCell ref="L80:L90"/>
    <mergeCell ref="M80:M90"/>
    <mergeCell ref="U91:U101"/>
    <mergeCell ref="V91:V101"/>
    <mergeCell ref="W91:W101"/>
    <mergeCell ref="A102:A112"/>
    <mergeCell ref="B102:B112"/>
    <mergeCell ref="C102:C112"/>
    <mergeCell ref="D102:D112"/>
    <mergeCell ref="E102:E112"/>
    <mergeCell ref="F102:F112"/>
    <mergeCell ref="G102:G112"/>
    <mergeCell ref="H102:H112"/>
    <mergeCell ref="I102:I112"/>
    <mergeCell ref="J102:J112"/>
    <mergeCell ref="K102:K112"/>
    <mergeCell ref="L102:L112"/>
    <mergeCell ref="M102:M112"/>
    <mergeCell ref="O91:O101"/>
    <mergeCell ref="P91:P101"/>
    <mergeCell ref="R91:R101"/>
    <mergeCell ref="S91:S101"/>
    <mergeCell ref="T91:T101"/>
    <mergeCell ref="T102:T112"/>
    <mergeCell ref="U102:U112"/>
    <mergeCell ref="V102:V112"/>
    <mergeCell ref="W102:W112"/>
    <mergeCell ref="A113:A123"/>
    <mergeCell ref="B113:B123"/>
    <mergeCell ref="C113:C123"/>
    <mergeCell ref="D113:D123"/>
    <mergeCell ref="E113:E123"/>
    <mergeCell ref="F113:F123"/>
    <mergeCell ref="G113:G123"/>
    <mergeCell ref="H113:H123"/>
    <mergeCell ref="I113:I123"/>
    <mergeCell ref="J113:J123"/>
    <mergeCell ref="K113:K123"/>
    <mergeCell ref="L113:L123"/>
    <mergeCell ref="N102:N112"/>
    <mergeCell ref="O102:O112"/>
    <mergeCell ref="P102:P112"/>
    <mergeCell ref="R102:R112"/>
    <mergeCell ref="S102:S112"/>
    <mergeCell ref="S113:S123"/>
    <mergeCell ref="T113:T123"/>
    <mergeCell ref="U113:U123"/>
    <mergeCell ref="V113:V123"/>
    <mergeCell ref="W113:W123"/>
    <mergeCell ref="M113:M123"/>
    <mergeCell ref="N113:N123"/>
    <mergeCell ref="O113:O123"/>
    <mergeCell ref="P113:P123"/>
    <mergeCell ref="R113:R123"/>
    <mergeCell ref="N124:N134"/>
    <mergeCell ref="O124:O134"/>
    <mergeCell ref="F124:F134"/>
    <mergeCell ref="G124:G134"/>
    <mergeCell ref="H124:H134"/>
    <mergeCell ref="I124:I134"/>
    <mergeCell ref="J124:J134"/>
    <mergeCell ref="A124:A134"/>
    <mergeCell ref="B124:B134"/>
    <mergeCell ref="C124:C134"/>
    <mergeCell ref="D124:D134"/>
    <mergeCell ref="E124:E134"/>
    <mergeCell ref="V124:V134"/>
    <mergeCell ref="W124:W134"/>
    <mergeCell ref="A135:A145"/>
    <mergeCell ref="B135:B145"/>
    <mergeCell ref="C135:C145"/>
    <mergeCell ref="D135:D145"/>
    <mergeCell ref="E135:E145"/>
    <mergeCell ref="F135:F145"/>
    <mergeCell ref="G135:G145"/>
    <mergeCell ref="H135:H145"/>
    <mergeCell ref="I135:I145"/>
    <mergeCell ref="J135:J145"/>
    <mergeCell ref="K135:K145"/>
    <mergeCell ref="L135:L145"/>
    <mergeCell ref="M135:M145"/>
    <mergeCell ref="N135:N145"/>
    <mergeCell ref="P124:P134"/>
    <mergeCell ref="R124:R134"/>
    <mergeCell ref="S124:S134"/>
    <mergeCell ref="T124:T134"/>
    <mergeCell ref="U124:U134"/>
    <mergeCell ref="K124:K134"/>
    <mergeCell ref="L124:L134"/>
    <mergeCell ref="M124:M134"/>
    <mergeCell ref="U135:U145"/>
    <mergeCell ref="V135:V145"/>
    <mergeCell ref="W135:W145"/>
    <mergeCell ref="A146:A156"/>
    <mergeCell ref="B146:B156"/>
    <mergeCell ref="C146:C156"/>
    <mergeCell ref="D146:D156"/>
    <mergeCell ref="E146:E156"/>
    <mergeCell ref="F146:F156"/>
    <mergeCell ref="G146:G156"/>
    <mergeCell ref="H146:H156"/>
    <mergeCell ref="I146:I156"/>
    <mergeCell ref="J146:J156"/>
    <mergeCell ref="K146:K156"/>
    <mergeCell ref="L146:L156"/>
    <mergeCell ref="M146:M156"/>
    <mergeCell ref="O135:O145"/>
    <mergeCell ref="P135:P145"/>
    <mergeCell ref="R135:R145"/>
    <mergeCell ref="S135:S145"/>
    <mergeCell ref="T135:T145"/>
    <mergeCell ref="T146:T156"/>
    <mergeCell ref="U146:U156"/>
    <mergeCell ref="V146:V156"/>
    <mergeCell ref="W146:W156"/>
    <mergeCell ref="A157:A167"/>
    <mergeCell ref="B157:B167"/>
    <mergeCell ref="C157:C167"/>
    <mergeCell ref="D157:D167"/>
    <mergeCell ref="E157:E167"/>
    <mergeCell ref="F157:F167"/>
    <mergeCell ref="G157:G167"/>
    <mergeCell ref="H157:H167"/>
    <mergeCell ref="I157:I167"/>
    <mergeCell ref="J157:J167"/>
    <mergeCell ref="K157:K167"/>
    <mergeCell ref="L157:L167"/>
    <mergeCell ref="N146:N156"/>
    <mergeCell ref="O146:O156"/>
    <mergeCell ref="P146:P156"/>
    <mergeCell ref="R146:R156"/>
    <mergeCell ref="S146:S156"/>
    <mergeCell ref="S157:S167"/>
    <mergeCell ref="T157:T167"/>
    <mergeCell ref="U157:U167"/>
    <mergeCell ref="V157:V167"/>
    <mergeCell ref="W157:W167"/>
    <mergeCell ref="M157:M167"/>
    <mergeCell ref="N157:N167"/>
    <mergeCell ref="O157:O167"/>
    <mergeCell ref="P157:P167"/>
    <mergeCell ref="R157:R167"/>
    <mergeCell ref="N168:N178"/>
    <mergeCell ref="O168:O178"/>
    <mergeCell ref="F168:F178"/>
    <mergeCell ref="G168:G178"/>
    <mergeCell ref="H168:H178"/>
    <mergeCell ref="I168:I178"/>
    <mergeCell ref="J168:J178"/>
    <mergeCell ref="A168:A178"/>
    <mergeCell ref="B168:B178"/>
    <mergeCell ref="C168:C178"/>
    <mergeCell ref="D168:D178"/>
    <mergeCell ref="E168:E178"/>
    <mergeCell ref="V168:V178"/>
    <mergeCell ref="W168:W178"/>
    <mergeCell ref="A179:A189"/>
    <mergeCell ref="B179:B189"/>
    <mergeCell ref="C179:C189"/>
    <mergeCell ref="D179:D189"/>
    <mergeCell ref="E179:E189"/>
    <mergeCell ref="F179:F189"/>
    <mergeCell ref="G179:G189"/>
    <mergeCell ref="H179:H189"/>
    <mergeCell ref="I179:I189"/>
    <mergeCell ref="J179:J189"/>
    <mergeCell ref="K179:K189"/>
    <mergeCell ref="L179:L189"/>
    <mergeCell ref="M179:M189"/>
    <mergeCell ref="N179:N189"/>
    <mergeCell ref="P168:P178"/>
    <mergeCell ref="R168:R178"/>
    <mergeCell ref="S168:S178"/>
    <mergeCell ref="T168:T178"/>
    <mergeCell ref="U168:U178"/>
    <mergeCell ref="K168:K178"/>
    <mergeCell ref="L168:L178"/>
    <mergeCell ref="M168:M178"/>
    <mergeCell ref="U179:U189"/>
    <mergeCell ref="V179:V189"/>
    <mergeCell ref="W179:W189"/>
    <mergeCell ref="A190:A202"/>
    <mergeCell ref="B190:B202"/>
    <mergeCell ref="C190:C202"/>
    <mergeCell ref="D190:D202"/>
    <mergeCell ref="E190:E202"/>
    <mergeCell ref="F190:F202"/>
    <mergeCell ref="G190:G202"/>
    <mergeCell ref="H190:H202"/>
    <mergeCell ref="I190:I202"/>
    <mergeCell ref="J190:J202"/>
    <mergeCell ref="K190:K202"/>
    <mergeCell ref="M190:M202"/>
    <mergeCell ref="N190:N202"/>
    <mergeCell ref="O179:O189"/>
    <mergeCell ref="P179:P189"/>
    <mergeCell ref="R179:R189"/>
    <mergeCell ref="S179:S189"/>
    <mergeCell ref="T179:T189"/>
    <mergeCell ref="T190:T202"/>
    <mergeCell ref="U190:U202"/>
    <mergeCell ref="V190:V202"/>
    <mergeCell ref="W190:W202"/>
    <mergeCell ref="A203:A213"/>
    <mergeCell ref="B203:B213"/>
    <mergeCell ref="C203:C213"/>
    <mergeCell ref="D203:D213"/>
    <mergeCell ref="E203:E213"/>
    <mergeCell ref="F203:F213"/>
    <mergeCell ref="G203:G213"/>
    <mergeCell ref="H203:H213"/>
    <mergeCell ref="I203:I213"/>
    <mergeCell ref="J203:J213"/>
    <mergeCell ref="K203:K213"/>
    <mergeCell ref="L203:L213"/>
    <mergeCell ref="O190:O202"/>
    <mergeCell ref="P190:P202"/>
    <mergeCell ref="Q190:Q202"/>
    <mergeCell ref="R190:R202"/>
    <mergeCell ref="S190:S202"/>
    <mergeCell ref="S203:S213"/>
    <mergeCell ref="T203:T213"/>
    <mergeCell ref="U203:U213"/>
    <mergeCell ref="V203:V213"/>
    <mergeCell ref="W203:W213"/>
    <mergeCell ref="M203:M213"/>
    <mergeCell ref="N203:N213"/>
    <mergeCell ref="O203:O213"/>
    <mergeCell ref="P203:P213"/>
    <mergeCell ref="R203:R213"/>
    <mergeCell ref="N214:N224"/>
    <mergeCell ref="O214:O224"/>
    <mergeCell ref="F214:F224"/>
    <mergeCell ref="G214:G224"/>
    <mergeCell ref="H214:H224"/>
    <mergeCell ref="I214:I224"/>
    <mergeCell ref="J214:J224"/>
    <mergeCell ref="A214:A224"/>
    <mergeCell ref="B214:B224"/>
    <mergeCell ref="C214:C224"/>
    <mergeCell ref="D214:D224"/>
    <mergeCell ref="E214:E224"/>
    <mergeCell ref="V214:V224"/>
    <mergeCell ref="W214:W224"/>
    <mergeCell ref="A225:A235"/>
    <mergeCell ref="B225:B235"/>
    <mergeCell ref="C225:C235"/>
    <mergeCell ref="D225:D235"/>
    <mergeCell ref="E225:E235"/>
    <mergeCell ref="F225:F235"/>
    <mergeCell ref="G225:G235"/>
    <mergeCell ref="H225:H235"/>
    <mergeCell ref="I225:I235"/>
    <mergeCell ref="J225:J235"/>
    <mergeCell ref="K225:K235"/>
    <mergeCell ref="L225:L235"/>
    <mergeCell ref="M225:M235"/>
    <mergeCell ref="N225:N235"/>
    <mergeCell ref="P214:P224"/>
    <mergeCell ref="R214:R224"/>
    <mergeCell ref="S214:S224"/>
    <mergeCell ref="T214:T224"/>
    <mergeCell ref="U214:U224"/>
    <mergeCell ref="K214:K224"/>
    <mergeCell ref="L214:L224"/>
    <mergeCell ref="M214:M224"/>
    <mergeCell ref="U225:U235"/>
    <mergeCell ref="V225:V235"/>
    <mergeCell ref="W225:W235"/>
    <mergeCell ref="A236:A246"/>
    <mergeCell ref="B236:B246"/>
    <mergeCell ref="C236:C246"/>
    <mergeCell ref="D236:D246"/>
    <mergeCell ref="E236:E246"/>
    <mergeCell ref="F236:F246"/>
    <mergeCell ref="G236:G246"/>
    <mergeCell ref="H236:H246"/>
    <mergeCell ref="I236:I246"/>
    <mergeCell ref="J236:J246"/>
    <mergeCell ref="K236:K246"/>
    <mergeCell ref="L236:L246"/>
    <mergeCell ref="M236:M246"/>
    <mergeCell ref="O225:O235"/>
    <mergeCell ref="P225:P235"/>
    <mergeCell ref="R225:R235"/>
    <mergeCell ref="S225:S235"/>
    <mergeCell ref="T225:T235"/>
    <mergeCell ref="T236:T246"/>
    <mergeCell ref="U236:U246"/>
    <mergeCell ref="V236:V246"/>
    <mergeCell ref="W236:W246"/>
    <mergeCell ref="A247:A257"/>
    <mergeCell ref="B247:B257"/>
    <mergeCell ref="C247:C257"/>
    <mergeCell ref="D247:D257"/>
    <mergeCell ref="E247:E257"/>
    <mergeCell ref="F247:F257"/>
    <mergeCell ref="G247:G257"/>
    <mergeCell ref="H247:H257"/>
    <mergeCell ref="I247:I257"/>
    <mergeCell ref="J247:J257"/>
    <mergeCell ref="K247:K257"/>
    <mergeCell ref="L247:L257"/>
    <mergeCell ref="N236:N246"/>
    <mergeCell ref="O236:O246"/>
    <mergeCell ref="P236:P246"/>
    <mergeCell ref="R236:R246"/>
    <mergeCell ref="S236:S246"/>
    <mergeCell ref="S247:S257"/>
    <mergeCell ref="T247:T257"/>
    <mergeCell ref="U247:U257"/>
    <mergeCell ref="V247:V257"/>
    <mergeCell ref="W247:W257"/>
    <mergeCell ref="M247:M257"/>
    <mergeCell ref="N247:N257"/>
    <mergeCell ref="O247:O257"/>
    <mergeCell ref="P247:P257"/>
    <mergeCell ref="R247:R257"/>
    <mergeCell ref="N258:N262"/>
    <mergeCell ref="O258:O262"/>
    <mergeCell ref="F258:F262"/>
    <mergeCell ref="G258:G262"/>
    <mergeCell ref="H258:H262"/>
    <mergeCell ref="I258:I262"/>
    <mergeCell ref="J258:J262"/>
    <mergeCell ref="A258:A262"/>
    <mergeCell ref="B258:B262"/>
    <mergeCell ref="C258:C262"/>
    <mergeCell ref="D258:D262"/>
    <mergeCell ref="E258:E262"/>
    <mergeCell ref="V258:V262"/>
    <mergeCell ref="W258:W262"/>
    <mergeCell ref="A263:A273"/>
    <mergeCell ref="B263:B273"/>
    <mergeCell ref="C263:C273"/>
    <mergeCell ref="D263:D273"/>
    <mergeCell ref="E263:E273"/>
    <mergeCell ref="F263:F273"/>
    <mergeCell ref="G263:G273"/>
    <mergeCell ref="H263:H273"/>
    <mergeCell ref="I263:I273"/>
    <mergeCell ref="J263:J273"/>
    <mergeCell ref="K263:K273"/>
    <mergeCell ref="L263:L273"/>
    <mergeCell ref="M263:M273"/>
    <mergeCell ref="N263:N273"/>
    <mergeCell ref="P258:P262"/>
    <mergeCell ref="R258:R262"/>
    <mergeCell ref="S258:S262"/>
    <mergeCell ref="T258:T262"/>
    <mergeCell ref="U258:U262"/>
    <mergeCell ref="K258:K262"/>
    <mergeCell ref="L258:L262"/>
    <mergeCell ref="M258:M262"/>
    <mergeCell ref="U263:U273"/>
    <mergeCell ref="V263:V273"/>
    <mergeCell ref="W263:W273"/>
    <mergeCell ref="A274:A286"/>
    <mergeCell ref="B274:B286"/>
    <mergeCell ref="C274:C286"/>
    <mergeCell ref="D274:D286"/>
    <mergeCell ref="E274:E286"/>
    <mergeCell ref="F274:F286"/>
    <mergeCell ref="G274:G286"/>
    <mergeCell ref="H274:H286"/>
    <mergeCell ref="I274:I286"/>
    <mergeCell ref="J274:J286"/>
    <mergeCell ref="K274:K286"/>
    <mergeCell ref="M274:M286"/>
    <mergeCell ref="N274:N286"/>
    <mergeCell ref="O263:O273"/>
    <mergeCell ref="P263:P273"/>
    <mergeCell ref="R263:R273"/>
    <mergeCell ref="S263:S273"/>
    <mergeCell ref="T263:T273"/>
    <mergeCell ref="T274:T286"/>
    <mergeCell ref="U274:U286"/>
    <mergeCell ref="V274:V286"/>
    <mergeCell ref="W274:W286"/>
    <mergeCell ref="A287:A299"/>
    <mergeCell ref="B287:B299"/>
    <mergeCell ref="C287:C299"/>
    <mergeCell ref="D287:D299"/>
    <mergeCell ref="E287:E299"/>
    <mergeCell ref="F287:F299"/>
    <mergeCell ref="G287:G299"/>
    <mergeCell ref="H287:H299"/>
    <mergeCell ref="I287:I299"/>
    <mergeCell ref="J287:J299"/>
    <mergeCell ref="K287:K299"/>
    <mergeCell ref="M287:M299"/>
    <mergeCell ref="O274:O286"/>
    <mergeCell ref="P274:P286"/>
    <mergeCell ref="Q274:Q286"/>
    <mergeCell ref="R274:R286"/>
    <mergeCell ref="S274:S286"/>
    <mergeCell ref="S287:S299"/>
    <mergeCell ref="T287:T299"/>
    <mergeCell ref="U287:U299"/>
    <mergeCell ref="V287:V299"/>
    <mergeCell ref="W287:W299"/>
    <mergeCell ref="N287:N299"/>
    <mergeCell ref="O287:O299"/>
    <mergeCell ref="P287:P299"/>
    <mergeCell ref="Q287:Q299"/>
    <mergeCell ref="R287:R299"/>
    <mergeCell ref="N300:N310"/>
    <mergeCell ref="O300:O310"/>
    <mergeCell ref="F300:F310"/>
    <mergeCell ref="G300:G310"/>
    <mergeCell ref="H300:H310"/>
    <mergeCell ref="I300:I310"/>
    <mergeCell ref="J300:J310"/>
    <mergeCell ref="A300:A310"/>
    <mergeCell ref="B300:B310"/>
    <mergeCell ref="C300:C310"/>
    <mergeCell ref="D300:D310"/>
    <mergeCell ref="E300:E310"/>
    <mergeCell ref="V300:V310"/>
    <mergeCell ref="W300:W310"/>
    <mergeCell ref="A311:A321"/>
    <mergeCell ref="B311:B321"/>
    <mergeCell ref="C311:C321"/>
    <mergeCell ref="D311:D321"/>
    <mergeCell ref="E311:E321"/>
    <mergeCell ref="F311:F321"/>
    <mergeCell ref="G311:G321"/>
    <mergeCell ref="H311:H321"/>
    <mergeCell ref="I311:I321"/>
    <mergeCell ref="J311:J321"/>
    <mergeCell ref="K311:K321"/>
    <mergeCell ref="L311:L321"/>
    <mergeCell ref="M311:M321"/>
    <mergeCell ref="N311:N321"/>
    <mergeCell ref="P300:P310"/>
    <mergeCell ref="R300:R310"/>
    <mergeCell ref="S300:S310"/>
    <mergeCell ref="T300:T310"/>
    <mergeCell ref="U300:U310"/>
    <mergeCell ref="K300:K310"/>
    <mergeCell ref="L300:L310"/>
    <mergeCell ref="M300:M310"/>
    <mergeCell ref="U311:U321"/>
    <mergeCell ref="V311:V321"/>
    <mergeCell ref="W311:W321"/>
    <mergeCell ref="A322:A332"/>
    <mergeCell ref="B322:B332"/>
    <mergeCell ref="C322:C332"/>
    <mergeCell ref="D322:D332"/>
    <mergeCell ref="E322:E332"/>
    <mergeCell ref="F322:F332"/>
    <mergeCell ref="G322:G332"/>
    <mergeCell ref="H322:H332"/>
    <mergeCell ref="I322:I332"/>
    <mergeCell ref="J322:J332"/>
    <mergeCell ref="K322:K332"/>
    <mergeCell ref="L322:L332"/>
    <mergeCell ref="M322:M332"/>
    <mergeCell ref="O311:O321"/>
    <mergeCell ref="P311:P321"/>
    <mergeCell ref="R311:R321"/>
    <mergeCell ref="S311:S321"/>
    <mergeCell ref="T311:T321"/>
    <mergeCell ref="T322:T332"/>
    <mergeCell ref="U322:U332"/>
    <mergeCell ref="V322:V332"/>
    <mergeCell ref="W322:W332"/>
    <mergeCell ref="A333:A343"/>
    <mergeCell ref="B333:B343"/>
    <mergeCell ref="C333:C343"/>
    <mergeCell ref="D333:D343"/>
    <mergeCell ref="E333:E343"/>
    <mergeCell ref="F333:F343"/>
    <mergeCell ref="G333:G343"/>
    <mergeCell ref="H333:H343"/>
    <mergeCell ref="I333:I343"/>
    <mergeCell ref="J333:J343"/>
    <mergeCell ref="K333:K343"/>
    <mergeCell ref="L333:L343"/>
    <mergeCell ref="N322:N332"/>
    <mergeCell ref="O322:O332"/>
    <mergeCell ref="P322:P332"/>
    <mergeCell ref="R322:R332"/>
    <mergeCell ref="S322:S332"/>
    <mergeCell ref="S333:S343"/>
    <mergeCell ref="T333:T343"/>
    <mergeCell ref="U333:U343"/>
    <mergeCell ref="V333:V343"/>
    <mergeCell ref="W333:W343"/>
    <mergeCell ref="M333:M343"/>
    <mergeCell ref="N333:N343"/>
    <mergeCell ref="O333:O343"/>
    <mergeCell ref="P333:P343"/>
    <mergeCell ref="R333:R343"/>
    <mergeCell ref="N344:N354"/>
    <mergeCell ref="O344:O354"/>
    <mergeCell ref="F344:F354"/>
    <mergeCell ref="G344:G354"/>
    <mergeCell ref="H344:H354"/>
    <mergeCell ref="I344:I354"/>
    <mergeCell ref="J344:J354"/>
    <mergeCell ref="A344:A354"/>
    <mergeCell ref="B344:B354"/>
    <mergeCell ref="C344:C354"/>
    <mergeCell ref="D344:D354"/>
    <mergeCell ref="E344:E354"/>
    <mergeCell ref="V344:V354"/>
    <mergeCell ref="W344:W354"/>
    <mergeCell ref="A355:A365"/>
    <mergeCell ref="B355:B365"/>
    <mergeCell ref="C355:C365"/>
    <mergeCell ref="D355:D365"/>
    <mergeCell ref="E355:E365"/>
    <mergeCell ref="F355:F365"/>
    <mergeCell ref="G355:G365"/>
    <mergeCell ref="H355:H365"/>
    <mergeCell ref="I355:I365"/>
    <mergeCell ref="J355:J365"/>
    <mergeCell ref="K355:K365"/>
    <mergeCell ref="L355:L365"/>
    <mergeCell ref="M355:M365"/>
    <mergeCell ref="N355:N365"/>
    <mergeCell ref="P344:P354"/>
    <mergeCell ref="R344:R354"/>
    <mergeCell ref="S344:S354"/>
    <mergeCell ref="T344:T354"/>
    <mergeCell ref="U344:U354"/>
    <mergeCell ref="K344:K354"/>
    <mergeCell ref="L344:L354"/>
    <mergeCell ref="M344:M354"/>
    <mergeCell ref="U355:U365"/>
    <mergeCell ref="V355:V365"/>
    <mergeCell ref="W355:W365"/>
    <mergeCell ref="A366:A376"/>
    <mergeCell ref="B366:B376"/>
    <mergeCell ref="C366:C376"/>
    <mergeCell ref="D366:D376"/>
    <mergeCell ref="E366:E376"/>
    <mergeCell ref="F366:F376"/>
    <mergeCell ref="G366:G376"/>
    <mergeCell ref="H366:H376"/>
    <mergeCell ref="I366:I376"/>
    <mergeCell ref="J366:J376"/>
    <mergeCell ref="K366:K376"/>
    <mergeCell ref="L366:L376"/>
    <mergeCell ref="M366:M376"/>
    <mergeCell ref="O355:O365"/>
    <mergeCell ref="P355:P365"/>
    <mergeCell ref="R355:R365"/>
    <mergeCell ref="S355:S365"/>
    <mergeCell ref="T355:T365"/>
    <mergeCell ref="T366:T376"/>
    <mergeCell ref="U366:U376"/>
    <mergeCell ref="V366:V376"/>
    <mergeCell ref="W366:W376"/>
    <mergeCell ref="A377:A387"/>
    <mergeCell ref="B377:B387"/>
    <mergeCell ref="C377:C387"/>
    <mergeCell ref="D377:D387"/>
    <mergeCell ref="E377:E387"/>
    <mergeCell ref="F377:F387"/>
    <mergeCell ref="G377:G387"/>
    <mergeCell ref="H377:H387"/>
    <mergeCell ref="I377:I387"/>
    <mergeCell ref="J377:J387"/>
    <mergeCell ref="K377:K387"/>
    <mergeCell ref="L377:L387"/>
    <mergeCell ref="N366:N376"/>
    <mergeCell ref="O366:O376"/>
    <mergeCell ref="P366:P376"/>
    <mergeCell ref="R366:R376"/>
    <mergeCell ref="S366:S376"/>
    <mergeCell ref="S377:S387"/>
    <mergeCell ref="A388:A398"/>
    <mergeCell ref="B388:B398"/>
    <mergeCell ref="C388:C398"/>
    <mergeCell ref="D388:D398"/>
    <mergeCell ref="E388:E398"/>
    <mergeCell ref="T377:T387"/>
    <mergeCell ref="U377:U387"/>
    <mergeCell ref="V377:V387"/>
    <mergeCell ref="W377:W387"/>
    <mergeCell ref="M377:M387"/>
    <mergeCell ref="N377:N387"/>
    <mergeCell ref="O377:O387"/>
    <mergeCell ref="P377:P387"/>
    <mergeCell ref="R377:R387"/>
    <mergeCell ref="T388:T398"/>
    <mergeCell ref="U388:U398"/>
    <mergeCell ref="K388:K398"/>
    <mergeCell ref="L388:L398"/>
    <mergeCell ref="M388:M398"/>
    <mergeCell ref="N388:N398"/>
    <mergeCell ref="O388:O398"/>
    <mergeCell ref="F388:F398"/>
    <mergeCell ref="G388:G398"/>
    <mergeCell ref="H388:H398"/>
    <mergeCell ref="U410:U420"/>
    <mergeCell ref="V410:V420"/>
    <mergeCell ref="V388:V398"/>
    <mergeCell ref="W388:W398"/>
    <mergeCell ref="J399:J409"/>
    <mergeCell ref="K399:K409"/>
    <mergeCell ref="L399:L409"/>
    <mergeCell ref="M399:M409"/>
    <mergeCell ref="N399:N409"/>
    <mergeCell ref="P388:P398"/>
    <mergeCell ref="R388:R398"/>
    <mergeCell ref="S388:S398"/>
    <mergeCell ref="U399:U409"/>
    <mergeCell ref="V399:V409"/>
    <mergeCell ref="W399:W409"/>
    <mergeCell ref="F399:F409"/>
    <mergeCell ref="G399:G409"/>
    <mergeCell ref="H399:H409"/>
    <mergeCell ref="I399:I409"/>
    <mergeCell ref="I388:I398"/>
    <mergeCell ref="J388:J398"/>
    <mergeCell ref="S399:S409"/>
    <mergeCell ref="T399:T409"/>
    <mergeCell ref="T410:T420"/>
    <mergeCell ref="J410:J420"/>
    <mergeCell ref="K410:K420"/>
    <mergeCell ref="L410:L420"/>
    <mergeCell ref="M410:M420"/>
    <mergeCell ref="O399:O409"/>
    <mergeCell ref="P399:P409"/>
    <mergeCell ref="R399:R409"/>
    <mergeCell ref="A410:A420"/>
    <mergeCell ref="B410:B420"/>
    <mergeCell ref="C410:C420"/>
    <mergeCell ref="D410:D420"/>
    <mergeCell ref="E410:E420"/>
    <mergeCell ref="F410:F420"/>
    <mergeCell ref="G410:G420"/>
    <mergeCell ref="H410:H420"/>
    <mergeCell ref="I410:I420"/>
    <mergeCell ref="A399:A409"/>
    <mergeCell ref="B399:B409"/>
    <mergeCell ref="C399:C409"/>
    <mergeCell ref="D399:D409"/>
    <mergeCell ref="E399:E409"/>
    <mergeCell ref="W410:W420"/>
    <mergeCell ref="A421:A428"/>
    <mergeCell ref="B421:B428"/>
    <mergeCell ref="C421:C428"/>
    <mergeCell ref="D421:D428"/>
    <mergeCell ref="E421:E428"/>
    <mergeCell ref="F421:F428"/>
    <mergeCell ref="G421:G428"/>
    <mergeCell ref="H421:H428"/>
    <mergeCell ref="I421:I428"/>
    <mergeCell ref="J421:J428"/>
    <mergeCell ref="K421:K428"/>
    <mergeCell ref="L421:L428"/>
    <mergeCell ref="N410:N420"/>
    <mergeCell ref="O410:O420"/>
    <mergeCell ref="P410:P420"/>
    <mergeCell ref="R410:R420"/>
    <mergeCell ref="S410:S420"/>
    <mergeCell ref="S421:S428"/>
    <mergeCell ref="T421:T428"/>
    <mergeCell ref="U421:U428"/>
    <mergeCell ref="V421:V428"/>
    <mergeCell ref="W421:W428"/>
    <mergeCell ref="M421:M428"/>
    <mergeCell ref="N421:N428"/>
    <mergeCell ref="O421:O428"/>
    <mergeCell ref="P421:P428"/>
    <mergeCell ref="R421:R428"/>
    <mergeCell ref="A517:A520"/>
    <mergeCell ref="B517:B520"/>
    <mergeCell ref="C517:C520"/>
    <mergeCell ref="D517:D520"/>
    <mergeCell ref="E517:E520"/>
    <mergeCell ref="A429:A436"/>
    <mergeCell ref="B429:B436"/>
    <mergeCell ref="C429:C436"/>
    <mergeCell ref="D429:D436"/>
    <mergeCell ref="E429:E436"/>
    <mergeCell ref="A437:A447"/>
    <mergeCell ref="B437:B447"/>
    <mergeCell ref="C437:C447"/>
    <mergeCell ref="D437:D447"/>
    <mergeCell ref="E437:E447"/>
    <mergeCell ref="J437:J447"/>
    <mergeCell ref="K437:K447"/>
    <mergeCell ref="L437:L447"/>
    <mergeCell ref="M437:M447"/>
    <mergeCell ref="N437:N447"/>
    <mergeCell ref="N429:N436"/>
    <mergeCell ref="O429:O436"/>
    <mergeCell ref="F429:F436"/>
    <mergeCell ref="G429:G436"/>
    <mergeCell ref="H429:H436"/>
    <mergeCell ref="I429:I436"/>
    <mergeCell ref="J429:J436"/>
    <mergeCell ref="K429:K436"/>
    <mergeCell ref="L429:L436"/>
    <mergeCell ref="M429:M436"/>
    <mergeCell ref="F437:F447"/>
    <mergeCell ref="G437:G447"/>
    <mergeCell ref="H437:H447"/>
    <mergeCell ref="I437:I447"/>
    <mergeCell ref="V437:V447"/>
    <mergeCell ref="W437:W447"/>
    <mergeCell ref="O437:O447"/>
    <mergeCell ref="P437:P447"/>
    <mergeCell ref="R437:R447"/>
    <mergeCell ref="S437:S447"/>
    <mergeCell ref="T437:T447"/>
    <mergeCell ref="V429:V436"/>
    <mergeCell ref="W429:W436"/>
    <mergeCell ref="P429:P436"/>
    <mergeCell ref="R429:R436"/>
    <mergeCell ref="S429:S436"/>
    <mergeCell ref="T429:T436"/>
    <mergeCell ref="U429:U436"/>
    <mergeCell ref="U437:U447"/>
    <mergeCell ref="V517:V520"/>
    <mergeCell ref="W517:W520"/>
    <mergeCell ref="J517:J520"/>
    <mergeCell ref="M517:M520"/>
    <mergeCell ref="P517:P520"/>
    <mergeCell ref="Q517:Q520"/>
    <mergeCell ref="R517:R520"/>
    <mergeCell ref="W526:W529"/>
    <mergeCell ref="J526:J529"/>
    <mergeCell ref="M526:M529"/>
    <mergeCell ref="P526:P529"/>
    <mergeCell ref="Q526:Q529"/>
    <mergeCell ref="R526:R529"/>
    <mergeCell ref="S526:S529"/>
    <mergeCell ref="T526:T529"/>
    <mergeCell ref="U526:U529"/>
    <mergeCell ref="V526:V529"/>
    <mergeCell ref="S517:S520"/>
    <mergeCell ref="T517:T520"/>
    <mergeCell ref="U517:U520"/>
    <mergeCell ref="A526:A529"/>
    <mergeCell ref="B526:B529"/>
    <mergeCell ref="C526:C529"/>
    <mergeCell ref="D526:D529"/>
    <mergeCell ref="E526:E529"/>
    <mergeCell ref="A530:A533"/>
    <mergeCell ref="B530:B533"/>
    <mergeCell ref="C530:C533"/>
    <mergeCell ref="D530:D533"/>
    <mergeCell ref="E530:E533"/>
    <mergeCell ref="S530:S533"/>
    <mergeCell ref="T530:T533"/>
    <mergeCell ref="U530:U533"/>
    <mergeCell ref="V530:V533"/>
    <mergeCell ref="W530:W533"/>
    <mergeCell ref="J530:J533"/>
    <mergeCell ref="M530:M533"/>
    <mergeCell ref="P530:P533"/>
    <mergeCell ref="Q530:Q533"/>
    <mergeCell ref="R530:R533"/>
  </mergeCells>
  <hyperlinks>
    <hyperlink ref="K5" r:id="rId1" xr:uid="{10D5E1C6-8966-44A7-BC53-AF141FDF809B}"/>
    <hyperlink ref="K16" r:id="rId2" xr:uid="{C6602C73-0D5B-4796-92E8-969626E8B1A3}"/>
    <hyperlink ref="K18" r:id="rId3" xr:uid="{8C10913B-A08D-42D2-9E1C-9F5644A7530B}"/>
    <hyperlink ref="K20" r:id="rId4" xr:uid="{5584B46D-F9B2-4664-9460-88223E7C4B8D}"/>
    <hyperlink ref="K31" r:id="rId5" xr:uid="{C8EF0845-598F-474D-AA0B-1413D8AC7EBB}"/>
    <hyperlink ref="K36" r:id="rId6" xr:uid="{605D826B-0E5F-4003-A9F2-E5E5235A9EC4}"/>
    <hyperlink ref="K47" r:id="rId7" xr:uid="{947FE900-10C1-4D6B-8C2A-BE5F75F3CFF0}"/>
    <hyperlink ref="K58" r:id="rId8" xr:uid="{7469300B-136B-4ACF-AD28-3E4F12BCB73C}"/>
    <hyperlink ref="K69" r:id="rId9" xr:uid="{92E9F978-4C97-47EC-8BA6-0EEA54697A7B}"/>
    <hyperlink ref="K80" r:id="rId10" xr:uid="{28BC19D8-6989-4F8D-B54A-C1F5B850D66A}"/>
    <hyperlink ref="K91" r:id="rId11" xr:uid="{997C5135-C1D8-4A9D-8160-E349326FF8D0}"/>
    <hyperlink ref="K102" r:id="rId12" xr:uid="{E336A458-5029-456D-B9E5-36ECD7D31503}"/>
    <hyperlink ref="K113" r:id="rId13" xr:uid="{B8473A06-81D2-4E17-AF06-C5A7C25FC4FE}"/>
    <hyperlink ref="K124" r:id="rId14" xr:uid="{89BECA9F-EF86-48B1-90EC-72228B549F0E}"/>
    <hyperlink ref="K135" r:id="rId15" xr:uid="{3637D721-0E4E-4DF2-8E9E-BCFA072DDA64}"/>
    <hyperlink ref="K146" r:id="rId16" xr:uid="{2F15ABBE-CC8D-4E5E-A634-F82353097624}"/>
    <hyperlink ref="K157" r:id="rId17" xr:uid="{363453F7-6829-4159-9DE1-E7B038DC9CCE}"/>
    <hyperlink ref="K168" r:id="rId18" xr:uid="{BC1221A5-1F0E-42EA-A5C2-2614C5388239}"/>
    <hyperlink ref="K179" r:id="rId19" xr:uid="{04720934-BEDD-40D1-8129-3033C67A6EF4}"/>
    <hyperlink ref="K190" r:id="rId20" xr:uid="{32B2ED23-97C0-43B7-8E35-0767F65B177C}"/>
    <hyperlink ref="K203" r:id="rId21" xr:uid="{341CDD73-702C-4CDB-BF2E-84399EFC2F18}"/>
    <hyperlink ref="K214" r:id="rId22" xr:uid="{C273FD79-E00C-4161-BEB0-A4ADC2B077E6}"/>
    <hyperlink ref="K225" r:id="rId23" xr:uid="{1B5A36CA-642A-4A36-99A3-3AB7AF8C1D70}"/>
    <hyperlink ref="K236" r:id="rId24" xr:uid="{F7D10380-3D77-4DD6-ADD5-5E5071E9D213}"/>
    <hyperlink ref="K247" r:id="rId25" xr:uid="{FDB671C9-CEFC-4351-809B-CB055FDB1624}"/>
    <hyperlink ref="K258" r:id="rId26" xr:uid="{2045A1BB-04B9-42C4-88D8-131074460083}"/>
    <hyperlink ref="K263" r:id="rId27" xr:uid="{924860F0-7510-488A-ACA1-D7A6B054F9D0}"/>
    <hyperlink ref="K274" r:id="rId28" xr:uid="{251C832A-0A05-49E5-A223-84A9A27EA783}"/>
    <hyperlink ref="K287" r:id="rId29" xr:uid="{2BB814AD-2B0F-49A4-B229-4A203D1BACBF}"/>
    <hyperlink ref="K300" r:id="rId30" xr:uid="{8F1927E2-003C-4D49-A1F6-28E910BA6884}"/>
    <hyperlink ref="K311" r:id="rId31" xr:uid="{48BCFCD4-0E7F-422C-A0AD-42F0E8AB814C}"/>
    <hyperlink ref="K322" r:id="rId32" xr:uid="{DAA05A03-8692-42BD-9CA3-C9ADCB2DE2A4}"/>
    <hyperlink ref="K333" r:id="rId33" xr:uid="{43481CEA-8053-4777-B81C-30E2DFB59527}"/>
    <hyperlink ref="K344" r:id="rId34" xr:uid="{65A51513-756D-4F3E-8448-BD10EDB5D795}"/>
    <hyperlink ref="K355" r:id="rId35" xr:uid="{E4C6B0B2-9B41-4F9C-AC03-C3FEAE4A8018}"/>
    <hyperlink ref="K366" r:id="rId36" xr:uid="{6C01E601-E181-442A-86C0-546406C7093B}"/>
    <hyperlink ref="K377" r:id="rId37" xr:uid="{C60ECEB2-33ED-48CE-A259-8E2A454F781E}"/>
    <hyperlink ref="K388" r:id="rId38" xr:uid="{FA24933D-1ED5-4A05-86FE-304DC3AAEF4F}"/>
    <hyperlink ref="K399" r:id="rId39" xr:uid="{99479BAC-1DF2-4B8D-844B-90B65040BFC2}"/>
    <hyperlink ref="K410" r:id="rId40" xr:uid="{2125DD1A-C52F-4562-BFF4-B235E474746D}"/>
    <hyperlink ref="K421" r:id="rId41" xr:uid="{5AEF3D89-A856-4D50-A476-68AD6EF31A54}"/>
    <hyperlink ref="K429" r:id="rId42" xr:uid="{142C628D-4C58-413C-AF0B-65898F2F402A}"/>
    <hyperlink ref="K437" r:id="rId43" xr:uid="{FEF0BF5C-58C0-4E4A-89C5-B9C02B39BA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4358B-BCBD-4687-8152-5ECA7C18F6E2}">
  <sheetPr>
    <tabColor theme="6"/>
  </sheetPr>
  <dimension ref="A1:Z805"/>
  <sheetViews>
    <sheetView zoomScale="20" zoomScaleNormal="20" workbookViewId="0">
      <selection activeCell="X202" sqref="X202"/>
    </sheetView>
  </sheetViews>
  <sheetFormatPr baseColWidth="10" defaultColWidth="12.453125" defaultRowHeight="15" customHeight="1" x14ac:dyDescent="0.3"/>
  <cols>
    <col min="1" max="1" width="11.26953125" style="592" customWidth="1"/>
    <col min="2" max="2" width="11" style="592" customWidth="1"/>
    <col min="3" max="4" width="24.453125" style="592" customWidth="1"/>
    <col min="5" max="6" width="11" style="592" customWidth="1"/>
    <col min="7" max="7" width="20.453125" style="592" customWidth="1"/>
    <col min="8" max="8" width="35.453125" style="592" customWidth="1"/>
    <col min="9" max="9" width="26.26953125" style="592" customWidth="1"/>
    <col min="10" max="11" width="22.26953125" style="592" customWidth="1"/>
    <col min="12" max="12" width="60.26953125" style="592" customWidth="1"/>
    <col min="13" max="15" width="11.26953125" style="592" customWidth="1"/>
    <col min="16" max="16" width="15.08984375" style="592" customWidth="1"/>
    <col min="17" max="26" width="11.26953125" style="592" customWidth="1"/>
    <col min="27" max="16384" width="12.453125" style="592"/>
  </cols>
  <sheetData>
    <row r="1" spans="1:26" ht="30" customHeight="1" x14ac:dyDescent="0.3">
      <c r="A1" s="588"/>
      <c r="B1" s="588"/>
      <c r="C1" s="589"/>
      <c r="D1" s="588"/>
      <c r="E1" s="588"/>
      <c r="F1" s="588"/>
      <c r="G1" s="588"/>
      <c r="H1" s="590"/>
      <c r="I1" s="588"/>
      <c r="J1" s="589"/>
      <c r="K1" s="588"/>
      <c r="L1" s="591"/>
      <c r="M1" s="588"/>
      <c r="N1" s="588"/>
      <c r="O1" s="588"/>
      <c r="P1" s="588"/>
      <c r="Q1" s="588"/>
      <c r="R1" s="588"/>
      <c r="S1" s="588"/>
      <c r="T1" s="588"/>
      <c r="U1" s="588"/>
      <c r="V1" s="588"/>
      <c r="W1" s="588"/>
      <c r="X1" s="588"/>
      <c r="Y1" s="588"/>
      <c r="Z1" s="588"/>
    </row>
    <row r="2" spans="1:26" ht="121.5" customHeight="1" x14ac:dyDescent="0.3">
      <c r="A2" s="1377" t="s">
        <v>0</v>
      </c>
      <c r="B2" s="1378"/>
      <c r="C2" s="1378"/>
      <c r="D2" s="1378"/>
      <c r="E2" s="1378"/>
      <c r="F2" s="1379"/>
      <c r="G2" s="588"/>
      <c r="H2" s="588"/>
      <c r="I2" s="588"/>
      <c r="J2" s="589"/>
      <c r="K2" s="588"/>
      <c r="L2" s="588"/>
      <c r="M2" s="588"/>
      <c r="N2" s="588"/>
      <c r="O2" s="588"/>
      <c r="P2" s="588"/>
      <c r="Q2" s="588"/>
      <c r="R2" s="588"/>
      <c r="S2" s="588"/>
      <c r="T2" s="588"/>
      <c r="U2" s="588"/>
      <c r="V2" s="588"/>
      <c r="W2" s="588"/>
      <c r="X2" s="588"/>
      <c r="Y2" s="588"/>
      <c r="Z2" s="588"/>
    </row>
    <row r="3" spans="1:26" ht="30" customHeight="1" x14ac:dyDescent="0.3">
      <c r="A3" s="588"/>
      <c r="B3" s="588"/>
      <c r="C3" s="589"/>
      <c r="D3" s="588"/>
      <c r="E3" s="588"/>
      <c r="F3" s="588"/>
      <c r="G3" s="588"/>
      <c r="H3" s="588"/>
      <c r="I3" s="588"/>
      <c r="J3" s="589"/>
      <c r="K3" s="588"/>
      <c r="L3" s="693"/>
      <c r="M3" s="588"/>
      <c r="N3" s="588"/>
      <c r="O3" s="588"/>
      <c r="P3" s="588"/>
      <c r="Q3" s="588"/>
      <c r="R3" s="588"/>
      <c r="S3" s="588"/>
      <c r="T3" s="588"/>
      <c r="U3" s="588"/>
      <c r="V3" s="588"/>
      <c r="W3" s="588"/>
      <c r="X3" s="588"/>
      <c r="Y3" s="588"/>
      <c r="Z3" s="588"/>
    </row>
    <row r="4" spans="1:26" ht="60" customHeight="1" x14ac:dyDescent="0.3">
      <c r="A4" s="593" t="s">
        <v>335</v>
      </c>
      <c r="B4" s="593" t="s">
        <v>336</v>
      </c>
      <c r="C4" s="593" t="s">
        <v>337</v>
      </c>
      <c r="D4" s="594" t="s">
        <v>4</v>
      </c>
      <c r="E4" s="593" t="s">
        <v>338</v>
      </c>
      <c r="F4" s="593" t="s">
        <v>844</v>
      </c>
      <c r="G4" s="593" t="s">
        <v>6</v>
      </c>
      <c r="H4" s="593" t="s">
        <v>7</v>
      </c>
      <c r="I4" s="593" t="s">
        <v>8</v>
      </c>
      <c r="J4" s="593" t="s">
        <v>9</v>
      </c>
      <c r="K4" s="595" t="s">
        <v>10</v>
      </c>
      <c r="L4" s="596" t="s">
        <v>11</v>
      </c>
      <c r="M4" s="597" t="s">
        <v>12</v>
      </c>
      <c r="N4" s="597" t="s">
        <v>13</v>
      </c>
      <c r="O4" s="597" t="s">
        <v>14</v>
      </c>
      <c r="P4" s="597" t="s">
        <v>15</v>
      </c>
      <c r="Q4" s="597" t="s">
        <v>16</v>
      </c>
      <c r="R4" s="597" t="s">
        <v>17</v>
      </c>
      <c r="S4" s="597" t="s">
        <v>18</v>
      </c>
      <c r="T4" s="597" t="s">
        <v>19</v>
      </c>
      <c r="U4" s="597" t="s">
        <v>342</v>
      </c>
      <c r="V4" s="597" t="s">
        <v>343</v>
      </c>
      <c r="W4" s="597" t="s">
        <v>22</v>
      </c>
      <c r="X4" s="597" t="s">
        <v>23</v>
      </c>
      <c r="Y4" s="588"/>
      <c r="Z4" s="588"/>
    </row>
    <row r="5" spans="1:26" ht="14.25" customHeight="1" x14ac:dyDescent="0.3">
      <c r="A5" s="696" t="s">
        <v>845</v>
      </c>
      <c r="B5" s="697">
        <v>27182</v>
      </c>
      <c r="C5" s="697" t="s">
        <v>846</v>
      </c>
      <c r="D5" s="697">
        <v>899</v>
      </c>
      <c r="E5" s="697">
        <v>2024</v>
      </c>
      <c r="F5" s="697">
        <v>1803</v>
      </c>
      <c r="G5" s="697" t="s">
        <v>847</v>
      </c>
      <c r="H5" s="698" t="s">
        <v>848</v>
      </c>
      <c r="I5" s="698" t="s">
        <v>849</v>
      </c>
      <c r="J5" s="698" t="s">
        <v>850</v>
      </c>
      <c r="K5" s="699" t="s">
        <v>851</v>
      </c>
      <c r="L5" s="700" t="s">
        <v>852</v>
      </c>
      <c r="M5" s="701" t="s">
        <v>853</v>
      </c>
      <c r="N5" s="702">
        <v>45621</v>
      </c>
      <c r="O5" s="703" t="s">
        <v>854</v>
      </c>
      <c r="P5" s="703" t="s">
        <v>855</v>
      </c>
      <c r="Q5" s="703" t="s">
        <v>32</v>
      </c>
      <c r="R5" s="703" t="s">
        <v>32</v>
      </c>
      <c r="S5" s="703" t="s">
        <v>855</v>
      </c>
      <c r="T5" s="703" t="s">
        <v>856</v>
      </c>
      <c r="U5" s="704">
        <v>1</v>
      </c>
      <c r="V5" s="705">
        <v>1</v>
      </c>
      <c r="W5" s="706">
        <v>45715</v>
      </c>
      <c r="X5" s="702">
        <v>45721</v>
      </c>
      <c r="Z5" s="588"/>
    </row>
    <row r="6" spans="1:26" ht="14.25" customHeight="1" x14ac:dyDescent="0.3">
      <c r="A6" s="707" t="s">
        <v>845</v>
      </c>
      <c r="B6" s="708">
        <v>27525</v>
      </c>
      <c r="C6" s="708" t="s">
        <v>857</v>
      </c>
      <c r="D6" s="697">
        <v>89</v>
      </c>
      <c r="E6" s="708">
        <v>2024</v>
      </c>
      <c r="F6" s="708">
        <v>1801</v>
      </c>
      <c r="G6" s="708" t="s">
        <v>858</v>
      </c>
      <c r="H6" s="698" t="s">
        <v>859</v>
      </c>
      <c r="I6" s="709" t="s">
        <v>860</v>
      </c>
      <c r="J6" s="698" t="s">
        <v>850</v>
      </c>
      <c r="K6" s="699" t="s">
        <v>861</v>
      </c>
      <c r="L6" s="710" t="s">
        <v>862</v>
      </c>
      <c r="M6" s="703" t="s">
        <v>863</v>
      </c>
      <c r="N6" s="702">
        <v>45737</v>
      </c>
      <c r="O6" s="703" t="s">
        <v>864</v>
      </c>
      <c r="P6" s="703" t="s">
        <v>860</v>
      </c>
      <c r="Q6" s="703" t="s">
        <v>32</v>
      </c>
      <c r="R6" s="703" t="s">
        <v>226</v>
      </c>
      <c r="S6" s="703" t="s">
        <v>860</v>
      </c>
      <c r="T6" s="703" t="s">
        <v>264</v>
      </c>
      <c r="U6" s="705">
        <v>1</v>
      </c>
      <c r="V6" s="705">
        <v>0.56999999999999995</v>
      </c>
      <c r="W6" s="702">
        <v>46043</v>
      </c>
      <c r="X6" s="702">
        <v>46058</v>
      </c>
      <c r="Z6" s="588"/>
    </row>
    <row r="7" spans="1:26" ht="14.25" customHeight="1" x14ac:dyDescent="0.3">
      <c r="A7" s="711" t="s">
        <v>845</v>
      </c>
      <c r="B7" s="712">
        <v>27834</v>
      </c>
      <c r="C7" s="712" t="s">
        <v>865</v>
      </c>
      <c r="D7" s="697">
        <v>332</v>
      </c>
      <c r="E7" s="712">
        <v>2024</v>
      </c>
      <c r="F7" s="712">
        <v>1872</v>
      </c>
      <c r="G7" s="712" t="s">
        <v>866</v>
      </c>
      <c r="H7" s="698" t="s">
        <v>867</v>
      </c>
      <c r="I7" s="713">
        <v>1978994850</v>
      </c>
      <c r="J7" s="698" t="s">
        <v>850</v>
      </c>
      <c r="K7" s="699" t="s">
        <v>868</v>
      </c>
      <c r="L7" s="710" t="s">
        <v>869</v>
      </c>
      <c r="M7" s="703" t="s">
        <v>870</v>
      </c>
      <c r="N7" s="702">
        <v>45789</v>
      </c>
      <c r="O7" s="703" t="s">
        <v>497</v>
      </c>
      <c r="P7" s="703">
        <v>1978994850</v>
      </c>
      <c r="Q7" s="703" t="s">
        <v>32</v>
      </c>
      <c r="R7" s="703" t="s">
        <v>871</v>
      </c>
      <c r="S7" s="703">
        <v>1978994850</v>
      </c>
      <c r="T7" s="703" t="s">
        <v>856</v>
      </c>
      <c r="U7" s="703" t="s">
        <v>872</v>
      </c>
      <c r="V7" s="705">
        <v>0</v>
      </c>
      <c r="W7" s="702">
        <v>46013</v>
      </c>
      <c r="X7" s="703" t="s">
        <v>2458</v>
      </c>
      <c r="Z7" s="588"/>
    </row>
    <row r="8" spans="1:26" ht="14.25" customHeight="1" x14ac:dyDescent="0.3">
      <c r="A8" s="696" t="s">
        <v>845</v>
      </c>
      <c r="B8" s="697">
        <v>28255</v>
      </c>
      <c r="C8" s="697" t="s">
        <v>874</v>
      </c>
      <c r="D8" s="697">
        <v>210</v>
      </c>
      <c r="E8" s="697">
        <v>2024</v>
      </c>
      <c r="F8" s="697">
        <v>1872</v>
      </c>
      <c r="G8" s="697" t="s">
        <v>875</v>
      </c>
      <c r="H8" s="698" t="s">
        <v>876</v>
      </c>
      <c r="I8" s="698" t="s">
        <v>877</v>
      </c>
      <c r="J8" s="698" t="s">
        <v>878</v>
      </c>
      <c r="K8" s="699" t="s">
        <v>868</v>
      </c>
      <c r="L8" s="700" t="s">
        <v>879</v>
      </c>
      <c r="M8" s="703" t="s">
        <v>880</v>
      </c>
      <c r="N8" s="702">
        <v>45686</v>
      </c>
      <c r="O8" s="703" t="s">
        <v>353</v>
      </c>
      <c r="P8" s="703" t="s">
        <v>877</v>
      </c>
      <c r="Q8" s="703" t="s">
        <v>32</v>
      </c>
      <c r="R8" s="703" t="s">
        <v>864</v>
      </c>
      <c r="S8" s="703" t="s">
        <v>877</v>
      </c>
      <c r="T8" s="703" t="s">
        <v>856</v>
      </c>
      <c r="U8" s="714">
        <v>0.90159999999999996</v>
      </c>
      <c r="V8" s="705">
        <v>0.9</v>
      </c>
      <c r="W8" s="702">
        <v>46059</v>
      </c>
      <c r="X8" s="702">
        <v>46072</v>
      </c>
      <c r="Z8" s="588"/>
    </row>
    <row r="9" spans="1:26" ht="14.25" customHeight="1" x14ac:dyDescent="0.3">
      <c r="A9" s="696" t="s">
        <v>845</v>
      </c>
      <c r="B9" s="697">
        <v>28259</v>
      </c>
      <c r="C9" s="697" t="s">
        <v>881</v>
      </c>
      <c r="D9" s="697">
        <v>198</v>
      </c>
      <c r="E9" s="697">
        <v>2024</v>
      </c>
      <c r="F9" s="697">
        <v>1872</v>
      </c>
      <c r="G9" s="697" t="s">
        <v>875</v>
      </c>
      <c r="H9" s="698" t="s">
        <v>876</v>
      </c>
      <c r="I9" s="698" t="s">
        <v>877</v>
      </c>
      <c r="J9" s="698" t="s">
        <v>878</v>
      </c>
      <c r="K9" s="699" t="s">
        <v>868</v>
      </c>
      <c r="L9" s="710" t="s">
        <v>879</v>
      </c>
      <c r="M9" s="703" t="s">
        <v>880</v>
      </c>
      <c r="N9" s="702">
        <v>45686</v>
      </c>
      <c r="O9" s="703" t="s">
        <v>353</v>
      </c>
      <c r="P9" s="703" t="s">
        <v>877</v>
      </c>
      <c r="Q9" s="703" t="s">
        <v>32</v>
      </c>
      <c r="R9" s="703" t="s">
        <v>864</v>
      </c>
      <c r="S9" s="703" t="s">
        <v>877</v>
      </c>
      <c r="T9" s="703" t="s">
        <v>856</v>
      </c>
      <c r="U9" s="714">
        <v>0.90159999999999996</v>
      </c>
      <c r="V9" s="705">
        <v>0.9</v>
      </c>
      <c r="W9" s="702">
        <v>46059</v>
      </c>
      <c r="X9" s="702">
        <v>46072</v>
      </c>
      <c r="Z9" s="588"/>
    </row>
    <row r="10" spans="1:26" ht="14.25" customHeight="1" x14ac:dyDescent="0.3">
      <c r="A10" s="696" t="s">
        <v>845</v>
      </c>
      <c r="B10" s="697">
        <v>28261</v>
      </c>
      <c r="C10" s="697" t="s">
        <v>882</v>
      </c>
      <c r="D10" s="697">
        <v>645</v>
      </c>
      <c r="E10" s="697">
        <v>2024</v>
      </c>
      <c r="F10" s="697">
        <v>1835</v>
      </c>
      <c r="G10" s="697" t="s">
        <v>883</v>
      </c>
      <c r="H10" s="698" t="s">
        <v>884</v>
      </c>
      <c r="I10" s="698" t="s">
        <v>885</v>
      </c>
      <c r="J10" s="698" t="s">
        <v>850</v>
      </c>
      <c r="K10" s="699" t="s">
        <v>886</v>
      </c>
      <c r="L10" s="710" t="s">
        <v>887</v>
      </c>
      <c r="M10" s="703" t="s">
        <v>888</v>
      </c>
      <c r="N10" s="702">
        <v>45611</v>
      </c>
      <c r="O10" s="703" t="s">
        <v>353</v>
      </c>
      <c r="P10" s="703" t="s">
        <v>889</v>
      </c>
      <c r="Q10" s="703">
        <v>124000000</v>
      </c>
      <c r="R10" s="703" t="s">
        <v>890</v>
      </c>
      <c r="S10" s="703" t="s">
        <v>885</v>
      </c>
      <c r="T10" s="703" t="s">
        <v>856</v>
      </c>
      <c r="U10" s="714">
        <v>0.66669999999999996</v>
      </c>
      <c r="V10" s="703">
        <v>88.19</v>
      </c>
      <c r="W10" s="702">
        <v>46073</v>
      </c>
      <c r="X10" s="702">
        <v>45895</v>
      </c>
      <c r="Z10" s="588"/>
    </row>
    <row r="11" spans="1:26" ht="14.25" customHeight="1" x14ac:dyDescent="0.3">
      <c r="A11" s="696" t="s">
        <v>845</v>
      </c>
      <c r="B11" s="697">
        <v>28267</v>
      </c>
      <c r="C11" s="697" t="s">
        <v>891</v>
      </c>
      <c r="D11" s="697">
        <v>19</v>
      </c>
      <c r="E11" s="697">
        <v>2024</v>
      </c>
      <c r="F11" s="697">
        <v>1872</v>
      </c>
      <c r="G11" s="697" t="s">
        <v>875</v>
      </c>
      <c r="H11" s="698" t="s">
        <v>876</v>
      </c>
      <c r="I11" s="698" t="s">
        <v>877</v>
      </c>
      <c r="J11" s="698" t="s">
        <v>878</v>
      </c>
      <c r="K11" s="699" t="s">
        <v>868</v>
      </c>
      <c r="L11" s="710" t="s">
        <v>879</v>
      </c>
      <c r="M11" s="703" t="s">
        <v>880</v>
      </c>
      <c r="N11" s="702">
        <v>45686</v>
      </c>
      <c r="O11" s="703" t="s">
        <v>353</v>
      </c>
      <c r="P11" s="703" t="s">
        <v>877</v>
      </c>
      <c r="Q11" s="703" t="s">
        <v>32</v>
      </c>
      <c r="R11" s="703" t="s">
        <v>864</v>
      </c>
      <c r="S11" s="703" t="s">
        <v>877</v>
      </c>
      <c r="T11" s="703" t="s">
        <v>856</v>
      </c>
      <c r="U11" s="714">
        <v>0.90159999999999996</v>
      </c>
      <c r="V11" s="705">
        <v>0.9</v>
      </c>
      <c r="W11" s="702">
        <v>46059</v>
      </c>
      <c r="X11" s="702">
        <v>45881</v>
      </c>
      <c r="Z11" s="588"/>
    </row>
    <row r="12" spans="1:26" ht="14.25" customHeight="1" x14ac:dyDescent="0.3">
      <c r="A12" s="707" t="s">
        <v>845</v>
      </c>
      <c r="B12" s="708">
        <v>28273</v>
      </c>
      <c r="C12" s="708" t="s">
        <v>892</v>
      </c>
      <c r="D12" s="697">
        <v>164</v>
      </c>
      <c r="E12" s="708">
        <v>2024</v>
      </c>
      <c r="F12" s="708">
        <v>1872</v>
      </c>
      <c r="G12" s="708" t="s">
        <v>875</v>
      </c>
      <c r="H12" s="698" t="s">
        <v>876</v>
      </c>
      <c r="I12" s="709" t="s">
        <v>877</v>
      </c>
      <c r="J12" s="698" t="s">
        <v>878</v>
      </c>
      <c r="K12" s="699" t="s">
        <v>868</v>
      </c>
      <c r="L12" s="710" t="s">
        <v>879</v>
      </c>
      <c r="M12" s="703" t="s">
        <v>880</v>
      </c>
      <c r="N12" s="702">
        <v>45686</v>
      </c>
      <c r="O12" s="703" t="s">
        <v>353</v>
      </c>
      <c r="P12" s="703" t="s">
        <v>877</v>
      </c>
      <c r="Q12" s="703" t="s">
        <v>32</v>
      </c>
      <c r="R12" s="703" t="s">
        <v>864</v>
      </c>
      <c r="S12" s="703" t="s">
        <v>877</v>
      </c>
      <c r="T12" s="703" t="s">
        <v>856</v>
      </c>
      <c r="U12" s="714">
        <v>0.90159999999999996</v>
      </c>
      <c r="V12" s="705">
        <v>0.9</v>
      </c>
      <c r="W12" s="702">
        <v>46059</v>
      </c>
      <c r="X12" s="702">
        <v>45881</v>
      </c>
      <c r="Z12" s="588"/>
    </row>
    <row r="13" spans="1:26" ht="14.25" customHeight="1" x14ac:dyDescent="0.3">
      <c r="A13" s="711" t="s">
        <v>845</v>
      </c>
      <c r="B13" s="712">
        <v>28279</v>
      </c>
      <c r="C13" s="712" t="s">
        <v>893</v>
      </c>
      <c r="D13" s="697">
        <v>1076</v>
      </c>
      <c r="E13" s="712">
        <v>2024</v>
      </c>
      <c r="F13" s="712">
        <v>1803</v>
      </c>
      <c r="G13" s="712" t="s">
        <v>847</v>
      </c>
      <c r="H13" s="698" t="s">
        <v>848</v>
      </c>
      <c r="I13" s="715" t="s">
        <v>849</v>
      </c>
      <c r="J13" s="698" t="s">
        <v>850</v>
      </c>
      <c r="K13" s="699" t="s">
        <v>851</v>
      </c>
      <c r="L13" s="710" t="s">
        <v>852</v>
      </c>
      <c r="M13" s="703" t="s">
        <v>853</v>
      </c>
      <c r="N13" s="702">
        <v>45621</v>
      </c>
      <c r="O13" s="703" t="s">
        <v>854</v>
      </c>
      <c r="P13" s="703" t="s">
        <v>855</v>
      </c>
      <c r="Q13" s="703" t="s">
        <v>32</v>
      </c>
      <c r="R13" s="703" t="s">
        <v>890</v>
      </c>
      <c r="S13" s="703" t="s">
        <v>855</v>
      </c>
      <c r="T13" s="703" t="s">
        <v>856</v>
      </c>
      <c r="U13" s="705">
        <v>1</v>
      </c>
      <c r="V13" s="705">
        <v>1</v>
      </c>
      <c r="W13" s="702">
        <v>45715</v>
      </c>
      <c r="X13" s="702">
        <v>45721</v>
      </c>
      <c r="Z13" s="588"/>
    </row>
    <row r="14" spans="1:26" ht="14.25" customHeight="1" x14ac:dyDescent="0.3">
      <c r="A14" s="707" t="s">
        <v>845</v>
      </c>
      <c r="B14" s="708">
        <v>28282</v>
      </c>
      <c r="C14" s="708" t="s">
        <v>894</v>
      </c>
      <c r="D14" s="697">
        <v>103</v>
      </c>
      <c r="E14" s="708">
        <v>2024</v>
      </c>
      <c r="F14" s="708">
        <v>1872</v>
      </c>
      <c r="G14" s="708" t="s">
        <v>875</v>
      </c>
      <c r="H14" s="698" t="s">
        <v>876</v>
      </c>
      <c r="I14" s="709" t="s">
        <v>877</v>
      </c>
      <c r="J14" s="698" t="s">
        <v>878</v>
      </c>
      <c r="K14" s="699" t="s">
        <v>868</v>
      </c>
      <c r="L14" s="700" t="s">
        <v>879</v>
      </c>
      <c r="M14" s="703" t="s">
        <v>880</v>
      </c>
      <c r="N14" s="702">
        <v>45686</v>
      </c>
      <c r="O14" s="703" t="s">
        <v>353</v>
      </c>
      <c r="P14" s="703" t="s">
        <v>877</v>
      </c>
      <c r="Q14" s="703" t="s">
        <v>32</v>
      </c>
      <c r="R14" s="703" t="s">
        <v>864</v>
      </c>
      <c r="S14" s="703" t="s">
        <v>877</v>
      </c>
      <c r="T14" s="703" t="s">
        <v>856</v>
      </c>
      <c r="U14" s="714">
        <v>0.90159999999999996</v>
      </c>
      <c r="V14" s="705">
        <v>0.9</v>
      </c>
      <c r="W14" s="702">
        <v>46059</v>
      </c>
      <c r="X14" s="702">
        <v>45881</v>
      </c>
      <c r="Z14" s="588"/>
    </row>
    <row r="15" spans="1:26" ht="14.25" customHeight="1" x14ac:dyDescent="0.3">
      <c r="A15" s="711" t="s">
        <v>845</v>
      </c>
      <c r="B15" s="712">
        <v>28283</v>
      </c>
      <c r="C15" s="712" t="s">
        <v>895</v>
      </c>
      <c r="D15" s="697">
        <v>189</v>
      </c>
      <c r="E15" s="712">
        <v>2024</v>
      </c>
      <c r="F15" s="712">
        <v>1813</v>
      </c>
      <c r="G15" s="712" t="s">
        <v>896</v>
      </c>
      <c r="H15" s="698" t="s">
        <v>897</v>
      </c>
      <c r="I15" s="715" t="s">
        <v>898</v>
      </c>
      <c r="J15" s="698" t="s">
        <v>899</v>
      </c>
      <c r="K15" s="699" t="s">
        <v>900</v>
      </c>
      <c r="L15" s="710" t="s">
        <v>901</v>
      </c>
      <c r="M15" s="703" t="s">
        <v>902</v>
      </c>
      <c r="N15" s="702">
        <v>45463</v>
      </c>
      <c r="O15" s="703" t="s">
        <v>212</v>
      </c>
      <c r="P15" s="703" t="s">
        <v>898</v>
      </c>
      <c r="Q15" s="703" t="s">
        <v>32</v>
      </c>
      <c r="R15" s="703" t="s">
        <v>890</v>
      </c>
      <c r="S15" s="703" t="s">
        <v>898</v>
      </c>
      <c r="T15" s="703" t="s">
        <v>264</v>
      </c>
      <c r="U15" s="705">
        <v>1</v>
      </c>
      <c r="V15" s="705">
        <v>1</v>
      </c>
      <c r="W15" s="702">
        <v>45852</v>
      </c>
      <c r="X15" s="702">
        <v>45854</v>
      </c>
      <c r="Z15" s="588"/>
    </row>
    <row r="16" spans="1:26" ht="14.25" customHeight="1" x14ac:dyDescent="0.3">
      <c r="A16" s="707" t="s">
        <v>845</v>
      </c>
      <c r="B16" s="708">
        <v>29041</v>
      </c>
      <c r="C16" s="708" t="s">
        <v>903</v>
      </c>
      <c r="D16" s="697">
        <v>90</v>
      </c>
      <c r="E16" s="708">
        <v>2024</v>
      </c>
      <c r="F16" s="708">
        <v>1865</v>
      </c>
      <c r="G16" s="708" t="s">
        <v>904</v>
      </c>
      <c r="H16" s="698" t="s">
        <v>905</v>
      </c>
      <c r="I16" s="716">
        <v>1305010000</v>
      </c>
      <c r="J16" s="698" t="s">
        <v>850</v>
      </c>
      <c r="K16" s="699" t="s">
        <v>906</v>
      </c>
      <c r="L16" s="710" t="s">
        <v>907</v>
      </c>
      <c r="M16" s="703" t="s">
        <v>908</v>
      </c>
      <c r="N16" s="702">
        <v>45976</v>
      </c>
      <c r="O16" s="703" t="s">
        <v>497</v>
      </c>
      <c r="P16" s="703">
        <v>1305010000</v>
      </c>
      <c r="Q16" s="703" t="s">
        <v>32</v>
      </c>
      <c r="R16" s="703" t="s">
        <v>909</v>
      </c>
      <c r="S16" s="703">
        <v>1305010000</v>
      </c>
      <c r="T16" s="703" t="s">
        <v>264</v>
      </c>
      <c r="U16" s="705">
        <v>1</v>
      </c>
      <c r="V16" s="705">
        <v>0.8</v>
      </c>
      <c r="W16" s="702">
        <v>46007</v>
      </c>
      <c r="X16" s="702">
        <v>46013</v>
      </c>
      <c r="Z16" s="588"/>
    </row>
    <row r="17" spans="1:26" ht="14.25" customHeight="1" x14ac:dyDescent="0.3">
      <c r="A17" s="717" t="s">
        <v>845</v>
      </c>
      <c r="B17" s="718">
        <v>29042</v>
      </c>
      <c r="C17" s="718" t="s">
        <v>910</v>
      </c>
      <c r="D17" s="697">
        <v>126</v>
      </c>
      <c r="E17" s="718">
        <v>2024</v>
      </c>
      <c r="F17" s="718">
        <v>1865</v>
      </c>
      <c r="G17" s="718" t="s">
        <v>904</v>
      </c>
      <c r="H17" s="698" t="s">
        <v>905</v>
      </c>
      <c r="I17" s="716">
        <v>1305010000</v>
      </c>
      <c r="J17" s="698" t="s">
        <v>850</v>
      </c>
      <c r="K17" s="699" t="s">
        <v>906</v>
      </c>
      <c r="L17" s="710" t="s">
        <v>907</v>
      </c>
      <c r="M17" s="703" t="s">
        <v>908</v>
      </c>
      <c r="N17" s="702">
        <v>45976</v>
      </c>
      <c r="O17" s="703" t="s">
        <v>497</v>
      </c>
      <c r="P17" s="703">
        <v>1305010000</v>
      </c>
      <c r="Q17" s="703" t="s">
        <v>32</v>
      </c>
      <c r="R17" s="703" t="s">
        <v>909</v>
      </c>
      <c r="S17" s="703">
        <v>1305010000</v>
      </c>
      <c r="T17" s="703" t="s">
        <v>264</v>
      </c>
      <c r="U17" s="705">
        <v>1</v>
      </c>
      <c r="V17" s="705">
        <v>0.8</v>
      </c>
      <c r="W17" s="702">
        <v>46007</v>
      </c>
      <c r="X17" s="702">
        <v>46013</v>
      </c>
      <c r="Z17" s="588"/>
    </row>
    <row r="18" spans="1:26" ht="14.25" customHeight="1" x14ac:dyDescent="0.3">
      <c r="A18" s="711" t="s">
        <v>845</v>
      </c>
      <c r="B18" s="712">
        <v>29043</v>
      </c>
      <c r="C18" s="712" t="s">
        <v>911</v>
      </c>
      <c r="D18" s="697">
        <v>96</v>
      </c>
      <c r="E18" s="712">
        <v>2024</v>
      </c>
      <c r="F18" s="712">
        <v>1859</v>
      </c>
      <c r="G18" s="712" t="s">
        <v>912</v>
      </c>
      <c r="H18" s="698" t="s">
        <v>913</v>
      </c>
      <c r="I18" s="698" t="s">
        <v>914</v>
      </c>
      <c r="J18" s="698" t="s">
        <v>899</v>
      </c>
      <c r="K18" s="699" t="s">
        <v>915</v>
      </c>
      <c r="L18" s="710" t="s">
        <v>916</v>
      </c>
      <c r="M18" s="703" t="s">
        <v>917</v>
      </c>
      <c r="N18" s="702">
        <v>45308</v>
      </c>
      <c r="O18" s="703" t="s">
        <v>212</v>
      </c>
      <c r="P18" s="703" t="s">
        <v>914</v>
      </c>
      <c r="Q18" s="703" t="s">
        <v>32</v>
      </c>
      <c r="R18" s="703" t="s">
        <v>918</v>
      </c>
      <c r="S18" s="703" t="s">
        <v>914</v>
      </c>
      <c r="T18" s="703" t="s">
        <v>264</v>
      </c>
      <c r="U18" s="705">
        <v>1</v>
      </c>
      <c r="V18" s="705">
        <v>0</v>
      </c>
      <c r="W18" s="702">
        <v>45705</v>
      </c>
      <c r="X18" s="702">
        <v>45708</v>
      </c>
      <c r="Z18" s="588"/>
    </row>
    <row r="19" spans="1:26" ht="14.25" customHeight="1" x14ac:dyDescent="0.3">
      <c r="A19" s="696" t="s">
        <v>845</v>
      </c>
      <c r="B19" s="697">
        <v>29059</v>
      </c>
      <c r="C19" s="697" t="s">
        <v>919</v>
      </c>
      <c r="D19" s="697">
        <v>130</v>
      </c>
      <c r="E19" s="697">
        <v>2024</v>
      </c>
      <c r="F19" s="697">
        <v>1813</v>
      </c>
      <c r="G19" s="697" t="s">
        <v>896</v>
      </c>
      <c r="H19" s="698" t="s">
        <v>897</v>
      </c>
      <c r="I19" s="698" t="s">
        <v>898</v>
      </c>
      <c r="J19" s="698" t="s">
        <v>899</v>
      </c>
      <c r="K19" s="699" t="s">
        <v>900</v>
      </c>
      <c r="L19" s="710" t="s">
        <v>901</v>
      </c>
      <c r="M19" s="703" t="s">
        <v>902</v>
      </c>
      <c r="N19" s="702">
        <v>45463</v>
      </c>
      <c r="O19" s="703" t="s">
        <v>212</v>
      </c>
      <c r="P19" s="703" t="s">
        <v>898</v>
      </c>
      <c r="Q19" s="703" t="s">
        <v>32</v>
      </c>
      <c r="R19" s="703" t="s">
        <v>890</v>
      </c>
      <c r="S19" s="703" t="s">
        <v>898</v>
      </c>
      <c r="T19" s="703" t="s">
        <v>264</v>
      </c>
      <c r="U19" s="705">
        <v>1</v>
      </c>
      <c r="V19" s="705">
        <v>1</v>
      </c>
      <c r="W19" s="702">
        <v>45852</v>
      </c>
      <c r="X19" s="702">
        <v>45854</v>
      </c>
      <c r="Z19" s="588"/>
    </row>
    <row r="20" spans="1:26" ht="14.25" customHeight="1" x14ac:dyDescent="0.3">
      <c r="A20" s="707" t="s">
        <v>845</v>
      </c>
      <c r="B20" s="708">
        <v>29066</v>
      </c>
      <c r="C20" s="708" t="s">
        <v>920</v>
      </c>
      <c r="D20" s="697">
        <v>128</v>
      </c>
      <c r="E20" s="708">
        <v>2024</v>
      </c>
      <c r="F20" s="708">
        <v>1813</v>
      </c>
      <c r="G20" s="708" t="s">
        <v>896</v>
      </c>
      <c r="H20" s="698" t="s">
        <v>897</v>
      </c>
      <c r="I20" s="709" t="s">
        <v>898</v>
      </c>
      <c r="J20" s="698" t="s">
        <v>899</v>
      </c>
      <c r="K20" s="699" t="s">
        <v>900</v>
      </c>
      <c r="L20" s="710" t="s">
        <v>901</v>
      </c>
      <c r="M20" s="703" t="s">
        <v>902</v>
      </c>
      <c r="N20" s="702">
        <v>45463</v>
      </c>
      <c r="O20" s="703" t="s">
        <v>212</v>
      </c>
      <c r="P20" s="703" t="s">
        <v>898</v>
      </c>
      <c r="Q20" s="703" t="s">
        <v>32</v>
      </c>
      <c r="R20" s="703" t="s">
        <v>890</v>
      </c>
      <c r="S20" s="703" t="s">
        <v>898</v>
      </c>
      <c r="T20" s="703" t="s">
        <v>264</v>
      </c>
      <c r="U20" s="705">
        <v>1</v>
      </c>
      <c r="V20" s="705">
        <v>1</v>
      </c>
      <c r="W20" s="702">
        <v>45852</v>
      </c>
      <c r="X20" s="702">
        <v>45854</v>
      </c>
      <c r="Z20" s="588"/>
    </row>
    <row r="21" spans="1:26" ht="14.25" customHeight="1" x14ac:dyDescent="0.3">
      <c r="A21" s="717" t="s">
        <v>845</v>
      </c>
      <c r="B21" s="718">
        <v>29342</v>
      </c>
      <c r="C21" s="718" t="s">
        <v>921</v>
      </c>
      <c r="D21" s="708">
        <v>101</v>
      </c>
      <c r="E21" s="718">
        <v>2024</v>
      </c>
      <c r="F21" s="718">
        <v>1872</v>
      </c>
      <c r="G21" s="718" t="s">
        <v>875</v>
      </c>
      <c r="H21" s="698" t="s">
        <v>876</v>
      </c>
      <c r="I21" s="719" t="s">
        <v>877</v>
      </c>
      <c r="J21" s="698" t="s">
        <v>878</v>
      </c>
      <c r="K21" s="720" t="s">
        <v>868</v>
      </c>
      <c r="L21" s="721" t="s">
        <v>879</v>
      </c>
      <c r="M21" s="703" t="s">
        <v>880</v>
      </c>
      <c r="N21" s="722">
        <v>45686</v>
      </c>
      <c r="O21" s="723" t="s">
        <v>353</v>
      </c>
      <c r="P21" s="723" t="s">
        <v>877</v>
      </c>
      <c r="Q21" s="723" t="s">
        <v>32</v>
      </c>
      <c r="R21" s="723" t="s">
        <v>864</v>
      </c>
      <c r="S21" s="723" t="s">
        <v>877</v>
      </c>
      <c r="T21" s="723" t="s">
        <v>856</v>
      </c>
      <c r="U21" s="714">
        <v>0.90159999999999996</v>
      </c>
      <c r="V21" s="705">
        <v>0.9</v>
      </c>
      <c r="W21" s="702">
        <v>46059</v>
      </c>
      <c r="X21" s="702">
        <v>45881</v>
      </c>
      <c r="Z21" s="588"/>
    </row>
    <row r="22" spans="1:26" ht="14.25" customHeight="1" x14ac:dyDescent="0.3">
      <c r="A22" s="516" t="s">
        <v>845</v>
      </c>
      <c r="B22" s="701">
        <v>29375</v>
      </c>
      <c r="C22" s="701" t="s">
        <v>922</v>
      </c>
      <c r="D22" s="701">
        <v>442</v>
      </c>
      <c r="E22" s="701">
        <v>2024</v>
      </c>
      <c r="F22" s="701">
        <v>1824</v>
      </c>
      <c r="G22" s="701" t="s">
        <v>923</v>
      </c>
      <c r="H22" s="698" t="s">
        <v>924</v>
      </c>
      <c r="I22" s="713" t="s">
        <v>925</v>
      </c>
      <c r="J22" s="698" t="s">
        <v>850</v>
      </c>
      <c r="K22" s="713" t="s">
        <v>926</v>
      </c>
      <c r="L22" s="724" t="s">
        <v>927</v>
      </c>
      <c r="M22" s="703" t="s">
        <v>928</v>
      </c>
      <c r="N22" s="706">
        <v>45695</v>
      </c>
      <c r="O22" s="701" t="s">
        <v>353</v>
      </c>
      <c r="P22" s="701" t="s">
        <v>925</v>
      </c>
      <c r="Q22" s="701" t="s">
        <v>32</v>
      </c>
      <c r="R22" s="701" t="s">
        <v>929</v>
      </c>
      <c r="S22" s="701" t="s">
        <v>925</v>
      </c>
      <c r="T22" s="701" t="s">
        <v>264</v>
      </c>
      <c r="U22" s="705">
        <v>1</v>
      </c>
      <c r="V22" s="705">
        <v>0.9</v>
      </c>
      <c r="W22" s="702">
        <v>45986</v>
      </c>
      <c r="X22" s="702">
        <v>45996</v>
      </c>
      <c r="Z22" s="588"/>
    </row>
    <row r="23" spans="1:26" ht="14.25" customHeight="1" x14ac:dyDescent="0.3">
      <c r="A23" s="696" t="s">
        <v>845</v>
      </c>
      <c r="B23" s="697">
        <v>29601</v>
      </c>
      <c r="C23" s="697" t="s">
        <v>930</v>
      </c>
      <c r="D23" s="697">
        <v>227</v>
      </c>
      <c r="E23" s="697">
        <v>2024</v>
      </c>
      <c r="F23" s="697">
        <v>1865</v>
      </c>
      <c r="G23" s="697" t="s">
        <v>904</v>
      </c>
      <c r="H23" s="698" t="s">
        <v>905</v>
      </c>
      <c r="I23" s="716">
        <v>1305010000</v>
      </c>
      <c r="J23" s="698" t="s">
        <v>850</v>
      </c>
      <c r="K23" s="699" t="s">
        <v>906</v>
      </c>
      <c r="L23" s="710" t="s">
        <v>907</v>
      </c>
      <c r="M23" s="703" t="s">
        <v>908</v>
      </c>
      <c r="N23" s="702">
        <v>45976</v>
      </c>
      <c r="O23" s="703" t="s">
        <v>497</v>
      </c>
      <c r="P23" s="703">
        <v>1305010000</v>
      </c>
      <c r="Q23" s="703" t="s">
        <v>32</v>
      </c>
      <c r="R23" s="703" t="s">
        <v>909</v>
      </c>
      <c r="S23" s="703">
        <v>1305010000</v>
      </c>
      <c r="T23" s="703" t="s">
        <v>264</v>
      </c>
      <c r="U23" s="705">
        <v>1</v>
      </c>
      <c r="V23" s="705">
        <v>0.8</v>
      </c>
      <c r="W23" s="702">
        <v>46007</v>
      </c>
      <c r="X23" s="702">
        <v>46013</v>
      </c>
      <c r="Z23" s="588"/>
    </row>
    <row r="24" spans="1:26" ht="14.25" customHeight="1" x14ac:dyDescent="0.3">
      <c r="A24" s="696" t="s">
        <v>845</v>
      </c>
      <c r="B24" s="697">
        <v>30102</v>
      </c>
      <c r="C24" s="697" t="s">
        <v>931</v>
      </c>
      <c r="D24" s="697">
        <v>282</v>
      </c>
      <c r="E24" s="697">
        <v>2024</v>
      </c>
      <c r="F24" s="697">
        <v>1803</v>
      </c>
      <c r="G24" s="697" t="s">
        <v>847</v>
      </c>
      <c r="H24" s="698" t="s">
        <v>848</v>
      </c>
      <c r="I24" s="698" t="s">
        <v>849</v>
      </c>
      <c r="J24" s="698" t="s">
        <v>850</v>
      </c>
      <c r="K24" s="699" t="s">
        <v>851</v>
      </c>
      <c r="L24" s="710" t="s">
        <v>852</v>
      </c>
      <c r="M24" s="703" t="s">
        <v>853</v>
      </c>
      <c r="N24" s="702">
        <v>45621</v>
      </c>
      <c r="O24" s="703" t="s">
        <v>854</v>
      </c>
      <c r="P24" s="703" t="s">
        <v>855</v>
      </c>
      <c r="Q24" s="703" t="s">
        <v>32</v>
      </c>
      <c r="R24" s="703" t="s">
        <v>890</v>
      </c>
      <c r="S24" s="703" t="s">
        <v>855</v>
      </c>
      <c r="T24" s="703" t="s">
        <v>856</v>
      </c>
      <c r="U24" s="705">
        <v>1</v>
      </c>
      <c r="V24" s="705">
        <v>1</v>
      </c>
      <c r="W24" s="702">
        <v>45715</v>
      </c>
      <c r="X24" s="702">
        <v>45721</v>
      </c>
      <c r="Z24" s="588"/>
    </row>
    <row r="25" spans="1:26" ht="14.25" customHeight="1" x14ac:dyDescent="0.3">
      <c r="A25" s="696" t="s">
        <v>845</v>
      </c>
      <c r="B25" s="697">
        <v>30367</v>
      </c>
      <c r="C25" s="697" t="s">
        <v>932</v>
      </c>
      <c r="D25" s="697">
        <v>75</v>
      </c>
      <c r="E25" s="697">
        <v>2024</v>
      </c>
      <c r="F25" s="697">
        <v>1872</v>
      </c>
      <c r="G25" s="697" t="s">
        <v>875</v>
      </c>
      <c r="H25" s="698" t="s">
        <v>876</v>
      </c>
      <c r="I25" s="698" t="s">
        <v>877</v>
      </c>
      <c r="J25" s="698" t="s">
        <v>878</v>
      </c>
      <c r="K25" s="699" t="s">
        <v>868</v>
      </c>
      <c r="L25" s="710" t="s">
        <v>879</v>
      </c>
      <c r="M25" s="703" t="s">
        <v>880</v>
      </c>
      <c r="N25" s="702">
        <v>45686</v>
      </c>
      <c r="O25" s="703" t="s">
        <v>353</v>
      </c>
      <c r="P25" s="703" t="s">
        <v>877</v>
      </c>
      <c r="Q25" s="703" t="s">
        <v>32</v>
      </c>
      <c r="R25" s="703" t="s">
        <v>864</v>
      </c>
      <c r="S25" s="703" t="s">
        <v>877</v>
      </c>
      <c r="T25" s="703" t="s">
        <v>856</v>
      </c>
      <c r="U25" s="714">
        <v>0.90159999999999996</v>
      </c>
      <c r="V25" s="705">
        <v>0.9</v>
      </c>
      <c r="W25" s="702">
        <v>46059</v>
      </c>
      <c r="X25" s="702">
        <v>45881</v>
      </c>
      <c r="Z25" s="588"/>
    </row>
    <row r="26" spans="1:26" ht="14.25" customHeight="1" x14ac:dyDescent="0.3">
      <c r="A26" s="696" t="s">
        <v>845</v>
      </c>
      <c r="B26" s="697">
        <v>30386</v>
      </c>
      <c r="C26" s="697" t="s">
        <v>933</v>
      </c>
      <c r="D26" s="697">
        <v>408</v>
      </c>
      <c r="E26" s="697">
        <v>2024</v>
      </c>
      <c r="F26" s="697">
        <v>1868</v>
      </c>
      <c r="G26" s="697" t="s">
        <v>934</v>
      </c>
      <c r="H26" s="698" t="s">
        <v>935</v>
      </c>
      <c r="I26" s="698" t="s">
        <v>936</v>
      </c>
      <c r="J26" s="698" t="s">
        <v>937</v>
      </c>
      <c r="K26" s="699" t="s">
        <v>938</v>
      </c>
      <c r="L26" s="710" t="s">
        <v>939</v>
      </c>
      <c r="M26" s="703" t="s">
        <v>940</v>
      </c>
      <c r="N26" s="702">
        <v>45422</v>
      </c>
      <c r="O26" s="703" t="s">
        <v>941</v>
      </c>
      <c r="P26" s="703" t="s">
        <v>936</v>
      </c>
      <c r="Q26" s="703" t="s">
        <v>32</v>
      </c>
      <c r="R26" s="703" t="s">
        <v>942</v>
      </c>
      <c r="S26" s="703" t="s">
        <v>936</v>
      </c>
      <c r="T26" s="703" t="s">
        <v>264</v>
      </c>
      <c r="U26" s="705">
        <v>1</v>
      </c>
      <c r="V26" s="703" t="s">
        <v>943</v>
      </c>
      <c r="W26" s="702">
        <v>45572</v>
      </c>
      <c r="X26" s="702">
        <v>45580</v>
      </c>
      <c r="Z26" s="588"/>
    </row>
    <row r="27" spans="1:26" ht="14.25" customHeight="1" x14ac:dyDescent="0.3">
      <c r="A27" s="696" t="s">
        <v>845</v>
      </c>
      <c r="B27" s="697">
        <v>30430</v>
      </c>
      <c r="C27" s="697" t="s">
        <v>944</v>
      </c>
      <c r="D27" s="697">
        <v>213</v>
      </c>
      <c r="E27" s="697">
        <v>2024</v>
      </c>
      <c r="F27" s="697">
        <v>1872</v>
      </c>
      <c r="G27" s="697" t="s">
        <v>875</v>
      </c>
      <c r="H27" s="698" t="s">
        <v>876</v>
      </c>
      <c r="I27" s="698" t="s">
        <v>877</v>
      </c>
      <c r="J27" s="698" t="s">
        <v>878</v>
      </c>
      <c r="K27" s="699" t="s">
        <v>868</v>
      </c>
      <c r="L27" s="710" t="s">
        <v>879</v>
      </c>
      <c r="M27" s="703" t="s">
        <v>880</v>
      </c>
      <c r="N27" s="702">
        <v>45686</v>
      </c>
      <c r="O27" s="703" t="s">
        <v>353</v>
      </c>
      <c r="P27" s="703" t="s">
        <v>877</v>
      </c>
      <c r="Q27" s="703" t="s">
        <v>32</v>
      </c>
      <c r="R27" s="703" t="s">
        <v>864</v>
      </c>
      <c r="S27" s="703" t="s">
        <v>877</v>
      </c>
      <c r="T27" s="703" t="s">
        <v>856</v>
      </c>
      <c r="U27" s="714">
        <v>0.90159999999999996</v>
      </c>
      <c r="V27" s="705">
        <v>0.9</v>
      </c>
      <c r="W27" s="702">
        <v>46059</v>
      </c>
      <c r="X27" s="702">
        <v>45881</v>
      </c>
      <c r="Z27" s="588"/>
    </row>
    <row r="28" spans="1:26" ht="14.25" customHeight="1" x14ac:dyDescent="0.3">
      <c r="A28" s="696" t="s">
        <v>845</v>
      </c>
      <c r="B28" s="697">
        <v>30450</v>
      </c>
      <c r="C28" s="697" t="s">
        <v>945</v>
      </c>
      <c r="D28" s="697">
        <v>318</v>
      </c>
      <c r="E28" s="697">
        <v>2024</v>
      </c>
      <c r="F28" s="697">
        <v>1813</v>
      </c>
      <c r="G28" s="697" t="s">
        <v>896</v>
      </c>
      <c r="H28" s="698" t="s">
        <v>897</v>
      </c>
      <c r="I28" s="698" t="s">
        <v>898</v>
      </c>
      <c r="J28" s="698" t="s">
        <v>899</v>
      </c>
      <c r="K28" s="699" t="s">
        <v>900</v>
      </c>
      <c r="L28" s="710" t="s">
        <v>901</v>
      </c>
      <c r="M28" s="703" t="s">
        <v>902</v>
      </c>
      <c r="N28" s="702">
        <v>45463</v>
      </c>
      <c r="O28" s="703" t="s">
        <v>212</v>
      </c>
      <c r="P28" s="703" t="s">
        <v>898</v>
      </c>
      <c r="Q28" s="703" t="s">
        <v>32</v>
      </c>
      <c r="R28" s="703" t="s">
        <v>890</v>
      </c>
      <c r="S28" s="703" t="s">
        <v>898</v>
      </c>
      <c r="T28" s="703" t="s">
        <v>264</v>
      </c>
      <c r="U28" s="705">
        <v>1</v>
      </c>
      <c r="V28" s="705">
        <v>1</v>
      </c>
      <c r="W28" s="702">
        <v>45852</v>
      </c>
      <c r="X28" s="702">
        <v>45854</v>
      </c>
      <c r="Z28" s="588"/>
    </row>
    <row r="29" spans="1:26" ht="14.25" customHeight="1" x14ac:dyDescent="0.3">
      <c r="A29" s="696" t="s">
        <v>845</v>
      </c>
      <c r="B29" s="697">
        <v>30503</v>
      </c>
      <c r="C29" s="697" t="s">
        <v>946</v>
      </c>
      <c r="D29" s="697">
        <v>488</v>
      </c>
      <c r="E29" s="697">
        <v>2024</v>
      </c>
      <c r="F29" s="697">
        <v>1803</v>
      </c>
      <c r="G29" s="697" t="s">
        <v>847</v>
      </c>
      <c r="H29" s="698" t="s">
        <v>848</v>
      </c>
      <c r="I29" s="698" t="s">
        <v>849</v>
      </c>
      <c r="J29" s="698" t="s">
        <v>850</v>
      </c>
      <c r="K29" s="699" t="s">
        <v>851</v>
      </c>
      <c r="L29" s="710" t="s">
        <v>852</v>
      </c>
      <c r="M29" s="703" t="s">
        <v>853</v>
      </c>
      <c r="N29" s="702">
        <v>45621</v>
      </c>
      <c r="O29" s="703" t="s">
        <v>854</v>
      </c>
      <c r="P29" s="703" t="s">
        <v>855</v>
      </c>
      <c r="Q29" s="703" t="s">
        <v>32</v>
      </c>
      <c r="R29" s="703" t="s">
        <v>890</v>
      </c>
      <c r="S29" s="703" t="s">
        <v>855</v>
      </c>
      <c r="T29" s="703" t="s">
        <v>856</v>
      </c>
      <c r="U29" s="705">
        <v>1</v>
      </c>
      <c r="V29" s="705">
        <v>1</v>
      </c>
      <c r="W29" s="702">
        <v>45715</v>
      </c>
      <c r="X29" s="702">
        <v>45721</v>
      </c>
      <c r="Z29" s="588"/>
    </row>
    <row r="30" spans="1:26" ht="14.25" customHeight="1" x14ac:dyDescent="0.3">
      <c r="A30" s="707" t="s">
        <v>845</v>
      </c>
      <c r="B30" s="708">
        <v>30671</v>
      </c>
      <c r="C30" s="708" t="s">
        <v>947</v>
      </c>
      <c r="D30" s="697">
        <v>1307</v>
      </c>
      <c r="E30" s="708">
        <v>2024</v>
      </c>
      <c r="F30" s="708">
        <v>1803</v>
      </c>
      <c r="G30" s="708" t="s">
        <v>847</v>
      </c>
      <c r="H30" s="698" t="s">
        <v>848</v>
      </c>
      <c r="I30" s="709" t="s">
        <v>849</v>
      </c>
      <c r="J30" s="698" t="s">
        <v>850</v>
      </c>
      <c r="K30" s="699" t="s">
        <v>851</v>
      </c>
      <c r="L30" s="710" t="s">
        <v>852</v>
      </c>
      <c r="M30" s="703" t="s">
        <v>853</v>
      </c>
      <c r="N30" s="702">
        <v>45621</v>
      </c>
      <c r="O30" s="703" t="s">
        <v>854</v>
      </c>
      <c r="P30" s="703" t="s">
        <v>855</v>
      </c>
      <c r="Q30" s="703" t="s">
        <v>32</v>
      </c>
      <c r="R30" s="703" t="s">
        <v>890</v>
      </c>
      <c r="S30" s="703" t="s">
        <v>855</v>
      </c>
      <c r="T30" s="703" t="s">
        <v>856</v>
      </c>
      <c r="U30" s="705">
        <v>1</v>
      </c>
      <c r="V30" s="705">
        <v>1</v>
      </c>
      <c r="W30" s="702">
        <v>45715</v>
      </c>
      <c r="X30" s="702">
        <v>45721</v>
      </c>
      <c r="Z30" s="588"/>
    </row>
    <row r="31" spans="1:26" ht="14.25" customHeight="1" x14ac:dyDescent="0.3">
      <c r="A31" s="717" t="s">
        <v>845</v>
      </c>
      <c r="B31" s="718">
        <v>30767</v>
      </c>
      <c r="C31" s="718" t="s">
        <v>948</v>
      </c>
      <c r="D31" s="697">
        <v>357</v>
      </c>
      <c r="E31" s="718">
        <v>2024</v>
      </c>
      <c r="F31" s="718">
        <v>1872</v>
      </c>
      <c r="G31" s="718" t="s">
        <v>866</v>
      </c>
      <c r="H31" s="698" t="s">
        <v>867</v>
      </c>
      <c r="I31" s="713">
        <v>1978994850</v>
      </c>
      <c r="J31" s="698" t="s">
        <v>850</v>
      </c>
      <c r="K31" s="699" t="s">
        <v>868</v>
      </c>
      <c r="L31" s="710" t="s">
        <v>869</v>
      </c>
      <c r="M31" s="703" t="s">
        <v>870</v>
      </c>
      <c r="N31" s="702">
        <v>45789</v>
      </c>
      <c r="O31" s="703" t="s">
        <v>497</v>
      </c>
      <c r="P31" s="703">
        <v>1978994850</v>
      </c>
      <c r="Q31" s="703" t="s">
        <v>32</v>
      </c>
      <c r="R31" s="703" t="s">
        <v>871</v>
      </c>
      <c r="S31" s="703">
        <v>1978994850</v>
      </c>
      <c r="T31" s="703" t="s">
        <v>856</v>
      </c>
      <c r="U31" s="703" t="s">
        <v>872</v>
      </c>
      <c r="V31" s="705">
        <v>0</v>
      </c>
      <c r="W31" s="702">
        <v>46013</v>
      </c>
      <c r="X31" s="703" t="s">
        <v>2458</v>
      </c>
      <c r="Z31" s="588"/>
    </row>
    <row r="32" spans="1:26" ht="14.25" customHeight="1" x14ac:dyDescent="0.3">
      <c r="A32" s="711" t="s">
        <v>845</v>
      </c>
      <c r="B32" s="712">
        <v>31044</v>
      </c>
      <c r="C32" s="712" t="s">
        <v>949</v>
      </c>
      <c r="D32" s="697">
        <v>703</v>
      </c>
      <c r="E32" s="712">
        <v>2024</v>
      </c>
      <c r="F32" s="712">
        <v>1872</v>
      </c>
      <c r="G32" s="712" t="s">
        <v>875</v>
      </c>
      <c r="H32" s="698" t="s">
        <v>876</v>
      </c>
      <c r="I32" s="698" t="s">
        <v>877</v>
      </c>
      <c r="J32" s="698" t="s">
        <v>878</v>
      </c>
      <c r="K32" s="699" t="s">
        <v>868</v>
      </c>
      <c r="L32" s="710" t="s">
        <v>879</v>
      </c>
      <c r="M32" s="703" t="s">
        <v>880</v>
      </c>
      <c r="N32" s="702">
        <v>45686</v>
      </c>
      <c r="O32" s="703" t="s">
        <v>353</v>
      </c>
      <c r="P32" s="703" t="s">
        <v>877</v>
      </c>
      <c r="Q32" s="703" t="s">
        <v>32</v>
      </c>
      <c r="R32" s="703" t="s">
        <v>864</v>
      </c>
      <c r="S32" s="703" t="s">
        <v>877</v>
      </c>
      <c r="T32" s="703" t="s">
        <v>856</v>
      </c>
      <c r="U32" s="714">
        <v>0.90159999999999996</v>
      </c>
      <c r="V32" s="705">
        <v>0.9</v>
      </c>
      <c r="W32" s="702">
        <v>46059</v>
      </c>
      <c r="X32" s="702">
        <v>45881</v>
      </c>
      <c r="Z32" s="588"/>
    </row>
    <row r="33" spans="1:26" ht="14.25" customHeight="1" x14ac:dyDescent="0.3">
      <c r="A33" s="696" t="s">
        <v>845</v>
      </c>
      <c r="B33" s="697">
        <v>31240</v>
      </c>
      <c r="C33" s="697" t="s">
        <v>950</v>
      </c>
      <c r="D33" s="697">
        <v>27</v>
      </c>
      <c r="E33" s="697">
        <v>2024</v>
      </c>
      <c r="F33" s="697">
        <v>1872</v>
      </c>
      <c r="G33" s="697" t="s">
        <v>875</v>
      </c>
      <c r="H33" s="698" t="s">
        <v>876</v>
      </c>
      <c r="I33" s="698" t="s">
        <v>877</v>
      </c>
      <c r="J33" s="698" t="s">
        <v>878</v>
      </c>
      <c r="K33" s="699" t="s">
        <v>868</v>
      </c>
      <c r="L33" s="710" t="s">
        <v>879</v>
      </c>
      <c r="M33" s="703" t="s">
        <v>880</v>
      </c>
      <c r="N33" s="702">
        <v>45686</v>
      </c>
      <c r="O33" s="703" t="s">
        <v>353</v>
      </c>
      <c r="P33" s="703" t="s">
        <v>877</v>
      </c>
      <c r="Q33" s="703" t="s">
        <v>32</v>
      </c>
      <c r="R33" s="703" t="s">
        <v>864</v>
      </c>
      <c r="S33" s="703" t="s">
        <v>877</v>
      </c>
      <c r="T33" s="703" t="s">
        <v>856</v>
      </c>
      <c r="U33" s="714">
        <v>0.90159999999999996</v>
      </c>
      <c r="V33" s="705">
        <v>0.9</v>
      </c>
      <c r="W33" s="702">
        <v>46059</v>
      </c>
      <c r="X33" s="702">
        <v>45881</v>
      </c>
      <c r="Z33" s="588"/>
    </row>
    <row r="34" spans="1:26" ht="14.25" customHeight="1" x14ac:dyDescent="0.3">
      <c r="A34" s="696" t="s">
        <v>845</v>
      </c>
      <c r="B34" s="697">
        <v>32012</v>
      </c>
      <c r="C34" s="697" t="s">
        <v>951</v>
      </c>
      <c r="D34" s="697">
        <v>7</v>
      </c>
      <c r="E34" s="697">
        <v>2024</v>
      </c>
      <c r="F34" s="697">
        <v>1835</v>
      </c>
      <c r="G34" s="697" t="s">
        <v>883</v>
      </c>
      <c r="H34" s="698" t="s">
        <v>884</v>
      </c>
      <c r="I34" s="698" t="s">
        <v>885</v>
      </c>
      <c r="J34" s="698" t="s">
        <v>850</v>
      </c>
      <c r="K34" s="699" t="s">
        <v>886</v>
      </c>
      <c r="L34" s="710" t="s">
        <v>887</v>
      </c>
      <c r="M34" s="703" t="s">
        <v>888</v>
      </c>
      <c r="N34" s="702">
        <v>45611</v>
      </c>
      <c r="O34" s="703" t="s">
        <v>353</v>
      </c>
      <c r="P34" s="703" t="s">
        <v>889</v>
      </c>
      <c r="Q34" s="703" t="s">
        <v>952</v>
      </c>
      <c r="R34" s="703" t="s">
        <v>890</v>
      </c>
      <c r="S34" s="703" t="s">
        <v>885</v>
      </c>
      <c r="T34" s="703" t="s">
        <v>856</v>
      </c>
      <c r="U34" s="714">
        <v>0.66669999999999996</v>
      </c>
      <c r="V34" s="703">
        <v>88.19</v>
      </c>
      <c r="W34" s="702">
        <v>46073</v>
      </c>
      <c r="X34" s="702">
        <v>45895</v>
      </c>
      <c r="Z34" s="588"/>
    </row>
    <row r="35" spans="1:26" ht="14.25" customHeight="1" x14ac:dyDescent="0.3">
      <c r="A35" s="707" t="s">
        <v>845</v>
      </c>
      <c r="B35" s="708">
        <v>32017</v>
      </c>
      <c r="C35" s="708" t="s">
        <v>953</v>
      </c>
      <c r="D35" s="697">
        <v>1033</v>
      </c>
      <c r="E35" s="708">
        <v>2024</v>
      </c>
      <c r="F35" s="708">
        <v>1803</v>
      </c>
      <c r="G35" s="708" t="s">
        <v>847</v>
      </c>
      <c r="H35" s="698" t="s">
        <v>848</v>
      </c>
      <c r="I35" s="709" t="s">
        <v>849</v>
      </c>
      <c r="J35" s="698" t="s">
        <v>850</v>
      </c>
      <c r="K35" s="699" t="s">
        <v>851</v>
      </c>
      <c r="L35" s="710" t="s">
        <v>852</v>
      </c>
      <c r="M35" s="703" t="s">
        <v>853</v>
      </c>
      <c r="N35" s="702">
        <v>45621</v>
      </c>
      <c r="O35" s="703" t="s">
        <v>854</v>
      </c>
      <c r="P35" s="703" t="s">
        <v>855</v>
      </c>
      <c r="Q35" s="703" t="s">
        <v>32</v>
      </c>
      <c r="R35" s="703" t="s">
        <v>890</v>
      </c>
      <c r="S35" s="703" t="s">
        <v>855</v>
      </c>
      <c r="T35" s="703" t="s">
        <v>856</v>
      </c>
      <c r="U35" s="705">
        <v>1</v>
      </c>
      <c r="V35" s="705">
        <v>1</v>
      </c>
      <c r="W35" s="702">
        <v>45715</v>
      </c>
      <c r="X35" s="702">
        <v>45721</v>
      </c>
      <c r="Z35" s="588"/>
    </row>
    <row r="36" spans="1:26" ht="14.25" customHeight="1" x14ac:dyDescent="0.3">
      <c r="A36" s="717" t="s">
        <v>845</v>
      </c>
      <c r="B36" s="718">
        <v>32072</v>
      </c>
      <c r="C36" s="718" t="s">
        <v>954</v>
      </c>
      <c r="D36" s="697">
        <v>4</v>
      </c>
      <c r="E36" s="718">
        <v>2024</v>
      </c>
      <c r="F36" s="718">
        <v>1835</v>
      </c>
      <c r="G36" s="718" t="s">
        <v>955</v>
      </c>
      <c r="H36" s="698" t="s">
        <v>956</v>
      </c>
      <c r="I36" s="725">
        <v>4663956957</v>
      </c>
      <c r="J36" s="698" t="s">
        <v>899</v>
      </c>
      <c r="K36" s="699" t="s">
        <v>886</v>
      </c>
      <c r="L36" s="700" t="s">
        <v>957</v>
      </c>
      <c r="M36" s="726" t="s">
        <v>958</v>
      </c>
      <c r="N36" s="702">
        <v>45972</v>
      </c>
      <c r="O36" s="703" t="s">
        <v>212</v>
      </c>
      <c r="P36" s="703" t="s">
        <v>959</v>
      </c>
      <c r="Q36" s="703" t="s">
        <v>960</v>
      </c>
      <c r="R36" s="703" t="s">
        <v>890</v>
      </c>
      <c r="S36" s="703" t="s">
        <v>961</v>
      </c>
      <c r="T36" s="703" t="s">
        <v>856</v>
      </c>
      <c r="U36" s="705">
        <v>0.52</v>
      </c>
      <c r="V36" s="705">
        <v>0</v>
      </c>
      <c r="W36" s="702">
        <v>46073</v>
      </c>
      <c r="X36" s="703" t="s">
        <v>2458</v>
      </c>
      <c r="Z36" s="588"/>
    </row>
    <row r="37" spans="1:26" ht="14.25" customHeight="1" x14ac:dyDescent="0.3">
      <c r="A37" s="711" t="s">
        <v>845</v>
      </c>
      <c r="B37" s="712">
        <v>32100</v>
      </c>
      <c r="C37" s="712" t="s">
        <v>962</v>
      </c>
      <c r="D37" s="697">
        <v>30</v>
      </c>
      <c r="E37" s="712">
        <v>2024</v>
      </c>
      <c r="F37" s="712">
        <v>1872</v>
      </c>
      <c r="G37" s="712" t="s">
        <v>875</v>
      </c>
      <c r="H37" s="698" t="s">
        <v>876</v>
      </c>
      <c r="I37" s="715" t="s">
        <v>877</v>
      </c>
      <c r="J37" s="698" t="s">
        <v>878</v>
      </c>
      <c r="K37" s="699" t="s">
        <v>868</v>
      </c>
      <c r="L37" s="727" t="s">
        <v>879</v>
      </c>
      <c r="M37" s="703" t="s">
        <v>880</v>
      </c>
      <c r="N37" s="702">
        <v>45686</v>
      </c>
      <c r="O37" s="703" t="s">
        <v>353</v>
      </c>
      <c r="P37" s="703" t="s">
        <v>877</v>
      </c>
      <c r="Q37" s="703" t="s">
        <v>32</v>
      </c>
      <c r="R37" s="703" t="s">
        <v>864</v>
      </c>
      <c r="S37" s="703" t="s">
        <v>877</v>
      </c>
      <c r="T37" s="703" t="s">
        <v>856</v>
      </c>
      <c r="U37" s="714">
        <v>0.90159999999999996</v>
      </c>
      <c r="V37" s="705">
        <v>0.9</v>
      </c>
      <c r="W37" s="702">
        <v>46059</v>
      </c>
      <c r="X37" s="702">
        <v>46072</v>
      </c>
      <c r="Z37" s="588"/>
    </row>
    <row r="38" spans="1:26" ht="14.25" customHeight="1" x14ac:dyDescent="0.3">
      <c r="A38" s="696" t="s">
        <v>845</v>
      </c>
      <c r="B38" s="697">
        <v>32121</v>
      </c>
      <c r="C38" s="697" t="s">
        <v>963</v>
      </c>
      <c r="D38" s="697">
        <v>167</v>
      </c>
      <c r="E38" s="697">
        <v>2024</v>
      </c>
      <c r="F38" s="697">
        <v>1872</v>
      </c>
      <c r="G38" s="697" t="s">
        <v>875</v>
      </c>
      <c r="H38" s="698" t="s">
        <v>876</v>
      </c>
      <c r="I38" s="698" t="s">
        <v>877</v>
      </c>
      <c r="J38" s="698" t="s">
        <v>878</v>
      </c>
      <c r="K38" s="699" t="s">
        <v>868</v>
      </c>
      <c r="L38" s="710" t="s">
        <v>879</v>
      </c>
      <c r="M38" s="703" t="s">
        <v>880</v>
      </c>
      <c r="N38" s="702">
        <v>45686</v>
      </c>
      <c r="O38" s="703" t="s">
        <v>353</v>
      </c>
      <c r="P38" s="703" t="s">
        <v>877</v>
      </c>
      <c r="Q38" s="703" t="s">
        <v>32</v>
      </c>
      <c r="R38" s="703" t="s">
        <v>864</v>
      </c>
      <c r="S38" s="703" t="s">
        <v>877</v>
      </c>
      <c r="T38" s="703" t="s">
        <v>856</v>
      </c>
      <c r="U38" s="714">
        <v>0.90159999999999996</v>
      </c>
      <c r="V38" s="705">
        <v>0.9</v>
      </c>
      <c r="W38" s="702">
        <v>46059</v>
      </c>
      <c r="X38" s="702">
        <v>46072</v>
      </c>
      <c r="Z38" s="588"/>
    </row>
    <row r="39" spans="1:26" ht="14.25" customHeight="1" x14ac:dyDescent="0.3">
      <c r="A39" s="707" t="s">
        <v>845</v>
      </c>
      <c r="B39" s="708">
        <v>32127</v>
      </c>
      <c r="C39" s="708" t="s">
        <v>964</v>
      </c>
      <c r="D39" s="697">
        <v>307</v>
      </c>
      <c r="E39" s="708">
        <v>2024</v>
      </c>
      <c r="F39" s="708">
        <v>1801</v>
      </c>
      <c r="G39" s="708" t="s">
        <v>858</v>
      </c>
      <c r="H39" s="698" t="s">
        <v>859</v>
      </c>
      <c r="I39" s="709" t="s">
        <v>860</v>
      </c>
      <c r="J39" s="698" t="s">
        <v>850</v>
      </c>
      <c r="K39" s="699" t="s">
        <v>861</v>
      </c>
      <c r="L39" s="710" t="s">
        <v>862</v>
      </c>
      <c r="M39" s="703" t="s">
        <v>863</v>
      </c>
      <c r="N39" s="702">
        <v>45737</v>
      </c>
      <c r="O39" s="703" t="s">
        <v>864</v>
      </c>
      <c r="P39" s="703" t="s">
        <v>860</v>
      </c>
      <c r="Q39" s="703" t="s">
        <v>32</v>
      </c>
      <c r="R39" s="703" t="s">
        <v>226</v>
      </c>
      <c r="S39" s="703" t="s">
        <v>860</v>
      </c>
      <c r="T39" s="703" t="s">
        <v>264</v>
      </c>
      <c r="U39" s="705">
        <v>1</v>
      </c>
      <c r="V39" s="705">
        <v>0.56999999999999995</v>
      </c>
      <c r="W39" s="702">
        <v>46043</v>
      </c>
      <c r="X39" s="702">
        <v>46058</v>
      </c>
      <c r="Z39" s="588"/>
    </row>
    <row r="40" spans="1:26" ht="14.25" customHeight="1" x14ac:dyDescent="0.3">
      <c r="A40" s="717" t="s">
        <v>845</v>
      </c>
      <c r="B40" s="718">
        <v>32152</v>
      </c>
      <c r="C40" s="718" t="s">
        <v>965</v>
      </c>
      <c r="D40" s="708">
        <v>601</v>
      </c>
      <c r="E40" s="718">
        <v>2024</v>
      </c>
      <c r="F40" s="718">
        <v>1803</v>
      </c>
      <c r="G40" s="718" t="s">
        <v>847</v>
      </c>
      <c r="H40" s="698" t="s">
        <v>848</v>
      </c>
      <c r="I40" s="719" t="s">
        <v>849</v>
      </c>
      <c r="J40" s="698" t="s">
        <v>850</v>
      </c>
      <c r="K40" s="720" t="s">
        <v>851</v>
      </c>
      <c r="L40" s="721" t="s">
        <v>852</v>
      </c>
      <c r="M40" s="703" t="s">
        <v>853</v>
      </c>
      <c r="N40" s="722">
        <v>45621</v>
      </c>
      <c r="O40" s="723" t="s">
        <v>854</v>
      </c>
      <c r="P40" s="723" t="s">
        <v>855</v>
      </c>
      <c r="Q40" s="723" t="s">
        <v>32</v>
      </c>
      <c r="R40" s="723" t="s">
        <v>890</v>
      </c>
      <c r="S40" s="723" t="s">
        <v>855</v>
      </c>
      <c r="T40" s="723" t="s">
        <v>856</v>
      </c>
      <c r="U40" s="705">
        <v>1</v>
      </c>
      <c r="V40" s="705">
        <v>1</v>
      </c>
      <c r="W40" s="702">
        <v>45715</v>
      </c>
      <c r="X40" s="702">
        <v>45721</v>
      </c>
      <c r="Z40" s="588"/>
    </row>
    <row r="41" spans="1:26" ht="14.25" customHeight="1" x14ac:dyDescent="0.3">
      <c r="A41" s="516" t="s">
        <v>845</v>
      </c>
      <c r="B41" s="701">
        <v>32193</v>
      </c>
      <c r="C41" s="701" t="s">
        <v>966</v>
      </c>
      <c r="D41" s="701">
        <v>348</v>
      </c>
      <c r="E41" s="701">
        <v>2024</v>
      </c>
      <c r="F41" s="701">
        <v>1824</v>
      </c>
      <c r="G41" s="701" t="s">
        <v>923</v>
      </c>
      <c r="H41" s="698" t="s">
        <v>967</v>
      </c>
      <c r="I41" s="713" t="s">
        <v>925</v>
      </c>
      <c r="J41" s="698" t="s">
        <v>850</v>
      </c>
      <c r="K41" s="713" t="s">
        <v>926</v>
      </c>
      <c r="L41" s="724" t="s">
        <v>927</v>
      </c>
      <c r="M41" s="703" t="s">
        <v>928</v>
      </c>
      <c r="N41" s="706">
        <v>45695</v>
      </c>
      <c r="O41" s="701" t="s">
        <v>353</v>
      </c>
      <c r="P41" s="701" t="s">
        <v>925</v>
      </c>
      <c r="Q41" s="701" t="s">
        <v>32</v>
      </c>
      <c r="R41" s="701" t="s">
        <v>929</v>
      </c>
      <c r="S41" s="701" t="s">
        <v>925</v>
      </c>
      <c r="T41" s="701" t="s">
        <v>264</v>
      </c>
      <c r="U41" s="705">
        <v>1</v>
      </c>
      <c r="V41" s="705">
        <v>0.9</v>
      </c>
      <c r="W41" s="702">
        <v>45986</v>
      </c>
      <c r="X41" s="702">
        <v>45996</v>
      </c>
      <c r="Z41" s="588"/>
    </row>
    <row r="42" spans="1:26" ht="14.25" customHeight="1" x14ac:dyDescent="0.3">
      <c r="A42" s="726" t="s">
        <v>845</v>
      </c>
      <c r="B42" s="703">
        <v>33850</v>
      </c>
      <c r="C42" s="703" t="s">
        <v>968</v>
      </c>
      <c r="D42" s="703">
        <v>1367</v>
      </c>
      <c r="E42" s="703">
        <v>2024</v>
      </c>
      <c r="F42" s="703">
        <v>1824</v>
      </c>
      <c r="G42" s="703" t="s">
        <v>923</v>
      </c>
      <c r="H42" s="698" t="s">
        <v>967</v>
      </c>
      <c r="I42" s="716" t="s">
        <v>925</v>
      </c>
      <c r="J42" s="698" t="s">
        <v>850</v>
      </c>
      <c r="K42" s="716" t="s">
        <v>926</v>
      </c>
      <c r="L42" s="728" t="s">
        <v>927</v>
      </c>
      <c r="M42" s="703" t="s">
        <v>928</v>
      </c>
      <c r="N42" s="702">
        <v>45695</v>
      </c>
      <c r="O42" s="703" t="s">
        <v>353</v>
      </c>
      <c r="P42" s="703" t="s">
        <v>925</v>
      </c>
      <c r="Q42" s="703" t="s">
        <v>32</v>
      </c>
      <c r="R42" s="703" t="s">
        <v>929</v>
      </c>
      <c r="S42" s="703" t="s">
        <v>925</v>
      </c>
      <c r="T42" s="703" t="s">
        <v>264</v>
      </c>
      <c r="U42" s="705">
        <v>1</v>
      </c>
      <c r="V42" s="705">
        <v>0.9</v>
      </c>
      <c r="W42" s="702">
        <v>45986</v>
      </c>
      <c r="X42" s="702">
        <v>45996</v>
      </c>
      <c r="Z42" s="588"/>
    </row>
    <row r="43" spans="1:26" ht="14.25" customHeight="1" x14ac:dyDescent="0.3">
      <c r="A43" s="696" t="s">
        <v>845</v>
      </c>
      <c r="B43" s="697">
        <v>33881</v>
      </c>
      <c r="C43" s="697" t="s">
        <v>969</v>
      </c>
      <c r="D43" s="697">
        <v>326</v>
      </c>
      <c r="E43" s="697">
        <v>2024</v>
      </c>
      <c r="F43" s="697">
        <v>1801</v>
      </c>
      <c r="G43" s="697" t="s">
        <v>858</v>
      </c>
      <c r="H43" s="698" t="s">
        <v>859</v>
      </c>
      <c r="I43" s="698" t="s">
        <v>860</v>
      </c>
      <c r="J43" s="698" t="s">
        <v>850</v>
      </c>
      <c r="K43" s="699" t="s">
        <v>861</v>
      </c>
      <c r="L43" s="710" t="s">
        <v>862</v>
      </c>
      <c r="M43" s="703" t="s">
        <v>863</v>
      </c>
      <c r="N43" s="702">
        <v>45737</v>
      </c>
      <c r="O43" s="703" t="s">
        <v>864</v>
      </c>
      <c r="P43" s="703" t="s">
        <v>860</v>
      </c>
      <c r="Q43" s="703" t="s">
        <v>32</v>
      </c>
      <c r="R43" s="703" t="s">
        <v>226</v>
      </c>
      <c r="S43" s="703" t="s">
        <v>860</v>
      </c>
      <c r="T43" s="703" t="s">
        <v>264</v>
      </c>
      <c r="U43" s="705">
        <v>1</v>
      </c>
      <c r="V43" s="705">
        <v>0.56999999999999995</v>
      </c>
      <c r="W43" s="702">
        <v>46043</v>
      </c>
      <c r="X43" s="702">
        <v>46058</v>
      </c>
      <c r="Z43" s="588"/>
    </row>
    <row r="44" spans="1:26" ht="14.25" customHeight="1" x14ac:dyDescent="0.3">
      <c r="A44" s="696" t="s">
        <v>845</v>
      </c>
      <c r="B44" s="697">
        <v>34071</v>
      </c>
      <c r="C44" s="697" t="s">
        <v>970</v>
      </c>
      <c r="D44" s="697">
        <v>133</v>
      </c>
      <c r="E44" s="697">
        <v>2024</v>
      </c>
      <c r="F44" s="697">
        <v>1865</v>
      </c>
      <c r="G44" s="697" t="s">
        <v>904</v>
      </c>
      <c r="H44" s="698" t="s">
        <v>905</v>
      </c>
      <c r="I44" s="716">
        <v>1305010000</v>
      </c>
      <c r="J44" s="698" t="s">
        <v>850</v>
      </c>
      <c r="K44" s="699" t="s">
        <v>906</v>
      </c>
      <c r="L44" s="710" t="s">
        <v>907</v>
      </c>
      <c r="M44" s="703" t="s">
        <v>908</v>
      </c>
      <c r="N44" s="702">
        <v>45976</v>
      </c>
      <c r="O44" s="703" t="s">
        <v>497</v>
      </c>
      <c r="P44" s="703">
        <v>1305010000</v>
      </c>
      <c r="Q44" s="703" t="s">
        <v>32</v>
      </c>
      <c r="R44" s="703" t="s">
        <v>909</v>
      </c>
      <c r="S44" s="703">
        <v>1305010000</v>
      </c>
      <c r="T44" s="703" t="s">
        <v>264</v>
      </c>
      <c r="U44" s="705">
        <v>1</v>
      </c>
      <c r="V44" s="705">
        <v>0.8</v>
      </c>
      <c r="W44" s="702">
        <v>46007</v>
      </c>
      <c r="X44" s="702">
        <v>46013</v>
      </c>
      <c r="Z44" s="588"/>
    </row>
    <row r="45" spans="1:26" ht="14.25" customHeight="1" x14ac:dyDescent="0.3">
      <c r="A45" s="707" t="s">
        <v>845</v>
      </c>
      <c r="B45" s="708">
        <v>34840</v>
      </c>
      <c r="C45" s="708" t="s">
        <v>971</v>
      </c>
      <c r="D45" s="697">
        <v>92</v>
      </c>
      <c r="E45" s="708">
        <v>2024</v>
      </c>
      <c r="F45" s="708">
        <v>1801</v>
      </c>
      <c r="G45" s="708" t="s">
        <v>858</v>
      </c>
      <c r="H45" s="698" t="s">
        <v>859</v>
      </c>
      <c r="I45" s="709" t="s">
        <v>860</v>
      </c>
      <c r="J45" s="698" t="s">
        <v>850</v>
      </c>
      <c r="K45" s="699" t="s">
        <v>861</v>
      </c>
      <c r="L45" s="710" t="s">
        <v>862</v>
      </c>
      <c r="M45" s="703" t="s">
        <v>863</v>
      </c>
      <c r="N45" s="702">
        <v>45737</v>
      </c>
      <c r="O45" s="703" t="s">
        <v>864</v>
      </c>
      <c r="P45" s="703" t="s">
        <v>860</v>
      </c>
      <c r="Q45" s="703" t="s">
        <v>32</v>
      </c>
      <c r="R45" s="703" t="s">
        <v>226</v>
      </c>
      <c r="S45" s="703" t="s">
        <v>860</v>
      </c>
      <c r="T45" s="703" t="s">
        <v>264</v>
      </c>
      <c r="U45" s="705">
        <v>1</v>
      </c>
      <c r="V45" s="705">
        <v>0.56999999999999995</v>
      </c>
      <c r="W45" s="702">
        <v>46043</v>
      </c>
      <c r="X45" s="702">
        <v>46058</v>
      </c>
      <c r="Z45" s="588"/>
    </row>
    <row r="46" spans="1:26" ht="14.25" customHeight="1" x14ac:dyDescent="0.3">
      <c r="A46" s="711" t="s">
        <v>845</v>
      </c>
      <c r="B46" s="712">
        <v>35663</v>
      </c>
      <c r="C46" s="712" t="s">
        <v>972</v>
      </c>
      <c r="D46" s="697">
        <v>99</v>
      </c>
      <c r="E46" s="712">
        <v>2024</v>
      </c>
      <c r="F46" s="712">
        <v>1872</v>
      </c>
      <c r="G46" s="712" t="s">
        <v>875</v>
      </c>
      <c r="H46" s="698" t="s">
        <v>876</v>
      </c>
      <c r="I46" s="715" t="s">
        <v>877</v>
      </c>
      <c r="J46" s="698" t="s">
        <v>878</v>
      </c>
      <c r="K46" s="699" t="s">
        <v>868</v>
      </c>
      <c r="L46" s="710" t="s">
        <v>879</v>
      </c>
      <c r="M46" s="703" t="s">
        <v>880</v>
      </c>
      <c r="N46" s="702">
        <v>45686</v>
      </c>
      <c r="O46" s="703" t="s">
        <v>353</v>
      </c>
      <c r="P46" s="703" t="s">
        <v>877</v>
      </c>
      <c r="Q46" s="703" t="s">
        <v>32</v>
      </c>
      <c r="R46" s="703" t="s">
        <v>864</v>
      </c>
      <c r="S46" s="703" t="s">
        <v>877</v>
      </c>
      <c r="T46" s="703" t="s">
        <v>856</v>
      </c>
      <c r="U46" s="714">
        <v>0.90159999999999996</v>
      </c>
      <c r="V46" s="705">
        <v>0.9</v>
      </c>
      <c r="W46" s="702">
        <v>46059</v>
      </c>
      <c r="X46" s="702">
        <v>46072</v>
      </c>
      <c r="Z46" s="588"/>
    </row>
    <row r="47" spans="1:26" ht="14.25" customHeight="1" x14ac:dyDescent="0.3">
      <c r="A47" s="707" t="s">
        <v>845</v>
      </c>
      <c r="B47" s="708">
        <v>36035</v>
      </c>
      <c r="C47" s="708" t="s">
        <v>973</v>
      </c>
      <c r="D47" s="697">
        <v>227</v>
      </c>
      <c r="E47" s="708">
        <v>2024</v>
      </c>
      <c r="F47" s="708">
        <v>1801</v>
      </c>
      <c r="G47" s="708" t="s">
        <v>858</v>
      </c>
      <c r="H47" s="698" t="s">
        <v>859</v>
      </c>
      <c r="I47" s="709" t="s">
        <v>860</v>
      </c>
      <c r="J47" s="698" t="s">
        <v>850</v>
      </c>
      <c r="K47" s="699" t="s">
        <v>861</v>
      </c>
      <c r="L47" s="710" t="s">
        <v>862</v>
      </c>
      <c r="M47" s="703" t="s">
        <v>863</v>
      </c>
      <c r="N47" s="702">
        <v>45737</v>
      </c>
      <c r="O47" s="703" t="s">
        <v>864</v>
      </c>
      <c r="P47" s="703" t="s">
        <v>860</v>
      </c>
      <c r="Q47" s="703" t="s">
        <v>32</v>
      </c>
      <c r="R47" s="703" t="s">
        <v>226</v>
      </c>
      <c r="S47" s="703" t="s">
        <v>860</v>
      </c>
      <c r="T47" s="703" t="s">
        <v>264</v>
      </c>
      <c r="U47" s="705">
        <v>1</v>
      </c>
      <c r="V47" s="705">
        <v>0.56999999999999995</v>
      </c>
      <c r="W47" s="702">
        <v>46043</v>
      </c>
      <c r="X47" s="702">
        <v>46058</v>
      </c>
      <c r="Z47" s="588"/>
    </row>
    <row r="48" spans="1:26" ht="14.25" customHeight="1" x14ac:dyDescent="0.3">
      <c r="A48" s="711" t="s">
        <v>845</v>
      </c>
      <c r="B48" s="712">
        <v>36046</v>
      </c>
      <c r="C48" s="712" t="s">
        <v>974</v>
      </c>
      <c r="D48" s="697">
        <v>241</v>
      </c>
      <c r="E48" s="712">
        <v>2024</v>
      </c>
      <c r="F48" s="712">
        <v>1803</v>
      </c>
      <c r="G48" s="712" t="s">
        <v>847</v>
      </c>
      <c r="H48" s="698" t="s">
        <v>848</v>
      </c>
      <c r="I48" s="715" t="s">
        <v>849</v>
      </c>
      <c r="J48" s="698" t="s">
        <v>850</v>
      </c>
      <c r="K48" s="699" t="s">
        <v>851</v>
      </c>
      <c r="L48" s="710" t="s">
        <v>852</v>
      </c>
      <c r="M48" s="703" t="s">
        <v>853</v>
      </c>
      <c r="N48" s="702">
        <v>45621</v>
      </c>
      <c r="O48" s="703" t="s">
        <v>854</v>
      </c>
      <c r="P48" s="723" t="s">
        <v>855</v>
      </c>
      <c r="Q48" s="723" t="s">
        <v>32</v>
      </c>
      <c r="R48" s="723" t="s">
        <v>890</v>
      </c>
      <c r="S48" s="723" t="s">
        <v>855</v>
      </c>
      <c r="T48" s="723" t="s">
        <v>856</v>
      </c>
      <c r="U48" s="705">
        <v>1</v>
      </c>
      <c r="V48" s="705">
        <v>1</v>
      </c>
      <c r="W48" s="702">
        <v>45715</v>
      </c>
      <c r="X48" s="702">
        <v>45721</v>
      </c>
      <c r="Z48" s="588"/>
    </row>
    <row r="49" spans="1:26" ht="14.25" customHeight="1" x14ac:dyDescent="0.3">
      <c r="A49" s="707" t="s">
        <v>845</v>
      </c>
      <c r="B49" s="708">
        <v>36093</v>
      </c>
      <c r="C49" s="708" t="s">
        <v>975</v>
      </c>
      <c r="D49" s="697">
        <v>209</v>
      </c>
      <c r="E49" s="708">
        <v>2024</v>
      </c>
      <c r="F49" s="708">
        <v>1865</v>
      </c>
      <c r="G49" s="729" t="s">
        <v>904</v>
      </c>
      <c r="H49" s="451" t="s">
        <v>976</v>
      </c>
      <c r="I49" s="709">
        <v>2789240000</v>
      </c>
      <c r="J49" s="698" t="s">
        <v>850</v>
      </c>
      <c r="K49" s="699" t="s">
        <v>906</v>
      </c>
      <c r="L49" s="710" t="s">
        <v>977</v>
      </c>
      <c r="M49" s="703" t="s">
        <v>908</v>
      </c>
      <c r="N49" s="702">
        <v>45611</v>
      </c>
      <c r="O49" s="730" t="s">
        <v>978</v>
      </c>
      <c r="P49" s="516">
        <v>2789240000</v>
      </c>
      <c r="Q49" s="701" t="s">
        <v>32</v>
      </c>
      <c r="R49" s="701" t="s">
        <v>890</v>
      </c>
      <c r="S49" s="701">
        <v>2789240000</v>
      </c>
      <c r="T49" s="701" t="s">
        <v>264</v>
      </c>
      <c r="U49" s="705">
        <v>1</v>
      </c>
      <c r="V49" s="705">
        <v>0.8</v>
      </c>
      <c r="W49" s="702">
        <v>46007</v>
      </c>
      <c r="X49" s="702">
        <v>46013</v>
      </c>
      <c r="Z49" s="588"/>
    </row>
    <row r="50" spans="1:26" ht="14.25" customHeight="1" x14ac:dyDescent="0.3">
      <c r="A50" s="717" t="s">
        <v>845</v>
      </c>
      <c r="B50" s="718">
        <v>36102</v>
      </c>
      <c r="C50" s="718" t="s">
        <v>979</v>
      </c>
      <c r="D50" s="697">
        <v>261</v>
      </c>
      <c r="E50" s="718">
        <v>2024</v>
      </c>
      <c r="F50" s="718">
        <v>1872</v>
      </c>
      <c r="G50" s="718" t="s">
        <v>866</v>
      </c>
      <c r="H50" s="698" t="s">
        <v>867</v>
      </c>
      <c r="I50" s="713">
        <v>1978994850</v>
      </c>
      <c r="J50" s="698" t="s">
        <v>850</v>
      </c>
      <c r="K50" s="699" t="s">
        <v>868</v>
      </c>
      <c r="L50" s="710" t="s">
        <v>869</v>
      </c>
      <c r="M50" s="703" t="s">
        <v>870</v>
      </c>
      <c r="N50" s="702">
        <v>45789</v>
      </c>
      <c r="O50" s="703" t="s">
        <v>497</v>
      </c>
      <c r="P50" s="703">
        <v>1978994850</v>
      </c>
      <c r="Q50" s="703" t="s">
        <v>32</v>
      </c>
      <c r="R50" s="703" t="s">
        <v>871</v>
      </c>
      <c r="S50" s="703">
        <v>1978994850</v>
      </c>
      <c r="T50" s="703" t="s">
        <v>856</v>
      </c>
      <c r="U50" s="703" t="s">
        <v>872</v>
      </c>
      <c r="V50" s="705">
        <v>0</v>
      </c>
      <c r="W50" s="702">
        <v>46013</v>
      </c>
      <c r="X50" s="703" t="s">
        <v>2458</v>
      </c>
      <c r="Z50" s="588"/>
    </row>
    <row r="51" spans="1:26" ht="14.25" customHeight="1" x14ac:dyDescent="0.3">
      <c r="A51" s="711" t="s">
        <v>845</v>
      </c>
      <c r="B51" s="712">
        <v>36179</v>
      </c>
      <c r="C51" s="712" t="s">
        <v>980</v>
      </c>
      <c r="D51" s="697">
        <v>571</v>
      </c>
      <c r="E51" s="712">
        <v>2024</v>
      </c>
      <c r="F51" s="712">
        <v>1801</v>
      </c>
      <c r="G51" s="712" t="s">
        <v>858</v>
      </c>
      <c r="H51" s="698" t="s">
        <v>859</v>
      </c>
      <c r="I51" s="698" t="s">
        <v>860</v>
      </c>
      <c r="J51" s="698" t="s">
        <v>850</v>
      </c>
      <c r="K51" s="699" t="s">
        <v>861</v>
      </c>
      <c r="L51" s="710" t="s">
        <v>862</v>
      </c>
      <c r="M51" s="703" t="s">
        <v>863</v>
      </c>
      <c r="N51" s="702">
        <v>45737</v>
      </c>
      <c r="O51" s="703" t="s">
        <v>864</v>
      </c>
      <c r="P51" s="703" t="s">
        <v>860</v>
      </c>
      <c r="Q51" s="703" t="s">
        <v>32</v>
      </c>
      <c r="R51" s="703" t="s">
        <v>226</v>
      </c>
      <c r="S51" s="703" t="s">
        <v>860</v>
      </c>
      <c r="T51" s="703" t="s">
        <v>264</v>
      </c>
      <c r="U51" s="705">
        <v>1</v>
      </c>
      <c r="V51" s="705">
        <v>0.56999999999999995</v>
      </c>
      <c r="W51" s="702">
        <v>46043</v>
      </c>
      <c r="X51" s="702">
        <v>46058</v>
      </c>
      <c r="Z51" s="588"/>
    </row>
    <row r="52" spans="1:26" ht="14.25" customHeight="1" x14ac:dyDescent="0.3">
      <c r="A52" s="696" t="s">
        <v>845</v>
      </c>
      <c r="B52" s="697">
        <v>36756</v>
      </c>
      <c r="C52" s="697" t="s">
        <v>981</v>
      </c>
      <c r="D52" s="697">
        <v>1</v>
      </c>
      <c r="E52" s="697">
        <v>2024</v>
      </c>
      <c r="F52" s="697">
        <v>1858</v>
      </c>
      <c r="G52" s="697" t="s">
        <v>847</v>
      </c>
      <c r="H52" s="698" t="s">
        <v>848</v>
      </c>
      <c r="I52" s="698" t="s">
        <v>849</v>
      </c>
      <c r="J52" s="698" t="s">
        <v>850</v>
      </c>
      <c r="K52" s="699" t="s">
        <v>982</v>
      </c>
      <c r="L52" s="710" t="s">
        <v>852</v>
      </c>
      <c r="M52" s="703" t="s">
        <v>853</v>
      </c>
      <c r="N52" s="702">
        <v>45621</v>
      </c>
      <c r="O52" s="703" t="s">
        <v>854</v>
      </c>
      <c r="P52" s="703" t="s">
        <v>855</v>
      </c>
      <c r="Q52" s="703" t="s">
        <v>32</v>
      </c>
      <c r="R52" s="703" t="s">
        <v>890</v>
      </c>
      <c r="S52" s="703" t="s">
        <v>855</v>
      </c>
      <c r="T52" s="703" t="s">
        <v>856</v>
      </c>
      <c r="U52" s="705">
        <v>1</v>
      </c>
      <c r="V52" s="705">
        <v>1</v>
      </c>
      <c r="W52" s="702">
        <v>45715</v>
      </c>
      <c r="X52" s="702">
        <v>45721</v>
      </c>
      <c r="Z52" s="588"/>
    </row>
    <row r="53" spans="1:26" ht="14.25" customHeight="1" x14ac:dyDescent="0.3">
      <c r="A53" s="696" t="s">
        <v>845</v>
      </c>
      <c r="B53" s="697">
        <v>36759</v>
      </c>
      <c r="C53" s="697" t="s">
        <v>983</v>
      </c>
      <c r="D53" s="697">
        <v>1</v>
      </c>
      <c r="E53" s="697">
        <v>2024</v>
      </c>
      <c r="F53" s="697">
        <v>1858</v>
      </c>
      <c r="G53" s="697" t="s">
        <v>847</v>
      </c>
      <c r="H53" s="698" t="s">
        <v>848</v>
      </c>
      <c r="I53" s="698" t="s">
        <v>849</v>
      </c>
      <c r="J53" s="698" t="s">
        <v>850</v>
      </c>
      <c r="K53" s="699" t="s">
        <v>982</v>
      </c>
      <c r="L53" s="710" t="s">
        <v>852</v>
      </c>
      <c r="M53" s="703" t="s">
        <v>853</v>
      </c>
      <c r="N53" s="702">
        <v>45621</v>
      </c>
      <c r="O53" s="703" t="s">
        <v>854</v>
      </c>
      <c r="P53" s="703" t="s">
        <v>855</v>
      </c>
      <c r="Q53" s="703" t="s">
        <v>32</v>
      </c>
      <c r="R53" s="703" t="s">
        <v>890</v>
      </c>
      <c r="S53" s="703" t="s">
        <v>855</v>
      </c>
      <c r="T53" s="703" t="s">
        <v>856</v>
      </c>
      <c r="U53" s="705">
        <v>1</v>
      </c>
      <c r="V53" s="705">
        <v>1</v>
      </c>
      <c r="W53" s="702">
        <v>45715</v>
      </c>
      <c r="X53" s="702">
        <v>45721</v>
      </c>
      <c r="Z53" s="588"/>
    </row>
    <row r="54" spans="1:26" ht="14.25" customHeight="1" x14ac:dyDescent="0.3">
      <c r="A54" s="696" t="s">
        <v>845</v>
      </c>
      <c r="B54" s="697">
        <v>36762</v>
      </c>
      <c r="C54" s="697" t="s">
        <v>984</v>
      </c>
      <c r="D54" s="697">
        <v>8</v>
      </c>
      <c r="E54" s="697">
        <v>2024</v>
      </c>
      <c r="F54" s="697">
        <v>1858</v>
      </c>
      <c r="G54" s="697" t="s">
        <v>847</v>
      </c>
      <c r="H54" s="698" t="s">
        <v>848</v>
      </c>
      <c r="I54" s="698" t="s">
        <v>849</v>
      </c>
      <c r="J54" s="698" t="s">
        <v>850</v>
      </c>
      <c r="K54" s="699" t="s">
        <v>982</v>
      </c>
      <c r="L54" s="710" t="s">
        <v>852</v>
      </c>
      <c r="M54" s="703" t="s">
        <v>853</v>
      </c>
      <c r="N54" s="702">
        <v>45621</v>
      </c>
      <c r="O54" s="703" t="s">
        <v>854</v>
      </c>
      <c r="P54" s="703" t="s">
        <v>855</v>
      </c>
      <c r="Q54" s="703" t="s">
        <v>32</v>
      </c>
      <c r="R54" s="703" t="s">
        <v>890</v>
      </c>
      <c r="S54" s="703" t="s">
        <v>855</v>
      </c>
      <c r="T54" s="703" t="s">
        <v>856</v>
      </c>
      <c r="U54" s="705">
        <v>1</v>
      </c>
      <c r="V54" s="705">
        <v>1</v>
      </c>
      <c r="W54" s="702">
        <v>45715</v>
      </c>
      <c r="X54" s="702">
        <v>45721</v>
      </c>
      <c r="Z54" s="588"/>
    </row>
    <row r="55" spans="1:26" ht="14.25" customHeight="1" x14ac:dyDescent="0.3">
      <c r="A55" s="696" t="s">
        <v>845</v>
      </c>
      <c r="B55" s="697">
        <v>36769</v>
      </c>
      <c r="C55" s="697" t="s">
        <v>985</v>
      </c>
      <c r="D55" s="697">
        <v>3</v>
      </c>
      <c r="E55" s="697">
        <v>2024</v>
      </c>
      <c r="F55" s="697">
        <v>1870</v>
      </c>
      <c r="G55" s="697" t="s">
        <v>986</v>
      </c>
      <c r="H55" s="698" t="s">
        <v>987</v>
      </c>
      <c r="I55" s="698" t="s">
        <v>988</v>
      </c>
      <c r="J55" s="698" t="s">
        <v>850</v>
      </c>
      <c r="K55" s="699" t="s">
        <v>989</v>
      </c>
      <c r="L55" s="710" t="s">
        <v>990</v>
      </c>
      <c r="M55" s="703" t="s">
        <v>991</v>
      </c>
      <c r="N55" s="702">
        <v>45720</v>
      </c>
      <c r="O55" s="703" t="s">
        <v>941</v>
      </c>
      <c r="P55" s="703" t="s">
        <v>988</v>
      </c>
      <c r="Q55" s="703" t="s">
        <v>32</v>
      </c>
      <c r="R55" s="703" t="s">
        <v>992</v>
      </c>
      <c r="S55" s="703" t="s">
        <v>988</v>
      </c>
      <c r="T55" s="703" t="s">
        <v>264</v>
      </c>
      <c r="U55" s="705">
        <v>1</v>
      </c>
      <c r="V55" s="705">
        <v>0.55000000000000004</v>
      </c>
      <c r="W55" s="702">
        <v>46054</v>
      </c>
      <c r="X55" s="702">
        <v>46091</v>
      </c>
      <c r="Z55" s="588"/>
    </row>
    <row r="56" spans="1:26" ht="14.25" customHeight="1" x14ac:dyDescent="0.3">
      <c r="A56" s="696" t="s">
        <v>845</v>
      </c>
      <c r="B56" s="697">
        <v>36772</v>
      </c>
      <c r="C56" s="697" t="s">
        <v>993</v>
      </c>
      <c r="D56" s="697">
        <v>3</v>
      </c>
      <c r="E56" s="697">
        <v>2024</v>
      </c>
      <c r="F56" s="697">
        <v>1870</v>
      </c>
      <c r="G56" s="697" t="s">
        <v>986</v>
      </c>
      <c r="H56" s="698" t="s">
        <v>987</v>
      </c>
      <c r="I56" s="698" t="s">
        <v>988</v>
      </c>
      <c r="J56" s="698" t="s">
        <v>850</v>
      </c>
      <c r="K56" s="699" t="s">
        <v>989</v>
      </c>
      <c r="L56" s="710" t="s">
        <v>990</v>
      </c>
      <c r="M56" s="703" t="s">
        <v>991</v>
      </c>
      <c r="N56" s="702">
        <v>45720</v>
      </c>
      <c r="O56" s="703" t="s">
        <v>941</v>
      </c>
      <c r="P56" s="703" t="s">
        <v>988</v>
      </c>
      <c r="Q56" s="703" t="s">
        <v>32</v>
      </c>
      <c r="R56" s="703" t="s">
        <v>992</v>
      </c>
      <c r="S56" s="703" t="s">
        <v>988</v>
      </c>
      <c r="T56" s="703" t="s">
        <v>264</v>
      </c>
      <c r="U56" s="705">
        <v>1</v>
      </c>
      <c r="V56" s="705">
        <v>0.55000000000000004</v>
      </c>
      <c r="W56" s="702">
        <v>46054</v>
      </c>
      <c r="X56" s="702">
        <v>46091</v>
      </c>
      <c r="Z56" s="588"/>
    </row>
    <row r="57" spans="1:26" ht="14.25" customHeight="1" x14ac:dyDescent="0.3">
      <c r="A57" s="696" t="s">
        <v>845</v>
      </c>
      <c r="B57" s="697">
        <v>36780</v>
      </c>
      <c r="C57" s="697" t="s">
        <v>994</v>
      </c>
      <c r="D57" s="697">
        <v>3</v>
      </c>
      <c r="E57" s="697">
        <v>2024</v>
      </c>
      <c r="F57" s="697">
        <v>1870</v>
      </c>
      <c r="G57" s="697" t="s">
        <v>986</v>
      </c>
      <c r="H57" s="698" t="s">
        <v>987</v>
      </c>
      <c r="I57" s="698" t="s">
        <v>988</v>
      </c>
      <c r="J57" s="698" t="s">
        <v>850</v>
      </c>
      <c r="K57" s="699" t="s">
        <v>989</v>
      </c>
      <c r="L57" s="710" t="s">
        <v>990</v>
      </c>
      <c r="M57" s="703" t="s">
        <v>991</v>
      </c>
      <c r="N57" s="702">
        <v>45720</v>
      </c>
      <c r="O57" s="703" t="s">
        <v>941</v>
      </c>
      <c r="P57" s="703" t="s">
        <v>988</v>
      </c>
      <c r="Q57" s="703" t="s">
        <v>32</v>
      </c>
      <c r="R57" s="703" t="s">
        <v>992</v>
      </c>
      <c r="S57" s="703" t="s">
        <v>988</v>
      </c>
      <c r="T57" s="703" t="s">
        <v>264</v>
      </c>
      <c r="U57" s="705">
        <v>1</v>
      </c>
      <c r="V57" s="705">
        <v>0.55000000000000004</v>
      </c>
      <c r="W57" s="702">
        <v>46054</v>
      </c>
      <c r="X57" s="702">
        <v>46091</v>
      </c>
      <c r="Z57" s="588"/>
    </row>
    <row r="58" spans="1:26" ht="14.25" customHeight="1" x14ac:dyDescent="0.3">
      <c r="A58" s="696" t="s">
        <v>845</v>
      </c>
      <c r="B58" s="697">
        <v>36787</v>
      </c>
      <c r="C58" s="697" t="s">
        <v>995</v>
      </c>
      <c r="D58" s="697">
        <v>1</v>
      </c>
      <c r="E58" s="697">
        <v>2024</v>
      </c>
      <c r="F58" s="697">
        <v>1826</v>
      </c>
      <c r="G58" s="697" t="s">
        <v>955</v>
      </c>
      <c r="H58" s="698" t="s">
        <v>956</v>
      </c>
      <c r="I58" s="731">
        <v>4663956957</v>
      </c>
      <c r="J58" s="698" t="s">
        <v>899</v>
      </c>
      <c r="K58" s="699" t="s">
        <v>996</v>
      </c>
      <c r="L58" s="700" t="s">
        <v>957</v>
      </c>
      <c r="M58" s="726" t="s">
        <v>958</v>
      </c>
      <c r="N58" s="702">
        <v>45972</v>
      </c>
      <c r="O58" s="703" t="s">
        <v>212</v>
      </c>
      <c r="P58" s="703" t="s">
        <v>959</v>
      </c>
      <c r="Q58" s="703" t="s">
        <v>960</v>
      </c>
      <c r="R58" s="703" t="s">
        <v>890</v>
      </c>
      <c r="S58" s="703" t="s">
        <v>961</v>
      </c>
      <c r="T58" s="703" t="s">
        <v>856</v>
      </c>
      <c r="U58" s="705">
        <v>0.52</v>
      </c>
      <c r="V58" s="705">
        <v>0</v>
      </c>
      <c r="W58" s="702">
        <v>46073</v>
      </c>
      <c r="X58" s="703" t="s">
        <v>2458</v>
      </c>
      <c r="Z58" s="588"/>
    </row>
    <row r="59" spans="1:26" ht="14.25" customHeight="1" x14ac:dyDescent="0.3">
      <c r="A59" s="696" t="s">
        <v>845</v>
      </c>
      <c r="B59" s="697">
        <v>36798</v>
      </c>
      <c r="C59" s="697" t="s">
        <v>997</v>
      </c>
      <c r="D59" s="697">
        <v>5</v>
      </c>
      <c r="E59" s="697">
        <v>2024</v>
      </c>
      <c r="F59" s="697">
        <v>1826</v>
      </c>
      <c r="G59" s="697" t="s">
        <v>998</v>
      </c>
      <c r="H59" s="698" t="s">
        <v>999</v>
      </c>
      <c r="I59" s="715" t="s">
        <v>1000</v>
      </c>
      <c r="J59" s="698" t="s">
        <v>850</v>
      </c>
      <c r="K59" s="699" t="s">
        <v>996</v>
      </c>
      <c r="L59" s="727" t="s">
        <v>1001</v>
      </c>
      <c r="M59" s="703" t="s">
        <v>1002</v>
      </c>
      <c r="N59" s="702">
        <v>45685</v>
      </c>
      <c r="O59" s="703" t="s">
        <v>353</v>
      </c>
      <c r="P59" s="703" t="s">
        <v>1000</v>
      </c>
      <c r="Q59" s="703" t="s">
        <v>32</v>
      </c>
      <c r="R59" s="703" t="s">
        <v>890</v>
      </c>
      <c r="S59" s="703" t="s">
        <v>1000</v>
      </c>
      <c r="T59" s="703" t="s">
        <v>264</v>
      </c>
      <c r="U59" s="705">
        <v>1</v>
      </c>
      <c r="V59" s="705">
        <v>0.91</v>
      </c>
      <c r="W59" s="702">
        <v>45922</v>
      </c>
      <c r="X59" s="702">
        <v>45932</v>
      </c>
      <c r="Z59" s="588"/>
    </row>
    <row r="60" spans="1:26" ht="14.25" customHeight="1" x14ac:dyDescent="0.3">
      <c r="A60" s="707" t="s">
        <v>845</v>
      </c>
      <c r="B60" s="708">
        <v>36805</v>
      </c>
      <c r="C60" s="708" t="s">
        <v>1003</v>
      </c>
      <c r="D60" s="697">
        <v>6</v>
      </c>
      <c r="E60" s="708">
        <v>2024</v>
      </c>
      <c r="F60" s="708">
        <v>1869</v>
      </c>
      <c r="G60" s="708" t="s">
        <v>1004</v>
      </c>
      <c r="H60" s="698" t="s">
        <v>1005</v>
      </c>
      <c r="I60" s="709" t="s">
        <v>1006</v>
      </c>
      <c r="J60" s="698" t="s">
        <v>850</v>
      </c>
      <c r="K60" s="699" t="s">
        <v>1007</v>
      </c>
      <c r="L60" s="710" t="s">
        <v>1008</v>
      </c>
      <c r="M60" s="703" t="s">
        <v>1009</v>
      </c>
      <c r="N60" s="702">
        <v>45678</v>
      </c>
      <c r="O60" s="703" t="s">
        <v>941</v>
      </c>
      <c r="P60" s="703" t="s">
        <v>1006</v>
      </c>
      <c r="Q60" s="703" t="s">
        <v>32</v>
      </c>
      <c r="R60" s="703" t="s">
        <v>890</v>
      </c>
      <c r="S60" s="703" t="s">
        <v>1006</v>
      </c>
      <c r="T60" s="703" t="s">
        <v>264</v>
      </c>
      <c r="U60" s="705">
        <v>1</v>
      </c>
      <c r="V60" s="705">
        <v>0.96</v>
      </c>
      <c r="W60" s="702">
        <v>46007</v>
      </c>
      <c r="X60" s="702">
        <v>46013</v>
      </c>
      <c r="Z60" s="588"/>
    </row>
    <row r="61" spans="1:26" ht="14.25" customHeight="1" x14ac:dyDescent="0.3">
      <c r="A61" s="711" t="s">
        <v>845</v>
      </c>
      <c r="B61" s="712">
        <v>36810</v>
      </c>
      <c r="C61" s="712" t="s">
        <v>1010</v>
      </c>
      <c r="D61" s="697">
        <v>5</v>
      </c>
      <c r="E61" s="712">
        <v>2024</v>
      </c>
      <c r="F61" s="712">
        <v>1865</v>
      </c>
      <c r="G61" s="712" t="s">
        <v>904</v>
      </c>
      <c r="H61" s="698" t="s">
        <v>905</v>
      </c>
      <c r="I61" s="713">
        <v>1305010000</v>
      </c>
      <c r="J61" s="698" t="s">
        <v>850</v>
      </c>
      <c r="K61" s="699" t="s">
        <v>906</v>
      </c>
      <c r="L61" s="710" t="s">
        <v>907</v>
      </c>
      <c r="M61" s="703" t="s">
        <v>908</v>
      </c>
      <c r="N61" s="702">
        <v>45976</v>
      </c>
      <c r="O61" s="703" t="s">
        <v>497</v>
      </c>
      <c r="P61" s="703">
        <v>1305010000</v>
      </c>
      <c r="Q61" s="703" t="s">
        <v>32</v>
      </c>
      <c r="R61" s="703" t="s">
        <v>909</v>
      </c>
      <c r="S61" s="703">
        <v>1305010000</v>
      </c>
      <c r="T61" s="703" t="s">
        <v>264</v>
      </c>
      <c r="U61" s="705">
        <v>1</v>
      </c>
      <c r="V61" s="705">
        <v>0.8</v>
      </c>
      <c r="W61" s="702">
        <v>46007</v>
      </c>
      <c r="X61" s="702">
        <v>46013</v>
      </c>
      <c r="Z61" s="588"/>
    </row>
    <row r="62" spans="1:26" ht="14.25" customHeight="1" x14ac:dyDescent="0.3">
      <c r="A62" s="696" t="s">
        <v>845</v>
      </c>
      <c r="B62" s="697">
        <v>36814</v>
      </c>
      <c r="C62" s="697" t="s">
        <v>1011</v>
      </c>
      <c r="D62" s="697">
        <v>2</v>
      </c>
      <c r="E62" s="697">
        <v>2024</v>
      </c>
      <c r="F62" s="697">
        <v>1865</v>
      </c>
      <c r="G62" s="697" t="s">
        <v>904</v>
      </c>
      <c r="H62" s="698" t="s">
        <v>905</v>
      </c>
      <c r="I62" s="716">
        <v>1305010000</v>
      </c>
      <c r="J62" s="698" t="s">
        <v>850</v>
      </c>
      <c r="K62" s="699" t="s">
        <v>906</v>
      </c>
      <c r="L62" s="710" t="s">
        <v>907</v>
      </c>
      <c r="M62" s="703" t="s">
        <v>908</v>
      </c>
      <c r="N62" s="702">
        <v>45976</v>
      </c>
      <c r="O62" s="703" t="s">
        <v>497</v>
      </c>
      <c r="P62" s="703">
        <v>1305010000</v>
      </c>
      <c r="Q62" s="723" t="s">
        <v>32</v>
      </c>
      <c r="R62" s="723" t="s">
        <v>909</v>
      </c>
      <c r="S62" s="723" t="s">
        <v>1012</v>
      </c>
      <c r="T62" s="703" t="s">
        <v>264</v>
      </c>
      <c r="U62" s="705">
        <v>1</v>
      </c>
      <c r="V62" s="705">
        <v>0.8</v>
      </c>
      <c r="W62" s="702">
        <v>46007</v>
      </c>
      <c r="X62" s="702">
        <v>46013</v>
      </c>
      <c r="Z62" s="588"/>
    </row>
    <row r="63" spans="1:26" ht="14.25" customHeight="1" x14ac:dyDescent="0.3">
      <c r="A63" s="696" t="s">
        <v>845</v>
      </c>
      <c r="B63" s="697">
        <v>36820</v>
      </c>
      <c r="C63" s="697" t="s">
        <v>1013</v>
      </c>
      <c r="D63" s="697">
        <v>3</v>
      </c>
      <c r="E63" s="697">
        <v>2024</v>
      </c>
      <c r="F63" s="697">
        <v>1865</v>
      </c>
      <c r="G63" s="697" t="s">
        <v>1014</v>
      </c>
      <c r="H63" s="698" t="s">
        <v>976</v>
      </c>
      <c r="I63" s="709">
        <v>2789240000</v>
      </c>
      <c r="J63" s="698" t="s">
        <v>850</v>
      </c>
      <c r="K63" s="699" t="s">
        <v>906</v>
      </c>
      <c r="L63" s="710" t="s">
        <v>977</v>
      </c>
      <c r="M63" s="703" t="s">
        <v>908</v>
      </c>
      <c r="N63" s="702">
        <v>45976</v>
      </c>
      <c r="O63" s="730" t="s">
        <v>978</v>
      </c>
      <c r="P63" s="726">
        <v>2789240000</v>
      </c>
      <c r="Q63" s="701" t="s">
        <v>32</v>
      </c>
      <c r="R63" s="701" t="s">
        <v>890</v>
      </c>
      <c r="S63" s="701">
        <v>2789240000</v>
      </c>
      <c r="T63" s="703" t="s">
        <v>264</v>
      </c>
      <c r="U63" s="705">
        <v>1</v>
      </c>
      <c r="V63" s="705">
        <v>0.42</v>
      </c>
      <c r="W63" s="702">
        <v>45855</v>
      </c>
      <c r="X63" s="702">
        <v>45874</v>
      </c>
      <c r="Z63" s="588"/>
    </row>
    <row r="64" spans="1:26" ht="14.25" customHeight="1" x14ac:dyDescent="0.3">
      <c r="A64" s="696" t="s">
        <v>845</v>
      </c>
      <c r="B64" s="697">
        <v>36969</v>
      </c>
      <c r="C64" s="697" t="s">
        <v>1015</v>
      </c>
      <c r="D64" s="697">
        <v>3</v>
      </c>
      <c r="E64" s="697">
        <v>2024</v>
      </c>
      <c r="F64" s="697">
        <v>1865</v>
      </c>
      <c r="G64" s="697" t="s">
        <v>904</v>
      </c>
      <c r="H64" s="698" t="s">
        <v>905</v>
      </c>
      <c r="I64" s="713">
        <v>1305010000</v>
      </c>
      <c r="J64" s="698" t="s">
        <v>850</v>
      </c>
      <c r="K64" s="699" t="s">
        <v>906</v>
      </c>
      <c r="L64" s="710" t="s">
        <v>907</v>
      </c>
      <c r="M64" s="703" t="s">
        <v>908</v>
      </c>
      <c r="N64" s="702">
        <v>45976</v>
      </c>
      <c r="O64" s="703" t="s">
        <v>497</v>
      </c>
      <c r="P64" s="703">
        <v>1305010000</v>
      </c>
      <c r="Q64" s="723" t="s">
        <v>32</v>
      </c>
      <c r="R64" s="723" t="s">
        <v>909</v>
      </c>
      <c r="S64" s="723" t="s">
        <v>1012</v>
      </c>
      <c r="T64" s="703" t="s">
        <v>264</v>
      </c>
      <c r="U64" s="705">
        <v>1</v>
      </c>
      <c r="V64" s="705">
        <v>0.8</v>
      </c>
      <c r="W64" s="702">
        <v>46007</v>
      </c>
      <c r="X64" s="702">
        <v>46013</v>
      </c>
      <c r="Z64" s="588"/>
    </row>
    <row r="65" spans="1:26" ht="14.25" customHeight="1" x14ac:dyDescent="0.3">
      <c r="A65" s="696" t="s">
        <v>845</v>
      </c>
      <c r="B65" s="697">
        <v>36972</v>
      </c>
      <c r="C65" s="697" t="s">
        <v>1016</v>
      </c>
      <c r="D65" s="697" t="s">
        <v>119</v>
      </c>
      <c r="E65" s="697">
        <v>2024</v>
      </c>
      <c r="F65" s="697">
        <v>1865</v>
      </c>
      <c r="G65" s="697" t="s">
        <v>1014</v>
      </c>
      <c r="H65" s="698" t="s">
        <v>976</v>
      </c>
      <c r="I65" s="709">
        <v>2789240000</v>
      </c>
      <c r="J65" s="698" t="s">
        <v>850</v>
      </c>
      <c r="K65" s="699" t="s">
        <v>906</v>
      </c>
      <c r="L65" s="710" t="s">
        <v>977</v>
      </c>
      <c r="M65" s="703" t="s">
        <v>908</v>
      </c>
      <c r="N65" s="702">
        <v>45976</v>
      </c>
      <c r="O65" s="730" t="s">
        <v>978</v>
      </c>
      <c r="P65" s="726">
        <v>2789240000</v>
      </c>
      <c r="Q65" s="701" t="s">
        <v>32</v>
      </c>
      <c r="R65" s="701" t="s">
        <v>890</v>
      </c>
      <c r="S65" s="701">
        <v>2789240000</v>
      </c>
      <c r="T65" s="703" t="s">
        <v>264</v>
      </c>
      <c r="U65" s="705">
        <v>1</v>
      </c>
      <c r="V65" s="705">
        <v>0.42</v>
      </c>
      <c r="W65" s="702">
        <v>45855</v>
      </c>
      <c r="X65" s="702">
        <v>45874</v>
      </c>
      <c r="Z65" s="588"/>
    </row>
    <row r="66" spans="1:26" ht="14.25" customHeight="1" x14ac:dyDescent="0.3">
      <c r="A66" s="696" t="s">
        <v>845</v>
      </c>
      <c r="B66" s="697">
        <v>36977</v>
      </c>
      <c r="C66" s="697" t="s">
        <v>1017</v>
      </c>
      <c r="D66" s="697">
        <v>2</v>
      </c>
      <c r="E66" s="697">
        <v>2024</v>
      </c>
      <c r="F66" s="697">
        <v>1801</v>
      </c>
      <c r="G66" s="697" t="s">
        <v>858</v>
      </c>
      <c r="H66" s="698" t="s">
        <v>859</v>
      </c>
      <c r="I66" s="715" t="s">
        <v>860</v>
      </c>
      <c r="J66" s="698" t="s">
        <v>850</v>
      </c>
      <c r="K66" s="699" t="s">
        <v>861</v>
      </c>
      <c r="L66" s="710" t="s">
        <v>862</v>
      </c>
      <c r="M66" s="703" t="s">
        <v>863</v>
      </c>
      <c r="N66" s="702">
        <v>45737</v>
      </c>
      <c r="O66" s="703" t="s">
        <v>864</v>
      </c>
      <c r="P66" s="703" t="s">
        <v>860</v>
      </c>
      <c r="Q66" s="703" t="s">
        <v>32</v>
      </c>
      <c r="R66" s="703" t="s">
        <v>226</v>
      </c>
      <c r="S66" s="703" t="s">
        <v>860</v>
      </c>
      <c r="T66" s="703" t="s">
        <v>264</v>
      </c>
      <c r="U66" s="705">
        <v>1</v>
      </c>
      <c r="V66" s="705">
        <v>0.56999999999999995</v>
      </c>
      <c r="W66" s="702">
        <v>46043</v>
      </c>
      <c r="X66" s="702">
        <v>46058</v>
      </c>
      <c r="Z66" s="588"/>
    </row>
    <row r="67" spans="1:26" ht="14.25" customHeight="1" x14ac:dyDescent="0.3">
      <c r="A67" s="696" t="s">
        <v>845</v>
      </c>
      <c r="B67" s="697">
        <v>36999</v>
      </c>
      <c r="C67" s="697" t="s">
        <v>1018</v>
      </c>
      <c r="D67" s="697">
        <v>5</v>
      </c>
      <c r="E67" s="697">
        <v>2024</v>
      </c>
      <c r="F67" s="697">
        <v>1801</v>
      </c>
      <c r="G67" s="697" t="s">
        <v>858</v>
      </c>
      <c r="H67" s="698" t="s">
        <v>859</v>
      </c>
      <c r="I67" s="698" t="s">
        <v>860</v>
      </c>
      <c r="J67" s="698" t="s">
        <v>850</v>
      </c>
      <c r="K67" s="699" t="s">
        <v>861</v>
      </c>
      <c r="L67" s="710" t="s">
        <v>862</v>
      </c>
      <c r="M67" s="703" t="s">
        <v>863</v>
      </c>
      <c r="N67" s="702">
        <v>45737</v>
      </c>
      <c r="O67" s="703" t="s">
        <v>864</v>
      </c>
      <c r="P67" s="703" t="s">
        <v>860</v>
      </c>
      <c r="Q67" s="703" t="s">
        <v>32</v>
      </c>
      <c r="R67" s="703" t="s">
        <v>226</v>
      </c>
      <c r="S67" s="703" t="s">
        <v>860</v>
      </c>
      <c r="T67" s="703" t="s">
        <v>264</v>
      </c>
      <c r="U67" s="705">
        <v>1</v>
      </c>
      <c r="V67" s="705">
        <v>0.56999999999999995</v>
      </c>
      <c r="W67" s="702">
        <v>46043</v>
      </c>
      <c r="X67" s="702">
        <v>46058</v>
      </c>
      <c r="Z67" s="588"/>
    </row>
    <row r="68" spans="1:26" ht="14.25" customHeight="1" x14ac:dyDescent="0.3">
      <c r="A68" s="696" t="s">
        <v>845</v>
      </c>
      <c r="B68" s="697">
        <v>37004</v>
      </c>
      <c r="C68" s="697" t="s">
        <v>1019</v>
      </c>
      <c r="D68" s="697">
        <v>1</v>
      </c>
      <c r="E68" s="697">
        <v>2024</v>
      </c>
      <c r="F68" s="697">
        <v>1858</v>
      </c>
      <c r="G68" s="697" t="s">
        <v>847</v>
      </c>
      <c r="H68" s="698" t="s">
        <v>848</v>
      </c>
      <c r="I68" s="698" t="s">
        <v>849</v>
      </c>
      <c r="J68" s="698" t="s">
        <v>850</v>
      </c>
      <c r="K68" s="699" t="s">
        <v>982</v>
      </c>
      <c r="L68" s="710" t="s">
        <v>852</v>
      </c>
      <c r="M68" s="703" t="s">
        <v>853</v>
      </c>
      <c r="N68" s="702">
        <v>45621</v>
      </c>
      <c r="O68" s="703" t="s">
        <v>854</v>
      </c>
      <c r="P68" s="703" t="s">
        <v>855</v>
      </c>
      <c r="Q68" s="703" t="s">
        <v>32</v>
      </c>
      <c r="R68" s="703" t="s">
        <v>890</v>
      </c>
      <c r="S68" s="703" t="s">
        <v>855</v>
      </c>
      <c r="T68" s="703" t="s">
        <v>856</v>
      </c>
      <c r="U68" s="705">
        <v>1</v>
      </c>
      <c r="V68" s="705">
        <v>1</v>
      </c>
      <c r="W68" s="702">
        <v>45715</v>
      </c>
      <c r="X68" s="702">
        <v>45721</v>
      </c>
      <c r="Z68" s="588"/>
    </row>
    <row r="69" spans="1:26" ht="14.25" customHeight="1" x14ac:dyDescent="0.3">
      <c r="A69" s="696" t="s">
        <v>845</v>
      </c>
      <c r="B69" s="697">
        <v>37008</v>
      </c>
      <c r="C69" s="697" t="s">
        <v>1020</v>
      </c>
      <c r="D69" s="697">
        <v>3</v>
      </c>
      <c r="E69" s="697">
        <v>2024</v>
      </c>
      <c r="F69" s="697">
        <v>1803</v>
      </c>
      <c r="G69" s="697" t="s">
        <v>847</v>
      </c>
      <c r="H69" s="698" t="s">
        <v>848</v>
      </c>
      <c r="I69" s="698" t="s">
        <v>849</v>
      </c>
      <c r="J69" s="698" t="s">
        <v>850</v>
      </c>
      <c r="K69" s="699" t="s">
        <v>851</v>
      </c>
      <c r="L69" s="710" t="s">
        <v>852</v>
      </c>
      <c r="M69" s="703" t="s">
        <v>853</v>
      </c>
      <c r="N69" s="702">
        <v>45621</v>
      </c>
      <c r="O69" s="703" t="s">
        <v>854</v>
      </c>
      <c r="P69" s="703" t="s">
        <v>855</v>
      </c>
      <c r="Q69" s="703" t="s">
        <v>32</v>
      </c>
      <c r="R69" s="703" t="s">
        <v>890</v>
      </c>
      <c r="S69" s="703" t="s">
        <v>855</v>
      </c>
      <c r="T69" s="703" t="s">
        <v>856</v>
      </c>
      <c r="U69" s="705">
        <v>1</v>
      </c>
      <c r="V69" s="705">
        <v>1</v>
      </c>
      <c r="W69" s="702">
        <v>45715</v>
      </c>
      <c r="X69" s="702">
        <v>45721</v>
      </c>
      <c r="Z69" s="588"/>
    </row>
    <row r="70" spans="1:26" ht="14.25" customHeight="1" x14ac:dyDescent="0.3">
      <c r="A70" s="696" t="s">
        <v>845</v>
      </c>
      <c r="B70" s="697">
        <v>37023</v>
      </c>
      <c r="C70" s="697" t="s">
        <v>1021</v>
      </c>
      <c r="D70" s="697">
        <v>3</v>
      </c>
      <c r="E70" s="697">
        <v>2024</v>
      </c>
      <c r="F70" s="697">
        <v>1811</v>
      </c>
      <c r="G70" s="697" t="s">
        <v>986</v>
      </c>
      <c r="H70" s="698" t="s">
        <v>987</v>
      </c>
      <c r="I70" s="698" t="s">
        <v>988</v>
      </c>
      <c r="J70" s="698" t="s">
        <v>850</v>
      </c>
      <c r="K70" s="699" t="s">
        <v>1022</v>
      </c>
      <c r="L70" s="710" t="s">
        <v>990</v>
      </c>
      <c r="M70" s="703" t="s">
        <v>991</v>
      </c>
      <c r="N70" s="702">
        <v>45720</v>
      </c>
      <c r="O70" s="703" t="s">
        <v>941</v>
      </c>
      <c r="P70" s="703" t="s">
        <v>988</v>
      </c>
      <c r="Q70" s="703" t="s">
        <v>32</v>
      </c>
      <c r="R70" s="703" t="s">
        <v>992</v>
      </c>
      <c r="S70" s="703" t="s">
        <v>988</v>
      </c>
      <c r="T70" s="703" t="s">
        <v>264</v>
      </c>
      <c r="U70" s="705">
        <v>1</v>
      </c>
      <c r="V70" s="732">
        <v>0.55000000000000004</v>
      </c>
      <c r="W70" s="702">
        <v>46054</v>
      </c>
      <c r="X70" s="702">
        <v>46091</v>
      </c>
      <c r="Z70" s="588"/>
    </row>
    <row r="71" spans="1:26" ht="14.25" customHeight="1" x14ac:dyDescent="0.3">
      <c r="A71" s="696" t="s">
        <v>845</v>
      </c>
      <c r="B71" s="697">
        <v>37208</v>
      </c>
      <c r="C71" s="697" t="s">
        <v>1023</v>
      </c>
      <c r="D71" s="697">
        <v>3</v>
      </c>
      <c r="E71" s="697">
        <v>2024</v>
      </c>
      <c r="F71" s="697">
        <v>1811</v>
      </c>
      <c r="G71" s="697" t="s">
        <v>1024</v>
      </c>
      <c r="H71" s="698" t="s">
        <v>1025</v>
      </c>
      <c r="I71" s="698">
        <v>555179822</v>
      </c>
      <c r="J71" s="698" t="s">
        <v>899</v>
      </c>
      <c r="K71" s="699" t="s">
        <v>1022</v>
      </c>
      <c r="L71" s="700" t="s">
        <v>1026</v>
      </c>
      <c r="M71" s="703" t="s">
        <v>1027</v>
      </c>
      <c r="N71" s="702">
        <v>45686</v>
      </c>
      <c r="O71" s="703" t="s">
        <v>1028</v>
      </c>
      <c r="P71" s="703">
        <v>555179822</v>
      </c>
      <c r="Q71" s="703" t="s">
        <v>32</v>
      </c>
      <c r="R71" s="703" t="s">
        <v>941</v>
      </c>
      <c r="S71" s="703">
        <v>555179822</v>
      </c>
      <c r="T71" s="703" t="s">
        <v>264</v>
      </c>
      <c r="U71" s="705">
        <v>1</v>
      </c>
      <c r="V71" s="704">
        <v>0.65</v>
      </c>
      <c r="W71" s="702">
        <v>46083</v>
      </c>
      <c r="X71" s="702">
        <v>46006</v>
      </c>
      <c r="Z71" s="588"/>
    </row>
    <row r="72" spans="1:26" ht="14.25" customHeight="1" x14ac:dyDescent="0.3">
      <c r="A72" s="696" t="s">
        <v>845</v>
      </c>
      <c r="B72" s="697">
        <v>37210</v>
      </c>
      <c r="C72" s="697" t="s">
        <v>1029</v>
      </c>
      <c r="D72" s="697" t="s">
        <v>141</v>
      </c>
      <c r="E72" s="708">
        <v>2024</v>
      </c>
      <c r="F72" s="708">
        <v>1811</v>
      </c>
      <c r="G72" s="708" t="s">
        <v>1024</v>
      </c>
      <c r="H72" s="698" t="s">
        <v>1025</v>
      </c>
      <c r="I72" s="698">
        <v>555179822</v>
      </c>
      <c r="J72" s="698" t="s">
        <v>899</v>
      </c>
      <c r="K72" s="699" t="s">
        <v>1022</v>
      </c>
      <c r="L72" s="710" t="s">
        <v>1026</v>
      </c>
      <c r="M72" s="703" t="s">
        <v>1027</v>
      </c>
      <c r="N72" s="702">
        <v>45686</v>
      </c>
      <c r="O72" s="703" t="s">
        <v>1028</v>
      </c>
      <c r="P72" s="703">
        <v>555179822</v>
      </c>
      <c r="Q72" s="703" t="s">
        <v>32</v>
      </c>
      <c r="R72" s="703" t="s">
        <v>941</v>
      </c>
      <c r="S72" s="703">
        <v>555179822</v>
      </c>
      <c r="T72" s="703" t="s">
        <v>264</v>
      </c>
      <c r="U72" s="705">
        <v>1</v>
      </c>
      <c r="V72" s="705">
        <v>0.65</v>
      </c>
      <c r="W72" s="702">
        <v>46083</v>
      </c>
      <c r="X72" s="702">
        <v>46006</v>
      </c>
      <c r="Z72" s="588"/>
    </row>
    <row r="73" spans="1:26" ht="14.25" customHeight="1" x14ac:dyDescent="0.3">
      <c r="A73" s="696" t="s">
        <v>845</v>
      </c>
      <c r="B73" s="697">
        <v>37211</v>
      </c>
      <c r="C73" s="697" t="s">
        <v>1030</v>
      </c>
      <c r="D73" s="697" t="s">
        <v>141</v>
      </c>
      <c r="E73" s="712">
        <v>2024</v>
      </c>
      <c r="F73" s="712">
        <v>1811</v>
      </c>
      <c r="G73" s="712" t="s">
        <v>1024</v>
      </c>
      <c r="H73" s="698" t="s">
        <v>1025</v>
      </c>
      <c r="I73" s="698">
        <v>555179822</v>
      </c>
      <c r="J73" s="698" t="s">
        <v>899</v>
      </c>
      <c r="K73" s="699" t="s">
        <v>1022</v>
      </c>
      <c r="L73" s="710" t="s">
        <v>1026</v>
      </c>
      <c r="M73" s="703" t="s">
        <v>1027</v>
      </c>
      <c r="N73" s="702">
        <v>45686</v>
      </c>
      <c r="O73" s="703" t="s">
        <v>1028</v>
      </c>
      <c r="P73" s="703">
        <v>555179822</v>
      </c>
      <c r="Q73" s="703" t="s">
        <v>32</v>
      </c>
      <c r="R73" s="703" t="s">
        <v>941</v>
      </c>
      <c r="S73" s="703">
        <v>555179822</v>
      </c>
      <c r="T73" s="703" t="s">
        <v>264</v>
      </c>
      <c r="U73" s="705">
        <v>1</v>
      </c>
      <c r="V73" s="705">
        <v>0.65</v>
      </c>
      <c r="W73" s="702">
        <v>46083</v>
      </c>
      <c r="X73" s="702">
        <v>46006</v>
      </c>
      <c r="Z73" s="588"/>
    </row>
    <row r="74" spans="1:26" ht="14.25" customHeight="1" x14ac:dyDescent="0.3">
      <c r="A74" s="696" t="s">
        <v>845</v>
      </c>
      <c r="B74" s="697">
        <v>37212</v>
      </c>
      <c r="C74" s="697" t="s">
        <v>1031</v>
      </c>
      <c r="D74" s="697" t="s">
        <v>141</v>
      </c>
      <c r="E74" s="697">
        <v>2024</v>
      </c>
      <c r="F74" s="697">
        <v>1870</v>
      </c>
      <c r="G74" s="697" t="s">
        <v>986</v>
      </c>
      <c r="H74" s="698" t="s">
        <v>987</v>
      </c>
      <c r="I74" s="698" t="s">
        <v>988</v>
      </c>
      <c r="J74" s="698" t="s">
        <v>850</v>
      </c>
      <c r="K74" s="699" t="s">
        <v>989</v>
      </c>
      <c r="L74" s="710" t="s">
        <v>990</v>
      </c>
      <c r="M74" s="703" t="s">
        <v>991</v>
      </c>
      <c r="N74" s="702">
        <v>45720</v>
      </c>
      <c r="O74" s="703" t="s">
        <v>941</v>
      </c>
      <c r="P74" s="703" t="s">
        <v>988</v>
      </c>
      <c r="Q74" s="703" t="s">
        <v>32</v>
      </c>
      <c r="R74" s="703" t="s">
        <v>992</v>
      </c>
      <c r="S74" s="703" t="s">
        <v>988</v>
      </c>
      <c r="T74" s="703" t="s">
        <v>264</v>
      </c>
      <c r="U74" s="705">
        <v>1</v>
      </c>
      <c r="V74" s="732">
        <v>0.55000000000000004</v>
      </c>
      <c r="W74" s="702">
        <v>46054</v>
      </c>
      <c r="X74" s="702">
        <v>46091</v>
      </c>
      <c r="Z74" s="588"/>
    </row>
    <row r="75" spans="1:26" ht="14.25" customHeight="1" x14ac:dyDescent="0.3">
      <c r="A75" s="696" t="s">
        <v>845</v>
      </c>
      <c r="B75" s="697">
        <v>37213</v>
      </c>
      <c r="C75" s="697" t="s">
        <v>1032</v>
      </c>
      <c r="D75" s="697">
        <v>1</v>
      </c>
      <c r="E75" s="697">
        <v>2024</v>
      </c>
      <c r="F75" s="697">
        <v>1870</v>
      </c>
      <c r="G75" s="697" t="s">
        <v>986</v>
      </c>
      <c r="H75" s="698" t="s">
        <v>987</v>
      </c>
      <c r="I75" s="698" t="s">
        <v>988</v>
      </c>
      <c r="J75" s="698" t="s">
        <v>850</v>
      </c>
      <c r="K75" s="699" t="s">
        <v>989</v>
      </c>
      <c r="L75" s="710" t="s">
        <v>990</v>
      </c>
      <c r="M75" s="703" t="s">
        <v>991</v>
      </c>
      <c r="N75" s="702">
        <v>45720</v>
      </c>
      <c r="O75" s="703" t="s">
        <v>941</v>
      </c>
      <c r="P75" s="703" t="s">
        <v>988</v>
      </c>
      <c r="Q75" s="703" t="s">
        <v>32</v>
      </c>
      <c r="R75" s="703" t="s">
        <v>992</v>
      </c>
      <c r="S75" s="703" t="s">
        <v>988</v>
      </c>
      <c r="T75" s="703" t="s">
        <v>264</v>
      </c>
      <c r="U75" s="705">
        <v>1</v>
      </c>
      <c r="V75" s="704">
        <v>0.55000000000000004</v>
      </c>
      <c r="W75" s="702">
        <v>46054</v>
      </c>
      <c r="X75" s="702">
        <v>46091</v>
      </c>
      <c r="Z75" s="588"/>
    </row>
    <row r="76" spans="1:26" ht="14.25" customHeight="1" x14ac:dyDescent="0.3">
      <c r="A76" s="696" t="s">
        <v>845</v>
      </c>
      <c r="B76" s="697">
        <v>37214</v>
      </c>
      <c r="C76" s="697" t="s">
        <v>1033</v>
      </c>
      <c r="D76" s="697" t="s">
        <v>141</v>
      </c>
      <c r="E76" s="697">
        <v>2024</v>
      </c>
      <c r="F76" s="697">
        <v>1870</v>
      </c>
      <c r="G76" s="697" t="s">
        <v>986</v>
      </c>
      <c r="H76" s="698" t="s">
        <v>987</v>
      </c>
      <c r="I76" s="698" t="s">
        <v>988</v>
      </c>
      <c r="J76" s="698" t="s">
        <v>850</v>
      </c>
      <c r="K76" s="699" t="s">
        <v>989</v>
      </c>
      <c r="L76" s="700" t="s">
        <v>990</v>
      </c>
      <c r="M76" s="703" t="s">
        <v>991</v>
      </c>
      <c r="N76" s="702">
        <v>45720</v>
      </c>
      <c r="O76" s="703" t="s">
        <v>941</v>
      </c>
      <c r="P76" s="703" t="s">
        <v>988</v>
      </c>
      <c r="Q76" s="703" t="s">
        <v>32</v>
      </c>
      <c r="R76" s="703" t="s">
        <v>992</v>
      </c>
      <c r="S76" s="703" t="s">
        <v>988</v>
      </c>
      <c r="T76" s="703" t="s">
        <v>264</v>
      </c>
      <c r="U76" s="705">
        <v>1</v>
      </c>
      <c r="V76" s="732">
        <v>0.55000000000000004</v>
      </c>
      <c r="W76" s="702">
        <v>46054</v>
      </c>
      <c r="X76" s="702">
        <v>46091</v>
      </c>
      <c r="Z76" s="588"/>
    </row>
    <row r="77" spans="1:26" ht="14.25" customHeight="1" x14ac:dyDescent="0.3">
      <c r="A77" s="696" t="s">
        <v>845</v>
      </c>
      <c r="B77" s="697">
        <v>37215</v>
      </c>
      <c r="C77" s="697" t="s">
        <v>1034</v>
      </c>
      <c r="D77" s="697">
        <v>1</v>
      </c>
      <c r="E77" s="697">
        <v>2024</v>
      </c>
      <c r="F77" s="697">
        <v>1870</v>
      </c>
      <c r="G77" s="697" t="s">
        <v>986</v>
      </c>
      <c r="H77" s="698" t="s">
        <v>987</v>
      </c>
      <c r="I77" s="698" t="s">
        <v>988</v>
      </c>
      <c r="J77" s="698" t="s">
        <v>850</v>
      </c>
      <c r="K77" s="699" t="s">
        <v>989</v>
      </c>
      <c r="L77" s="710" t="s">
        <v>990</v>
      </c>
      <c r="M77" s="703" t="s">
        <v>991</v>
      </c>
      <c r="N77" s="702">
        <v>45720</v>
      </c>
      <c r="O77" s="703" t="s">
        <v>941</v>
      </c>
      <c r="P77" s="703" t="s">
        <v>988</v>
      </c>
      <c r="Q77" s="703" t="s">
        <v>32</v>
      </c>
      <c r="R77" s="703" t="s">
        <v>992</v>
      </c>
      <c r="S77" s="703" t="s">
        <v>988</v>
      </c>
      <c r="T77" s="703" t="s">
        <v>264</v>
      </c>
      <c r="U77" s="705">
        <v>1</v>
      </c>
      <c r="V77" s="704">
        <v>0.55000000000000004</v>
      </c>
      <c r="W77" s="702">
        <v>46054</v>
      </c>
      <c r="X77" s="702">
        <v>46091</v>
      </c>
      <c r="Z77" s="588"/>
    </row>
    <row r="78" spans="1:26" ht="14.25" customHeight="1" x14ac:dyDescent="0.3">
      <c r="A78" s="696" t="s">
        <v>845</v>
      </c>
      <c r="B78" s="697">
        <v>37216</v>
      </c>
      <c r="C78" s="697" t="s">
        <v>1035</v>
      </c>
      <c r="D78" s="697" t="s">
        <v>141</v>
      </c>
      <c r="E78" s="697">
        <v>2024</v>
      </c>
      <c r="F78" s="697">
        <v>1858</v>
      </c>
      <c r="G78" s="697" t="s">
        <v>847</v>
      </c>
      <c r="H78" s="698" t="s">
        <v>848</v>
      </c>
      <c r="I78" s="698" t="s">
        <v>849</v>
      </c>
      <c r="J78" s="698" t="s">
        <v>850</v>
      </c>
      <c r="K78" s="699" t="s">
        <v>982</v>
      </c>
      <c r="L78" s="710" t="s">
        <v>852</v>
      </c>
      <c r="M78" s="703" t="s">
        <v>853</v>
      </c>
      <c r="N78" s="702">
        <v>45621</v>
      </c>
      <c r="O78" s="703" t="s">
        <v>854</v>
      </c>
      <c r="P78" s="703" t="s">
        <v>855</v>
      </c>
      <c r="Q78" s="703" t="s">
        <v>32</v>
      </c>
      <c r="R78" s="703" t="s">
        <v>890</v>
      </c>
      <c r="S78" s="703" t="s">
        <v>855</v>
      </c>
      <c r="T78" s="703" t="s">
        <v>856</v>
      </c>
      <c r="U78" s="705">
        <v>1</v>
      </c>
      <c r="V78" s="705">
        <v>1</v>
      </c>
      <c r="W78" s="702">
        <v>45715</v>
      </c>
      <c r="X78" s="702">
        <v>45721</v>
      </c>
      <c r="Z78" s="588"/>
    </row>
    <row r="79" spans="1:26" ht="14.25" customHeight="1" x14ac:dyDescent="0.3">
      <c r="A79" s="696" t="s">
        <v>845</v>
      </c>
      <c r="B79" s="697">
        <v>37475</v>
      </c>
      <c r="C79" s="697" t="s">
        <v>1036</v>
      </c>
      <c r="D79" s="697">
        <v>11</v>
      </c>
      <c r="E79" s="697">
        <v>2024</v>
      </c>
      <c r="F79" s="697">
        <v>1870</v>
      </c>
      <c r="G79" s="697" t="s">
        <v>986</v>
      </c>
      <c r="H79" s="698" t="s">
        <v>987</v>
      </c>
      <c r="I79" s="698" t="s">
        <v>988</v>
      </c>
      <c r="J79" s="698" t="s">
        <v>850</v>
      </c>
      <c r="K79" s="699" t="s">
        <v>989</v>
      </c>
      <c r="L79" s="710" t="s">
        <v>990</v>
      </c>
      <c r="M79" s="703" t="s">
        <v>991</v>
      </c>
      <c r="N79" s="702">
        <v>45720</v>
      </c>
      <c r="O79" s="703" t="s">
        <v>941</v>
      </c>
      <c r="P79" s="703" t="s">
        <v>988</v>
      </c>
      <c r="Q79" s="703" t="s">
        <v>32</v>
      </c>
      <c r="R79" s="703" t="s">
        <v>992</v>
      </c>
      <c r="S79" s="703" t="s">
        <v>988</v>
      </c>
      <c r="T79" s="703" t="s">
        <v>264</v>
      </c>
      <c r="U79" s="705">
        <v>1</v>
      </c>
      <c r="V79" s="705">
        <v>0.55000000000000004</v>
      </c>
      <c r="W79" s="702">
        <v>46054</v>
      </c>
      <c r="X79" s="702">
        <v>46091</v>
      </c>
      <c r="Z79" s="588"/>
    </row>
    <row r="80" spans="1:26" ht="14.25" customHeight="1" x14ac:dyDescent="0.3">
      <c r="A80" s="696" t="s">
        <v>845</v>
      </c>
      <c r="B80" s="697">
        <v>31044</v>
      </c>
      <c r="C80" s="697" t="s">
        <v>949</v>
      </c>
      <c r="D80" s="697">
        <v>703</v>
      </c>
      <c r="E80" s="697">
        <v>2024</v>
      </c>
      <c r="F80" s="697">
        <v>1872</v>
      </c>
      <c r="G80" s="697" t="s">
        <v>875</v>
      </c>
      <c r="H80" s="698" t="s">
        <v>876</v>
      </c>
      <c r="I80" s="698" t="s">
        <v>877</v>
      </c>
      <c r="J80" s="698" t="s">
        <v>878</v>
      </c>
      <c r="K80" s="699" t="s">
        <v>868</v>
      </c>
      <c r="L80" s="710" t="s">
        <v>879</v>
      </c>
      <c r="M80" s="703" t="s">
        <v>880</v>
      </c>
      <c r="N80" s="702">
        <v>45686</v>
      </c>
      <c r="O80" s="703" t="s">
        <v>353</v>
      </c>
      <c r="P80" s="703" t="s">
        <v>877</v>
      </c>
      <c r="Q80" s="703" t="s">
        <v>32</v>
      </c>
      <c r="R80" s="703" t="s">
        <v>864</v>
      </c>
      <c r="S80" s="703" t="s">
        <v>877</v>
      </c>
      <c r="T80" s="703" t="s">
        <v>856</v>
      </c>
      <c r="U80" s="714">
        <v>0.90159999999999996</v>
      </c>
      <c r="V80" s="705">
        <v>0.9</v>
      </c>
      <c r="W80" s="702">
        <v>46059</v>
      </c>
      <c r="X80" s="702">
        <v>46072</v>
      </c>
      <c r="Z80" s="588"/>
    </row>
    <row r="81" spans="1:26" ht="14.25" customHeight="1" x14ac:dyDescent="0.3">
      <c r="A81" s="733" t="s">
        <v>845</v>
      </c>
      <c r="B81" s="734">
        <v>37646</v>
      </c>
      <c r="C81" s="734" t="s">
        <v>1037</v>
      </c>
      <c r="D81" s="697">
        <v>1690</v>
      </c>
      <c r="E81" s="697">
        <v>2025</v>
      </c>
      <c r="F81" s="697">
        <v>2405</v>
      </c>
      <c r="G81" s="697" t="s">
        <v>1038</v>
      </c>
      <c r="H81" s="698" t="s">
        <v>1039</v>
      </c>
      <c r="I81" s="716">
        <v>3316150000</v>
      </c>
      <c r="J81" s="698" t="s">
        <v>850</v>
      </c>
      <c r="K81" s="699" t="s">
        <v>1040</v>
      </c>
      <c r="L81" s="726" t="s">
        <v>1041</v>
      </c>
      <c r="M81" s="703" t="s">
        <v>1042</v>
      </c>
      <c r="N81" s="702">
        <v>45849</v>
      </c>
      <c r="O81" s="703" t="s">
        <v>1043</v>
      </c>
      <c r="P81" s="703">
        <v>295650000</v>
      </c>
      <c r="Q81" s="703">
        <v>359650000</v>
      </c>
      <c r="R81" s="703" t="s">
        <v>890</v>
      </c>
      <c r="S81" s="703">
        <v>3316150000</v>
      </c>
      <c r="T81" s="703" t="s">
        <v>856</v>
      </c>
      <c r="U81" s="714">
        <v>0.66669999999999996</v>
      </c>
      <c r="V81" s="714">
        <v>0.89149999999999996</v>
      </c>
      <c r="W81" s="702">
        <v>45911</v>
      </c>
      <c r="X81" s="702">
        <v>45931</v>
      </c>
      <c r="Z81" s="588"/>
    </row>
    <row r="82" spans="1:26" ht="14.25" customHeight="1" x14ac:dyDescent="0.3">
      <c r="A82" s="733" t="s">
        <v>845</v>
      </c>
      <c r="B82" s="734">
        <v>37701</v>
      </c>
      <c r="C82" s="734" t="s">
        <v>1044</v>
      </c>
      <c r="D82" s="697">
        <v>1630</v>
      </c>
      <c r="E82" s="697">
        <v>2025</v>
      </c>
      <c r="F82" s="697">
        <v>2405</v>
      </c>
      <c r="G82" s="697" t="s">
        <v>1038</v>
      </c>
      <c r="H82" s="698" t="s">
        <v>1039</v>
      </c>
      <c r="I82" s="716">
        <v>3316150000</v>
      </c>
      <c r="J82" s="698" t="s">
        <v>850</v>
      </c>
      <c r="K82" s="699" t="s">
        <v>1040</v>
      </c>
      <c r="L82" s="726" t="s">
        <v>1041</v>
      </c>
      <c r="M82" s="703" t="s">
        <v>1042</v>
      </c>
      <c r="N82" s="702">
        <v>45849</v>
      </c>
      <c r="O82" s="703" t="s">
        <v>1043</v>
      </c>
      <c r="P82" s="703">
        <v>295650000</v>
      </c>
      <c r="Q82" s="703">
        <v>359650000</v>
      </c>
      <c r="R82" s="703" t="s">
        <v>890</v>
      </c>
      <c r="S82" s="703">
        <v>3316150000</v>
      </c>
      <c r="T82" s="703" t="s">
        <v>856</v>
      </c>
      <c r="U82" s="714">
        <v>0.66669999999999996</v>
      </c>
      <c r="V82" s="714">
        <v>0.89149999999999996</v>
      </c>
      <c r="W82" s="702">
        <v>45911</v>
      </c>
      <c r="X82" s="702">
        <v>45931</v>
      </c>
      <c r="Z82" s="588"/>
    </row>
    <row r="83" spans="1:26" ht="14.25" customHeight="1" x14ac:dyDescent="0.3">
      <c r="A83" s="733" t="s">
        <v>845</v>
      </c>
      <c r="B83" s="734">
        <v>37709</v>
      </c>
      <c r="C83" s="734" t="s">
        <v>1045</v>
      </c>
      <c r="D83" s="697">
        <v>1639</v>
      </c>
      <c r="E83" s="697">
        <v>2025</v>
      </c>
      <c r="F83" s="697">
        <v>2405</v>
      </c>
      <c r="G83" s="697" t="s">
        <v>1038</v>
      </c>
      <c r="H83" s="698" t="s">
        <v>1039</v>
      </c>
      <c r="I83" s="716">
        <v>3316150000</v>
      </c>
      <c r="J83" s="698" t="s">
        <v>850</v>
      </c>
      <c r="K83" s="699" t="s">
        <v>1040</v>
      </c>
      <c r="L83" s="726" t="s">
        <v>1041</v>
      </c>
      <c r="M83" s="703" t="s">
        <v>1042</v>
      </c>
      <c r="N83" s="702">
        <v>45849</v>
      </c>
      <c r="O83" s="703" t="s">
        <v>1043</v>
      </c>
      <c r="P83" s="703">
        <v>295650000</v>
      </c>
      <c r="Q83" s="703">
        <v>359650000</v>
      </c>
      <c r="R83" s="703" t="s">
        <v>890</v>
      </c>
      <c r="S83" s="703">
        <v>3316150000</v>
      </c>
      <c r="T83" s="703" t="s">
        <v>856</v>
      </c>
      <c r="U83" s="714">
        <v>0.66669999999999996</v>
      </c>
      <c r="V83" s="714">
        <v>0.89149999999999996</v>
      </c>
      <c r="W83" s="702">
        <v>45911</v>
      </c>
      <c r="X83" s="702">
        <v>45931</v>
      </c>
      <c r="Z83" s="588"/>
    </row>
    <row r="84" spans="1:26" ht="14.25" customHeight="1" x14ac:dyDescent="0.3">
      <c r="A84" s="733" t="s">
        <v>845</v>
      </c>
      <c r="B84" s="734">
        <v>37875</v>
      </c>
      <c r="C84" s="734" t="s">
        <v>1046</v>
      </c>
      <c r="D84" s="697">
        <v>163</v>
      </c>
      <c r="E84" s="697">
        <v>2025</v>
      </c>
      <c r="F84" s="697" t="s">
        <v>1047</v>
      </c>
      <c r="G84" s="697" t="s">
        <v>1048</v>
      </c>
      <c r="H84" s="698" t="s">
        <v>1049</v>
      </c>
      <c r="I84" s="735">
        <v>2326253500</v>
      </c>
      <c r="J84" s="698" t="s">
        <v>899</v>
      </c>
      <c r="K84" s="736" t="s">
        <v>1050</v>
      </c>
      <c r="L84" s="703" t="s">
        <v>1051</v>
      </c>
      <c r="M84" s="703" t="s">
        <v>1052</v>
      </c>
      <c r="N84" s="702">
        <v>46006</v>
      </c>
      <c r="O84" s="703" t="s">
        <v>1053</v>
      </c>
      <c r="P84" s="703" t="s">
        <v>1054</v>
      </c>
      <c r="Q84" s="703" t="s">
        <v>32</v>
      </c>
      <c r="R84" s="703" t="s">
        <v>890</v>
      </c>
      <c r="S84" s="703" t="s">
        <v>1054</v>
      </c>
      <c r="T84" s="703" t="s">
        <v>856</v>
      </c>
      <c r="U84" s="705">
        <v>0.23</v>
      </c>
      <c r="V84" s="705">
        <v>0</v>
      </c>
      <c r="W84" s="703" t="s">
        <v>1055</v>
      </c>
      <c r="X84" s="703" t="s">
        <v>2458</v>
      </c>
      <c r="Z84" s="588"/>
    </row>
    <row r="85" spans="1:26" ht="14.25" customHeight="1" x14ac:dyDescent="0.3">
      <c r="A85" s="733" t="s">
        <v>845</v>
      </c>
      <c r="B85" s="734">
        <v>38062</v>
      </c>
      <c r="C85" s="734" t="s">
        <v>1056</v>
      </c>
      <c r="D85" s="697">
        <v>93</v>
      </c>
      <c r="E85" s="697">
        <v>2025</v>
      </c>
      <c r="F85" s="697">
        <v>2405</v>
      </c>
      <c r="G85" s="697" t="s">
        <v>1038</v>
      </c>
      <c r="H85" s="698" t="s">
        <v>1039</v>
      </c>
      <c r="I85" s="716">
        <v>3316150000</v>
      </c>
      <c r="J85" s="698" t="s">
        <v>850</v>
      </c>
      <c r="K85" s="699" t="s">
        <v>1040</v>
      </c>
      <c r="L85" s="726" t="s">
        <v>1041</v>
      </c>
      <c r="M85" s="703" t="s">
        <v>1042</v>
      </c>
      <c r="N85" s="702">
        <v>45849</v>
      </c>
      <c r="O85" s="703" t="s">
        <v>1043</v>
      </c>
      <c r="P85" s="703">
        <v>295650000</v>
      </c>
      <c r="Q85" s="703">
        <v>359650000</v>
      </c>
      <c r="R85" s="703" t="s">
        <v>890</v>
      </c>
      <c r="S85" s="703">
        <v>3316150000</v>
      </c>
      <c r="T85" s="703" t="s">
        <v>856</v>
      </c>
      <c r="U85" s="714">
        <v>0.66669999999999996</v>
      </c>
      <c r="V85" s="714">
        <v>0.89149999999999996</v>
      </c>
      <c r="W85" s="702">
        <v>45911</v>
      </c>
      <c r="X85" s="702">
        <v>45931</v>
      </c>
      <c r="Z85" s="588"/>
    </row>
    <row r="86" spans="1:26" ht="14.25" customHeight="1" x14ac:dyDescent="0.3">
      <c r="A86" s="733" t="s">
        <v>845</v>
      </c>
      <c r="B86" s="734">
        <v>38863</v>
      </c>
      <c r="C86" s="734" t="s">
        <v>1057</v>
      </c>
      <c r="D86" s="697">
        <v>1621</v>
      </c>
      <c r="E86" s="697">
        <v>2025</v>
      </c>
      <c r="F86" s="697" t="s">
        <v>1058</v>
      </c>
      <c r="G86" s="697" t="s">
        <v>1059</v>
      </c>
      <c r="H86" s="698" t="s">
        <v>1060</v>
      </c>
      <c r="I86" s="698">
        <v>2516136400</v>
      </c>
      <c r="J86" s="698" t="s">
        <v>899</v>
      </c>
      <c r="K86" s="716" t="s">
        <v>1061</v>
      </c>
      <c r="L86" s="703" t="s">
        <v>1062</v>
      </c>
      <c r="M86" s="703" t="s">
        <v>1063</v>
      </c>
      <c r="N86" s="702">
        <v>45959</v>
      </c>
      <c r="O86" s="703" t="s">
        <v>353</v>
      </c>
      <c r="P86" s="703">
        <v>2516136400</v>
      </c>
      <c r="Q86" s="703" t="s">
        <v>32</v>
      </c>
      <c r="R86" s="703" t="s">
        <v>890</v>
      </c>
      <c r="S86" s="703">
        <v>2516136400</v>
      </c>
      <c r="T86" s="703" t="s">
        <v>856</v>
      </c>
      <c r="U86" s="705">
        <v>0.3</v>
      </c>
      <c r="V86" s="705">
        <v>0.2</v>
      </c>
      <c r="W86" s="702">
        <v>46007</v>
      </c>
      <c r="X86" s="702">
        <v>46009</v>
      </c>
      <c r="Z86" s="588"/>
    </row>
    <row r="87" spans="1:26" ht="14.25" customHeight="1" x14ac:dyDescent="0.3">
      <c r="A87" s="733" t="s">
        <v>845</v>
      </c>
      <c r="B87" s="734">
        <v>38888</v>
      </c>
      <c r="C87" s="734" t="s">
        <v>1064</v>
      </c>
      <c r="D87" s="697" t="s">
        <v>141</v>
      </c>
      <c r="E87" s="697">
        <v>2025</v>
      </c>
      <c r="F87" s="697" t="s">
        <v>1065</v>
      </c>
      <c r="G87" s="697" t="s">
        <v>1066</v>
      </c>
      <c r="H87" s="698" t="s">
        <v>1067</v>
      </c>
      <c r="I87" s="698" t="s">
        <v>1068</v>
      </c>
      <c r="J87" s="698" t="s">
        <v>899</v>
      </c>
      <c r="K87" s="699" t="s">
        <v>1069</v>
      </c>
      <c r="L87" s="726" t="s">
        <v>1070</v>
      </c>
      <c r="M87" s="703" t="s">
        <v>1071</v>
      </c>
      <c r="N87" s="702">
        <v>45994</v>
      </c>
      <c r="O87" s="703" t="s">
        <v>1028</v>
      </c>
      <c r="P87" s="703" t="s">
        <v>1072</v>
      </c>
      <c r="Q87" s="703" t="s">
        <v>32</v>
      </c>
      <c r="R87" s="703" t="s">
        <v>890</v>
      </c>
      <c r="S87" s="703" t="s">
        <v>1072</v>
      </c>
      <c r="T87" s="703" t="s">
        <v>856</v>
      </c>
      <c r="U87" s="705">
        <v>0.41</v>
      </c>
      <c r="V87" s="705">
        <v>0</v>
      </c>
      <c r="W87" s="703" t="s">
        <v>1073</v>
      </c>
      <c r="X87" s="703" t="s">
        <v>32</v>
      </c>
      <c r="Z87" s="588"/>
    </row>
    <row r="88" spans="1:26" ht="14.25" customHeight="1" x14ac:dyDescent="0.3">
      <c r="A88" s="733" t="s">
        <v>845</v>
      </c>
      <c r="B88" s="734">
        <v>38899</v>
      </c>
      <c r="C88" s="734" t="s">
        <v>1074</v>
      </c>
      <c r="D88" s="697">
        <v>176</v>
      </c>
      <c r="E88" s="697">
        <v>2025</v>
      </c>
      <c r="F88" s="697">
        <v>2502</v>
      </c>
      <c r="G88" s="697" t="s">
        <v>1075</v>
      </c>
      <c r="H88" s="698" t="s">
        <v>1076</v>
      </c>
      <c r="I88" s="735">
        <v>980732514</v>
      </c>
      <c r="J88" s="698" t="s">
        <v>899</v>
      </c>
      <c r="K88" s="699" t="s">
        <v>1077</v>
      </c>
      <c r="L88" s="726" t="s">
        <v>1078</v>
      </c>
      <c r="M88" s="703" t="s">
        <v>1079</v>
      </c>
      <c r="N88" s="702">
        <v>46091</v>
      </c>
      <c r="O88" s="703" t="s">
        <v>353</v>
      </c>
      <c r="P88" s="703" t="s">
        <v>1080</v>
      </c>
      <c r="Q88" s="703" t="s">
        <v>32</v>
      </c>
      <c r="R88" s="703" t="s">
        <v>890</v>
      </c>
      <c r="S88" s="703" t="s">
        <v>1080</v>
      </c>
      <c r="T88" s="703" t="s">
        <v>856</v>
      </c>
      <c r="U88" s="705">
        <v>0.03</v>
      </c>
      <c r="V88" s="705">
        <v>0</v>
      </c>
      <c r="W88" s="703" t="s">
        <v>1081</v>
      </c>
      <c r="X88" s="703" t="s">
        <v>32</v>
      </c>
      <c r="Z88" s="588"/>
    </row>
    <row r="89" spans="1:26" ht="14.25" customHeight="1" x14ac:dyDescent="0.3">
      <c r="A89" s="733" t="s">
        <v>845</v>
      </c>
      <c r="B89" s="734">
        <v>38910</v>
      </c>
      <c r="C89" s="734" t="s">
        <v>1082</v>
      </c>
      <c r="D89" s="697">
        <v>66</v>
      </c>
      <c r="E89" s="697">
        <v>2025</v>
      </c>
      <c r="F89" s="697">
        <v>2495</v>
      </c>
      <c r="G89" s="697" t="s">
        <v>1083</v>
      </c>
      <c r="H89" s="698" t="s">
        <v>1084</v>
      </c>
      <c r="I89" s="698">
        <v>4387411014</v>
      </c>
      <c r="J89" s="698" t="s">
        <v>850</v>
      </c>
      <c r="K89" s="699" t="s">
        <v>1085</v>
      </c>
      <c r="L89" s="726" t="s">
        <v>1086</v>
      </c>
      <c r="M89" s="703" t="s">
        <v>1002</v>
      </c>
      <c r="N89" s="702">
        <v>45898</v>
      </c>
      <c r="O89" s="703" t="s">
        <v>353</v>
      </c>
      <c r="P89" s="703">
        <v>4387411014</v>
      </c>
      <c r="Q89" s="703" t="s">
        <v>32</v>
      </c>
      <c r="R89" s="703" t="s">
        <v>226</v>
      </c>
      <c r="S89" s="703">
        <v>4387411014</v>
      </c>
      <c r="T89" s="703" t="s">
        <v>856</v>
      </c>
      <c r="U89" s="714">
        <v>0.57169999999999999</v>
      </c>
      <c r="V89" s="714">
        <v>0.57169999999999999</v>
      </c>
      <c r="W89" s="702">
        <v>46076</v>
      </c>
      <c r="X89" s="702">
        <v>46084</v>
      </c>
      <c r="Z89" s="588"/>
    </row>
    <row r="90" spans="1:26" ht="14.25" customHeight="1" x14ac:dyDescent="0.3">
      <c r="A90" s="733" t="s">
        <v>845</v>
      </c>
      <c r="B90" s="734">
        <v>38950</v>
      </c>
      <c r="C90" s="734" t="s">
        <v>1087</v>
      </c>
      <c r="D90" s="697">
        <v>1085</v>
      </c>
      <c r="E90" s="697">
        <v>2025</v>
      </c>
      <c r="F90" s="697">
        <v>2405</v>
      </c>
      <c r="G90" s="697" t="s">
        <v>1038</v>
      </c>
      <c r="H90" s="698" t="s">
        <v>1039</v>
      </c>
      <c r="I90" s="716">
        <v>3316150000</v>
      </c>
      <c r="J90" s="698" t="s">
        <v>850</v>
      </c>
      <c r="K90" s="699" t="s">
        <v>1040</v>
      </c>
      <c r="L90" s="726" t="s">
        <v>1041</v>
      </c>
      <c r="M90" s="703" t="s">
        <v>1042</v>
      </c>
      <c r="N90" s="702">
        <v>45849</v>
      </c>
      <c r="O90" s="703" t="s">
        <v>1043</v>
      </c>
      <c r="P90" s="703">
        <v>295650000</v>
      </c>
      <c r="Q90" s="703">
        <v>359650000</v>
      </c>
      <c r="R90" s="703" t="s">
        <v>890</v>
      </c>
      <c r="S90" s="703">
        <v>3316150000</v>
      </c>
      <c r="T90" s="703" t="s">
        <v>856</v>
      </c>
      <c r="U90" s="714">
        <v>0.66669999999999996</v>
      </c>
      <c r="V90" s="714">
        <v>0.89149999999999996</v>
      </c>
      <c r="W90" s="702">
        <v>45911</v>
      </c>
      <c r="X90" s="702">
        <v>45931</v>
      </c>
      <c r="Z90" s="588"/>
    </row>
    <row r="91" spans="1:26" ht="14.25" customHeight="1" x14ac:dyDescent="0.3">
      <c r="A91" s="733" t="s">
        <v>845</v>
      </c>
      <c r="B91" s="734">
        <v>39038</v>
      </c>
      <c r="C91" s="734" t="s">
        <v>1088</v>
      </c>
      <c r="D91" s="697" t="s">
        <v>141</v>
      </c>
      <c r="E91" s="697">
        <v>2025</v>
      </c>
      <c r="F91" s="697" t="s">
        <v>1065</v>
      </c>
      <c r="G91" s="697" t="s">
        <v>1066</v>
      </c>
      <c r="H91" s="698" t="s">
        <v>1067</v>
      </c>
      <c r="I91" s="698" t="s">
        <v>1068</v>
      </c>
      <c r="J91" s="698" t="s">
        <v>899</v>
      </c>
      <c r="K91" s="699" t="s">
        <v>1069</v>
      </c>
      <c r="L91" s="726" t="s">
        <v>1070</v>
      </c>
      <c r="M91" s="703" t="s">
        <v>1071</v>
      </c>
      <c r="N91" s="702">
        <v>45994</v>
      </c>
      <c r="O91" s="703" t="s">
        <v>1028</v>
      </c>
      <c r="P91" s="703" t="s">
        <v>1072</v>
      </c>
      <c r="Q91" s="703" t="s">
        <v>32</v>
      </c>
      <c r="R91" s="703" t="s">
        <v>890</v>
      </c>
      <c r="S91" s="703" t="s">
        <v>1072</v>
      </c>
      <c r="T91" s="703" t="s">
        <v>856</v>
      </c>
      <c r="U91" s="705">
        <v>0.41</v>
      </c>
      <c r="V91" s="705">
        <v>0</v>
      </c>
      <c r="W91" s="703" t="s">
        <v>1073</v>
      </c>
      <c r="X91" s="703" t="s">
        <v>32</v>
      </c>
      <c r="Z91" s="588"/>
    </row>
    <row r="92" spans="1:26" ht="14.25" customHeight="1" x14ac:dyDescent="0.3">
      <c r="A92" s="733" t="s">
        <v>845</v>
      </c>
      <c r="B92" s="734">
        <v>39044</v>
      </c>
      <c r="C92" s="734" t="s">
        <v>1089</v>
      </c>
      <c r="D92" s="697" t="s">
        <v>141</v>
      </c>
      <c r="E92" s="697">
        <v>2025</v>
      </c>
      <c r="F92" s="697">
        <v>2405</v>
      </c>
      <c r="G92" s="697" t="s">
        <v>1038</v>
      </c>
      <c r="H92" s="698" t="s">
        <v>1039</v>
      </c>
      <c r="I92" s="716">
        <v>3316150000</v>
      </c>
      <c r="J92" s="698" t="s">
        <v>850</v>
      </c>
      <c r="K92" s="699" t="s">
        <v>1040</v>
      </c>
      <c r="L92" s="726" t="s">
        <v>1041</v>
      </c>
      <c r="M92" s="703" t="s">
        <v>1042</v>
      </c>
      <c r="N92" s="702">
        <v>45849</v>
      </c>
      <c r="O92" s="703" t="s">
        <v>1043</v>
      </c>
      <c r="P92" s="703">
        <v>295650000</v>
      </c>
      <c r="Q92" s="703">
        <v>359650000</v>
      </c>
      <c r="R92" s="703" t="s">
        <v>890</v>
      </c>
      <c r="S92" s="703">
        <v>3316150000</v>
      </c>
      <c r="T92" s="703" t="s">
        <v>856</v>
      </c>
      <c r="U92" s="714">
        <v>0.66669999999999996</v>
      </c>
      <c r="V92" s="714">
        <v>0.89149999999999996</v>
      </c>
      <c r="W92" s="702">
        <v>45911</v>
      </c>
      <c r="X92" s="702">
        <v>45931</v>
      </c>
      <c r="Z92" s="588"/>
    </row>
    <row r="93" spans="1:26" ht="14.25" customHeight="1" x14ac:dyDescent="0.3">
      <c r="A93" s="733" t="s">
        <v>845</v>
      </c>
      <c r="B93" s="734">
        <v>39051</v>
      </c>
      <c r="C93" s="734" t="s">
        <v>1090</v>
      </c>
      <c r="D93" s="697" t="s">
        <v>141</v>
      </c>
      <c r="E93" s="697">
        <v>2025</v>
      </c>
      <c r="F93" s="697">
        <v>2405</v>
      </c>
      <c r="G93" s="697" t="s">
        <v>1038</v>
      </c>
      <c r="H93" s="698" t="s">
        <v>1039</v>
      </c>
      <c r="I93" s="716">
        <v>3316150000</v>
      </c>
      <c r="J93" s="698" t="s">
        <v>850</v>
      </c>
      <c r="K93" s="699" t="s">
        <v>1040</v>
      </c>
      <c r="L93" s="726" t="s">
        <v>1041</v>
      </c>
      <c r="M93" s="703" t="s">
        <v>1042</v>
      </c>
      <c r="N93" s="702">
        <v>45849</v>
      </c>
      <c r="O93" s="703" t="s">
        <v>1043</v>
      </c>
      <c r="P93" s="703">
        <v>295650000</v>
      </c>
      <c r="Q93" s="703">
        <v>359650000</v>
      </c>
      <c r="R93" s="703" t="s">
        <v>890</v>
      </c>
      <c r="S93" s="703">
        <v>3316150000</v>
      </c>
      <c r="T93" s="703" t="s">
        <v>856</v>
      </c>
      <c r="U93" s="714">
        <v>0.66669999999999996</v>
      </c>
      <c r="V93" s="714">
        <v>0.89149999999999996</v>
      </c>
      <c r="W93" s="702">
        <v>45911</v>
      </c>
      <c r="X93" s="702">
        <v>45931</v>
      </c>
      <c r="Z93" s="588"/>
    </row>
    <row r="94" spans="1:26" ht="14.25" customHeight="1" x14ac:dyDescent="0.3">
      <c r="A94" s="733" t="s">
        <v>845</v>
      </c>
      <c r="B94" s="734">
        <v>39336</v>
      </c>
      <c r="C94" s="734" t="s">
        <v>1091</v>
      </c>
      <c r="D94" s="697" t="s">
        <v>141</v>
      </c>
      <c r="E94" s="697">
        <v>2025</v>
      </c>
      <c r="F94" s="697" t="s">
        <v>1065</v>
      </c>
      <c r="G94" s="697" t="s">
        <v>1092</v>
      </c>
      <c r="H94" s="698" t="s">
        <v>1093</v>
      </c>
      <c r="I94" s="735">
        <v>557820933</v>
      </c>
      <c r="J94" s="698" t="s">
        <v>899</v>
      </c>
      <c r="K94" s="736" t="s">
        <v>1069</v>
      </c>
      <c r="L94" s="723" t="s">
        <v>1094</v>
      </c>
      <c r="M94" s="703" t="s">
        <v>1095</v>
      </c>
      <c r="N94" s="703" t="s">
        <v>1096</v>
      </c>
      <c r="O94" s="703" t="s">
        <v>1028</v>
      </c>
      <c r="P94" s="703" t="s">
        <v>1097</v>
      </c>
      <c r="Q94" s="703" t="s">
        <v>32</v>
      </c>
      <c r="R94" s="703" t="s">
        <v>890</v>
      </c>
      <c r="S94" s="703" t="s">
        <v>1097</v>
      </c>
      <c r="T94" s="703" t="s">
        <v>1098</v>
      </c>
      <c r="U94" s="705">
        <v>0</v>
      </c>
      <c r="V94" s="705">
        <v>0</v>
      </c>
      <c r="W94" s="703" t="s">
        <v>1055</v>
      </c>
      <c r="X94" s="703" t="s">
        <v>32</v>
      </c>
      <c r="Z94" s="588"/>
    </row>
    <row r="95" spans="1:26" ht="14.25" customHeight="1" x14ac:dyDescent="0.3">
      <c r="A95" s="733" t="s">
        <v>845</v>
      </c>
      <c r="B95" s="734">
        <v>39580</v>
      </c>
      <c r="C95" s="734" t="s">
        <v>1099</v>
      </c>
      <c r="D95" s="697">
        <v>75</v>
      </c>
      <c r="E95" s="697">
        <v>2025</v>
      </c>
      <c r="F95" s="697">
        <v>2694</v>
      </c>
      <c r="G95" s="697" t="s">
        <v>1100</v>
      </c>
      <c r="H95" s="698" t="s">
        <v>1101</v>
      </c>
      <c r="I95" s="716">
        <v>5761905514</v>
      </c>
      <c r="J95" s="698" t="s">
        <v>850</v>
      </c>
      <c r="K95" s="699" t="s">
        <v>1102</v>
      </c>
      <c r="L95" s="516" t="s">
        <v>1103</v>
      </c>
      <c r="M95" s="703" t="s">
        <v>1104</v>
      </c>
      <c r="N95" s="702">
        <v>45992</v>
      </c>
      <c r="O95" s="703" t="s">
        <v>1053</v>
      </c>
      <c r="P95" s="703" t="s">
        <v>1105</v>
      </c>
      <c r="Q95" s="703" t="s">
        <v>1106</v>
      </c>
      <c r="R95" s="703" t="s">
        <v>890</v>
      </c>
      <c r="S95" s="703" t="s">
        <v>1107</v>
      </c>
      <c r="T95" s="703" t="s">
        <v>856</v>
      </c>
      <c r="U95" s="737" t="s">
        <v>1108</v>
      </c>
      <c r="V95" s="714">
        <v>0.1971</v>
      </c>
      <c r="W95" s="738">
        <v>46056</v>
      </c>
      <c r="X95" s="702">
        <v>46093</v>
      </c>
      <c r="Z95" s="588"/>
    </row>
    <row r="96" spans="1:26" ht="14.25" customHeight="1" x14ac:dyDescent="0.3">
      <c r="A96" s="733" t="s">
        <v>845</v>
      </c>
      <c r="B96" s="734">
        <v>39676</v>
      </c>
      <c r="C96" s="734" t="s">
        <v>1109</v>
      </c>
      <c r="D96" s="697">
        <v>94</v>
      </c>
      <c r="E96" s="697">
        <v>2025</v>
      </c>
      <c r="F96" s="697">
        <v>2495</v>
      </c>
      <c r="G96" s="697" t="s">
        <v>1083</v>
      </c>
      <c r="H96" s="698" t="s">
        <v>1084</v>
      </c>
      <c r="I96" s="698">
        <v>4387411014</v>
      </c>
      <c r="J96" s="698" t="s">
        <v>850</v>
      </c>
      <c r="K96" s="699" t="s">
        <v>1085</v>
      </c>
      <c r="L96" s="726" t="s">
        <v>1086</v>
      </c>
      <c r="M96" s="703" t="s">
        <v>1002</v>
      </c>
      <c r="N96" s="702">
        <v>45898</v>
      </c>
      <c r="O96" s="703" t="s">
        <v>353</v>
      </c>
      <c r="P96" s="703">
        <v>4387411014</v>
      </c>
      <c r="Q96" s="703" t="s">
        <v>32</v>
      </c>
      <c r="R96" s="703" t="s">
        <v>226</v>
      </c>
      <c r="S96" s="703">
        <v>4387411014</v>
      </c>
      <c r="T96" s="703" t="s">
        <v>856</v>
      </c>
      <c r="U96" s="739">
        <v>0.57169999999999999</v>
      </c>
      <c r="V96" s="714">
        <v>0.57169999999999999</v>
      </c>
      <c r="W96" s="706">
        <v>46076</v>
      </c>
      <c r="X96" s="702">
        <v>46084</v>
      </c>
      <c r="Z96" s="588"/>
    </row>
    <row r="97" spans="1:26" ht="14.25" customHeight="1" x14ac:dyDescent="0.3">
      <c r="A97" s="733" t="s">
        <v>845</v>
      </c>
      <c r="B97" s="734">
        <v>39718</v>
      </c>
      <c r="C97" s="734" t="s">
        <v>1110</v>
      </c>
      <c r="D97" s="697">
        <v>333</v>
      </c>
      <c r="E97" s="697">
        <v>2025</v>
      </c>
      <c r="F97" s="697">
        <v>2409</v>
      </c>
      <c r="G97" s="697" t="s">
        <v>955</v>
      </c>
      <c r="H97" s="698" t="s">
        <v>956</v>
      </c>
      <c r="I97" s="731">
        <v>4663956957</v>
      </c>
      <c r="J97" s="698" t="s">
        <v>899</v>
      </c>
      <c r="K97" s="740" t="s">
        <v>1111</v>
      </c>
      <c r="L97" s="700" t="s">
        <v>957</v>
      </c>
      <c r="M97" s="726" t="s">
        <v>958</v>
      </c>
      <c r="N97" s="702">
        <v>45972</v>
      </c>
      <c r="O97" s="703" t="s">
        <v>212</v>
      </c>
      <c r="P97" s="703" t="s">
        <v>959</v>
      </c>
      <c r="Q97" s="703" t="s">
        <v>960</v>
      </c>
      <c r="R97" s="703" t="s">
        <v>890</v>
      </c>
      <c r="S97" s="703" t="s">
        <v>961</v>
      </c>
      <c r="T97" s="703" t="s">
        <v>856</v>
      </c>
      <c r="U97" s="705">
        <v>0.52</v>
      </c>
      <c r="V97" s="705">
        <v>0</v>
      </c>
      <c r="W97" s="702">
        <v>46073</v>
      </c>
      <c r="X97" s="703" t="s">
        <v>873</v>
      </c>
      <c r="Z97" s="588"/>
    </row>
    <row r="98" spans="1:26" ht="14.25" customHeight="1" x14ac:dyDescent="0.3">
      <c r="A98" s="733" t="s">
        <v>845</v>
      </c>
      <c r="B98" s="734">
        <v>39760</v>
      </c>
      <c r="C98" s="734" t="s">
        <v>1112</v>
      </c>
      <c r="D98" s="697" t="s">
        <v>141</v>
      </c>
      <c r="E98" s="697">
        <v>2025</v>
      </c>
      <c r="F98" s="697">
        <v>2502</v>
      </c>
      <c r="G98" s="697" t="s">
        <v>1075</v>
      </c>
      <c r="H98" s="698" t="s">
        <v>1076</v>
      </c>
      <c r="I98" s="741">
        <v>980732514</v>
      </c>
      <c r="J98" s="698" t="s">
        <v>899</v>
      </c>
      <c r="K98" s="742" t="s">
        <v>1077</v>
      </c>
      <c r="L98" s="516" t="s">
        <v>1078</v>
      </c>
      <c r="M98" s="703" t="s">
        <v>1079</v>
      </c>
      <c r="N98" s="702">
        <v>46091</v>
      </c>
      <c r="O98" s="703" t="s">
        <v>353</v>
      </c>
      <c r="P98" s="703" t="s">
        <v>1080</v>
      </c>
      <c r="Q98" s="703" t="s">
        <v>32</v>
      </c>
      <c r="R98" s="703" t="s">
        <v>890</v>
      </c>
      <c r="S98" s="703" t="s">
        <v>1080</v>
      </c>
      <c r="T98" s="703" t="s">
        <v>856</v>
      </c>
      <c r="U98" s="705">
        <v>0.03</v>
      </c>
      <c r="V98" s="705">
        <v>0</v>
      </c>
      <c r="W98" s="703" t="s">
        <v>1081</v>
      </c>
      <c r="X98" s="703" t="s">
        <v>32</v>
      </c>
      <c r="Z98" s="588"/>
    </row>
    <row r="99" spans="1:26" ht="14.25" customHeight="1" x14ac:dyDescent="0.3">
      <c r="A99" s="733" t="s">
        <v>845</v>
      </c>
      <c r="B99" s="734">
        <v>39856</v>
      </c>
      <c r="C99" s="734" t="s">
        <v>1113</v>
      </c>
      <c r="D99" s="697" t="s">
        <v>141</v>
      </c>
      <c r="E99" s="697">
        <v>2025</v>
      </c>
      <c r="F99" s="697" t="s">
        <v>1065</v>
      </c>
      <c r="G99" s="697" t="s">
        <v>1092</v>
      </c>
      <c r="H99" s="698" t="s">
        <v>1093</v>
      </c>
      <c r="I99" s="735">
        <v>557820933</v>
      </c>
      <c r="J99" s="698" t="s">
        <v>899</v>
      </c>
      <c r="K99" s="736" t="s">
        <v>1069</v>
      </c>
      <c r="L99" s="703" t="s">
        <v>1094</v>
      </c>
      <c r="M99" s="703" t="s">
        <v>1095</v>
      </c>
      <c r="N99" s="703" t="s">
        <v>1096</v>
      </c>
      <c r="O99" s="703" t="s">
        <v>1028</v>
      </c>
      <c r="P99" s="703" t="s">
        <v>1097</v>
      </c>
      <c r="Q99" s="703" t="s">
        <v>32</v>
      </c>
      <c r="R99" s="703" t="s">
        <v>890</v>
      </c>
      <c r="S99" s="703" t="s">
        <v>1097</v>
      </c>
      <c r="T99" s="703" t="s">
        <v>1098</v>
      </c>
      <c r="U99" s="705">
        <v>0</v>
      </c>
      <c r="V99" s="705">
        <v>0</v>
      </c>
      <c r="W99" s="703" t="s">
        <v>1055</v>
      </c>
      <c r="X99" s="703" t="s">
        <v>32</v>
      </c>
      <c r="Z99" s="588"/>
    </row>
    <row r="100" spans="1:26" ht="14.25" customHeight="1" x14ac:dyDescent="0.3">
      <c r="A100" s="733" t="s">
        <v>845</v>
      </c>
      <c r="B100" s="734">
        <v>40013</v>
      </c>
      <c r="C100" s="734" t="s">
        <v>1114</v>
      </c>
      <c r="D100" s="697">
        <v>299</v>
      </c>
      <c r="E100" s="697">
        <v>2025</v>
      </c>
      <c r="F100" s="697">
        <v>2608</v>
      </c>
      <c r="G100" s="697" t="s">
        <v>1059</v>
      </c>
      <c r="H100" s="698" t="s">
        <v>1060</v>
      </c>
      <c r="I100" s="698">
        <v>2516136400</v>
      </c>
      <c r="J100" s="698" t="s">
        <v>899</v>
      </c>
      <c r="K100" s="740" t="s">
        <v>1115</v>
      </c>
      <c r="L100" s="726" t="s">
        <v>1062</v>
      </c>
      <c r="M100" s="703" t="s">
        <v>1063</v>
      </c>
      <c r="N100" s="702">
        <v>45959</v>
      </c>
      <c r="O100" s="703" t="s">
        <v>353</v>
      </c>
      <c r="P100" s="703">
        <v>2516136400</v>
      </c>
      <c r="Q100" s="703" t="s">
        <v>32</v>
      </c>
      <c r="R100" s="703" t="s">
        <v>890</v>
      </c>
      <c r="S100" s="703">
        <v>2516136400</v>
      </c>
      <c r="T100" s="703" t="s">
        <v>856</v>
      </c>
      <c r="U100" s="705">
        <v>0.3</v>
      </c>
      <c r="V100" s="705">
        <v>0.2</v>
      </c>
      <c r="W100" s="702">
        <v>46007</v>
      </c>
      <c r="X100" s="702">
        <v>46009</v>
      </c>
      <c r="Z100" s="588"/>
    </row>
    <row r="101" spans="1:26" ht="14.25" customHeight="1" x14ac:dyDescent="0.3">
      <c r="A101" s="733" t="s">
        <v>845</v>
      </c>
      <c r="B101" s="734">
        <v>40084</v>
      </c>
      <c r="C101" s="734" t="s">
        <v>1116</v>
      </c>
      <c r="D101" s="697">
        <v>737</v>
      </c>
      <c r="E101" s="697">
        <v>2025</v>
      </c>
      <c r="F101" s="697">
        <v>2405</v>
      </c>
      <c r="G101" s="697" t="s">
        <v>1038</v>
      </c>
      <c r="H101" s="698" t="s">
        <v>1039</v>
      </c>
      <c r="I101" s="716">
        <v>3316150000</v>
      </c>
      <c r="J101" s="698" t="s">
        <v>850</v>
      </c>
      <c r="K101" s="743" t="s">
        <v>1040</v>
      </c>
      <c r="L101" s="726" t="s">
        <v>1041</v>
      </c>
      <c r="M101" s="703" t="s">
        <v>1042</v>
      </c>
      <c r="N101" s="702">
        <v>45849</v>
      </c>
      <c r="O101" s="703" t="s">
        <v>1043</v>
      </c>
      <c r="P101" s="703">
        <v>295650000</v>
      </c>
      <c r="Q101" s="703">
        <v>359650000</v>
      </c>
      <c r="R101" s="703" t="s">
        <v>890</v>
      </c>
      <c r="S101" s="703">
        <v>3316150000</v>
      </c>
      <c r="T101" s="703" t="s">
        <v>856</v>
      </c>
      <c r="U101" s="714">
        <v>0.66669999999999996</v>
      </c>
      <c r="V101" s="714">
        <v>0.89149999999999996</v>
      </c>
      <c r="W101" s="702">
        <v>45911</v>
      </c>
      <c r="X101" s="702">
        <v>45931</v>
      </c>
      <c r="Z101" s="588"/>
    </row>
    <row r="102" spans="1:26" ht="14.25" customHeight="1" x14ac:dyDescent="0.3">
      <c r="A102" s="733" t="s">
        <v>845</v>
      </c>
      <c r="B102" s="734">
        <v>40112</v>
      </c>
      <c r="C102" s="734" t="s">
        <v>1117</v>
      </c>
      <c r="D102" s="697">
        <v>118</v>
      </c>
      <c r="E102" s="697">
        <v>2025</v>
      </c>
      <c r="F102" s="697">
        <v>2409</v>
      </c>
      <c r="G102" s="697" t="s">
        <v>1118</v>
      </c>
      <c r="H102" s="698" t="s">
        <v>1119</v>
      </c>
      <c r="I102" s="735">
        <v>1150438333</v>
      </c>
      <c r="J102" s="699" t="s">
        <v>899</v>
      </c>
      <c r="K102" s="458" t="s">
        <v>1111</v>
      </c>
      <c r="L102" s="703" t="s">
        <v>1120</v>
      </c>
      <c r="M102" s="703" t="s">
        <v>1121</v>
      </c>
      <c r="N102" s="702">
        <v>46006</v>
      </c>
      <c r="O102" s="703" t="s">
        <v>1053</v>
      </c>
      <c r="P102" s="703" t="s">
        <v>1122</v>
      </c>
      <c r="Q102" s="703" t="s">
        <v>32</v>
      </c>
      <c r="R102" s="703" t="s">
        <v>890</v>
      </c>
      <c r="S102" s="703" t="s">
        <v>1122</v>
      </c>
      <c r="T102" s="703" t="s">
        <v>856</v>
      </c>
      <c r="U102" s="705">
        <v>0.35</v>
      </c>
      <c r="V102" s="705">
        <v>0</v>
      </c>
      <c r="W102" s="702">
        <v>46083</v>
      </c>
      <c r="X102" s="703" t="s">
        <v>2458</v>
      </c>
      <c r="Z102" s="588"/>
    </row>
    <row r="103" spans="1:26" ht="14.25" customHeight="1" x14ac:dyDescent="0.3">
      <c r="A103" s="733" t="s">
        <v>845</v>
      </c>
      <c r="B103" s="734">
        <v>40143</v>
      </c>
      <c r="C103" s="734" t="s">
        <v>1123</v>
      </c>
      <c r="D103" s="697">
        <v>69</v>
      </c>
      <c r="E103" s="697">
        <v>2025</v>
      </c>
      <c r="F103" s="697">
        <v>2627</v>
      </c>
      <c r="G103" s="697" t="s">
        <v>1124</v>
      </c>
      <c r="H103" s="698" t="s">
        <v>1125</v>
      </c>
      <c r="I103" s="698" t="s">
        <v>1126</v>
      </c>
      <c r="J103" s="698" t="s">
        <v>899</v>
      </c>
      <c r="K103" s="740" t="s">
        <v>1127</v>
      </c>
      <c r="L103" s="726" t="s">
        <v>1128</v>
      </c>
      <c r="M103" s="703" t="s">
        <v>1129</v>
      </c>
      <c r="N103" s="703" t="s">
        <v>1096</v>
      </c>
      <c r="O103" s="703" t="s">
        <v>212</v>
      </c>
      <c r="P103" s="703" t="s">
        <v>1130</v>
      </c>
      <c r="Q103" s="703" t="s">
        <v>32</v>
      </c>
      <c r="R103" s="703" t="s">
        <v>890</v>
      </c>
      <c r="S103" s="703" t="s">
        <v>1130</v>
      </c>
      <c r="T103" s="703" t="s">
        <v>1098</v>
      </c>
      <c r="U103" s="705">
        <v>0</v>
      </c>
      <c r="V103" s="705">
        <v>0</v>
      </c>
      <c r="W103" s="703" t="s">
        <v>1131</v>
      </c>
      <c r="X103" s="703" t="s">
        <v>32</v>
      </c>
      <c r="Z103" s="588"/>
    </row>
    <row r="104" spans="1:26" ht="14.25" customHeight="1" x14ac:dyDescent="0.3">
      <c r="A104" s="733" t="s">
        <v>845</v>
      </c>
      <c r="B104" s="734">
        <v>40226</v>
      </c>
      <c r="C104" s="734" t="s">
        <v>1132</v>
      </c>
      <c r="D104" s="697">
        <v>122</v>
      </c>
      <c r="E104" s="697">
        <v>2025</v>
      </c>
      <c r="F104" s="697">
        <v>2601</v>
      </c>
      <c r="G104" s="697" t="s">
        <v>1133</v>
      </c>
      <c r="H104" s="698" t="s">
        <v>1134</v>
      </c>
      <c r="I104" s="735">
        <v>237468913</v>
      </c>
      <c r="J104" s="698" t="s">
        <v>878</v>
      </c>
      <c r="K104" s="740" t="s">
        <v>1135</v>
      </c>
      <c r="L104" s="726" t="s">
        <v>1136</v>
      </c>
      <c r="M104" s="703" t="s">
        <v>1137</v>
      </c>
      <c r="N104" s="702">
        <v>45995</v>
      </c>
      <c r="O104" s="703" t="s">
        <v>992</v>
      </c>
      <c r="P104" s="703" t="s">
        <v>1138</v>
      </c>
      <c r="Q104" s="703" t="s">
        <v>32</v>
      </c>
      <c r="R104" s="703" t="s">
        <v>890</v>
      </c>
      <c r="S104" s="703" t="s">
        <v>1138</v>
      </c>
      <c r="T104" s="703" t="s">
        <v>264</v>
      </c>
      <c r="U104" s="705">
        <v>1</v>
      </c>
      <c r="V104" s="705">
        <v>0.9</v>
      </c>
      <c r="W104" s="702">
        <v>46024</v>
      </c>
      <c r="X104" s="702">
        <v>46073</v>
      </c>
      <c r="Z104" s="588"/>
    </row>
    <row r="105" spans="1:26" ht="14.25" customHeight="1" x14ac:dyDescent="0.3">
      <c r="A105" s="733" t="s">
        <v>845</v>
      </c>
      <c r="B105" s="734">
        <v>40239</v>
      </c>
      <c r="C105" s="734" t="s">
        <v>1139</v>
      </c>
      <c r="D105" s="697">
        <v>248</v>
      </c>
      <c r="E105" s="697">
        <v>2025</v>
      </c>
      <c r="F105" s="697">
        <v>2633</v>
      </c>
      <c r="G105" s="697" t="s">
        <v>1133</v>
      </c>
      <c r="H105" s="698" t="s">
        <v>1134</v>
      </c>
      <c r="I105" s="735">
        <v>237468913</v>
      </c>
      <c r="J105" s="698" t="s">
        <v>878</v>
      </c>
      <c r="K105" s="744" t="s">
        <v>1140</v>
      </c>
      <c r="L105" s="703" t="s">
        <v>1136</v>
      </c>
      <c r="M105" s="703" t="s">
        <v>1137</v>
      </c>
      <c r="N105" s="702">
        <v>45995</v>
      </c>
      <c r="O105" s="703" t="s">
        <v>992</v>
      </c>
      <c r="P105" s="703" t="s">
        <v>1138</v>
      </c>
      <c r="Q105" s="703" t="s">
        <v>32</v>
      </c>
      <c r="R105" s="703" t="s">
        <v>890</v>
      </c>
      <c r="S105" s="703" t="s">
        <v>1138</v>
      </c>
      <c r="T105" s="703" t="s">
        <v>264</v>
      </c>
      <c r="U105" s="705">
        <v>1</v>
      </c>
      <c r="V105" s="705">
        <v>0.9</v>
      </c>
      <c r="W105" s="702">
        <v>46024</v>
      </c>
      <c r="X105" s="702">
        <v>46073</v>
      </c>
      <c r="Z105" s="588"/>
    </row>
    <row r="106" spans="1:26" ht="14.25" customHeight="1" x14ac:dyDescent="0.3">
      <c r="A106" s="733" t="s">
        <v>845</v>
      </c>
      <c r="B106" s="734">
        <v>40255</v>
      </c>
      <c r="C106" s="734" t="s">
        <v>1141</v>
      </c>
      <c r="D106" s="697">
        <v>48</v>
      </c>
      <c r="E106" s="697">
        <v>2025</v>
      </c>
      <c r="F106" s="697">
        <v>2627</v>
      </c>
      <c r="G106" s="697" t="s">
        <v>1124</v>
      </c>
      <c r="H106" s="698" t="s">
        <v>1125</v>
      </c>
      <c r="I106" s="698" t="s">
        <v>1126</v>
      </c>
      <c r="J106" s="699" t="s">
        <v>899</v>
      </c>
      <c r="K106" s="581" t="s">
        <v>1127</v>
      </c>
      <c r="L106" s="703" t="s">
        <v>1128</v>
      </c>
      <c r="M106" s="703" t="s">
        <v>1129</v>
      </c>
      <c r="N106" s="703" t="s">
        <v>1096</v>
      </c>
      <c r="O106" s="703" t="s">
        <v>212</v>
      </c>
      <c r="P106" s="703" t="s">
        <v>1130</v>
      </c>
      <c r="Q106" s="703" t="s">
        <v>32</v>
      </c>
      <c r="R106" s="703" t="s">
        <v>890</v>
      </c>
      <c r="S106" s="703" t="s">
        <v>1130</v>
      </c>
      <c r="T106" s="703" t="s">
        <v>1098</v>
      </c>
      <c r="U106" s="705">
        <v>0</v>
      </c>
      <c r="V106" s="705">
        <v>0</v>
      </c>
      <c r="W106" s="703" t="s">
        <v>1131</v>
      </c>
      <c r="X106" s="703" t="s">
        <v>873</v>
      </c>
      <c r="Z106" s="588"/>
    </row>
    <row r="107" spans="1:26" ht="14.25" customHeight="1" x14ac:dyDescent="0.3">
      <c r="A107" s="733" t="s">
        <v>845</v>
      </c>
      <c r="B107" s="734">
        <v>40263</v>
      </c>
      <c r="C107" s="734" t="s">
        <v>1142</v>
      </c>
      <c r="D107" s="697">
        <v>59</v>
      </c>
      <c r="E107" s="697">
        <v>2025</v>
      </c>
      <c r="F107" s="697">
        <v>2627</v>
      </c>
      <c r="G107" s="697" t="s">
        <v>1124</v>
      </c>
      <c r="H107" s="698" t="s">
        <v>1125</v>
      </c>
      <c r="I107" s="698" t="s">
        <v>1126</v>
      </c>
      <c r="J107" s="699" t="s">
        <v>899</v>
      </c>
      <c r="K107" s="581" t="s">
        <v>1127</v>
      </c>
      <c r="L107" s="703" t="s">
        <v>1128</v>
      </c>
      <c r="M107" s="703" t="s">
        <v>1129</v>
      </c>
      <c r="N107" s="703" t="s">
        <v>1096</v>
      </c>
      <c r="O107" s="703" t="s">
        <v>212</v>
      </c>
      <c r="P107" s="703" t="s">
        <v>1130</v>
      </c>
      <c r="Q107" s="703" t="s">
        <v>32</v>
      </c>
      <c r="R107" s="703" t="s">
        <v>890</v>
      </c>
      <c r="S107" s="703" t="s">
        <v>1130</v>
      </c>
      <c r="T107" s="703" t="s">
        <v>1098</v>
      </c>
      <c r="U107" s="705">
        <v>0</v>
      </c>
      <c r="V107" s="705">
        <v>0</v>
      </c>
      <c r="W107" s="703" t="s">
        <v>1131</v>
      </c>
      <c r="X107" s="703" t="s">
        <v>873</v>
      </c>
      <c r="Z107" s="588"/>
    </row>
    <row r="108" spans="1:26" ht="14.25" customHeight="1" x14ac:dyDescent="0.3">
      <c r="A108" s="733" t="s">
        <v>845</v>
      </c>
      <c r="B108" s="734">
        <v>40305</v>
      </c>
      <c r="C108" s="734" t="s">
        <v>1143</v>
      </c>
      <c r="D108" s="697" t="s">
        <v>141</v>
      </c>
      <c r="E108" s="697">
        <v>2025</v>
      </c>
      <c r="F108" s="697">
        <v>2502</v>
      </c>
      <c r="G108" s="697" t="s">
        <v>1075</v>
      </c>
      <c r="H108" s="698" t="s">
        <v>1076</v>
      </c>
      <c r="I108" s="735">
        <v>980732514</v>
      </c>
      <c r="J108" s="698" t="s">
        <v>899</v>
      </c>
      <c r="K108" s="699" t="s">
        <v>1077</v>
      </c>
      <c r="L108" s="745" t="s">
        <v>1078</v>
      </c>
      <c r="M108" s="703" t="s">
        <v>1079</v>
      </c>
      <c r="N108" s="702">
        <v>46091</v>
      </c>
      <c r="O108" s="703" t="s">
        <v>353</v>
      </c>
      <c r="P108" s="703" t="s">
        <v>1080</v>
      </c>
      <c r="Q108" s="703" t="s">
        <v>32</v>
      </c>
      <c r="R108" s="703" t="s">
        <v>890</v>
      </c>
      <c r="S108" s="703" t="s">
        <v>1080</v>
      </c>
      <c r="T108" s="703" t="s">
        <v>856</v>
      </c>
      <c r="U108" s="705">
        <v>0.03</v>
      </c>
      <c r="V108" s="705">
        <v>0</v>
      </c>
      <c r="W108" s="703" t="s">
        <v>1081</v>
      </c>
      <c r="X108" s="703" t="s">
        <v>873</v>
      </c>
      <c r="Z108" s="588"/>
    </row>
    <row r="109" spans="1:26" ht="14.25" customHeight="1" x14ac:dyDescent="0.3">
      <c r="A109" s="733" t="s">
        <v>845</v>
      </c>
      <c r="B109" s="734">
        <v>40385</v>
      </c>
      <c r="C109" s="734" t="s">
        <v>1144</v>
      </c>
      <c r="D109" s="697">
        <v>82</v>
      </c>
      <c r="E109" s="697">
        <v>2025</v>
      </c>
      <c r="F109" s="697">
        <v>2620</v>
      </c>
      <c r="G109" s="697" t="s">
        <v>1100</v>
      </c>
      <c r="H109" s="698" t="s">
        <v>1101</v>
      </c>
      <c r="I109" s="716">
        <v>5761905514</v>
      </c>
      <c r="J109" s="698" t="s">
        <v>850</v>
      </c>
      <c r="K109" s="699" t="s">
        <v>1145</v>
      </c>
      <c r="L109" s="516" t="s">
        <v>1103</v>
      </c>
      <c r="M109" s="703" t="s">
        <v>1104</v>
      </c>
      <c r="N109" s="702">
        <v>45992</v>
      </c>
      <c r="O109" s="703" t="s">
        <v>1053</v>
      </c>
      <c r="P109" s="703" t="s">
        <v>1105</v>
      </c>
      <c r="Q109" s="703" t="s">
        <v>1106</v>
      </c>
      <c r="R109" s="703" t="s">
        <v>890</v>
      </c>
      <c r="S109" s="703" t="s">
        <v>1107</v>
      </c>
      <c r="T109" s="703" t="s">
        <v>856</v>
      </c>
      <c r="U109" s="737" t="s">
        <v>1108</v>
      </c>
      <c r="V109" s="714">
        <v>0.1971</v>
      </c>
      <c r="W109" s="738">
        <v>46056</v>
      </c>
      <c r="X109" s="702">
        <v>46093</v>
      </c>
      <c r="Z109" s="588"/>
    </row>
    <row r="110" spans="1:26" ht="14.25" customHeight="1" x14ac:dyDescent="0.3">
      <c r="A110" s="733" t="s">
        <v>845</v>
      </c>
      <c r="B110" s="734">
        <v>40437</v>
      </c>
      <c r="C110" s="734" t="s">
        <v>1146</v>
      </c>
      <c r="D110" s="697" t="s">
        <v>141</v>
      </c>
      <c r="E110" s="697">
        <v>2025</v>
      </c>
      <c r="F110" s="697">
        <v>2405</v>
      </c>
      <c r="G110" s="697" t="s">
        <v>1038</v>
      </c>
      <c r="H110" s="698" t="s">
        <v>1039</v>
      </c>
      <c r="I110" s="716">
        <v>3316150000</v>
      </c>
      <c r="J110" s="698" t="s">
        <v>850</v>
      </c>
      <c r="K110" s="699" t="s">
        <v>1040</v>
      </c>
      <c r="L110" s="726" t="s">
        <v>1041</v>
      </c>
      <c r="M110" s="703" t="s">
        <v>1042</v>
      </c>
      <c r="N110" s="702">
        <v>45849</v>
      </c>
      <c r="O110" s="703" t="s">
        <v>1043</v>
      </c>
      <c r="P110" s="703">
        <v>295650000</v>
      </c>
      <c r="Q110" s="703">
        <v>359650000</v>
      </c>
      <c r="R110" s="703" t="s">
        <v>890</v>
      </c>
      <c r="S110" s="703">
        <v>3316150000</v>
      </c>
      <c r="T110" s="703" t="s">
        <v>856</v>
      </c>
      <c r="U110" s="739">
        <v>0.66669999999999996</v>
      </c>
      <c r="V110" s="714">
        <v>0.89149999999999996</v>
      </c>
      <c r="W110" s="706">
        <v>45911</v>
      </c>
      <c r="X110" s="702">
        <v>45931</v>
      </c>
      <c r="Z110" s="588"/>
    </row>
    <row r="111" spans="1:26" ht="14.25" customHeight="1" x14ac:dyDescent="0.3">
      <c r="A111" s="733" t="s">
        <v>845</v>
      </c>
      <c r="B111" s="734">
        <v>40463</v>
      </c>
      <c r="C111" s="734" t="s">
        <v>1147</v>
      </c>
      <c r="D111" s="697" t="s">
        <v>141</v>
      </c>
      <c r="E111" s="697">
        <v>2025</v>
      </c>
      <c r="F111" s="697">
        <v>2481</v>
      </c>
      <c r="G111" s="697" t="s">
        <v>955</v>
      </c>
      <c r="H111" s="698" t="s">
        <v>956</v>
      </c>
      <c r="I111" s="731">
        <v>4663956957</v>
      </c>
      <c r="J111" s="698" t="s">
        <v>899</v>
      </c>
      <c r="K111" s="740" t="s">
        <v>1148</v>
      </c>
      <c r="L111" s="700" t="s">
        <v>957</v>
      </c>
      <c r="M111" s="726" t="s">
        <v>958</v>
      </c>
      <c r="N111" s="702">
        <v>45972</v>
      </c>
      <c r="O111" s="703" t="s">
        <v>212</v>
      </c>
      <c r="P111" s="703" t="s">
        <v>959</v>
      </c>
      <c r="Q111" s="703" t="s">
        <v>960</v>
      </c>
      <c r="R111" s="703" t="s">
        <v>890</v>
      </c>
      <c r="S111" s="703" t="s">
        <v>961</v>
      </c>
      <c r="T111" s="703" t="s">
        <v>856</v>
      </c>
      <c r="U111" s="705">
        <v>0.52</v>
      </c>
      <c r="V111" s="705">
        <v>0</v>
      </c>
      <c r="W111" s="702">
        <v>46073</v>
      </c>
      <c r="X111" s="703" t="s">
        <v>2458</v>
      </c>
      <c r="Z111" s="588"/>
    </row>
    <row r="112" spans="1:26" ht="14.25" customHeight="1" x14ac:dyDescent="0.3">
      <c r="A112" s="733" t="s">
        <v>845</v>
      </c>
      <c r="B112" s="734">
        <v>40469</v>
      </c>
      <c r="C112" s="734" t="s">
        <v>1149</v>
      </c>
      <c r="D112" s="697" t="s">
        <v>141</v>
      </c>
      <c r="E112" s="697">
        <v>2025</v>
      </c>
      <c r="F112" s="697">
        <v>2481</v>
      </c>
      <c r="G112" s="697" t="s">
        <v>1150</v>
      </c>
      <c r="H112" s="698" t="s">
        <v>1151</v>
      </c>
      <c r="I112" s="741">
        <v>914834250</v>
      </c>
      <c r="J112" s="699" t="s">
        <v>899</v>
      </c>
      <c r="K112" s="458" t="s">
        <v>1148</v>
      </c>
      <c r="L112" s="701" t="s">
        <v>1152</v>
      </c>
      <c r="M112" s="703" t="s">
        <v>1153</v>
      </c>
      <c r="N112" s="702">
        <v>45972</v>
      </c>
      <c r="O112" s="703" t="s">
        <v>353</v>
      </c>
      <c r="P112" s="703" t="s">
        <v>1154</v>
      </c>
      <c r="Q112" s="703" t="s">
        <v>32</v>
      </c>
      <c r="R112" s="703" t="s">
        <v>890</v>
      </c>
      <c r="S112" s="703" t="s">
        <v>1154</v>
      </c>
      <c r="T112" s="703" t="s">
        <v>856</v>
      </c>
      <c r="U112" s="705">
        <v>0.45</v>
      </c>
      <c r="V112" s="705">
        <v>0</v>
      </c>
      <c r="W112" s="702">
        <v>46097</v>
      </c>
      <c r="X112" s="703" t="s">
        <v>2458</v>
      </c>
      <c r="Z112" s="588"/>
    </row>
    <row r="113" spans="1:26" ht="14.25" customHeight="1" x14ac:dyDescent="0.3">
      <c r="A113" s="733" t="s">
        <v>845</v>
      </c>
      <c r="B113" s="734">
        <v>40490</v>
      </c>
      <c r="C113" s="734" t="s">
        <v>1155</v>
      </c>
      <c r="D113" s="697" t="s">
        <v>141</v>
      </c>
      <c r="E113" s="697">
        <v>2025</v>
      </c>
      <c r="F113" s="697">
        <v>2409</v>
      </c>
      <c r="G113" s="697" t="s">
        <v>1118</v>
      </c>
      <c r="H113" s="698" t="s">
        <v>1119</v>
      </c>
      <c r="I113" s="735">
        <v>1150438333</v>
      </c>
      <c r="J113" s="699" t="s">
        <v>899</v>
      </c>
      <c r="K113" s="580" t="s">
        <v>1111</v>
      </c>
      <c r="L113" s="703" t="s">
        <v>1120</v>
      </c>
      <c r="M113" s="703" t="s">
        <v>1121</v>
      </c>
      <c r="N113" s="702">
        <v>46006</v>
      </c>
      <c r="O113" s="703" t="s">
        <v>1053</v>
      </c>
      <c r="P113" s="703" t="s">
        <v>1122</v>
      </c>
      <c r="Q113" s="703" t="s">
        <v>32</v>
      </c>
      <c r="R113" s="703" t="s">
        <v>890</v>
      </c>
      <c r="S113" s="703" t="s">
        <v>1122</v>
      </c>
      <c r="T113" s="703" t="s">
        <v>856</v>
      </c>
      <c r="U113" s="705">
        <v>0.35</v>
      </c>
      <c r="V113" s="705">
        <v>0</v>
      </c>
      <c r="W113" s="702">
        <v>46083</v>
      </c>
      <c r="X113" s="703" t="s">
        <v>2458</v>
      </c>
      <c r="Z113" s="588"/>
    </row>
    <row r="114" spans="1:26" ht="14.25" customHeight="1" x14ac:dyDescent="0.3">
      <c r="A114" s="733" t="s">
        <v>845</v>
      </c>
      <c r="B114" s="734">
        <v>40493</v>
      </c>
      <c r="C114" s="734" t="s">
        <v>1156</v>
      </c>
      <c r="D114" s="697" t="s">
        <v>141</v>
      </c>
      <c r="E114" s="697">
        <v>2025</v>
      </c>
      <c r="F114" s="697">
        <v>2481</v>
      </c>
      <c r="G114" s="697" t="s">
        <v>1150</v>
      </c>
      <c r="H114" s="698" t="s">
        <v>1151</v>
      </c>
      <c r="I114" s="735">
        <v>914834250</v>
      </c>
      <c r="J114" s="699" t="s">
        <v>899</v>
      </c>
      <c r="K114" s="458" t="s">
        <v>1148</v>
      </c>
      <c r="L114" s="703" t="s">
        <v>1152</v>
      </c>
      <c r="M114" s="703" t="s">
        <v>1153</v>
      </c>
      <c r="N114" s="702">
        <v>45972</v>
      </c>
      <c r="O114" s="703" t="s">
        <v>353</v>
      </c>
      <c r="P114" s="703" t="s">
        <v>1154</v>
      </c>
      <c r="Q114" s="703" t="s">
        <v>32</v>
      </c>
      <c r="R114" s="703" t="s">
        <v>890</v>
      </c>
      <c r="S114" s="703" t="s">
        <v>1154</v>
      </c>
      <c r="T114" s="703" t="s">
        <v>856</v>
      </c>
      <c r="U114" s="705">
        <v>0.45</v>
      </c>
      <c r="V114" s="705">
        <v>0</v>
      </c>
      <c r="W114" s="702">
        <v>46097</v>
      </c>
      <c r="X114" s="703" t="s">
        <v>2458</v>
      </c>
      <c r="Z114" s="588"/>
    </row>
    <row r="115" spans="1:26" ht="14.25" customHeight="1" x14ac:dyDescent="0.3">
      <c r="A115" s="733" t="s">
        <v>845</v>
      </c>
      <c r="B115" s="734">
        <v>40504</v>
      </c>
      <c r="C115" s="734" t="s">
        <v>1157</v>
      </c>
      <c r="D115" s="697" t="s">
        <v>141</v>
      </c>
      <c r="E115" s="697">
        <v>2025</v>
      </c>
      <c r="F115" s="697">
        <v>2481</v>
      </c>
      <c r="G115" s="697" t="s">
        <v>1150</v>
      </c>
      <c r="H115" s="698" t="s">
        <v>1151</v>
      </c>
      <c r="I115" s="735">
        <v>914834250</v>
      </c>
      <c r="J115" s="699" t="s">
        <v>899</v>
      </c>
      <c r="K115" s="581" t="s">
        <v>1148</v>
      </c>
      <c r="L115" s="703" t="s">
        <v>1152</v>
      </c>
      <c r="M115" s="703" t="s">
        <v>1153</v>
      </c>
      <c r="N115" s="702">
        <v>45972</v>
      </c>
      <c r="O115" s="703" t="s">
        <v>353</v>
      </c>
      <c r="P115" s="703" t="s">
        <v>1154</v>
      </c>
      <c r="Q115" s="703" t="s">
        <v>32</v>
      </c>
      <c r="R115" s="703" t="s">
        <v>890</v>
      </c>
      <c r="S115" s="703" t="s">
        <v>1154</v>
      </c>
      <c r="T115" s="703" t="s">
        <v>856</v>
      </c>
      <c r="U115" s="705">
        <v>0.45</v>
      </c>
      <c r="V115" s="705">
        <v>0</v>
      </c>
      <c r="W115" s="702">
        <v>46097</v>
      </c>
      <c r="X115" s="703" t="s">
        <v>2458</v>
      </c>
      <c r="Z115" s="588"/>
    </row>
    <row r="116" spans="1:26" ht="14.25" customHeight="1" x14ac:dyDescent="0.3">
      <c r="A116" s="733" t="s">
        <v>845</v>
      </c>
      <c r="B116" s="734">
        <v>40507</v>
      </c>
      <c r="C116" s="734" t="s">
        <v>1158</v>
      </c>
      <c r="D116" s="697">
        <v>78</v>
      </c>
      <c r="E116" s="697">
        <v>2025</v>
      </c>
      <c r="F116" s="697">
        <v>2405</v>
      </c>
      <c r="G116" s="697" t="s">
        <v>1038</v>
      </c>
      <c r="H116" s="698" t="s">
        <v>1039</v>
      </c>
      <c r="I116" s="716">
        <v>3316150000</v>
      </c>
      <c r="J116" s="698" t="s">
        <v>850</v>
      </c>
      <c r="K116" s="699" t="s">
        <v>1040</v>
      </c>
      <c r="L116" s="726" t="s">
        <v>1041</v>
      </c>
      <c r="M116" s="703" t="s">
        <v>1042</v>
      </c>
      <c r="N116" s="702">
        <v>45849</v>
      </c>
      <c r="O116" s="703" t="s">
        <v>1043</v>
      </c>
      <c r="P116" s="703">
        <v>295650000</v>
      </c>
      <c r="Q116" s="703">
        <v>359650000</v>
      </c>
      <c r="R116" s="703" t="s">
        <v>890</v>
      </c>
      <c r="S116" s="703">
        <v>3316150000</v>
      </c>
      <c r="T116" s="703" t="s">
        <v>856</v>
      </c>
      <c r="U116" s="714">
        <v>0.66669999999999996</v>
      </c>
      <c r="V116" s="714">
        <v>0.89149999999999996</v>
      </c>
      <c r="W116" s="702">
        <v>45911</v>
      </c>
      <c r="X116" s="702">
        <v>45931</v>
      </c>
      <c r="Z116" s="588"/>
    </row>
    <row r="117" spans="1:26" ht="14.25" customHeight="1" x14ac:dyDescent="0.3">
      <c r="A117" s="733" t="s">
        <v>845</v>
      </c>
      <c r="B117" s="734">
        <v>40511</v>
      </c>
      <c r="C117" s="734" t="s">
        <v>1159</v>
      </c>
      <c r="D117" s="697" t="s">
        <v>141</v>
      </c>
      <c r="E117" s="697">
        <v>2025</v>
      </c>
      <c r="F117" s="697">
        <v>2502</v>
      </c>
      <c r="G117" s="697" t="s">
        <v>1075</v>
      </c>
      <c r="H117" s="698" t="s">
        <v>1076</v>
      </c>
      <c r="I117" s="735">
        <v>980732514</v>
      </c>
      <c r="J117" s="698" t="s">
        <v>899</v>
      </c>
      <c r="K117" s="720" t="s">
        <v>1077</v>
      </c>
      <c r="L117" s="726" t="s">
        <v>1078</v>
      </c>
      <c r="M117" s="703" t="s">
        <v>1079</v>
      </c>
      <c r="N117" s="702">
        <v>46091</v>
      </c>
      <c r="O117" s="703" t="s">
        <v>353</v>
      </c>
      <c r="P117" s="703" t="s">
        <v>1080</v>
      </c>
      <c r="Q117" s="703" t="s">
        <v>32</v>
      </c>
      <c r="R117" s="703" t="s">
        <v>890</v>
      </c>
      <c r="S117" s="703" t="s">
        <v>1080</v>
      </c>
      <c r="T117" s="703" t="s">
        <v>856</v>
      </c>
      <c r="U117" s="705">
        <v>0.03</v>
      </c>
      <c r="V117" s="705">
        <v>0</v>
      </c>
      <c r="W117" s="703" t="s">
        <v>1081</v>
      </c>
      <c r="X117" s="703" t="s">
        <v>32</v>
      </c>
      <c r="Z117" s="588"/>
    </row>
    <row r="118" spans="1:26" ht="14.25" customHeight="1" x14ac:dyDescent="0.3">
      <c r="A118" s="733" t="s">
        <v>845</v>
      </c>
      <c r="B118" s="734">
        <v>40535</v>
      </c>
      <c r="C118" s="734" t="s">
        <v>1160</v>
      </c>
      <c r="D118" s="697" t="s">
        <v>141</v>
      </c>
      <c r="E118" s="697">
        <v>2025</v>
      </c>
      <c r="F118" s="697" t="s">
        <v>1065</v>
      </c>
      <c r="G118" s="697" t="s">
        <v>1092</v>
      </c>
      <c r="H118" s="698" t="s">
        <v>1093</v>
      </c>
      <c r="I118" s="735">
        <v>557820933</v>
      </c>
      <c r="J118" s="699" t="s">
        <v>899</v>
      </c>
      <c r="K118" s="458" t="s">
        <v>1069</v>
      </c>
      <c r="L118" s="703" t="s">
        <v>1094</v>
      </c>
      <c r="M118" s="703" t="s">
        <v>1095</v>
      </c>
      <c r="N118" s="703" t="s">
        <v>1096</v>
      </c>
      <c r="O118" s="703" t="s">
        <v>1028</v>
      </c>
      <c r="P118" s="703" t="s">
        <v>1097</v>
      </c>
      <c r="Q118" s="703" t="s">
        <v>32</v>
      </c>
      <c r="R118" s="703" t="s">
        <v>890</v>
      </c>
      <c r="S118" s="703" t="s">
        <v>1097</v>
      </c>
      <c r="T118" s="703" t="s">
        <v>1098</v>
      </c>
      <c r="U118" s="705">
        <v>0</v>
      </c>
      <c r="V118" s="705">
        <v>0</v>
      </c>
      <c r="W118" s="703" t="s">
        <v>1055</v>
      </c>
      <c r="X118" s="703" t="s">
        <v>32</v>
      </c>
      <c r="Z118" s="588"/>
    </row>
    <row r="119" spans="1:26" ht="14.25" customHeight="1" x14ac:dyDescent="0.3">
      <c r="A119" s="733" t="s">
        <v>845</v>
      </c>
      <c r="B119" s="734">
        <v>40557</v>
      </c>
      <c r="C119" s="734" t="s">
        <v>1161</v>
      </c>
      <c r="D119" s="697" t="s">
        <v>141</v>
      </c>
      <c r="E119" s="697">
        <v>2025</v>
      </c>
      <c r="F119" s="697" t="s">
        <v>1065</v>
      </c>
      <c r="G119" s="697" t="s">
        <v>1066</v>
      </c>
      <c r="H119" s="698" t="s">
        <v>1067</v>
      </c>
      <c r="I119" s="698" t="s">
        <v>1068</v>
      </c>
      <c r="J119" s="699" t="s">
        <v>899</v>
      </c>
      <c r="K119" s="581" t="s">
        <v>1069</v>
      </c>
      <c r="L119" s="703" t="s">
        <v>1070</v>
      </c>
      <c r="M119" s="703" t="s">
        <v>1071</v>
      </c>
      <c r="N119" s="702">
        <v>45994</v>
      </c>
      <c r="O119" s="703" t="s">
        <v>1028</v>
      </c>
      <c r="P119" s="703" t="s">
        <v>1072</v>
      </c>
      <c r="Q119" s="703" t="s">
        <v>32</v>
      </c>
      <c r="R119" s="703" t="s">
        <v>890</v>
      </c>
      <c r="S119" s="703" t="s">
        <v>1072</v>
      </c>
      <c r="T119" s="703" t="s">
        <v>856</v>
      </c>
      <c r="U119" s="705">
        <v>0.41</v>
      </c>
      <c r="V119" s="705">
        <v>0</v>
      </c>
      <c r="W119" s="703" t="s">
        <v>1073</v>
      </c>
      <c r="X119" s="703" t="s">
        <v>32</v>
      </c>
      <c r="Z119" s="588"/>
    </row>
    <row r="120" spans="1:26" ht="14.25" customHeight="1" x14ac:dyDescent="0.3">
      <c r="A120" s="733" t="s">
        <v>845</v>
      </c>
      <c r="B120" s="734">
        <v>40591</v>
      </c>
      <c r="C120" s="734" t="s">
        <v>1162</v>
      </c>
      <c r="D120" s="697">
        <v>65</v>
      </c>
      <c r="E120" s="697">
        <v>2025</v>
      </c>
      <c r="F120" s="697">
        <v>2405</v>
      </c>
      <c r="G120" s="697" t="s">
        <v>1038</v>
      </c>
      <c r="H120" s="698" t="s">
        <v>1039</v>
      </c>
      <c r="I120" s="716">
        <v>3316150000</v>
      </c>
      <c r="J120" s="698" t="s">
        <v>850</v>
      </c>
      <c r="K120" s="699" t="s">
        <v>1040</v>
      </c>
      <c r="L120" s="726" t="s">
        <v>1041</v>
      </c>
      <c r="M120" s="703" t="s">
        <v>1042</v>
      </c>
      <c r="N120" s="702">
        <v>45849</v>
      </c>
      <c r="O120" s="703" t="s">
        <v>1043</v>
      </c>
      <c r="P120" s="703">
        <v>295650000</v>
      </c>
      <c r="Q120" s="703">
        <v>359650000</v>
      </c>
      <c r="R120" s="703" t="s">
        <v>890</v>
      </c>
      <c r="S120" s="703">
        <v>3316150000</v>
      </c>
      <c r="T120" s="703" t="s">
        <v>856</v>
      </c>
      <c r="U120" s="714">
        <v>0.66669999999999996</v>
      </c>
      <c r="V120" s="714">
        <v>0.89149999999999996</v>
      </c>
      <c r="W120" s="702">
        <v>45911</v>
      </c>
      <c r="X120" s="702">
        <v>45931</v>
      </c>
      <c r="Z120" s="588"/>
    </row>
    <row r="121" spans="1:26" ht="14.25" customHeight="1" x14ac:dyDescent="0.3">
      <c r="A121" s="733" t="s">
        <v>845</v>
      </c>
      <c r="B121" s="734">
        <v>40668</v>
      </c>
      <c r="C121" s="734" t="s">
        <v>1163</v>
      </c>
      <c r="D121" s="697">
        <v>421</v>
      </c>
      <c r="E121" s="697">
        <v>2025</v>
      </c>
      <c r="F121" s="697">
        <v>2495</v>
      </c>
      <c r="G121" s="697" t="s">
        <v>1083</v>
      </c>
      <c r="H121" s="698" t="s">
        <v>1084</v>
      </c>
      <c r="I121" s="698">
        <v>4387411014</v>
      </c>
      <c r="J121" s="698" t="s">
        <v>850</v>
      </c>
      <c r="K121" s="699" t="s">
        <v>1085</v>
      </c>
      <c r="L121" s="726" t="s">
        <v>1086</v>
      </c>
      <c r="M121" s="703" t="s">
        <v>1002</v>
      </c>
      <c r="N121" s="702">
        <v>45898</v>
      </c>
      <c r="O121" s="703" t="s">
        <v>353</v>
      </c>
      <c r="P121" s="703">
        <v>4387411014</v>
      </c>
      <c r="Q121" s="703" t="s">
        <v>32</v>
      </c>
      <c r="R121" s="703" t="s">
        <v>226</v>
      </c>
      <c r="S121" s="703">
        <v>4387411014</v>
      </c>
      <c r="T121" s="703" t="s">
        <v>856</v>
      </c>
      <c r="U121" s="714">
        <v>0.57169999999999999</v>
      </c>
      <c r="V121" s="714">
        <v>0.57169999999999999</v>
      </c>
      <c r="W121" s="702">
        <v>46076</v>
      </c>
      <c r="X121" s="702">
        <v>46084</v>
      </c>
      <c r="Z121" s="588"/>
    </row>
    <row r="122" spans="1:26" ht="14.25" customHeight="1" x14ac:dyDescent="0.3">
      <c r="A122" s="733" t="s">
        <v>845</v>
      </c>
      <c r="B122" s="734">
        <v>40681</v>
      </c>
      <c r="C122" s="734" t="s">
        <v>1164</v>
      </c>
      <c r="D122" s="697">
        <v>366</v>
      </c>
      <c r="E122" s="697">
        <v>2025</v>
      </c>
      <c r="F122" s="697">
        <v>2495</v>
      </c>
      <c r="G122" s="697" t="s">
        <v>1083</v>
      </c>
      <c r="H122" s="698" t="s">
        <v>1084</v>
      </c>
      <c r="I122" s="698">
        <v>4387411014</v>
      </c>
      <c r="J122" s="698" t="s">
        <v>850</v>
      </c>
      <c r="K122" s="699" t="s">
        <v>1085</v>
      </c>
      <c r="L122" s="726" t="s">
        <v>1086</v>
      </c>
      <c r="M122" s="703" t="s">
        <v>1002</v>
      </c>
      <c r="N122" s="702">
        <v>45898</v>
      </c>
      <c r="O122" s="703" t="s">
        <v>353</v>
      </c>
      <c r="P122" s="703">
        <v>4387411014</v>
      </c>
      <c r="Q122" s="703" t="s">
        <v>32</v>
      </c>
      <c r="R122" s="703" t="s">
        <v>226</v>
      </c>
      <c r="S122" s="703">
        <v>4387411014</v>
      </c>
      <c r="T122" s="703" t="s">
        <v>856</v>
      </c>
      <c r="U122" s="714">
        <v>0.57169999999999999</v>
      </c>
      <c r="V122" s="714">
        <v>0.57169999999999999</v>
      </c>
      <c r="W122" s="702">
        <v>46076</v>
      </c>
      <c r="X122" s="702">
        <v>46084</v>
      </c>
      <c r="Z122" s="588"/>
    </row>
    <row r="123" spans="1:26" ht="14.25" customHeight="1" x14ac:dyDescent="0.3">
      <c r="A123" s="733" t="s">
        <v>845</v>
      </c>
      <c r="B123" s="734">
        <v>40746</v>
      </c>
      <c r="C123" s="734" t="s">
        <v>1165</v>
      </c>
      <c r="D123" s="697">
        <v>48</v>
      </c>
      <c r="E123" s="697">
        <v>2025</v>
      </c>
      <c r="F123" s="697">
        <v>2495</v>
      </c>
      <c r="G123" s="697" t="s">
        <v>1083</v>
      </c>
      <c r="H123" s="698" t="s">
        <v>1084</v>
      </c>
      <c r="I123" s="698">
        <v>4387411014</v>
      </c>
      <c r="J123" s="698" t="s">
        <v>850</v>
      </c>
      <c r="K123" s="720" t="s">
        <v>1085</v>
      </c>
      <c r="L123" s="726" t="s">
        <v>1086</v>
      </c>
      <c r="M123" s="703" t="s">
        <v>1002</v>
      </c>
      <c r="N123" s="702">
        <v>45898</v>
      </c>
      <c r="O123" s="703" t="s">
        <v>353</v>
      </c>
      <c r="P123" s="703">
        <v>4387411014</v>
      </c>
      <c r="Q123" s="703" t="s">
        <v>32</v>
      </c>
      <c r="R123" s="703" t="s">
        <v>226</v>
      </c>
      <c r="S123" s="703">
        <v>4387411014</v>
      </c>
      <c r="T123" s="703" t="s">
        <v>856</v>
      </c>
      <c r="U123" s="714">
        <v>0.57169999999999999</v>
      </c>
      <c r="V123" s="714">
        <v>0.57169999999999999</v>
      </c>
      <c r="W123" s="702">
        <v>46076</v>
      </c>
      <c r="X123" s="702">
        <v>46084</v>
      </c>
      <c r="Z123" s="588"/>
    </row>
    <row r="124" spans="1:26" ht="14.25" customHeight="1" x14ac:dyDescent="0.3">
      <c r="A124" s="733" t="s">
        <v>845</v>
      </c>
      <c r="B124" s="734">
        <v>40782</v>
      </c>
      <c r="C124" s="734" t="s">
        <v>1166</v>
      </c>
      <c r="D124" s="697">
        <v>289</v>
      </c>
      <c r="E124" s="697">
        <v>2025</v>
      </c>
      <c r="F124" s="697">
        <v>2627</v>
      </c>
      <c r="G124" s="697" t="s">
        <v>1124</v>
      </c>
      <c r="H124" s="698" t="s">
        <v>1125</v>
      </c>
      <c r="I124" s="698" t="s">
        <v>1126</v>
      </c>
      <c r="J124" s="699" t="s">
        <v>899</v>
      </c>
      <c r="K124" s="458" t="s">
        <v>1127</v>
      </c>
      <c r="L124" s="703" t="s">
        <v>1128</v>
      </c>
      <c r="M124" s="703" t="s">
        <v>1129</v>
      </c>
      <c r="N124" s="703" t="s">
        <v>1096</v>
      </c>
      <c r="O124" s="703" t="s">
        <v>212</v>
      </c>
      <c r="P124" s="703" t="s">
        <v>1130</v>
      </c>
      <c r="Q124" s="703" t="s">
        <v>32</v>
      </c>
      <c r="R124" s="703" t="s">
        <v>890</v>
      </c>
      <c r="S124" s="703" t="s">
        <v>1130</v>
      </c>
      <c r="T124" s="703" t="s">
        <v>1098</v>
      </c>
      <c r="U124" s="705">
        <v>0</v>
      </c>
      <c r="V124" s="705">
        <v>0</v>
      </c>
      <c r="W124" s="703" t="s">
        <v>1131</v>
      </c>
      <c r="X124" s="703" t="s">
        <v>32</v>
      </c>
      <c r="Z124" s="588"/>
    </row>
    <row r="125" spans="1:26" ht="14.25" customHeight="1" x14ac:dyDescent="0.3">
      <c r="A125" s="733" t="s">
        <v>845</v>
      </c>
      <c r="B125" s="734">
        <v>40855</v>
      </c>
      <c r="C125" s="734" t="s">
        <v>1167</v>
      </c>
      <c r="D125" s="697">
        <v>503</v>
      </c>
      <c r="E125" s="697">
        <v>2025</v>
      </c>
      <c r="F125" s="697">
        <v>2802</v>
      </c>
      <c r="G125" s="697" t="s">
        <v>1168</v>
      </c>
      <c r="H125" s="698" t="s">
        <v>1169</v>
      </c>
      <c r="I125" s="735">
        <v>3479197659</v>
      </c>
      <c r="J125" s="698" t="s">
        <v>850</v>
      </c>
      <c r="K125" s="699" t="s">
        <v>1170</v>
      </c>
      <c r="L125" s="745" t="s">
        <v>1171</v>
      </c>
      <c r="M125" s="703" t="s">
        <v>1172</v>
      </c>
      <c r="N125" s="702">
        <v>45973</v>
      </c>
      <c r="O125" s="703" t="s">
        <v>497</v>
      </c>
      <c r="P125" s="703" t="s">
        <v>1173</v>
      </c>
      <c r="Q125" s="703" t="s">
        <v>32</v>
      </c>
      <c r="R125" s="703" t="s">
        <v>890</v>
      </c>
      <c r="S125" s="703" t="s">
        <v>1173</v>
      </c>
      <c r="T125" s="703" t="s">
        <v>856</v>
      </c>
      <c r="U125" s="705">
        <v>0.47</v>
      </c>
      <c r="V125" s="705">
        <v>0</v>
      </c>
      <c r="W125" s="702">
        <v>46098</v>
      </c>
      <c r="X125" s="703" t="s">
        <v>2458</v>
      </c>
      <c r="Z125" s="588"/>
    </row>
    <row r="126" spans="1:26" ht="14.25" customHeight="1" x14ac:dyDescent="0.3">
      <c r="A126" s="733" t="s">
        <v>845</v>
      </c>
      <c r="B126" s="734">
        <v>40900</v>
      </c>
      <c r="C126" s="734" t="s">
        <v>1174</v>
      </c>
      <c r="D126" s="697" t="s">
        <v>141</v>
      </c>
      <c r="E126" s="697">
        <v>2025</v>
      </c>
      <c r="F126" s="697">
        <v>2694</v>
      </c>
      <c r="G126" s="697" t="s">
        <v>1100</v>
      </c>
      <c r="H126" s="698" t="s">
        <v>1101</v>
      </c>
      <c r="I126" s="716">
        <v>5761905514</v>
      </c>
      <c r="J126" s="698" t="s">
        <v>850</v>
      </c>
      <c r="K126" s="699" t="s">
        <v>1102</v>
      </c>
      <c r="L126" s="516" t="s">
        <v>1103</v>
      </c>
      <c r="M126" s="703" t="s">
        <v>1104</v>
      </c>
      <c r="N126" s="702">
        <v>45992</v>
      </c>
      <c r="O126" s="703" t="s">
        <v>1053</v>
      </c>
      <c r="P126" s="703" t="s">
        <v>1105</v>
      </c>
      <c r="Q126" s="703" t="s">
        <v>1106</v>
      </c>
      <c r="R126" s="703" t="s">
        <v>890</v>
      </c>
      <c r="S126" s="703" t="s">
        <v>1107</v>
      </c>
      <c r="T126" s="703" t="s">
        <v>856</v>
      </c>
      <c r="U126" s="737" t="s">
        <v>1108</v>
      </c>
      <c r="V126" s="714">
        <v>0.1971</v>
      </c>
      <c r="W126" s="738">
        <v>46056</v>
      </c>
      <c r="X126" s="702">
        <v>46093</v>
      </c>
      <c r="Z126" s="588"/>
    </row>
    <row r="127" spans="1:26" ht="14.25" customHeight="1" x14ac:dyDescent="0.3">
      <c r="A127" s="733" t="s">
        <v>845</v>
      </c>
      <c r="B127" s="734">
        <v>40916</v>
      </c>
      <c r="C127" s="734" t="s">
        <v>1175</v>
      </c>
      <c r="D127" s="697" t="s">
        <v>141</v>
      </c>
      <c r="E127" s="697">
        <v>2025</v>
      </c>
      <c r="F127" s="697">
        <v>2502</v>
      </c>
      <c r="G127" s="697" t="s">
        <v>1075</v>
      </c>
      <c r="H127" s="698" t="s">
        <v>1076</v>
      </c>
      <c r="I127" s="735">
        <v>980732514</v>
      </c>
      <c r="J127" s="698" t="s">
        <v>899</v>
      </c>
      <c r="K127" s="699" t="s">
        <v>1077</v>
      </c>
      <c r="L127" s="726" t="s">
        <v>1078</v>
      </c>
      <c r="M127" s="703" t="s">
        <v>1079</v>
      </c>
      <c r="N127" s="702">
        <v>46091</v>
      </c>
      <c r="O127" s="703" t="s">
        <v>353</v>
      </c>
      <c r="P127" s="703" t="s">
        <v>1080</v>
      </c>
      <c r="Q127" s="703" t="s">
        <v>32</v>
      </c>
      <c r="R127" s="703" t="s">
        <v>890</v>
      </c>
      <c r="S127" s="703" t="s">
        <v>1080</v>
      </c>
      <c r="T127" s="703" t="s">
        <v>856</v>
      </c>
      <c r="U127" s="704">
        <v>0.03</v>
      </c>
      <c r="V127" s="705">
        <v>0</v>
      </c>
      <c r="W127" s="701" t="s">
        <v>1081</v>
      </c>
      <c r="X127" s="703" t="s">
        <v>32</v>
      </c>
      <c r="Z127" s="588"/>
    </row>
    <row r="128" spans="1:26" ht="14.25" customHeight="1" x14ac:dyDescent="0.3">
      <c r="A128" s="733" t="s">
        <v>845</v>
      </c>
      <c r="B128" s="734">
        <v>40951</v>
      </c>
      <c r="C128" s="734" t="s">
        <v>1176</v>
      </c>
      <c r="D128" s="697">
        <v>120</v>
      </c>
      <c r="E128" s="697">
        <v>2025</v>
      </c>
      <c r="F128" s="697">
        <v>2495</v>
      </c>
      <c r="G128" s="697" t="s">
        <v>1083</v>
      </c>
      <c r="H128" s="698" t="s">
        <v>1084</v>
      </c>
      <c r="I128" s="698">
        <v>4387411014</v>
      </c>
      <c r="J128" s="698" t="s">
        <v>850</v>
      </c>
      <c r="K128" s="720" t="s">
        <v>1085</v>
      </c>
      <c r="L128" s="726" t="s">
        <v>1086</v>
      </c>
      <c r="M128" s="703" t="s">
        <v>1002</v>
      </c>
      <c r="N128" s="702">
        <v>45898</v>
      </c>
      <c r="O128" s="703" t="s">
        <v>353</v>
      </c>
      <c r="P128" s="703">
        <v>4387411014</v>
      </c>
      <c r="Q128" s="703" t="s">
        <v>32</v>
      </c>
      <c r="R128" s="703" t="s">
        <v>226</v>
      </c>
      <c r="S128" s="703">
        <v>4387411014</v>
      </c>
      <c r="T128" s="703" t="s">
        <v>856</v>
      </c>
      <c r="U128" s="714">
        <v>0.57169999999999999</v>
      </c>
      <c r="V128" s="714">
        <v>0.57169999999999999</v>
      </c>
      <c r="W128" s="702">
        <v>46076</v>
      </c>
      <c r="X128" s="702">
        <v>46084</v>
      </c>
      <c r="Z128" s="588"/>
    </row>
    <row r="129" spans="1:26" ht="14.25" customHeight="1" x14ac:dyDescent="0.3">
      <c r="A129" s="733" t="s">
        <v>845</v>
      </c>
      <c r="B129" s="734">
        <v>41012</v>
      </c>
      <c r="C129" s="734" t="s">
        <v>1177</v>
      </c>
      <c r="D129" s="697" t="s">
        <v>141</v>
      </c>
      <c r="E129" s="697">
        <v>2025</v>
      </c>
      <c r="F129" s="697" t="s">
        <v>1065</v>
      </c>
      <c r="G129" s="697" t="s">
        <v>1066</v>
      </c>
      <c r="H129" s="698" t="s">
        <v>1067</v>
      </c>
      <c r="I129" s="698" t="s">
        <v>1068</v>
      </c>
      <c r="J129" s="699" t="s">
        <v>899</v>
      </c>
      <c r="K129" s="530" t="s">
        <v>1069</v>
      </c>
      <c r="L129" s="703" t="s">
        <v>1070</v>
      </c>
      <c r="M129" s="703" t="s">
        <v>1071</v>
      </c>
      <c r="N129" s="702">
        <v>45994</v>
      </c>
      <c r="O129" s="703" t="s">
        <v>1028</v>
      </c>
      <c r="P129" s="703" t="s">
        <v>1072</v>
      </c>
      <c r="Q129" s="703" t="s">
        <v>32</v>
      </c>
      <c r="R129" s="703" t="s">
        <v>890</v>
      </c>
      <c r="S129" s="703" t="s">
        <v>1072</v>
      </c>
      <c r="T129" s="703" t="s">
        <v>856</v>
      </c>
      <c r="U129" s="705">
        <v>0.41</v>
      </c>
      <c r="V129" s="705">
        <v>0</v>
      </c>
      <c r="W129" s="703" t="s">
        <v>1073</v>
      </c>
      <c r="X129" s="703" t="s">
        <v>32</v>
      </c>
      <c r="Z129" s="588"/>
    </row>
    <row r="130" spans="1:26" ht="14.25" customHeight="1" x14ac:dyDescent="0.3">
      <c r="A130" s="733" t="s">
        <v>845</v>
      </c>
      <c r="B130" s="734">
        <v>41117</v>
      </c>
      <c r="C130" s="734" t="s">
        <v>1178</v>
      </c>
      <c r="D130" s="697">
        <v>137</v>
      </c>
      <c r="E130" s="697">
        <v>2025</v>
      </c>
      <c r="F130" s="697">
        <v>2608</v>
      </c>
      <c r="G130" s="697" t="s">
        <v>1059</v>
      </c>
      <c r="H130" s="698" t="s">
        <v>1060</v>
      </c>
      <c r="I130" s="698">
        <v>2516136400</v>
      </c>
      <c r="J130" s="699" t="s">
        <v>899</v>
      </c>
      <c r="K130" s="458" t="s">
        <v>1115</v>
      </c>
      <c r="L130" s="703" t="s">
        <v>1062</v>
      </c>
      <c r="M130" s="703" t="s">
        <v>1063</v>
      </c>
      <c r="N130" s="702">
        <v>45959</v>
      </c>
      <c r="O130" s="703" t="s">
        <v>353</v>
      </c>
      <c r="P130" s="703">
        <v>2516136400</v>
      </c>
      <c r="Q130" s="703" t="s">
        <v>32</v>
      </c>
      <c r="R130" s="703" t="s">
        <v>890</v>
      </c>
      <c r="S130" s="703">
        <v>2516136400</v>
      </c>
      <c r="T130" s="703" t="s">
        <v>856</v>
      </c>
      <c r="U130" s="705">
        <v>0.3</v>
      </c>
      <c r="V130" s="705">
        <v>0.2</v>
      </c>
      <c r="W130" s="702">
        <v>46007</v>
      </c>
      <c r="X130" s="702">
        <v>46009</v>
      </c>
      <c r="Z130" s="588"/>
    </row>
    <row r="131" spans="1:26" ht="14.25" customHeight="1" x14ac:dyDescent="0.3">
      <c r="A131" s="733" t="s">
        <v>845</v>
      </c>
      <c r="B131" s="734">
        <v>41159</v>
      </c>
      <c r="C131" s="734" t="s">
        <v>1179</v>
      </c>
      <c r="D131" s="697">
        <v>214</v>
      </c>
      <c r="E131" s="697">
        <v>2025</v>
      </c>
      <c r="F131" s="697">
        <v>2495</v>
      </c>
      <c r="G131" s="697" t="s">
        <v>1083</v>
      </c>
      <c r="H131" s="698" t="s">
        <v>1084</v>
      </c>
      <c r="I131" s="698">
        <v>4387411014</v>
      </c>
      <c r="J131" s="698" t="s">
        <v>850</v>
      </c>
      <c r="K131" s="720" t="s">
        <v>1085</v>
      </c>
      <c r="L131" s="726" t="s">
        <v>1086</v>
      </c>
      <c r="M131" s="703" t="s">
        <v>1002</v>
      </c>
      <c r="N131" s="702">
        <v>45898</v>
      </c>
      <c r="O131" s="703" t="s">
        <v>353</v>
      </c>
      <c r="P131" s="703">
        <v>4387411014</v>
      </c>
      <c r="Q131" s="703" t="s">
        <v>32</v>
      </c>
      <c r="R131" s="703" t="s">
        <v>226</v>
      </c>
      <c r="S131" s="703">
        <v>4387411014</v>
      </c>
      <c r="T131" s="703" t="s">
        <v>856</v>
      </c>
      <c r="U131" s="714">
        <v>0.57169999999999999</v>
      </c>
      <c r="V131" s="714">
        <v>0.57169999999999999</v>
      </c>
      <c r="W131" s="702">
        <v>46076</v>
      </c>
      <c r="X131" s="702">
        <v>46084</v>
      </c>
      <c r="Z131" s="588"/>
    </row>
    <row r="132" spans="1:26" ht="14.25" customHeight="1" x14ac:dyDescent="0.3">
      <c r="A132" s="733" t="s">
        <v>845</v>
      </c>
      <c r="B132" s="734">
        <v>41236</v>
      </c>
      <c r="C132" s="734" t="s">
        <v>1180</v>
      </c>
      <c r="D132" s="697" t="s">
        <v>141</v>
      </c>
      <c r="E132" s="697">
        <v>2025</v>
      </c>
      <c r="F132" s="697" t="s">
        <v>1065</v>
      </c>
      <c r="G132" s="697" t="s">
        <v>1092</v>
      </c>
      <c r="H132" s="698" t="s">
        <v>1093</v>
      </c>
      <c r="I132" s="735">
        <v>557820933</v>
      </c>
      <c r="J132" s="699" t="s">
        <v>899</v>
      </c>
      <c r="K132" s="458" t="s">
        <v>1069</v>
      </c>
      <c r="L132" s="703" t="s">
        <v>1094</v>
      </c>
      <c r="M132" s="703" t="s">
        <v>1095</v>
      </c>
      <c r="N132" s="703" t="s">
        <v>1096</v>
      </c>
      <c r="O132" s="703" t="s">
        <v>1028</v>
      </c>
      <c r="P132" s="703" t="s">
        <v>1097</v>
      </c>
      <c r="Q132" s="703" t="s">
        <v>32</v>
      </c>
      <c r="R132" s="703" t="s">
        <v>890</v>
      </c>
      <c r="S132" s="703" t="s">
        <v>1097</v>
      </c>
      <c r="T132" s="703" t="s">
        <v>1098</v>
      </c>
      <c r="U132" s="705">
        <v>0</v>
      </c>
      <c r="V132" s="705">
        <v>0</v>
      </c>
      <c r="W132" s="703" t="s">
        <v>1055</v>
      </c>
      <c r="X132" s="703" t="s">
        <v>873</v>
      </c>
      <c r="Z132" s="588"/>
    </row>
    <row r="133" spans="1:26" ht="14.25" customHeight="1" x14ac:dyDescent="0.3">
      <c r="A133" s="733" t="s">
        <v>845</v>
      </c>
      <c r="B133" s="734">
        <v>41263</v>
      </c>
      <c r="C133" s="734" t="s">
        <v>1181</v>
      </c>
      <c r="D133" s="697">
        <v>144</v>
      </c>
      <c r="E133" s="697">
        <v>2025</v>
      </c>
      <c r="F133" s="697">
        <v>2627</v>
      </c>
      <c r="G133" s="697" t="s">
        <v>1124</v>
      </c>
      <c r="H133" s="698" t="s">
        <v>1125</v>
      </c>
      <c r="I133" s="698" t="s">
        <v>1126</v>
      </c>
      <c r="J133" s="699" t="s">
        <v>899</v>
      </c>
      <c r="K133" s="581" t="s">
        <v>1127</v>
      </c>
      <c r="L133" s="723" t="s">
        <v>1128</v>
      </c>
      <c r="M133" s="703" t="s">
        <v>1129</v>
      </c>
      <c r="N133" s="703" t="s">
        <v>1096</v>
      </c>
      <c r="O133" s="703" t="s">
        <v>212</v>
      </c>
      <c r="P133" s="703" t="s">
        <v>1130</v>
      </c>
      <c r="Q133" s="703" t="s">
        <v>32</v>
      </c>
      <c r="R133" s="703" t="s">
        <v>890</v>
      </c>
      <c r="S133" s="703" t="s">
        <v>1130</v>
      </c>
      <c r="T133" s="703" t="s">
        <v>1098</v>
      </c>
      <c r="U133" s="705">
        <v>0</v>
      </c>
      <c r="V133" s="705">
        <v>0</v>
      </c>
      <c r="W133" s="703" t="s">
        <v>1131</v>
      </c>
      <c r="X133" s="703" t="s">
        <v>873</v>
      </c>
      <c r="Z133" s="588"/>
    </row>
    <row r="134" spans="1:26" ht="14.25" customHeight="1" x14ac:dyDescent="0.3">
      <c r="A134" s="733" t="s">
        <v>845</v>
      </c>
      <c r="B134" s="734">
        <v>41411</v>
      </c>
      <c r="C134" s="734" t="s">
        <v>1182</v>
      </c>
      <c r="D134" s="697" t="s">
        <v>141</v>
      </c>
      <c r="E134" s="697">
        <v>2025</v>
      </c>
      <c r="F134" s="697">
        <v>2694</v>
      </c>
      <c r="G134" s="697" t="s">
        <v>1100</v>
      </c>
      <c r="H134" s="698" t="s">
        <v>1101</v>
      </c>
      <c r="I134" s="716">
        <v>5761905514</v>
      </c>
      <c r="J134" s="698" t="s">
        <v>850</v>
      </c>
      <c r="K134" s="699" t="s">
        <v>1102</v>
      </c>
      <c r="L134" s="516" t="s">
        <v>1103</v>
      </c>
      <c r="M134" s="703" t="s">
        <v>1104</v>
      </c>
      <c r="N134" s="702">
        <v>45992</v>
      </c>
      <c r="O134" s="703" t="s">
        <v>1053</v>
      </c>
      <c r="P134" s="703" t="s">
        <v>1105</v>
      </c>
      <c r="Q134" s="703" t="s">
        <v>1106</v>
      </c>
      <c r="R134" s="703" t="s">
        <v>890</v>
      </c>
      <c r="S134" s="703" t="s">
        <v>1107</v>
      </c>
      <c r="T134" s="703" t="s">
        <v>856</v>
      </c>
      <c r="U134" s="737" t="s">
        <v>1108</v>
      </c>
      <c r="V134" s="714">
        <v>0.1971</v>
      </c>
      <c r="W134" s="738">
        <v>46056</v>
      </c>
      <c r="X134" s="702">
        <v>46093</v>
      </c>
      <c r="Z134" s="588"/>
    </row>
    <row r="135" spans="1:26" ht="14.25" customHeight="1" x14ac:dyDescent="0.3">
      <c r="A135" s="733" t="s">
        <v>845</v>
      </c>
      <c r="B135" s="734">
        <v>41463</v>
      </c>
      <c r="C135" s="734" t="s">
        <v>1183</v>
      </c>
      <c r="D135" s="697">
        <v>263</v>
      </c>
      <c r="E135" s="697">
        <v>2025</v>
      </c>
      <c r="F135" s="697">
        <v>2495</v>
      </c>
      <c r="G135" s="697" t="s">
        <v>1083</v>
      </c>
      <c r="H135" s="698" t="s">
        <v>1084</v>
      </c>
      <c r="I135" s="698">
        <v>4387411014</v>
      </c>
      <c r="J135" s="698" t="s">
        <v>850</v>
      </c>
      <c r="K135" s="720" t="s">
        <v>1085</v>
      </c>
      <c r="L135" s="726" t="s">
        <v>1086</v>
      </c>
      <c r="M135" s="703" t="s">
        <v>1002</v>
      </c>
      <c r="N135" s="702">
        <v>45898</v>
      </c>
      <c r="O135" s="703" t="s">
        <v>353</v>
      </c>
      <c r="P135" s="703">
        <v>4387411014</v>
      </c>
      <c r="Q135" s="703" t="s">
        <v>32</v>
      </c>
      <c r="R135" s="703" t="s">
        <v>226</v>
      </c>
      <c r="S135" s="703">
        <v>4387411014</v>
      </c>
      <c r="T135" s="703" t="s">
        <v>856</v>
      </c>
      <c r="U135" s="739">
        <v>0.57169999999999999</v>
      </c>
      <c r="V135" s="714">
        <v>0.57169999999999999</v>
      </c>
      <c r="W135" s="706">
        <v>46076</v>
      </c>
      <c r="X135" s="702">
        <v>46084</v>
      </c>
      <c r="Z135" s="588"/>
    </row>
    <row r="136" spans="1:26" ht="14.25" customHeight="1" x14ac:dyDescent="0.3">
      <c r="A136" s="733" t="s">
        <v>845</v>
      </c>
      <c r="B136" s="734">
        <v>41494</v>
      </c>
      <c r="C136" s="734" t="s">
        <v>1184</v>
      </c>
      <c r="D136" s="697">
        <v>220</v>
      </c>
      <c r="E136" s="697">
        <v>2025</v>
      </c>
      <c r="F136" s="697">
        <v>2409</v>
      </c>
      <c r="G136" s="697" t="s">
        <v>1118</v>
      </c>
      <c r="H136" s="698" t="s">
        <v>1119</v>
      </c>
      <c r="I136" s="735">
        <v>1150438333</v>
      </c>
      <c r="J136" s="699" t="s">
        <v>899</v>
      </c>
      <c r="K136" s="530" t="s">
        <v>1111</v>
      </c>
      <c r="L136" s="703" t="s">
        <v>1120</v>
      </c>
      <c r="M136" s="703" t="s">
        <v>1121</v>
      </c>
      <c r="N136" s="702">
        <v>46006</v>
      </c>
      <c r="O136" s="703" t="s">
        <v>1053</v>
      </c>
      <c r="P136" s="703" t="s">
        <v>1122</v>
      </c>
      <c r="Q136" s="703" t="s">
        <v>32</v>
      </c>
      <c r="R136" s="703" t="s">
        <v>890</v>
      </c>
      <c r="S136" s="703" t="s">
        <v>1122</v>
      </c>
      <c r="T136" s="703" t="s">
        <v>856</v>
      </c>
      <c r="U136" s="705">
        <v>0.35</v>
      </c>
      <c r="V136" s="705">
        <v>0</v>
      </c>
      <c r="W136" s="702">
        <v>46083</v>
      </c>
      <c r="X136" s="703" t="s">
        <v>2458</v>
      </c>
      <c r="Z136" s="588"/>
    </row>
    <row r="137" spans="1:26" ht="14.25" customHeight="1" x14ac:dyDescent="0.3">
      <c r="A137" s="733" t="s">
        <v>845</v>
      </c>
      <c r="B137" s="734">
        <v>41529</v>
      </c>
      <c r="C137" s="734" t="s">
        <v>1185</v>
      </c>
      <c r="D137" s="697" t="s">
        <v>141</v>
      </c>
      <c r="E137" s="697">
        <v>2025</v>
      </c>
      <c r="F137" s="697" t="s">
        <v>1065</v>
      </c>
      <c r="G137" s="697" t="s">
        <v>1066</v>
      </c>
      <c r="H137" s="698" t="s">
        <v>1067</v>
      </c>
      <c r="I137" s="698" t="s">
        <v>1068</v>
      </c>
      <c r="J137" s="699" t="s">
        <v>899</v>
      </c>
      <c r="K137" s="458" t="s">
        <v>1069</v>
      </c>
      <c r="L137" s="703" t="s">
        <v>1070</v>
      </c>
      <c r="M137" s="703" t="s">
        <v>1071</v>
      </c>
      <c r="N137" s="702">
        <v>45994</v>
      </c>
      <c r="O137" s="703" t="s">
        <v>1028</v>
      </c>
      <c r="P137" s="703" t="s">
        <v>1072</v>
      </c>
      <c r="Q137" s="703" t="s">
        <v>32</v>
      </c>
      <c r="R137" s="703" t="s">
        <v>890</v>
      </c>
      <c r="S137" s="703" t="s">
        <v>1072</v>
      </c>
      <c r="T137" s="703" t="s">
        <v>856</v>
      </c>
      <c r="U137" s="705">
        <v>0.41</v>
      </c>
      <c r="V137" s="705">
        <v>0</v>
      </c>
      <c r="W137" s="703" t="s">
        <v>1073</v>
      </c>
      <c r="X137" s="703" t="s">
        <v>32</v>
      </c>
      <c r="Z137" s="588"/>
    </row>
    <row r="138" spans="1:26" ht="14.25" customHeight="1" x14ac:dyDescent="0.3">
      <c r="A138" s="733" t="s">
        <v>845</v>
      </c>
      <c r="B138" s="734">
        <v>41554</v>
      </c>
      <c r="C138" s="734" t="s">
        <v>1186</v>
      </c>
      <c r="D138" s="697" t="s">
        <v>141</v>
      </c>
      <c r="E138" s="697">
        <v>2025</v>
      </c>
      <c r="F138" s="697">
        <v>2409</v>
      </c>
      <c r="G138" s="697" t="s">
        <v>1118</v>
      </c>
      <c r="H138" s="698" t="s">
        <v>1119</v>
      </c>
      <c r="I138" s="735">
        <v>1150438333</v>
      </c>
      <c r="J138" s="699" t="s">
        <v>899</v>
      </c>
      <c r="K138" s="581" t="s">
        <v>1111</v>
      </c>
      <c r="L138" s="703" t="s">
        <v>1120</v>
      </c>
      <c r="M138" s="703" t="s">
        <v>1121</v>
      </c>
      <c r="N138" s="702">
        <v>46006</v>
      </c>
      <c r="O138" s="703" t="s">
        <v>1053</v>
      </c>
      <c r="P138" s="703" t="s">
        <v>1122</v>
      </c>
      <c r="Q138" s="703" t="s">
        <v>32</v>
      </c>
      <c r="R138" s="703" t="s">
        <v>890</v>
      </c>
      <c r="S138" s="703" t="s">
        <v>1122</v>
      </c>
      <c r="T138" s="703" t="s">
        <v>856</v>
      </c>
      <c r="U138" s="705">
        <v>0.35</v>
      </c>
      <c r="V138" s="705">
        <v>0</v>
      </c>
      <c r="W138" s="702">
        <v>46083</v>
      </c>
      <c r="X138" s="703" t="s">
        <v>2458</v>
      </c>
      <c r="Z138" s="588"/>
    </row>
    <row r="139" spans="1:26" ht="14.25" customHeight="1" x14ac:dyDescent="0.3">
      <c r="A139" s="733" t="s">
        <v>845</v>
      </c>
      <c r="B139" s="734">
        <v>41564</v>
      </c>
      <c r="C139" s="734" t="s">
        <v>1187</v>
      </c>
      <c r="D139" s="697" t="s">
        <v>141</v>
      </c>
      <c r="E139" s="697">
        <v>2025</v>
      </c>
      <c r="F139" s="697">
        <v>2502</v>
      </c>
      <c r="G139" s="697" t="s">
        <v>1075</v>
      </c>
      <c r="H139" s="698" t="s">
        <v>1076</v>
      </c>
      <c r="I139" s="735">
        <v>980732514</v>
      </c>
      <c r="J139" s="698" t="s">
        <v>899</v>
      </c>
      <c r="K139" s="699" t="s">
        <v>1077</v>
      </c>
      <c r="L139" s="726" t="s">
        <v>1078</v>
      </c>
      <c r="M139" s="703" t="s">
        <v>1079</v>
      </c>
      <c r="N139" s="702">
        <v>46091</v>
      </c>
      <c r="O139" s="703" t="s">
        <v>353</v>
      </c>
      <c r="P139" s="703" t="s">
        <v>1080</v>
      </c>
      <c r="Q139" s="703" t="s">
        <v>32</v>
      </c>
      <c r="R139" s="703" t="s">
        <v>890</v>
      </c>
      <c r="S139" s="703" t="s">
        <v>1080</v>
      </c>
      <c r="T139" s="703" t="s">
        <v>856</v>
      </c>
      <c r="U139" s="705">
        <v>0.03</v>
      </c>
      <c r="V139" s="705">
        <v>0</v>
      </c>
      <c r="W139" s="703" t="s">
        <v>1081</v>
      </c>
      <c r="X139" s="703" t="s">
        <v>32</v>
      </c>
      <c r="Z139" s="588"/>
    </row>
    <row r="140" spans="1:26" ht="14.25" customHeight="1" x14ac:dyDescent="0.3">
      <c r="A140" s="733" t="s">
        <v>845</v>
      </c>
      <c r="B140" s="734">
        <v>41575</v>
      </c>
      <c r="C140" s="734" t="s">
        <v>1188</v>
      </c>
      <c r="D140" s="697" t="s">
        <v>141</v>
      </c>
      <c r="E140" s="697">
        <v>2025</v>
      </c>
      <c r="F140" s="697">
        <v>2409</v>
      </c>
      <c r="G140" s="697" t="s">
        <v>1118</v>
      </c>
      <c r="H140" s="698" t="s">
        <v>1119</v>
      </c>
      <c r="I140" s="735">
        <v>1150438333</v>
      </c>
      <c r="J140" s="699" t="s">
        <v>899</v>
      </c>
      <c r="K140" s="580" t="s">
        <v>1111</v>
      </c>
      <c r="L140" s="703" t="s">
        <v>1120</v>
      </c>
      <c r="M140" s="703" t="s">
        <v>1121</v>
      </c>
      <c r="N140" s="702">
        <v>46006</v>
      </c>
      <c r="O140" s="703" t="s">
        <v>1053</v>
      </c>
      <c r="P140" s="703" t="s">
        <v>1122</v>
      </c>
      <c r="Q140" s="703" t="s">
        <v>32</v>
      </c>
      <c r="R140" s="703" t="s">
        <v>890</v>
      </c>
      <c r="S140" s="703" t="s">
        <v>1122</v>
      </c>
      <c r="T140" s="703" t="s">
        <v>856</v>
      </c>
      <c r="U140" s="705">
        <v>0.35</v>
      </c>
      <c r="V140" s="705">
        <v>0</v>
      </c>
      <c r="W140" s="702">
        <v>46083</v>
      </c>
      <c r="X140" s="703" t="s">
        <v>2458</v>
      </c>
      <c r="Z140" s="588"/>
    </row>
    <row r="141" spans="1:26" ht="14.25" customHeight="1" x14ac:dyDescent="0.3">
      <c r="A141" s="733" t="s">
        <v>845</v>
      </c>
      <c r="B141" s="734">
        <v>41611</v>
      </c>
      <c r="C141" s="734" t="s">
        <v>1189</v>
      </c>
      <c r="D141" s="697">
        <v>115</v>
      </c>
      <c r="E141" s="697">
        <v>2025</v>
      </c>
      <c r="F141" s="697">
        <v>2608</v>
      </c>
      <c r="G141" s="697" t="s">
        <v>1059</v>
      </c>
      <c r="H141" s="698" t="s">
        <v>1060</v>
      </c>
      <c r="I141" s="698">
        <v>2516136400</v>
      </c>
      <c r="J141" s="699" t="s">
        <v>899</v>
      </c>
      <c r="K141" s="458" t="s">
        <v>1115</v>
      </c>
      <c r="L141" s="703" t="s">
        <v>1062</v>
      </c>
      <c r="M141" s="703" t="s">
        <v>1063</v>
      </c>
      <c r="N141" s="702">
        <v>45959</v>
      </c>
      <c r="O141" s="703" t="s">
        <v>353</v>
      </c>
      <c r="P141" s="703">
        <v>2516136400</v>
      </c>
      <c r="Q141" s="703" t="s">
        <v>32</v>
      </c>
      <c r="R141" s="703" t="s">
        <v>890</v>
      </c>
      <c r="S141" s="703">
        <v>2516136400</v>
      </c>
      <c r="T141" s="703" t="s">
        <v>856</v>
      </c>
      <c r="U141" s="705">
        <v>0.3</v>
      </c>
      <c r="V141" s="705">
        <v>0.2</v>
      </c>
      <c r="W141" s="702">
        <v>46372</v>
      </c>
      <c r="X141" s="702">
        <v>46009</v>
      </c>
      <c r="Z141" s="588"/>
    </row>
    <row r="142" spans="1:26" ht="14.25" customHeight="1" x14ac:dyDescent="0.3">
      <c r="A142" s="733" t="s">
        <v>845</v>
      </c>
      <c r="B142" s="734">
        <v>41640</v>
      </c>
      <c r="C142" s="734" t="s">
        <v>1190</v>
      </c>
      <c r="D142" s="697" t="s">
        <v>141</v>
      </c>
      <c r="E142" s="697">
        <v>2025</v>
      </c>
      <c r="F142" s="697">
        <v>2502</v>
      </c>
      <c r="G142" s="697" t="s">
        <v>1075</v>
      </c>
      <c r="H142" s="698" t="s">
        <v>1076</v>
      </c>
      <c r="I142" s="735">
        <v>980732514</v>
      </c>
      <c r="J142" s="698" t="s">
        <v>899</v>
      </c>
      <c r="K142" s="720" t="s">
        <v>1077</v>
      </c>
      <c r="L142" s="726" t="s">
        <v>1078</v>
      </c>
      <c r="M142" s="703" t="s">
        <v>1079</v>
      </c>
      <c r="N142" s="702">
        <v>46091</v>
      </c>
      <c r="O142" s="703" t="s">
        <v>353</v>
      </c>
      <c r="P142" s="703" t="s">
        <v>1080</v>
      </c>
      <c r="Q142" s="703" t="s">
        <v>32</v>
      </c>
      <c r="R142" s="703" t="s">
        <v>890</v>
      </c>
      <c r="S142" s="703" t="s">
        <v>1080</v>
      </c>
      <c r="T142" s="703" t="s">
        <v>856</v>
      </c>
      <c r="U142" s="705">
        <v>0.03</v>
      </c>
      <c r="V142" s="705">
        <v>0</v>
      </c>
      <c r="W142" s="703" t="s">
        <v>1081</v>
      </c>
      <c r="X142" s="703" t="s">
        <v>873</v>
      </c>
      <c r="Z142" s="588"/>
    </row>
    <row r="143" spans="1:26" ht="14.25" customHeight="1" x14ac:dyDescent="0.3">
      <c r="A143" s="733" t="s">
        <v>845</v>
      </c>
      <c r="B143" s="734">
        <v>41737</v>
      </c>
      <c r="C143" s="734" t="s">
        <v>1191</v>
      </c>
      <c r="D143" s="697" t="s">
        <v>141</v>
      </c>
      <c r="E143" s="697">
        <v>2025</v>
      </c>
      <c r="F143" s="697" t="s">
        <v>1065</v>
      </c>
      <c r="G143" s="697" t="s">
        <v>1066</v>
      </c>
      <c r="H143" s="698" t="s">
        <v>1067</v>
      </c>
      <c r="I143" s="698" t="s">
        <v>1068</v>
      </c>
      <c r="J143" s="699" t="s">
        <v>899</v>
      </c>
      <c r="K143" s="458" t="s">
        <v>1069</v>
      </c>
      <c r="L143" s="703" t="s">
        <v>1070</v>
      </c>
      <c r="M143" s="703" t="s">
        <v>1071</v>
      </c>
      <c r="N143" s="702">
        <v>45994</v>
      </c>
      <c r="O143" s="703" t="s">
        <v>1028</v>
      </c>
      <c r="P143" s="703" t="s">
        <v>1072</v>
      </c>
      <c r="Q143" s="703" t="s">
        <v>32</v>
      </c>
      <c r="R143" s="703" t="s">
        <v>890</v>
      </c>
      <c r="S143" s="703" t="s">
        <v>1072</v>
      </c>
      <c r="T143" s="703" t="s">
        <v>856</v>
      </c>
      <c r="U143" s="705">
        <v>0.41</v>
      </c>
      <c r="V143" s="705">
        <v>0</v>
      </c>
      <c r="W143" s="703" t="s">
        <v>1073</v>
      </c>
      <c r="X143" s="703" t="s">
        <v>873</v>
      </c>
      <c r="Z143" s="588"/>
    </row>
    <row r="144" spans="1:26" ht="14.25" customHeight="1" x14ac:dyDescent="0.3">
      <c r="A144" s="733" t="s">
        <v>845</v>
      </c>
      <c r="B144" s="734">
        <v>41802</v>
      </c>
      <c r="C144" s="734" t="s">
        <v>1192</v>
      </c>
      <c r="D144" s="697">
        <v>119</v>
      </c>
      <c r="E144" s="697">
        <v>2025</v>
      </c>
      <c r="F144" s="697">
        <v>2405</v>
      </c>
      <c r="G144" s="697" t="s">
        <v>1038</v>
      </c>
      <c r="H144" s="698" t="s">
        <v>1039</v>
      </c>
      <c r="I144" s="716">
        <v>3316150000</v>
      </c>
      <c r="J144" s="698" t="s">
        <v>850</v>
      </c>
      <c r="K144" s="699" t="s">
        <v>1040</v>
      </c>
      <c r="L144" s="726" t="s">
        <v>1041</v>
      </c>
      <c r="M144" s="703" t="s">
        <v>1042</v>
      </c>
      <c r="N144" s="702">
        <v>45849</v>
      </c>
      <c r="O144" s="703" t="s">
        <v>1043</v>
      </c>
      <c r="P144" s="703">
        <v>295650000</v>
      </c>
      <c r="Q144" s="703">
        <v>359650000</v>
      </c>
      <c r="R144" s="703" t="s">
        <v>890</v>
      </c>
      <c r="S144" s="703">
        <v>3316150000</v>
      </c>
      <c r="T144" s="703" t="s">
        <v>856</v>
      </c>
      <c r="U144" s="714">
        <v>0.66669999999999996</v>
      </c>
      <c r="V144" s="714">
        <v>0.89149999999999996</v>
      </c>
      <c r="W144" s="702">
        <v>45911</v>
      </c>
      <c r="X144" s="702">
        <v>45931</v>
      </c>
      <c r="Z144" s="588"/>
    </row>
    <row r="145" spans="1:26" ht="14.25" customHeight="1" x14ac:dyDescent="0.3">
      <c r="A145" s="733" t="s">
        <v>845</v>
      </c>
      <c r="B145" s="734">
        <v>42108</v>
      </c>
      <c r="C145" s="734" t="s">
        <v>1193</v>
      </c>
      <c r="D145" s="697" t="s">
        <v>141</v>
      </c>
      <c r="E145" s="697">
        <v>2025</v>
      </c>
      <c r="F145" s="697">
        <v>2502</v>
      </c>
      <c r="G145" s="697" t="s">
        <v>1075</v>
      </c>
      <c r="H145" s="698" t="s">
        <v>1076</v>
      </c>
      <c r="I145" s="735">
        <v>980732514</v>
      </c>
      <c r="J145" s="698" t="s">
        <v>899</v>
      </c>
      <c r="K145" s="699" t="s">
        <v>1077</v>
      </c>
      <c r="L145" s="726" t="s">
        <v>1078</v>
      </c>
      <c r="M145" s="703" t="s">
        <v>1079</v>
      </c>
      <c r="N145" s="702">
        <v>46091</v>
      </c>
      <c r="O145" s="703" t="s">
        <v>353</v>
      </c>
      <c r="P145" s="703" t="s">
        <v>1080</v>
      </c>
      <c r="Q145" s="703" t="s">
        <v>32</v>
      </c>
      <c r="R145" s="703" t="s">
        <v>890</v>
      </c>
      <c r="S145" s="703" t="s">
        <v>1080</v>
      </c>
      <c r="T145" s="703" t="s">
        <v>856</v>
      </c>
      <c r="U145" s="705">
        <v>0.03</v>
      </c>
      <c r="V145" s="705">
        <v>0</v>
      </c>
      <c r="W145" s="703" t="s">
        <v>1081</v>
      </c>
      <c r="X145" s="703" t="s">
        <v>873</v>
      </c>
      <c r="Z145" s="588"/>
    </row>
    <row r="146" spans="1:26" ht="14.25" customHeight="1" x14ac:dyDescent="0.3">
      <c r="A146" s="733" t="s">
        <v>845</v>
      </c>
      <c r="B146" s="734">
        <v>42139</v>
      </c>
      <c r="C146" s="734" t="s">
        <v>1194</v>
      </c>
      <c r="D146" s="697" t="s">
        <v>141</v>
      </c>
      <c r="E146" s="697">
        <v>2025</v>
      </c>
      <c r="F146" s="697">
        <v>2405</v>
      </c>
      <c r="G146" s="697" t="s">
        <v>1038</v>
      </c>
      <c r="H146" s="698" t="s">
        <v>1039</v>
      </c>
      <c r="I146" s="716">
        <v>3316150000</v>
      </c>
      <c r="J146" s="698" t="s">
        <v>850</v>
      </c>
      <c r="K146" s="720" t="s">
        <v>1040</v>
      </c>
      <c r="L146" s="726" t="s">
        <v>1041</v>
      </c>
      <c r="M146" s="703" t="s">
        <v>1042</v>
      </c>
      <c r="N146" s="702">
        <v>45849</v>
      </c>
      <c r="O146" s="703" t="s">
        <v>1043</v>
      </c>
      <c r="P146" s="703">
        <v>295650000</v>
      </c>
      <c r="Q146" s="703">
        <v>359650000</v>
      </c>
      <c r="R146" s="703" t="s">
        <v>890</v>
      </c>
      <c r="S146" s="703">
        <v>3316150000</v>
      </c>
      <c r="T146" s="703" t="s">
        <v>856</v>
      </c>
      <c r="U146" s="714">
        <v>0.66669999999999996</v>
      </c>
      <c r="V146" s="714">
        <v>0.89149999999999996</v>
      </c>
      <c r="W146" s="702">
        <v>45911</v>
      </c>
      <c r="X146" s="702">
        <v>45931</v>
      </c>
      <c r="Z146" s="588"/>
    </row>
    <row r="147" spans="1:26" ht="14.25" customHeight="1" x14ac:dyDescent="0.3">
      <c r="A147" s="733" t="s">
        <v>845</v>
      </c>
      <c r="B147" s="734">
        <v>42199</v>
      </c>
      <c r="C147" s="734" t="s">
        <v>1195</v>
      </c>
      <c r="D147" s="697">
        <v>99</v>
      </c>
      <c r="E147" s="697">
        <v>2025</v>
      </c>
      <c r="F147" s="697">
        <v>2409</v>
      </c>
      <c r="G147" s="697" t="s">
        <v>1118</v>
      </c>
      <c r="H147" s="698" t="s">
        <v>1119</v>
      </c>
      <c r="I147" s="735">
        <v>1150438333</v>
      </c>
      <c r="J147" s="699" t="s">
        <v>899</v>
      </c>
      <c r="K147" s="458" t="s">
        <v>1111</v>
      </c>
      <c r="L147" s="703" t="s">
        <v>1120</v>
      </c>
      <c r="M147" s="703" t="s">
        <v>1121</v>
      </c>
      <c r="N147" s="702">
        <v>46006</v>
      </c>
      <c r="O147" s="703" t="s">
        <v>1053</v>
      </c>
      <c r="P147" s="703" t="s">
        <v>1122</v>
      </c>
      <c r="Q147" s="703" t="s">
        <v>32</v>
      </c>
      <c r="R147" s="703" t="s">
        <v>890</v>
      </c>
      <c r="S147" s="703" t="s">
        <v>1122</v>
      </c>
      <c r="T147" s="703" t="s">
        <v>856</v>
      </c>
      <c r="U147" s="705">
        <v>0.35</v>
      </c>
      <c r="V147" s="705">
        <v>0</v>
      </c>
      <c r="W147" s="702">
        <v>46083</v>
      </c>
      <c r="X147" s="703" t="s">
        <v>873</v>
      </c>
      <c r="Z147" s="588"/>
    </row>
    <row r="148" spans="1:26" ht="14.25" customHeight="1" x14ac:dyDescent="0.3">
      <c r="A148" s="733" t="s">
        <v>845</v>
      </c>
      <c r="B148" s="734">
        <v>42345</v>
      </c>
      <c r="C148" s="734" t="s">
        <v>1196</v>
      </c>
      <c r="D148" s="697">
        <v>103</v>
      </c>
      <c r="E148" s="697">
        <v>2025</v>
      </c>
      <c r="F148" s="697">
        <v>2495</v>
      </c>
      <c r="G148" s="697" t="s">
        <v>1083</v>
      </c>
      <c r="H148" s="698" t="s">
        <v>1084</v>
      </c>
      <c r="I148" s="698">
        <v>4387411014</v>
      </c>
      <c r="J148" s="698" t="s">
        <v>850</v>
      </c>
      <c r="K148" s="720" t="s">
        <v>1085</v>
      </c>
      <c r="L148" s="726" t="s">
        <v>1086</v>
      </c>
      <c r="M148" s="703" t="s">
        <v>1002</v>
      </c>
      <c r="N148" s="702">
        <v>45898</v>
      </c>
      <c r="O148" s="703" t="s">
        <v>353</v>
      </c>
      <c r="P148" s="703">
        <v>4387411014</v>
      </c>
      <c r="Q148" s="703" t="s">
        <v>32</v>
      </c>
      <c r="R148" s="703" t="s">
        <v>226</v>
      </c>
      <c r="S148" s="703">
        <v>4387411014</v>
      </c>
      <c r="T148" s="703" t="s">
        <v>856</v>
      </c>
      <c r="U148" s="714">
        <v>0.57169999999999999</v>
      </c>
      <c r="V148" s="714">
        <v>0.57169999999999999</v>
      </c>
      <c r="W148" s="702">
        <v>46076</v>
      </c>
      <c r="X148" s="702">
        <v>46084</v>
      </c>
      <c r="Z148" s="588"/>
    </row>
    <row r="149" spans="1:26" ht="14.25" customHeight="1" x14ac:dyDescent="0.3">
      <c r="A149" s="733" t="s">
        <v>845</v>
      </c>
      <c r="B149" s="734">
        <v>42384</v>
      </c>
      <c r="C149" s="734" t="s">
        <v>1197</v>
      </c>
      <c r="D149" s="697" t="s">
        <v>141</v>
      </c>
      <c r="E149" s="697">
        <v>2025</v>
      </c>
      <c r="F149" s="697">
        <v>2481</v>
      </c>
      <c r="G149" s="697" t="s">
        <v>955</v>
      </c>
      <c r="H149" s="698" t="s">
        <v>956</v>
      </c>
      <c r="I149" s="731">
        <v>4663956957</v>
      </c>
      <c r="J149" s="699" t="s">
        <v>899</v>
      </c>
      <c r="K149" s="458" t="s">
        <v>1148</v>
      </c>
      <c r="L149" s="700" t="s">
        <v>957</v>
      </c>
      <c r="M149" s="726" t="s">
        <v>958</v>
      </c>
      <c r="N149" s="702">
        <v>45972</v>
      </c>
      <c r="O149" s="703" t="s">
        <v>212</v>
      </c>
      <c r="P149" s="703" t="s">
        <v>959</v>
      </c>
      <c r="Q149" s="703" t="s">
        <v>960</v>
      </c>
      <c r="R149" s="703" t="s">
        <v>890</v>
      </c>
      <c r="S149" s="703" t="s">
        <v>961</v>
      </c>
      <c r="T149" s="703" t="s">
        <v>856</v>
      </c>
      <c r="U149" s="705">
        <v>0.52</v>
      </c>
      <c r="V149" s="705">
        <v>0</v>
      </c>
      <c r="W149" s="702">
        <v>46073</v>
      </c>
      <c r="X149" s="703" t="s">
        <v>873</v>
      </c>
      <c r="Z149" s="588"/>
    </row>
    <row r="150" spans="1:26" ht="14.25" customHeight="1" x14ac:dyDescent="0.3">
      <c r="A150" s="733" t="s">
        <v>845</v>
      </c>
      <c r="B150" s="734">
        <v>42535</v>
      </c>
      <c r="C150" s="734" t="s">
        <v>1198</v>
      </c>
      <c r="D150" s="697" t="s">
        <v>141</v>
      </c>
      <c r="E150" s="697">
        <v>2025</v>
      </c>
      <c r="F150" s="697">
        <v>2409</v>
      </c>
      <c r="G150" s="697" t="s">
        <v>1118</v>
      </c>
      <c r="H150" s="698" t="s">
        <v>1119</v>
      </c>
      <c r="I150" s="741">
        <v>1150438333</v>
      </c>
      <c r="J150" s="699" t="s">
        <v>899</v>
      </c>
      <c r="K150" s="581" t="s">
        <v>1111</v>
      </c>
      <c r="L150" s="701" t="s">
        <v>1120</v>
      </c>
      <c r="M150" s="703" t="s">
        <v>1121</v>
      </c>
      <c r="N150" s="702">
        <v>46006</v>
      </c>
      <c r="O150" s="703" t="s">
        <v>1053</v>
      </c>
      <c r="P150" s="703" t="s">
        <v>1122</v>
      </c>
      <c r="Q150" s="703" t="s">
        <v>32</v>
      </c>
      <c r="R150" s="703" t="s">
        <v>890</v>
      </c>
      <c r="S150" s="703" t="s">
        <v>1122</v>
      </c>
      <c r="T150" s="703" t="s">
        <v>856</v>
      </c>
      <c r="U150" s="705">
        <v>0.35</v>
      </c>
      <c r="V150" s="705">
        <v>0</v>
      </c>
      <c r="W150" s="702">
        <v>46083</v>
      </c>
      <c r="X150" s="703" t="s">
        <v>873</v>
      </c>
      <c r="Z150" s="588"/>
    </row>
    <row r="151" spans="1:26" ht="14.25" customHeight="1" x14ac:dyDescent="0.3">
      <c r="A151" s="733" t="s">
        <v>845</v>
      </c>
      <c r="B151" s="734">
        <v>42615</v>
      </c>
      <c r="C151" s="734" t="s">
        <v>1199</v>
      </c>
      <c r="D151" s="697">
        <v>102</v>
      </c>
      <c r="E151" s="697">
        <v>2025</v>
      </c>
      <c r="F151" s="697">
        <v>2495</v>
      </c>
      <c r="G151" s="697" t="s">
        <v>1083</v>
      </c>
      <c r="H151" s="698" t="s">
        <v>1084</v>
      </c>
      <c r="I151" s="698">
        <v>4387411014</v>
      </c>
      <c r="J151" s="698" t="s">
        <v>850</v>
      </c>
      <c r="K151" s="720" t="s">
        <v>1085</v>
      </c>
      <c r="L151" s="726" t="s">
        <v>1086</v>
      </c>
      <c r="M151" s="703" t="s">
        <v>1002</v>
      </c>
      <c r="N151" s="702">
        <v>45898</v>
      </c>
      <c r="O151" s="703" t="s">
        <v>353</v>
      </c>
      <c r="P151" s="703">
        <v>4387411014</v>
      </c>
      <c r="Q151" s="703" t="s">
        <v>32</v>
      </c>
      <c r="R151" s="703" t="s">
        <v>226</v>
      </c>
      <c r="S151" s="703">
        <v>4387411014</v>
      </c>
      <c r="T151" s="703" t="s">
        <v>856</v>
      </c>
      <c r="U151" s="714">
        <v>0.57169999999999999</v>
      </c>
      <c r="V151" s="714">
        <v>0.57169999999999999</v>
      </c>
      <c r="W151" s="702">
        <v>46076</v>
      </c>
      <c r="X151" s="702">
        <v>46084</v>
      </c>
      <c r="Z151" s="588"/>
    </row>
    <row r="152" spans="1:26" ht="14.25" customHeight="1" x14ac:dyDescent="0.3">
      <c r="A152" s="733" t="s">
        <v>845</v>
      </c>
      <c r="B152" s="734">
        <v>42677</v>
      </c>
      <c r="C152" s="734" t="s">
        <v>1200</v>
      </c>
      <c r="D152" s="697" t="s">
        <v>141</v>
      </c>
      <c r="E152" s="697">
        <v>2025</v>
      </c>
      <c r="F152" s="697">
        <v>2409</v>
      </c>
      <c r="G152" s="703" t="s">
        <v>1201</v>
      </c>
      <c r="H152" s="716" t="s">
        <v>1201</v>
      </c>
      <c r="I152" s="716" t="s">
        <v>1201</v>
      </c>
      <c r="J152" s="716" t="s">
        <v>1201</v>
      </c>
      <c r="K152" s="744" t="s">
        <v>1111</v>
      </c>
      <c r="L152" s="703" t="s">
        <v>1201</v>
      </c>
      <c r="M152" s="703" t="s">
        <v>1202</v>
      </c>
      <c r="N152" s="703" t="s">
        <v>1202</v>
      </c>
      <c r="O152" s="703" t="s">
        <v>1202</v>
      </c>
      <c r="P152" s="703" t="s">
        <v>1203</v>
      </c>
      <c r="Q152" s="703" t="s">
        <v>890</v>
      </c>
      <c r="R152" s="703" t="s">
        <v>890</v>
      </c>
      <c r="S152" s="703" t="s">
        <v>1203</v>
      </c>
      <c r="T152" s="703" t="s">
        <v>1204</v>
      </c>
      <c r="U152" s="703">
        <v>0</v>
      </c>
      <c r="V152" s="705">
        <v>0</v>
      </c>
      <c r="W152" s="703" t="s">
        <v>1202</v>
      </c>
      <c r="X152" s="703" t="s">
        <v>1202</v>
      </c>
      <c r="Z152" s="588"/>
    </row>
    <row r="153" spans="1:26" ht="14.25" customHeight="1" x14ac:dyDescent="0.3">
      <c r="A153" s="733" t="s">
        <v>845</v>
      </c>
      <c r="B153" s="734">
        <v>43197</v>
      </c>
      <c r="C153" s="734" t="s">
        <v>1205</v>
      </c>
      <c r="D153" s="697" t="s">
        <v>119</v>
      </c>
      <c r="E153" s="697">
        <v>2025</v>
      </c>
      <c r="F153" s="697">
        <v>2802</v>
      </c>
      <c r="G153" s="697" t="s">
        <v>1168</v>
      </c>
      <c r="H153" s="698" t="s">
        <v>1169</v>
      </c>
      <c r="I153" s="735">
        <v>3479197659</v>
      </c>
      <c r="J153" s="698" t="s">
        <v>850</v>
      </c>
      <c r="K153" s="699" t="s">
        <v>1170</v>
      </c>
      <c r="L153" s="726" t="s">
        <v>1171</v>
      </c>
      <c r="M153" s="703" t="s">
        <v>1172</v>
      </c>
      <c r="N153" s="702">
        <v>45973</v>
      </c>
      <c r="O153" s="703" t="s">
        <v>497</v>
      </c>
      <c r="P153" s="703" t="s">
        <v>1173</v>
      </c>
      <c r="Q153" s="703" t="s">
        <v>32</v>
      </c>
      <c r="R153" s="703" t="s">
        <v>890</v>
      </c>
      <c r="S153" s="703" t="s">
        <v>1173</v>
      </c>
      <c r="T153" s="703" t="s">
        <v>856</v>
      </c>
      <c r="U153" s="705">
        <v>0.47</v>
      </c>
      <c r="V153" s="705">
        <v>0</v>
      </c>
      <c r="W153" s="702">
        <v>46098</v>
      </c>
      <c r="X153" s="703" t="s">
        <v>873</v>
      </c>
      <c r="Z153" s="588"/>
    </row>
    <row r="154" spans="1:26" ht="14.25" customHeight="1" x14ac:dyDescent="0.3">
      <c r="A154" s="746" t="s">
        <v>845</v>
      </c>
      <c r="B154" s="747">
        <v>43210</v>
      </c>
      <c r="C154" s="747" t="s">
        <v>1206</v>
      </c>
      <c r="D154" s="748" t="s">
        <v>119</v>
      </c>
      <c r="E154" s="748">
        <v>2025</v>
      </c>
      <c r="F154" s="697">
        <v>2495</v>
      </c>
      <c r="G154" s="748" t="s">
        <v>1083</v>
      </c>
      <c r="H154" s="749" t="s">
        <v>1084</v>
      </c>
      <c r="I154" s="749">
        <v>4387411014</v>
      </c>
      <c r="J154" s="749" t="s">
        <v>850</v>
      </c>
      <c r="K154" s="720" t="s">
        <v>1085</v>
      </c>
      <c r="L154" s="750" t="s">
        <v>1086</v>
      </c>
      <c r="M154" s="751" t="s">
        <v>1002</v>
      </c>
      <c r="N154" s="752">
        <v>45898</v>
      </c>
      <c r="O154" s="751" t="s">
        <v>353</v>
      </c>
      <c r="P154" s="751">
        <v>4387411014</v>
      </c>
      <c r="Q154" s="751" t="s">
        <v>32</v>
      </c>
      <c r="R154" s="751" t="s">
        <v>226</v>
      </c>
      <c r="S154" s="751">
        <v>4387411014</v>
      </c>
      <c r="T154" s="751" t="s">
        <v>856</v>
      </c>
      <c r="U154" s="714">
        <v>0.57169999999999999</v>
      </c>
      <c r="V154" s="714">
        <v>0.57169999999999999</v>
      </c>
      <c r="W154" s="702">
        <v>46076</v>
      </c>
      <c r="X154" s="702">
        <v>46084</v>
      </c>
      <c r="Z154" s="588"/>
    </row>
    <row r="155" spans="1:26" ht="14.25" customHeight="1" x14ac:dyDescent="0.3">
      <c r="A155" s="746" t="s">
        <v>845</v>
      </c>
      <c r="B155" s="747">
        <v>43212</v>
      </c>
      <c r="C155" s="747" t="s">
        <v>1207</v>
      </c>
      <c r="D155" s="748">
        <v>58</v>
      </c>
      <c r="E155" s="748">
        <v>2025</v>
      </c>
      <c r="F155" s="697" t="s">
        <v>1065</v>
      </c>
      <c r="G155" s="748" t="s">
        <v>1066</v>
      </c>
      <c r="H155" s="749" t="s">
        <v>1067</v>
      </c>
      <c r="I155" s="749" t="s">
        <v>1068</v>
      </c>
      <c r="J155" s="753" t="s">
        <v>899</v>
      </c>
      <c r="K155" s="458" t="s">
        <v>1069</v>
      </c>
      <c r="L155" s="751" t="s">
        <v>1070</v>
      </c>
      <c r="M155" s="751" t="s">
        <v>1071</v>
      </c>
      <c r="N155" s="752">
        <v>45994</v>
      </c>
      <c r="O155" s="751" t="s">
        <v>1028</v>
      </c>
      <c r="P155" s="751" t="s">
        <v>1072</v>
      </c>
      <c r="Q155" s="751" t="s">
        <v>32</v>
      </c>
      <c r="R155" s="751" t="s">
        <v>890</v>
      </c>
      <c r="S155" s="751" t="s">
        <v>1072</v>
      </c>
      <c r="T155" s="751" t="s">
        <v>856</v>
      </c>
      <c r="U155" s="705">
        <v>0.41</v>
      </c>
      <c r="V155" s="705">
        <v>0</v>
      </c>
      <c r="W155" s="703" t="s">
        <v>1073</v>
      </c>
      <c r="X155" s="703" t="s">
        <v>873</v>
      </c>
      <c r="Z155" s="588"/>
    </row>
    <row r="156" spans="1:26" ht="14.25" customHeight="1" x14ac:dyDescent="0.3">
      <c r="A156" s="746" t="s">
        <v>845</v>
      </c>
      <c r="B156" s="747">
        <v>43213</v>
      </c>
      <c r="C156" s="747" t="s">
        <v>1208</v>
      </c>
      <c r="D156" s="748" t="s">
        <v>141</v>
      </c>
      <c r="E156" s="748">
        <v>2025</v>
      </c>
      <c r="F156" s="697" t="s">
        <v>1065</v>
      </c>
      <c r="G156" s="748" t="s">
        <v>1066</v>
      </c>
      <c r="H156" s="749" t="s">
        <v>1067</v>
      </c>
      <c r="I156" s="749" t="s">
        <v>1068</v>
      </c>
      <c r="J156" s="753" t="s">
        <v>899</v>
      </c>
      <c r="K156" s="581" t="s">
        <v>1069</v>
      </c>
      <c r="L156" s="751" t="s">
        <v>1070</v>
      </c>
      <c r="M156" s="751" t="s">
        <v>1071</v>
      </c>
      <c r="N156" s="752">
        <v>45994</v>
      </c>
      <c r="O156" s="751" t="s">
        <v>1028</v>
      </c>
      <c r="P156" s="751" t="s">
        <v>1072</v>
      </c>
      <c r="Q156" s="751" t="s">
        <v>32</v>
      </c>
      <c r="R156" s="751" t="s">
        <v>890</v>
      </c>
      <c r="S156" s="751" t="s">
        <v>1072</v>
      </c>
      <c r="T156" s="751" t="s">
        <v>856</v>
      </c>
      <c r="U156" s="705">
        <v>0.41</v>
      </c>
      <c r="V156" s="705">
        <v>0</v>
      </c>
      <c r="W156" s="703" t="s">
        <v>1073</v>
      </c>
      <c r="X156" s="703" t="s">
        <v>873</v>
      </c>
      <c r="Z156" s="588"/>
    </row>
    <row r="157" spans="1:26" ht="14.25" customHeight="1" x14ac:dyDescent="0.3">
      <c r="A157" s="746" t="s">
        <v>845</v>
      </c>
      <c r="B157" s="747">
        <v>43214</v>
      </c>
      <c r="C157" s="747" t="s">
        <v>1209</v>
      </c>
      <c r="D157" s="748" t="s">
        <v>119</v>
      </c>
      <c r="E157" s="748">
        <v>2025</v>
      </c>
      <c r="F157" s="697">
        <v>2495</v>
      </c>
      <c r="G157" s="748" t="s">
        <v>1083</v>
      </c>
      <c r="H157" s="749" t="s">
        <v>1084</v>
      </c>
      <c r="I157" s="749">
        <v>4387411014</v>
      </c>
      <c r="J157" s="749" t="s">
        <v>850</v>
      </c>
      <c r="K157" s="720" t="s">
        <v>1085</v>
      </c>
      <c r="L157" s="750" t="s">
        <v>1086</v>
      </c>
      <c r="M157" s="751" t="s">
        <v>1002</v>
      </c>
      <c r="N157" s="752">
        <v>45898</v>
      </c>
      <c r="O157" s="751" t="s">
        <v>353</v>
      </c>
      <c r="P157" s="751">
        <v>4387411014</v>
      </c>
      <c r="Q157" s="751" t="s">
        <v>32</v>
      </c>
      <c r="R157" s="751" t="s">
        <v>226</v>
      </c>
      <c r="S157" s="751">
        <v>4387411014</v>
      </c>
      <c r="T157" s="751" t="s">
        <v>856</v>
      </c>
      <c r="U157" s="714">
        <v>0.57169999999999999</v>
      </c>
      <c r="V157" s="714">
        <v>0.57169999999999999</v>
      </c>
      <c r="W157" s="702">
        <v>46076</v>
      </c>
      <c r="X157" s="702">
        <v>46084</v>
      </c>
      <c r="Z157" s="588"/>
    </row>
    <row r="158" spans="1:26" ht="14.25" customHeight="1" x14ac:dyDescent="0.3">
      <c r="A158" s="746" t="s">
        <v>845</v>
      </c>
      <c r="B158" s="747">
        <v>43215</v>
      </c>
      <c r="C158" s="747" t="s">
        <v>1210</v>
      </c>
      <c r="D158" s="748">
        <v>64</v>
      </c>
      <c r="E158" s="748">
        <v>2025</v>
      </c>
      <c r="F158" s="697" t="s">
        <v>1065</v>
      </c>
      <c r="G158" s="748" t="s">
        <v>1066</v>
      </c>
      <c r="H158" s="749" t="s">
        <v>1067</v>
      </c>
      <c r="I158" s="749" t="s">
        <v>1068</v>
      </c>
      <c r="J158" s="753" t="s">
        <v>899</v>
      </c>
      <c r="K158" s="458" t="s">
        <v>1069</v>
      </c>
      <c r="L158" s="751" t="s">
        <v>1070</v>
      </c>
      <c r="M158" s="751" t="s">
        <v>1071</v>
      </c>
      <c r="N158" s="752">
        <v>45994</v>
      </c>
      <c r="O158" s="751" t="s">
        <v>1028</v>
      </c>
      <c r="P158" s="751" t="s">
        <v>1072</v>
      </c>
      <c r="Q158" s="751" t="s">
        <v>32</v>
      </c>
      <c r="R158" s="751" t="s">
        <v>890</v>
      </c>
      <c r="S158" s="751" t="s">
        <v>1072</v>
      </c>
      <c r="T158" s="751" t="s">
        <v>856</v>
      </c>
      <c r="U158" s="705">
        <v>0.41</v>
      </c>
      <c r="V158" s="705">
        <v>0</v>
      </c>
      <c r="W158" s="703" t="s">
        <v>1073</v>
      </c>
      <c r="X158" s="703" t="s">
        <v>873</v>
      </c>
      <c r="Z158" s="588"/>
    </row>
    <row r="159" spans="1:26" ht="14.25" customHeight="1" x14ac:dyDescent="0.3">
      <c r="A159" s="746" t="s">
        <v>845</v>
      </c>
      <c r="B159" s="747">
        <v>43216</v>
      </c>
      <c r="C159" s="747" t="s">
        <v>1211</v>
      </c>
      <c r="D159" s="748" t="s">
        <v>119</v>
      </c>
      <c r="E159" s="748">
        <v>2025</v>
      </c>
      <c r="F159" s="697" t="s">
        <v>1065</v>
      </c>
      <c r="G159" s="748" t="s">
        <v>1092</v>
      </c>
      <c r="H159" s="749" t="s">
        <v>1093</v>
      </c>
      <c r="I159" s="754">
        <v>557820933</v>
      </c>
      <c r="J159" s="753" t="s">
        <v>899</v>
      </c>
      <c r="K159" s="581" t="s">
        <v>1069</v>
      </c>
      <c r="L159" s="751" t="s">
        <v>1094</v>
      </c>
      <c r="M159" s="751" t="s">
        <v>1095</v>
      </c>
      <c r="N159" s="751" t="s">
        <v>1096</v>
      </c>
      <c r="O159" s="751" t="s">
        <v>1028</v>
      </c>
      <c r="P159" s="751" t="s">
        <v>1097</v>
      </c>
      <c r="Q159" s="751" t="s">
        <v>32</v>
      </c>
      <c r="R159" s="751" t="s">
        <v>890</v>
      </c>
      <c r="S159" s="751" t="s">
        <v>1097</v>
      </c>
      <c r="T159" s="751" t="s">
        <v>1098</v>
      </c>
      <c r="U159" s="705">
        <v>0</v>
      </c>
      <c r="V159" s="705">
        <v>0</v>
      </c>
      <c r="W159" s="703" t="s">
        <v>1055</v>
      </c>
      <c r="X159" s="703" t="s">
        <v>873</v>
      </c>
      <c r="Z159" s="588"/>
    </row>
    <row r="160" spans="1:26" ht="14.25" customHeight="1" x14ac:dyDescent="0.3">
      <c r="A160" s="733" t="s">
        <v>845</v>
      </c>
      <c r="B160" s="734">
        <v>43217</v>
      </c>
      <c r="C160" s="734" t="s">
        <v>1212</v>
      </c>
      <c r="D160" s="697" t="s">
        <v>119</v>
      </c>
      <c r="E160" s="697">
        <v>2025</v>
      </c>
      <c r="F160" s="697">
        <v>2802</v>
      </c>
      <c r="G160" s="697" t="s">
        <v>1168</v>
      </c>
      <c r="H160" s="698" t="s">
        <v>1169</v>
      </c>
      <c r="I160" s="735">
        <v>3479197659</v>
      </c>
      <c r="J160" s="698" t="s">
        <v>850</v>
      </c>
      <c r="K160" s="699" t="s">
        <v>1170</v>
      </c>
      <c r="L160" s="726" t="s">
        <v>1171</v>
      </c>
      <c r="M160" s="703" t="s">
        <v>1172</v>
      </c>
      <c r="N160" s="702">
        <v>45973</v>
      </c>
      <c r="O160" s="703" t="s">
        <v>497</v>
      </c>
      <c r="P160" s="703" t="s">
        <v>1173</v>
      </c>
      <c r="Q160" s="703" t="s">
        <v>32</v>
      </c>
      <c r="R160" s="703" t="s">
        <v>890</v>
      </c>
      <c r="S160" s="703" t="s">
        <v>1173</v>
      </c>
      <c r="T160" s="703" t="s">
        <v>856</v>
      </c>
      <c r="U160" s="705">
        <v>0.47</v>
      </c>
      <c r="V160" s="705">
        <v>0</v>
      </c>
      <c r="W160" s="702">
        <v>46098</v>
      </c>
      <c r="X160" s="703" t="s">
        <v>873</v>
      </c>
      <c r="Z160" s="588"/>
    </row>
    <row r="161" spans="1:26" ht="14.25" customHeight="1" x14ac:dyDescent="0.3">
      <c r="A161" s="733" t="s">
        <v>845</v>
      </c>
      <c r="B161" s="734">
        <v>43218</v>
      </c>
      <c r="C161" s="734" t="s">
        <v>1213</v>
      </c>
      <c r="D161" s="697" t="s">
        <v>119</v>
      </c>
      <c r="E161" s="697">
        <v>2025</v>
      </c>
      <c r="F161" s="697">
        <v>2495</v>
      </c>
      <c r="G161" s="697" t="s">
        <v>1083</v>
      </c>
      <c r="H161" s="698" t="s">
        <v>1084</v>
      </c>
      <c r="I161" s="698">
        <v>4387411014</v>
      </c>
      <c r="J161" s="698" t="s">
        <v>850</v>
      </c>
      <c r="K161" s="699" t="s">
        <v>1085</v>
      </c>
      <c r="L161" s="726" t="s">
        <v>1086</v>
      </c>
      <c r="M161" s="703" t="s">
        <v>1002</v>
      </c>
      <c r="N161" s="702">
        <v>45898</v>
      </c>
      <c r="O161" s="703" t="s">
        <v>353</v>
      </c>
      <c r="P161" s="703">
        <v>4387411014</v>
      </c>
      <c r="Q161" s="703" t="s">
        <v>32</v>
      </c>
      <c r="R161" s="703" t="s">
        <v>226</v>
      </c>
      <c r="S161" s="703">
        <v>4387411014</v>
      </c>
      <c r="T161" s="703" t="s">
        <v>856</v>
      </c>
      <c r="U161" s="714">
        <v>0.57169999999999999</v>
      </c>
      <c r="V161" s="714">
        <v>0.57169999999999999</v>
      </c>
      <c r="W161" s="702">
        <v>46076</v>
      </c>
      <c r="X161" s="702">
        <v>46084</v>
      </c>
      <c r="Z161" s="588"/>
    </row>
    <row r="162" spans="1:26" ht="14.25" customHeight="1" x14ac:dyDescent="0.3">
      <c r="A162" s="733" t="s">
        <v>845</v>
      </c>
      <c r="B162" s="734">
        <v>43219</v>
      </c>
      <c r="C162" s="734" t="s">
        <v>1214</v>
      </c>
      <c r="D162" s="697" t="s">
        <v>119</v>
      </c>
      <c r="E162" s="697">
        <v>2025</v>
      </c>
      <c r="F162" s="697">
        <v>2405</v>
      </c>
      <c r="G162" s="697" t="s">
        <v>1038</v>
      </c>
      <c r="H162" s="698" t="s">
        <v>1039</v>
      </c>
      <c r="I162" s="716">
        <v>3316150000</v>
      </c>
      <c r="J162" s="698" t="s">
        <v>850</v>
      </c>
      <c r="K162" s="699" t="s">
        <v>1040</v>
      </c>
      <c r="L162" s="726" t="s">
        <v>1041</v>
      </c>
      <c r="M162" s="703" t="s">
        <v>1042</v>
      </c>
      <c r="N162" s="702">
        <v>45849</v>
      </c>
      <c r="O162" s="703" t="s">
        <v>1043</v>
      </c>
      <c r="P162" s="703">
        <v>295650000</v>
      </c>
      <c r="Q162" s="703">
        <v>359650000</v>
      </c>
      <c r="R162" s="703" t="s">
        <v>890</v>
      </c>
      <c r="S162" s="703">
        <v>3316150000</v>
      </c>
      <c r="T162" s="703" t="s">
        <v>856</v>
      </c>
      <c r="U162" s="714">
        <v>0.66669999999999996</v>
      </c>
      <c r="V162" s="714">
        <v>0.89149999999999996</v>
      </c>
      <c r="W162" s="702">
        <v>45911</v>
      </c>
      <c r="X162" s="702">
        <v>45931</v>
      </c>
      <c r="Z162" s="588"/>
    </row>
    <row r="163" spans="1:26" ht="14.25" customHeight="1" x14ac:dyDescent="0.3">
      <c r="A163" s="733" t="s">
        <v>845</v>
      </c>
      <c r="B163" s="734">
        <v>43220</v>
      </c>
      <c r="C163" s="734" t="s">
        <v>1215</v>
      </c>
      <c r="D163" s="697" t="s">
        <v>119</v>
      </c>
      <c r="E163" s="697">
        <v>2025</v>
      </c>
      <c r="F163" s="697">
        <v>2495</v>
      </c>
      <c r="G163" s="697" t="s">
        <v>1083</v>
      </c>
      <c r="H163" s="698" t="s">
        <v>1084</v>
      </c>
      <c r="I163" s="698">
        <v>4387411014</v>
      </c>
      <c r="J163" s="698" t="s">
        <v>850</v>
      </c>
      <c r="K163" s="699" t="s">
        <v>1085</v>
      </c>
      <c r="L163" s="726" t="s">
        <v>1086</v>
      </c>
      <c r="M163" s="703" t="s">
        <v>1002</v>
      </c>
      <c r="N163" s="702">
        <v>45898</v>
      </c>
      <c r="O163" s="703" t="s">
        <v>353</v>
      </c>
      <c r="P163" s="703">
        <v>4387411014</v>
      </c>
      <c r="Q163" s="703" t="s">
        <v>32</v>
      </c>
      <c r="R163" s="703" t="s">
        <v>226</v>
      </c>
      <c r="S163" s="703">
        <v>4387411014</v>
      </c>
      <c r="T163" s="703" t="s">
        <v>856</v>
      </c>
      <c r="U163" s="714">
        <v>0.57169999999999999</v>
      </c>
      <c r="V163" s="714">
        <v>0.57169999999999999</v>
      </c>
      <c r="W163" s="702">
        <v>46076</v>
      </c>
      <c r="X163" s="702">
        <v>46084</v>
      </c>
      <c r="Z163" s="588"/>
    </row>
    <row r="164" spans="1:26" ht="14.25" customHeight="1" x14ac:dyDescent="0.3">
      <c r="A164" s="733" t="s">
        <v>845</v>
      </c>
      <c r="B164" s="734">
        <v>43221</v>
      </c>
      <c r="C164" s="734" t="s">
        <v>1216</v>
      </c>
      <c r="D164" s="697" t="s">
        <v>119</v>
      </c>
      <c r="E164" s="697">
        <v>2025</v>
      </c>
      <c r="F164" s="697">
        <v>2405</v>
      </c>
      <c r="G164" s="697" t="s">
        <v>1038</v>
      </c>
      <c r="H164" s="698" t="s">
        <v>1039</v>
      </c>
      <c r="I164" s="716">
        <v>3316150000</v>
      </c>
      <c r="J164" s="698" t="s">
        <v>850</v>
      </c>
      <c r="K164" s="699" t="s">
        <v>1040</v>
      </c>
      <c r="L164" s="726" t="s">
        <v>1041</v>
      </c>
      <c r="M164" s="703" t="s">
        <v>1042</v>
      </c>
      <c r="N164" s="702">
        <v>45849</v>
      </c>
      <c r="O164" s="703" t="s">
        <v>1043</v>
      </c>
      <c r="P164" s="703">
        <v>295650000</v>
      </c>
      <c r="Q164" s="703">
        <v>359650000</v>
      </c>
      <c r="R164" s="703" t="s">
        <v>890</v>
      </c>
      <c r="S164" s="703">
        <v>3316150000</v>
      </c>
      <c r="T164" s="703" t="s">
        <v>856</v>
      </c>
      <c r="U164" s="714">
        <v>0.66669999999999996</v>
      </c>
      <c r="V164" s="714">
        <v>0.89149999999999996</v>
      </c>
      <c r="W164" s="702">
        <v>45911</v>
      </c>
      <c r="X164" s="702">
        <v>45931</v>
      </c>
      <c r="Z164" s="588"/>
    </row>
    <row r="165" spans="1:26" ht="14.25" customHeight="1" x14ac:dyDescent="0.3">
      <c r="A165" s="733" t="s">
        <v>845</v>
      </c>
      <c r="B165" s="734">
        <v>43222</v>
      </c>
      <c r="C165" s="734" t="s">
        <v>1217</v>
      </c>
      <c r="D165" s="697" t="s">
        <v>119</v>
      </c>
      <c r="E165" s="697">
        <v>2025</v>
      </c>
      <c r="F165" s="697">
        <v>2495</v>
      </c>
      <c r="G165" s="697" t="s">
        <v>1083</v>
      </c>
      <c r="H165" s="698" t="s">
        <v>1084</v>
      </c>
      <c r="I165" s="698">
        <v>4387411014</v>
      </c>
      <c r="J165" s="698" t="s">
        <v>850</v>
      </c>
      <c r="K165" s="699" t="s">
        <v>1085</v>
      </c>
      <c r="L165" s="726" t="s">
        <v>1086</v>
      </c>
      <c r="M165" s="703" t="s">
        <v>1002</v>
      </c>
      <c r="N165" s="702">
        <v>45898</v>
      </c>
      <c r="O165" s="703" t="s">
        <v>353</v>
      </c>
      <c r="P165" s="703">
        <v>4387411014</v>
      </c>
      <c r="Q165" s="703" t="s">
        <v>32</v>
      </c>
      <c r="R165" s="703" t="s">
        <v>226</v>
      </c>
      <c r="S165" s="703">
        <v>4387411014</v>
      </c>
      <c r="T165" s="703" t="s">
        <v>856</v>
      </c>
      <c r="U165" s="714">
        <v>0.57169999999999999</v>
      </c>
      <c r="V165" s="714">
        <v>0.57169999999999999</v>
      </c>
      <c r="W165" s="702">
        <v>46076</v>
      </c>
      <c r="X165" s="702">
        <v>46084</v>
      </c>
      <c r="Z165" s="588"/>
    </row>
    <row r="166" spans="1:26" ht="14.25" customHeight="1" x14ac:dyDescent="0.3">
      <c r="A166" s="733" t="s">
        <v>845</v>
      </c>
      <c r="B166" s="734">
        <v>43223</v>
      </c>
      <c r="C166" s="734" t="s">
        <v>1218</v>
      </c>
      <c r="D166" s="697" t="s">
        <v>119</v>
      </c>
      <c r="E166" s="697">
        <v>2025</v>
      </c>
      <c r="F166" s="697">
        <v>2495</v>
      </c>
      <c r="G166" s="697" t="s">
        <v>1083</v>
      </c>
      <c r="H166" s="698" t="s">
        <v>1084</v>
      </c>
      <c r="I166" s="698">
        <v>4387411014</v>
      </c>
      <c r="J166" s="698" t="s">
        <v>850</v>
      </c>
      <c r="K166" s="699" t="s">
        <v>1085</v>
      </c>
      <c r="L166" s="726" t="s">
        <v>1086</v>
      </c>
      <c r="M166" s="703" t="s">
        <v>1002</v>
      </c>
      <c r="N166" s="702">
        <v>45898</v>
      </c>
      <c r="O166" s="703" t="s">
        <v>353</v>
      </c>
      <c r="P166" s="703">
        <v>4387411014</v>
      </c>
      <c r="Q166" s="703" t="s">
        <v>32</v>
      </c>
      <c r="R166" s="703" t="s">
        <v>226</v>
      </c>
      <c r="S166" s="703">
        <v>4387411014</v>
      </c>
      <c r="T166" s="703" t="s">
        <v>856</v>
      </c>
      <c r="U166" s="714">
        <v>0.57169999999999999</v>
      </c>
      <c r="V166" s="714">
        <v>0.57169999999999999</v>
      </c>
      <c r="W166" s="702">
        <v>46076</v>
      </c>
      <c r="X166" s="702">
        <v>46084</v>
      </c>
      <c r="Z166" s="588"/>
    </row>
    <row r="167" spans="1:26" ht="14.25" customHeight="1" x14ac:dyDescent="0.3">
      <c r="A167" s="733" t="s">
        <v>845</v>
      </c>
      <c r="B167" s="734">
        <v>43224</v>
      </c>
      <c r="C167" s="734" t="s">
        <v>1219</v>
      </c>
      <c r="D167" s="697" t="s">
        <v>119</v>
      </c>
      <c r="E167" s="697">
        <v>2025</v>
      </c>
      <c r="F167" s="697">
        <v>2802</v>
      </c>
      <c r="G167" s="697" t="s">
        <v>1168</v>
      </c>
      <c r="H167" s="698" t="s">
        <v>1169</v>
      </c>
      <c r="I167" s="735">
        <v>3479197659</v>
      </c>
      <c r="J167" s="698" t="s">
        <v>850</v>
      </c>
      <c r="K167" s="699" t="s">
        <v>1170</v>
      </c>
      <c r="L167" s="726" t="s">
        <v>1171</v>
      </c>
      <c r="M167" s="703" t="s">
        <v>1172</v>
      </c>
      <c r="N167" s="702">
        <v>45973</v>
      </c>
      <c r="O167" s="703" t="s">
        <v>497</v>
      </c>
      <c r="P167" s="703" t="s">
        <v>1173</v>
      </c>
      <c r="Q167" s="703" t="s">
        <v>32</v>
      </c>
      <c r="R167" s="703" t="s">
        <v>890</v>
      </c>
      <c r="S167" s="703" t="s">
        <v>1173</v>
      </c>
      <c r="T167" s="703" t="s">
        <v>856</v>
      </c>
      <c r="U167" s="705">
        <v>0.47</v>
      </c>
      <c r="V167" s="705">
        <v>0</v>
      </c>
      <c r="W167" s="702">
        <v>46098</v>
      </c>
      <c r="X167" s="703" t="s">
        <v>873</v>
      </c>
      <c r="Z167" s="588"/>
    </row>
    <row r="168" spans="1:26" ht="14.25" customHeight="1" x14ac:dyDescent="0.3">
      <c r="A168" s="733" t="s">
        <v>845</v>
      </c>
      <c r="B168" s="734">
        <v>43225</v>
      </c>
      <c r="C168" s="734" t="s">
        <v>1220</v>
      </c>
      <c r="D168" s="697" t="s">
        <v>119</v>
      </c>
      <c r="E168" s="697">
        <v>2025</v>
      </c>
      <c r="F168" s="755">
        <v>2316</v>
      </c>
      <c r="G168" s="703" t="s">
        <v>1221</v>
      </c>
      <c r="H168" s="698" t="s">
        <v>1222</v>
      </c>
      <c r="I168" s="735">
        <v>2949670983</v>
      </c>
      <c r="J168" s="698" t="s">
        <v>899</v>
      </c>
      <c r="K168" s="740" t="s">
        <v>1223</v>
      </c>
      <c r="L168" s="726" t="s">
        <v>1224</v>
      </c>
      <c r="M168" s="703" t="s">
        <v>1225</v>
      </c>
      <c r="N168" s="702">
        <v>46029</v>
      </c>
      <c r="O168" s="703" t="s">
        <v>353</v>
      </c>
      <c r="P168" s="703" t="s">
        <v>1226</v>
      </c>
      <c r="Q168" s="703" t="s">
        <v>32</v>
      </c>
      <c r="R168" s="703" t="s">
        <v>890</v>
      </c>
      <c r="S168" s="703" t="s">
        <v>1226</v>
      </c>
      <c r="T168" s="703" t="s">
        <v>856</v>
      </c>
      <c r="U168" s="705">
        <v>0.23</v>
      </c>
      <c r="V168" s="705">
        <v>0</v>
      </c>
      <c r="W168" s="703" t="s">
        <v>1055</v>
      </c>
      <c r="X168" s="703" t="s">
        <v>873</v>
      </c>
      <c r="Z168" s="588"/>
    </row>
    <row r="169" spans="1:26" ht="14.25" customHeight="1" x14ac:dyDescent="0.3">
      <c r="A169" s="733" t="s">
        <v>845</v>
      </c>
      <c r="B169" s="734">
        <v>43226</v>
      </c>
      <c r="C169" s="734" t="s">
        <v>1227</v>
      </c>
      <c r="D169" s="697" t="s">
        <v>119</v>
      </c>
      <c r="E169" s="697">
        <v>2025</v>
      </c>
      <c r="F169" s="697" t="s">
        <v>1065</v>
      </c>
      <c r="G169" s="697" t="s">
        <v>1092</v>
      </c>
      <c r="H169" s="698" t="s">
        <v>1093</v>
      </c>
      <c r="I169" s="735">
        <v>557820933</v>
      </c>
      <c r="J169" s="699" t="s">
        <v>899</v>
      </c>
      <c r="K169" s="458" t="s">
        <v>1069</v>
      </c>
      <c r="L169" s="703" t="s">
        <v>1094</v>
      </c>
      <c r="M169" s="703" t="s">
        <v>1095</v>
      </c>
      <c r="N169" s="703" t="s">
        <v>1096</v>
      </c>
      <c r="O169" s="703" t="s">
        <v>1028</v>
      </c>
      <c r="P169" s="703" t="s">
        <v>1097</v>
      </c>
      <c r="Q169" s="703" t="s">
        <v>32</v>
      </c>
      <c r="R169" s="703" t="s">
        <v>890</v>
      </c>
      <c r="S169" s="703" t="s">
        <v>1097</v>
      </c>
      <c r="T169" s="703" t="s">
        <v>1098</v>
      </c>
      <c r="U169" s="705">
        <v>0</v>
      </c>
      <c r="V169" s="705">
        <v>0</v>
      </c>
      <c r="W169" s="703" t="s">
        <v>1055</v>
      </c>
      <c r="X169" s="703" t="s">
        <v>873</v>
      </c>
      <c r="Z169" s="588"/>
    </row>
    <row r="170" spans="1:26" ht="14.25" customHeight="1" x14ac:dyDescent="0.3">
      <c r="A170" s="733" t="s">
        <v>845</v>
      </c>
      <c r="B170" s="734">
        <v>43227</v>
      </c>
      <c r="C170" s="734" t="s">
        <v>1228</v>
      </c>
      <c r="D170" s="697" t="s">
        <v>119</v>
      </c>
      <c r="E170" s="697">
        <v>2025</v>
      </c>
      <c r="F170" s="697">
        <v>2385</v>
      </c>
      <c r="G170" s="697" t="s">
        <v>1229</v>
      </c>
      <c r="H170" s="698" t="s">
        <v>1230</v>
      </c>
      <c r="I170" s="735">
        <v>61467473</v>
      </c>
      <c r="J170" s="698" t="s">
        <v>899</v>
      </c>
      <c r="K170" s="740" t="s">
        <v>1231</v>
      </c>
      <c r="L170" s="726" t="s">
        <v>1232</v>
      </c>
      <c r="M170" s="697" t="s">
        <v>1233</v>
      </c>
      <c r="N170" s="702">
        <v>45848</v>
      </c>
      <c r="O170" s="703" t="s">
        <v>1234</v>
      </c>
      <c r="P170" s="703" t="s">
        <v>1235</v>
      </c>
      <c r="Q170" s="703" t="s">
        <v>32</v>
      </c>
      <c r="R170" s="703" t="s">
        <v>890</v>
      </c>
      <c r="S170" s="703" t="s">
        <v>1235</v>
      </c>
      <c r="T170" s="703" t="s">
        <v>264</v>
      </c>
      <c r="U170" s="703" t="s">
        <v>943</v>
      </c>
      <c r="V170" s="705">
        <v>1</v>
      </c>
      <c r="W170" s="702">
        <v>45922</v>
      </c>
      <c r="X170" s="702">
        <v>45925</v>
      </c>
      <c r="Z170" s="588"/>
    </row>
    <row r="171" spans="1:26" ht="14.25" customHeight="1" x14ac:dyDescent="0.3">
      <c r="A171" s="733" t="s">
        <v>845</v>
      </c>
      <c r="B171" s="734">
        <v>43228</v>
      </c>
      <c r="C171" s="734" t="s">
        <v>1236</v>
      </c>
      <c r="D171" s="697" t="s">
        <v>119</v>
      </c>
      <c r="E171" s="697">
        <v>2025</v>
      </c>
      <c r="F171" s="697">
        <v>2802</v>
      </c>
      <c r="G171" s="697" t="s">
        <v>1168</v>
      </c>
      <c r="H171" s="698" t="s">
        <v>1169</v>
      </c>
      <c r="I171" s="735">
        <v>3479197659</v>
      </c>
      <c r="J171" s="698" t="s">
        <v>850</v>
      </c>
      <c r="K171" s="742" t="s">
        <v>1170</v>
      </c>
      <c r="L171" s="726" t="s">
        <v>1171</v>
      </c>
      <c r="M171" s="697" t="s">
        <v>1172</v>
      </c>
      <c r="N171" s="702">
        <v>45973</v>
      </c>
      <c r="O171" s="703" t="s">
        <v>497</v>
      </c>
      <c r="P171" s="703" t="s">
        <v>1173</v>
      </c>
      <c r="Q171" s="703" t="s">
        <v>32</v>
      </c>
      <c r="R171" s="703" t="s">
        <v>890</v>
      </c>
      <c r="S171" s="703" t="s">
        <v>1173</v>
      </c>
      <c r="T171" s="703" t="s">
        <v>856</v>
      </c>
      <c r="U171" s="705">
        <v>0.47</v>
      </c>
      <c r="V171" s="705">
        <v>0</v>
      </c>
      <c r="W171" s="702">
        <v>46098</v>
      </c>
      <c r="X171" s="703" t="s">
        <v>873</v>
      </c>
      <c r="Z171" s="588"/>
    </row>
    <row r="172" spans="1:26" ht="14.25" customHeight="1" x14ac:dyDescent="0.3">
      <c r="A172" s="733" t="s">
        <v>845</v>
      </c>
      <c r="B172" s="734">
        <v>43229</v>
      </c>
      <c r="C172" s="734" t="s">
        <v>1237</v>
      </c>
      <c r="D172" s="697" t="s">
        <v>119</v>
      </c>
      <c r="E172" s="697">
        <v>2025</v>
      </c>
      <c r="F172" s="697">
        <v>2802</v>
      </c>
      <c r="G172" s="697" t="s">
        <v>1168</v>
      </c>
      <c r="H172" s="698" t="s">
        <v>1169</v>
      </c>
      <c r="I172" s="735">
        <v>3479197659</v>
      </c>
      <c r="J172" s="698" t="s">
        <v>850</v>
      </c>
      <c r="K172" s="720" t="s">
        <v>1170</v>
      </c>
      <c r="L172" s="726" t="s">
        <v>1171</v>
      </c>
      <c r="M172" s="697" t="s">
        <v>1172</v>
      </c>
      <c r="N172" s="702">
        <v>45973</v>
      </c>
      <c r="O172" s="703" t="s">
        <v>497</v>
      </c>
      <c r="P172" s="703" t="s">
        <v>1173</v>
      </c>
      <c r="Q172" s="703" t="s">
        <v>32</v>
      </c>
      <c r="R172" s="703" t="s">
        <v>890</v>
      </c>
      <c r="S172" s="703" t="s">
        <v>1173</v>
      </c>
      <c r="T172" s="703" t="s">
        <v>856</v>
      </c>
      <c r="U172" s="705">
        <v>0.47</v>
      </c>
      <c r="V172" s="705">
        <v>0</v>
      </c>
      <c r="W172" s="702">
        <v>46098</v>
      </c>
      <c r="X172" s="703" t="s">
        <v>873</v>
      </c>
      <c r="Z172" s="588"/>
    </row>
    <row r="173" spans="1:26" ht="14.25" customHeight="1" x14ac:dyDescent="0.3">
      <c r="A173" s="733" t="s">
        <v>845</v>
      </c>
      <c r="B173" s="734">
        <v>43230</v>
      </c>
      <c r="C173" s="734" t="s">
        <v>1238</v>
      </c>
      <c r="D173" s="697" t="s">
        <v>119</v>
      </c>
      <c r="E173" s="697">
        <v>2025</v>
      </c>
      <c r="F173" s="755">
        <v>2316</v>
      </c>
      <c r="G173" s="703" t="s">
        <v>1221</v>
      </c>
      <c r="H173" s="698" t="s">
        <v>1222</v>
      </c>
      <c r="I173" s="735">
        <v>2949670983</v>
      </c>
      <c r="J173" s="699" t="s">
        <v>899</v>
      </c>
      <c r="K173" s="458" t="s">
        <v>1223</v>
      </c>
      <c r="L173" s="703" t="s">
        <v>1224</v>
      </c>
      <c r="M173" s="703" t="s">
        <v>1225</v>
      </c>
      <c r="N173" s="702">
        <v>46029</v>
      </c>
      <c r="O173" s="703" t="s">
        <v>353</v>
      </c>
      <c r="P173" s="703" t="s">
        <v>1226</v>
      </c>
      <c r="Q173" s="703" t="s">
        <v>32</v>
      </c>
      <c r="R173" s="703" t="s">
        <v>890</v>
      </c>
      <c r="S173" s="703" t="s">
        <v>1226</v>
      </c>
      <c r="T173" s="703" t="s">
        <v>856</v>
      </c>
      <c r="U173" s="705">
        <v>0.23</v>
      </c>
      <c r="V173" s="705">
        <v>0</v>
      </c>
      <c r="W173" s="703" t="s">
        <v>1055</v>
      </c>
      <c r="X173" s="703" t="s">
        <v>873</v>
      </c>
      <c r="Z173" s="588"/>
    </row>
    <row r="174" spans="1:26" ht="14.25" customHeight="1" x14ac:dyDescent="0.3">
      <c r="A174" s="733" t="s">
        <v>845</v>
      </c>
      <c r="B174" s="734">
        <v>43231</v>
      </c>
      <c r="C174" s="734" t="s">
        <v>1239</v>
      </c>
      <c r="D174" s="697" t="s">
        <v>119</v>
      </c>
      <c r="E174" s="697">
        <v>2025</v>
      </c>
      <c r="F174" s="697">
        <v>2802</v>
      </c>
      <c r="G174" s="697" t="s">
        <v>1168</v>
      </c>
      <c r="H174" s="698" t="s">
        <v>1169</v>
      </c>
      <c r="I174" s="735">
        <v>3479197659</v>
      </c>
      <c r="J174" s="698" t="s">
        <v>850</v>
      </c>
      <c r="K174" s="699" t="s">
        <v>1170</v>
      </c>
      <c r="L174" s="726" t="s">
        <v>1171</v>
      </c>
      <c r="M174" s="697" t="s">
        <v>1172</v>
      </c>
      <c r="N174" s="702">
        <v>45973</v>
      </c>
      <c r="O174" s="703" t="s">
        <v>497</v>
      </c>
      <c r="P174" s="703" t="s">
        <v>1173</v>
      </c>
      <c r="Q174" s="703" t="s">
        <v>32</v>
      </c>
      <c r="R174" s="703" t="s">
        <v>890</v>
      </c>
      <c r="S174" s="703" t="s">
        <v>1173</v>
      </c>
      <c r="T174" s="703" t="s">
        <v>856</v>
      </c>
      <c r="U174" s="705">
        <v>0.47</v>
      </c>
      <c r="V174" s="705">
        <v>0</v>
      </c>
      <c r="W174" s="702">
        <v>46098</v>
      </c>
      <c r="X174" s="703" t="s">
        <v>873</v>
      </c>
      <c r="Z174" s="588"/>
    </row>
    <row r="175" spans="1:26" ht="14.25" customHeight="1" x14ac:dyDescent="0.3">
      <c r="A175" s="733" t="s">
        <v>845</v>
      </c>
      <c r="B175" s="734">
        <v>43232</v>
      </c>
      <c r="C175" s="734" t="s">
        <v>1240</v>
      </c>
      <c r="D175" s="697" t="s">
        <v>119</v>
      </c>
      <c r="E175" s="697">
        <v>2025</v>
      </c>
      <c r="F175" s="697">
        <v>2802</v>
      </c>
      <c r="G175" s="697" t="s">
        <v>1168</v>
      </c>
      <c r="H175" s="698" t="s">
        <v>1169</v>
      </c>
      <c r="I175" s="735">
        <v>3479197659</v>
      </c>
      <c r="J175" s="698" t="s">
        <v>850</v>
      </c>
      <c r="K175" s="699" t="s">
        <v>1170</v>
      </c>
      <c r="L175" s="726" t="s">
        <v>1171</v>
      </c>
      <c r="M175" s="697" t="s">
        <v>1172</v>
      </c>
      <c r="N175" s="702">
        <v>45973</v>
      </c>
      <c r="O175" s="703" t="s">
        <v>497</v>
      </c>
      <c r="P175" s="703" t="s">
        <v>1173</v>
      </c>
      <c r="Q175" s="703" t="s">
        <v>32</v>
      </c>
      <c r="R175" s="703" t="s">
        <v>890</v>
      </c>
      <c r="S175" s="703" t="s">
        <v>1173</v>
      </c>
      <c r="T175" s="703" t="s">
        <v>856</v>
      </c>
      <c r="U175" s="705">
        <v>0.47</v>
      </c>
      <c r="V175" s="705">
        <v>0</v>
      </c>
      <c r="W175" s="702">
        <v>46098</v>
      </c>
      <c r="X175" s="703" t="s">
        <v>873</v>
      </c>
      <c r="Z175" s="588"/>
    </row>
    <row r="176" spans="1:26" ht="14.25" customHeight="1" x14ac:dyDescent="0.3">
      <c r="A176" s="733" t="s">
        <v>845</v>
      </c>
      <c r="B176" s="734">
        <v>43234</v>
      </c>
      <c r="C176" s="734" t="s">
        <v>1241</v>
      </c>
      <c r="D176" s="697" t="s">
        <v>119</v>
      </c>
      <c r="E176" s="697">
        <v>2025</v>
      </c>
      <c r="F176" s="697">
        <v>2802</v>
      </c>
      <c r="G176" s="697" t="s">
        <v>1168</v>
      </c>
      <c r="H176" s="698" t="s">
        <v>1169</v>
      </c>
      <c r="I176" s="735">
        <v>3479197659</v>
      </c>
      <c r="J176" s="698" t="s">
        <v>850</v>
      </c>
      <c r="K176" s="699" t="s">
        <v>1170</v>
      </c>
      <c r="L176" s="726" t="s">
        <v>1171</v>
      </c>
      <c r="M176" s="697" t="s">
        <v>1172</v>
      </c>
      <c r="N176" s="702">
        <v>45973</v>
      </c>
      <c r="O176" s="703" t="s">
        <v>497</v>
      </c>
      <c r="P176" s="703" t="s">
        <v>1173</v>
      </c>
      <c r="Q176" s="703" t="s">
        <v>32</v>
      </c>
      <c r="R176" s="703" t="s">
        <v>890</v>
      </c>
      <c r="S176" s="703" t="s">
        <v>1173</v>
      </c>
      <c r="T176" s="703" t="s">
        <v>856</v>
      </c>
      <c r="U176" s="705">
        <v>0.47</v>
      </c>
      <c r="V176" s="705">
        <v>0</v>
      </c>
      <c r="W176" s="702">
        <v>46098</v>
      </c>
      <c r="X176" s="703" t="s">
        <v>873</v>
      </c>
      <c r="Z176" s="588"/>
    </row>
    <row r="177" spans="1:26" ht="14.25" customHeight="1" x14ac:dyDescent="0.3">
      <c r="A177" s="733" t="s">
        <v>845</v>
      </c>
      <c r="B177" s="734">
        <v>43235</v>
      </c>
      <c r="C177" s="734" t="s">
        <v>1242</v>
      </c>
      <c r="D177" s="697" t="s">
        <v>119</v>
      </c>
      <c r="E177" s="697">
        <v>2025</v>
      </c>
      <c r="F177" s="697">
        <v>2802</v>
      </c>
      <c r="G177" s="697" t="s">
        <v>1168</v>
      </c>
      <c r="H177" s="698" t="s">
        <v>1169</v>
      </c>
      <c r="I177" s="735">
        <v>3479197659</v>
      </c>
      <c r="J177" s="698" t="s">
        <v>850</v>
      </c>
      <c r="K177" s="699" t="s">
        <v>1170</v>
      </c>
      <c r="L177" s="726" t="s">
        <v>1171</v>
      </c>
      <c r="M177" s="697" t="s">
        <v>1172</v>
      </c>
      <c r="N177" s="702">
        <v>45973</v>
      </c>
      <c r="O177" s="703" t="s">
        <v>497</v>
      </c>
      <c r="P177" s="703" t="s">
        <v>1173</v>
      </c>
      <c r="Q177" s="703" t="s">
        <v>32</v>
      </c>
      <c r="R177" s="703" t="s">
        <v>890</v>
      </c>
      <c r="S177" s="703" t="s">
        <v>1173</v>
      </c>
      <c r="T177" s="703" t="s">
        <v>856</v>
      </c>
      <c r="U177" s="705">
        <v>0.47</v>
      </c>
      <c r="V177" s="705">
        <v>0</v>
      </c>
      <c r="W177" s="702">
        <v>46098</v>
      </c>
      <c r="X177" s="703" t="s">
        <v>873</v>
      </c>
      <c r="Z177" s="588"/>
    </row>
    <row r="178" spans="1:26" ht="14.25" customHeight="1" x14ac:dyDescent="0.3">
      <c r="A178" s="733" t="s">
        <v>845</v>
      </c>
      <c r="B178" s="734">
        <v>43236</v>
      </c>
      <c r="C178" s="734" t="s">
        <v>1243</v>
      </c>
      <c r="D178" s="697" t="s">
        <v>119</v>
      </c>
      <c r="E178" s="697">
        <v>2025</v>
      </c>
      <c r="F178" s="697">
        <v>2802</v>
      </c>
      <c r="G178" s="697" t="s">
        <v>1168</v>
      </c>
      <c r="H178" s="698" t="s">
        <v>1169</v>
      </c>
      <c r="I178" s="735">
        <v>3479197659</v>
      </c>
      <c r="J178" s="698" t="s">
        <v>850</v>
      </c>
      <c r="K178" s="699" t="s">
        <v>1170</v>
      </c>
      <c r="L178" s="726" t="s">
        <v>1171</v>
      </c>
      <c r="M178" s="697" t="s">
        <v>1172</v>
      </c>
      <c r="N178" s="702">
        <v>45973</v>
      </c>
      <c r="O178" s="703" t="s">
        <v>497</v>
      </c>
      <c r="P178" s="703" t="s">
        <v>1173</v>
      </c>
      <c r="Q178" s="703" t="s">
        <v>32</v>
      </c>
      <c r="R178" s="703" t="s">
        <v>890</v>
      </c>
      <c r="S178" s="703" t="s">
        <v>1173</v>
      </c>
      <c r="T178" s="703" t="s">
        <v>856</v>
      </c>
      <c r="U178" s="705">
        <v>0.47</v>
      </c>
      <c r="V178" s="705">
        <v>0</v>
      </c>
      <c r="W178" s="702">
        <v>46098</v>
      </c>
      <c r="X178" s="703" t="s">
        <v>873</v>
      </c>
      <c r="Z178" s="588"/>
    </row>
    <row r="179" spans="1:26" ht="14.25" customHeight="1" x14ac:dyDescent="0.3">
      <c r="A179" s="733" t="s">
        <v>845</v>
      </c>
      <c r="B179" s="734">
        <v>43237</v>
      </c>
      <c r="C179" s="734" t="s">
        <v>1244</v>
      </c>
      <c r="D179" s="697" t="s">
        <v>119</v>
      </c>
      <c r="E179" s="697">
        <v>2025</v>
      </c>
      <c r="F179" s="697">
        <v>2802</v>
      </c>
      <c r="G179" s="697" t="s">
        <v>1168</v>
      </c>
      <c r="H179" s="698" t="s">
        <v>1169</v>
      </c>
      <c r="I179" s="735">
        <v>3479197659</v>
      </c>
      <c r="J179" s="698" t="s">
        <v>850</v>
      </c>
      <c r="K179" s="699" t="s">
        <v>1170</v>
      </c>
      <c r="L179" s="726" t="s">
        <v>1171</v>
      </c>
      <c r="M179" s="697" t="s">
        <v>1172</v>
      </c>
      <c r="N179" s="702">
        <v>45973</v>
      </c>
      <c r="O179" s="703" t="s">
        <v>497</v>
      </c>
      <c r="P179" s="703" t="s">
        <v>1173</v>
      </c>
      <c r="Q179" s="703" t="s">
        <v>32</v>
      </c>
      <c r="R179" s="703" t="s">
        <v>890</v>
      </c>
      <c r="S179" s="703" t="s">
        <v>1173</v>
      </c>
      <c r="T179" s="703" t="s">
        <v>856</v>
      </c>
      <c r="U179" s="705">
        <v>0.47</v>
      </c>
      <c r="V179" s="705">
        <v>0</v>
      </c>
      <c r="W179" s="702">
        <v>46098</v>
      </c>
      <c r="X179" s="703" t="s">
        <v>873</v>
      </c>
      <c r="Z179" s="588"/>
    </row>
    <row r="180" spans="1:26" ht="14.25" customHeight="1" x14ac:dyDescent="0.3">
      <c r="A180" s="733" t="s">
        <v>845</v>
      </c>
      <c r="B180" s="734">
        <v>43238</v>
      </c>
      <c r="C180" s="734" t="s">
        <v>1245</v>
      </c>
      <c r="D180" s="697" t="s">
        <v>141</v>
      </c>
      <c r="E180" s="697">
        <v>2025</v>
      </c>
      <c r="F180" s="697">
        <v>2606</v>
      </c>
      <c r="G180" s="703" t="s">
        <v>1246</v>
      </c>
      <c r="H180" s="698" t="s">
        <v>1247</v>
      </c>
      <c r="I180" s="735">
        <v>439904945</v>
      </c>
      <c r="J180" s="698" t="s">
        <v>1248</v>
      </c>
      <c r="K180" s="740" t="s">
        <v>1249</v>
      </c>
      <c r="L180" s="726" t="s">
        <v>1250</v>
      </c>
      <c r="M180" s="703" t="s">
        <v>1251</v>
      </c>
      <c r="N180" s="702">
        <v>46020</v>
      </c>
      <c r="O180" s="703" t="s">
        <v>226</v>
      </c>
      <c r="P180" s="703" t="s">
        <v>1252</v>
      </c>
      <c r="Q180" s="703" t="s">
        <v>32</v>
      </c>
      <c r="R180" s="703" t="s">
        <v>890</v>
      </c>
      <c r="S180" s="703">
        <v>439904945</v>
      </c>
      <c r="T180" s="703" t="s">
        <v>856</v>
      </c>
      <c r="U180" s="705">
        <v>0.35</v>
      </c>
      <c r="V180" s="705">
        <v>0</v>
      </c>
      <c r="W180" s="703" t="s">
        <v>1253</v>
      </c>
      <c r="X180" s="703" t="s">
        <v>873</v>
      </c>
      <c r="Z180" s="588"/>
    </row>
    <row r="181" spans="1:26" ht="14.25" customHeight="1" x14ac:dyDescent="0.3">
      <c r="A181" s="733" t="s">
        <v>845</v>
      </c>
      <c r="B181" s="734">
        <v>43239</v>
      </c>
      <c r="C181" s="734" t="s">
        <v>1254</v>
      </c>
      <c r="D181" s="697" t="s">
        <v>119</v>
      </c>
      <c r="E181" s="697">
        <v>2025</v>
      </c>
      <c r="F181" s="697">
        <v>2802</v>
      </c>
      <c r="G181" s="697" t="s">
        <v>1168</v>
      </c>
      <c r="H181" s="698" t="s">
        <v>1169</v>
      </c>
      <c r="I181" s="735">
        <v>3479197659</v>
      </c>
      <c r="J181" s="698" t="s">
        <v>850</v>
      </c>
      <c r="K181" s="742" t="s">
        <v>1170</v>
      </c>
      <c r="L181" s="726" t="s">
        <v>1171</v>
      </c>
      <c r="M181" s="697" t="s">
        <v>1172</v>
      </c>
      <c r="N181" s="702">
        <v>45973</v>
      </c>
      <c r="O181" s="703" t="s">
        <v>497</v>
      </c>
      <c r="P181" s="703" t="s">
        <v>1173</v>
      </c>
      <c r="Q181" s="703" t="s">
        <v>32</v>
      </c>
      <c r="R181" s="703" t="s">
        <v>890</v>
      </c>
      <c r="S181" s="703" t="s">
        <v>1173</v>
      </c>
      <c r="T181" s="703" t="s">
        <v>856</v>
      </c>
      <c r="U181" s="705">
        <v>0.47</v>
      </c>
      <c r="V181" s="705">
        <v>0</v>
      </c>
      <c r="W181" s="702">
        <v>46098</v>
      </c>
      <c r="X181" s="703" t="s">
        <v>873</v>
      </c>
      <c r="Z181" s="588"/>
    </row>
    <row r="182" spans="1:26" ht="14.25" customHeight="1" x14ac:dyDescent="0.3">
      <c r="A182" s="733" t="s">
        <v>845</v>
      </c>
      <c r="B182" s="734">
        <v>43240</v>
      </c>
      <c r="C182" s="734" t="s">
        <v>1255</v>
      </c>
      <c r="D182" s="697" t="s">
        <v>141</v>
      </c>
      <c r="E182" s="697">
        <v>2025</v>
      </c>
      <c r="F182" s="697">
        <v>2802</v>
      </c>
      <c r="G182" s="697" t="s">
        <v>1168</v>
      </c>
      <c r="H182" s="698" t="s">
        <v>1169</v>
      </c>
      <c r="I182" s="735">
        <v>3479197659</v>
      </c>
      <c r="J182" s="698" t="s">
        <v>850</v>
      </c>
      <c r="K182" s="699" t="s">
        <v>1170</v>
      </c>
      <c r="L182" s="726" t="s">
        <v>1171</v>
      </c>
      <c r="M182" s="697" t="s">
        <v>1172</v>
      </c>
      <c r="N182" s="702">
        <v>45973</v>
      </c>
      <c r="O182" s="703" t="s">
        <v>497</v>
      </c>
      <c r="P182" s="703" t="s">
        <v>1173</v>
      </c>
      <c r="Q182" s="703" t="s">
        <v>32</v>
      </c>
      <c r="R182" s="703" t="s">
        <v>890</v>
      </c>
      <c r="S182" s="703" t="s">
        <v>1173</v>
      </c>
      <c r="T182" s="703" t="s">
        <v>856</v>
      </c>
      <c r="U182" s="705">
        <v>0.47</v>
      </c>
      <c r="V182" s="705">
        <v>0</v>
      </c>
      <c r="W182" s="702">
        <v>46098</v>
      </c>
      <c r="X182" s="703" t="s">
        <v>873</v>
      </c>
      <c r="Z182" s="588"/>
    </row>
    <row r="183" spans="1:26" ht="14.25" customHeight="1" x14ac:dyDescent="0.3">
      <c r="A183" s="733" t="s">
        <v>845</v>
      </c>
      <c r="B183" s="734">
        <v>43241</v>
      </c>
      <c r="C183" s="734" t="s">
        <v>1256</v>
      </c>
      <c r="D183" s="697" t="s">
        <v>119</v>
      </c>
      <c r="E183" s="697">
        <v>2025</v>
      </c>
      <c r="F183" s="697">
        <v>2802</v>
      </c>
      <c r="G183" s="697" t="s">
        <v>1168</v>
      </c>
      <c r="H183" s="698" t="s">
        <v>1169</v>
      </c>
      <c r="I183" s="735">
        <v>3479197659</v>
      </c>
      <c r="J183" s="698" t="s">
        <v>850</v>
      </c>
      <c r="K183" s="699" t="s">
        <v>1170</v>
      </c>
      <c r="L183" s="726" t="s">
        <v>1171</v>
      </c>
      <c r="M183" s="697" t="s">
        <v>1172</v>
      </c>
      <c r="N183" s="702">
        <v>45973</v>
      </c>
      <c r="O183" s="703" t="s">
        <v>497</v>
      </c>
      <c r="P183" s="703" t="s">
        <v>1173</v>
      </c>
      <c r="Q183" s="703" t="s">
        <v>32</v>
      </c>
      <c r="R183" s="703" t="s">
        <v>890</v>
      </c>
      <c r="S183" s="703" t="s">
        <v>1173</v>
      </c>
      <c r="T183" s="703" t="s">
        <v>856</v>
      </c>
      <c r="U183" s="705">
        <v>0.47</v>
      </c>
      <c r="V183" s="705">
        <v>0</v>
      </c>
      <c r="W183" s="702">
        <v>46098</v>
      </c>
      <c r="X183" s="703" t="s">
        <v>873</v>
      </c>
      <c r="Z183" s="588"/>
    </row>
    <row r="184" spans="1:26" ht="14.25" customHeight="1" x14ac:dyDescent="0.3">
      <c r="A184" s="733" t="s">
        <v>845</v>
      </c>
      <c r="B184" s="734">
        <v>43242</v>
      </c>
      <c r="C184" s="734" t="s">
        <v>1257</v>
      </c>
      <c r="D184" s="697" t="s">
        <v>119</v>
      </c>
      <c r="E184" s="697">
        <v>2025</v>
      </c>
      <c r="F184" s="697" t="s">
        <v>1047</v>
      </c>
      <c r="G184" s="697" t="s">
        <v>1048</v>
      </c>
      <c r="H184" s="698" t="s">
        <v>1049</v>
      </c>
      <c r="I184" s="735">
        <v>2326253500</v>
      </c>
      <c r="J184" s="698" t="s">
        <v>899</v>
      </c>
      <c r="K184" s="736" t="s">
        <v>1050</v>
      </c>
      <c r="L184" s="703" t="s">
        <v>1171</v>
      </c>
      <c r="M184" s="703" t="s">
        <v>1052</v>
      </c>
      <c r="N184" s="702">
        <v>46006</v>
      </c>
      <c r="O184" s="703" t="s">
        <v>1053</v>
      </c>
      <c r="P184" s="703" t="s">
        <v>1054</v>
      </c>
      <c r="Q184" s="703" t="s">
        <v>32</v>
      </c>
      <c r="R184" s="703" t="s">
        <v>890</v>
      </c>
      <c r="S184" s="703" t="s">
        <v>1054</v>
      </c>
      <c r="T184" s="703" t="s">
        <v>856</v>
      </c>
      <c r="U184" s="705">
        <v>0.23</v>
      </c>
      <c r="V184" s="705">
        <v>0</v>
      </c>
      <c r="W184" s="703" t="s">
        <v>1055</v>
      </c>
      <c r="X184" s="703" t="s">
        <v>873</v>
      </c>
      <c r="Z184" s="588"/>
    </row>
    <row r="185" spans="1:26" ht="14.25" customHeight="1" x14ac:dyDescent="0.3">
      <c r="A185" s="733" t="s">
        <v>845</v>
      </c>
      <c r="B185" s="734">
        <v>43243</v>
      </c>
      <c r="C185" s="734" t="s">
        <v>1258</v>
      </c>
      <c r="D185" s="697" t="s">
        <v>119</v>
      </c>
      <c r="E185" s="697">
        <v>2025</v>
      </c>
      <c r="F185" s="697">
        <v>2802</v>
      </c>
      <c r="G185" s="697" t="s">
        <v>1168</v>
      </c>
      <c r="H185" s="698" t="s">
        <v>1169</v>
      </c>
      <c r="I185" s="735">
        <v>3479197659</v>
      </c>
      <c r="J185" s="698" t="s">
        <v>850</v>
      </c>
      <c r="K185" s="720" t="s">
        <v>1170</v>
      </c>
      <c r="L185" s="726" t="s">
        <v>1171</v>
      </c>
      <c r="M185" s="697" t="s">
        <v>1172</v>
      </c>
      <c r="N185" s="702">
        <v>45973</v>
      </c>
      <c r="O185" s="703" t="s">
        <v>497</v>
      </c>
      <c r="P185" s="703" t="s">
        <v>1173</v>
      </c>
      <c r="Q185" s="703" t="s">
        <v>32</v>
      </c>
      <c r="R185" s="703" t="s">
        <v>890</v>
      </c>
      <c r="S185" s="703" t="s">
        <v>1173</v>
      </c>
      <c r="T185" s="703" t="s">
        <v>856</v>
      </c>
      <c r="U185" s="705">
        <v>0.47</v>
      </c>
      <c r="V185" s="705">
        <v>0</v>
      </c>
      <c r="W185" s="702">
        <v>46098</v>
      </c>
      <c r="X185" s="703" t="s">
        <v>873</v>
      </c>
      <c r="Z185" s="588"/>
    </row>
    <row r="186" spans="1:26" ht="14.25" customHeight="1" x14ac:dyDescent="0.3">
      <c r="A186" s="733" t="s">
        <v>845</v>
      </c>
      <c r="B186" s="734">
        <v>43244</v>
      </c>
      <c r="C186" s="734" t="s">
        <v>1259</v>
      </c>
      <c r="D186" s="697" t="s">
        <v>119</v>
      </c>
      <c r="E186" s="697">
        <v>2025</v>
      </c>
      <c r="F186" s="697" t="s">
        <v>1047</v>
      </c>
      <c r="G186" s="697" t="s">
        <v>1048</v>
      </c>
      <c r="H186" s="698" t="s">
        <v>1049</v>
      </c>
      <c r="I186" s="735">
        <v>2326253500</v>
      </c>
      <c r="J186" s="699" t="s">
        <v>899</v>
      </c>
      <c r="K186" s="458" t="s">
        <v>1050</v>
      </c>
      <c r="L186" s="703" t="s">
        <v>1171</v>
      </c>
      <c r="M186" s="703" t="s">
        <v>1052</v>
      </c>
      <c r="N186" s="702">
        <v>46006</v>
      </c>
      <c r="O186" s="703" t="s">
        <v>1053</v>
      </c>
      <c r="P186" s="703" t="s">
        <v>1173</v>
      </c>
      <c r="Q186" s="703" t="s">
        <v>32</v>
      </c>
      <c r="R186" s="703" t="s">
        <v>890</v>
      </c>
      <c r="S186" s="703" t="s">
        <v>1173</v>
      </c>
      <c r="T186" s="703" t="s">
        <v>856</v>
      </c>
      <c r="U186" s="705">
        <v>0.23</v>
      </c>
      <c r="V186" s="705">
        <v>0</v>
      </c>
      <c r="W186" s="703" t="s">
        <v>1055</v>
      </c>
      <c r="X186" s="703" t="s">
        <v>873</v>
      </c>
      <c r="Z186" s="588"/>
    </row>
    <row r="187" spans="1:26" ht="14.25" customHeight="1" x14ac:dyDescent="0.3">
      <c r="A187" s="733" t="s">
        <v>845</v>
      </c>
      <c r="B187" s="734">
        <v>43245</v>
      </c>
      <c r="C187" s="734" t="s">
        <v>1260</v>
      </c>
      <c r="D187" s="697" t="s">
        <v>119</v>
      </c>
      <c r="E187" s="697">
        <v>2025</v>
      </c>
      <c r="F187" s="697">
        <v>2802</v>
      </c>
      <c r="G187" s="697" t="s">
        <v>1168</v>
      </c>
      <c r="H187" s="698" t="s">
        <v>1169</v>
      </c>
      <c r="I187" s="735">
        <v>3479197659</v>
      </c>
      <c r="J187" s="698" t="s">
        <v>850</v>
      </c>
      <c r="K187" s="699" t="s">
        <v>1170</v>
      </c>
      <c r="L187" s="726" t="s">
        <v>1171</v>
      </c>
      <c r="M187" s="697" t="s">
        <v>1172</v>
      </c>
      <c r="N187" s="702">
        <v>45973</v>
      </c>
      <c r="O187" s="703" t="s">
        <v>497</v>
      </c>
      <c r="P187" s="703" t="s">
        <v>1173</v>
      </c>
      <c r="Q187" s="703" t="s">
        <v>32</v>
      </c>
      <c r="R187" s="703" t="s">
        <v>890</v>
      </c>
      <c r="S187" s="703" t="s">
        <v>1173</v>
      </c>
      <c r="T187" s="703" t="s">
        <v>856</v>
      </c>
      <c r="U187" s="705">
        <v>0.47</v>
      </c>
      <c r="V187" s="705">
        <v>0</v>
      </c>
      <c r="W187" s="702">
        <v>46098</v>
      </c>
      <c r="X187" s="703" t="s">
        <v>873</v>
      </c>
      <c r="Z187" s="588"/>
    </row>
    <row r="188" spans="1:26" ht="14.25" customHeight="1" x14ac:dyDescent="0.3">
      <c r="A188" s="733" t="s">
        <v>845</v>
      </c>
      <c r="B188" s="734">
        <v>43246</v>
      </c>
      <c r="C188" s="734" t="s">
        <v>1261</v>
      </c>
      <c r="D188" s="697" t="s">
        <v>119</v>
      </c>
      <c r="E188" s="697">
        <v>2025</v>
      </c>
      <c r="F188" s="697">
        <v>2802</v>
      </c>
      <c r="G188" s="697" t="s">
        <v>1168</v>
      </c>
      <c r="H188" s="698" t="s">
        <v>1169</v>
      </c>
      <c r="I188" s="735">
        <v>3479197659</v>
      </c>
      <c r="J188" s="698" t="s">
        <v>850</v>
      </c>
      <c r="K188" s="720" t="s">
        <v>1170</v>
      </c>
      <c r="L188" s="726" t="s">
        <v>1171</v>
      </c>
      <c r="M188" s="697" t="s">
        <v>1172</v>
      </c>
      <c r="N188" s="702">
        <v>45973</v>
      </c>
      <c r="O188" s="703" t="s">
        <v>497</v>
      </c>
      <c r="P188" s="703" t="s">
        <v>1173</v>
      </c>
      <c r="Q188" s="703" t="s">
        <v>32</v>
      </c>
      <c r="R188" s="703" t="s">
        <v>890</v>
      </c>
      <c r="S188" s="703" t="s">
        <v>1173</v>
      </c>
      <c r="T188" s="703" t="s">
        <v>856</v>
      </c>
      <c r="U188" s="705">
        <v>0.47</v>
      </c>
      <c r="V188" s="705">
        <v>0</v>
      </c>
      <c r="W188" s="702">
        <v>46098</v>
      </c>
      <c r="X188" s="703" t="s">
        <v>873</v>
      </c>
      <c r="Z188" s="588"/>
    </row>
    <row r="189" spans="1:26" ht="14.25" customHeight="1" x14ac:dyDescent="0.3">
      <c r="A189" s="733" t="s">
        <v>845</v>
      </c>
      <c r="B189" s="734">
        <v>43247</v>
      </c>
      <c r="C189" s="734" t="s">
        <v>1262</v>
      </c>
      <c r="D189" s="697" t="s">
        <v>119</v>
      </c>
      <c r="E189" s="697">
        <v>2025</v>
      </c>
      <c r="F189" s="755">
        <v>2316</v>
      </c>
      <c r="G189" s="703" t="s">
        <v>1221</v>
      </c>
      <c r="H189" s="698" t="s">
        <v>1222</v>
      </c>
      <c r="I189" s="735">
        <v>2949670983</v>
      </c>
      <c r="J189" s="699" t="s">
        <v>899</v>
      </c>
      <c r="K189" s="458" t="s">
        <v>1223</v>
      </c>
      <c r="L189" s="703" t="s">
        <v>1224</v>
      </c>
      <c r="M189" s="703" t="s">
        <v>1225</v>
      </c>
      <c r="N189" s="702">
        <v>46029</v>
      </c>
      <c r="O189" s="703" t="s">
        <v>353</v>
      </c>
      <c r="P189" s="703" t="s">
        <v>1226</v>
      </c>
      <c r="Q189" s="703" t="s">
        <v>32</v>
      </c>
      <c r="R189" s="703" t="s">
        <v>890</v>
      </c>
      <c r="S189" s="703" t="s">
        <v>1226</v>
      </c>
      <c r="T189" s="703" t="s">
        <v>856</v>
      </c>
      <c r="U189" s="705">
        <v>0.23</v>
      </c>
      <c r="V189" s="705">
        <v>0</v>
      </c>
      <c r="W189" s="703" t="s">
        <v>1055</v>
      </c>
      <c r="X189" s="703" t="s">
        <v>873</v>
      </c>
      <c r="Z189" s="588"/>
    </row>
    <row r="190" spans="1:26" ht="14.25" customHeight="1" x14ac:dyDescent="0.3">
      <c r="A190" s="733" t="s">
        <v>845</v>
      </c>
      <c r="B190" s="734">
        <v>43248</v>
      </c>
      <c r="C190" s="734" t="s">
        <v>1263</v>
      </c>
      <c r="D190" s="697" t="s">
        <v>119</v>
      </c>
      <c r="E190" s="697">
        <v>2025</v>
      </c>
      <c r="F190" s="697">
        <v>2802</v>
      </c>
      <c r="G190" s="697" t="s">
        <v>1168</v>
      </c>
      <c r="H190" s="698" t="s">
        <v>1169</v>
      </c>
      <c r="I190" s="735">
        <v>3479197659</v>
      </c>
      <c r="J190" s="698" t="s">
        <v>850</v>
      </c>
      <c r="K190" s="699" t="s">
        <v>1170</v>
      </c>
      <c r="L190" s="726" t="s">
        <v>1171</v>
      </c>
      <c r="M190" s="703" t="s">
        <v>1172</v>
      </c>
      <c r="N190" s="702">
        <v>45973</v>
      </c>
      <c r="O190" s="703" t="s">
        <v>497</v>
      </c>
      <c r="P190" s="703" t="s">
        <v>1173</v>
      </c>
      <c r="Q190" s="703" t="s">
        <v>32</v>
      </c>
      <c r="R190" s="703" t="s">
        <v>890</v>
      </c>
      <c r="S190" s="703" t="s">
        <v>1173</v>
      </c>
      <c r="T190" s="703" t="s">
        <v>856</v>
      </c>
      <c r="U190" s="705">
        <v>0.47</v>
      </c>
      <c r="V190" s="705">
        <v>0</v>
      </c>
      <c r="W190" s="702">
        <v>46098</v>
      </c>
      <c r="X190" s="703" t="s">
        <v>873</v>
      </c>
      <c r="Z190" s="588"/>
    </row>
    <row r="191" spans="1:26" ht="14.25" customHeight="1" x14ac:dyDescent="0.3">
      <c r="A191" s="733" t="s">
        <v>845</v>
      </c>
      <c r="B191" s="734">
        <v>43249</v>
      </c>
      <c r="C191" s="734" t="s">
        <v>1264</v>
      </c>
      <c r="D191" s="697" t="s">
        <v>119</v>
      </c>
      <c r="E191" s="697">
        <v>2025</v>
      </c>
      <c r="F191" s="697">
        <v>2495</v>
      </c>
      <c r="G191" s="697" t="s">
        <v>1083</v>
      </c>
      <c r="H191" s="698" t="s">
        <v>1084</v>
      </c>
      <c r="I191" s="698">
        <v>4387411014</v>
      </c>
      <c r="J191" s="698" t="s">
        <v>850</v>
      </c>
      <c r="K191" s="720" t="s">
        <v>1085</v>
      </c>
      <c r="L191" s="726" t="s">
        <v>1086</v>
      </c>
      <c r="M191" s="703" t="s">
        <v>1002</v>
      </c>
      <c r="N191" s="702">
        <v>45898</v>
      </c>
      <c r="O191" s="703" t="s">
        <v>353</v>
      </c>
      <c r="P191" s="703">
        <v>4387411014</v>
      </c>
      <c r="Q191" s="703" t="s">
        <v>32</v>
      </c>
      <c r="R191" s="703" t="s">
        <v>226</v>
      </c>
      <c r="S191" s="703">
        <v>4387411014</v>
      </c>
      <c r="T191" s="703" t="s">
        <v>856</v>
      </c>
      <c r="U191" s="714">
        <v>0.57169999999999999</v>
      </c>
      <c r="V191" s="714">
        <v>0.57169999999999999</v>
      </c>
      <c r="W191" s="702">
        <v>46076</v>
      </c>
      <c r="X191" s="702">
        <v>46084</v>
      </c>
      <c r="Z191" s="588"/>
    </row>
    <row r="192" spans="1:26" ht="14.25" customHeight="1" x14ac:dyDescent="0.3">
      <c r="A192" s="733" t="s">
        <v>845</v>
      </c>
      <c r="B192" s="734">
        <v>43250</v>
      </c>
      <c r="C192" s="734" t="s">
        <v>1265</v>
      </c>
      <c r="D192" s="697" t="s">
        <v>119</v>
      </c>
      <c r="E192" s="697">
        <v>2025</v>
      </c>
      <c r="F192" s="755">
        <v>2316</v>
      </c>
      <c r="G192" s="703" t="s">
        <v>1221</v>
      </c>
      <c r="H192" s="698" t="s">
        <v>1222</v>
      </c>
      <c r="I192" s="735">
        <v>2949670983</v>
      </c>
      <c r="J192" s="699" t="s">
        <v>899</v>
      </c>
      <c r="K192" s="458" t="s">
        <v>1223</v>
      </c>
      <c r="L192" s="703" t="s">
        <v>1224</v>
      </c>
      <c r="M192" s="703" t="s">
        <v>1225</v>
      </c>
      <c r="N192" s="702">
        <v>46029</v>
      </c>
      <c r="O192" s="703" t="s">
        <v>353</v>
      </c>
      <c r="P192" s="703" t="s">
        <v>1226</v>
      </c>
      <c r="Q192" s="703" t="s">
        <v>32</v>
      </c>
      <c r="R192" s="703" t="s">
        <v>890</v>
      </c>
      <c r="S192" s="703" t="s">
        <v>1226</v>
      </c>
      <c r="T192" s="703" t="s">
        <v>856</v>
      </c>
      <c r="U192" s="705">
        <v>0.23</v>
      </c>
      <c r="V192" s="705">
        <v>0</v>
      </c>
      <c r="W192" s="703" t="s">
        <v>1055</v>
      </c>
      <c r="X192" s="703" t="s">
        <v>873</v>
      </c>
      <c r="Z192" s="588"/>
    </row>
    <row r="193" spans="1:26" ht="14.25" customHeight="1" x14ac:dyDescent="0.3">
      <c r="A193" s="733" t="s">
        <v>845</v>
      </c>
      <c r="B193" s="734">
        <v>43257</v>
      </c>
      <c r="C193" s="734" t="s">
        <v>1266</v>
      </c>
      <c r="D193" s="697" t="s">
        <v>119</v>
      </c>
      <c r="E193" s="697">
        <v>2025</v>
      </c>
      <c r="F193" s="697">
        <v>2405</v>
      </c>
      <c r="G193" s="697" t="s">
        <v>1038</v>
      </c>
      <c r="H193" s="698" t="s">
        <v>1039</v>
      </c>
      <c r="I193" s="716">
        <v>3316150000</v>
      </c>
      <c r="J193" s="698" t="s">
        <v>850</v>
      </c>
      <c r="K193" s="720" t="s">
        <v>1040</v>
      </c>
      <c r="L193" s="726" t="s">
        <v>1041</v>
      </c>
      <c r="M193" s="703" t="s">
        <v>1042</v>
      </c>
      <c r="N193" s="702">
        <v>45849</v>
      </c>
      <c r="O193" s="703" t="s">
        <v>1043</v>
      </c>
      <c r="P193" s="703">
        <v>295650000</v>
      </c>
      <c r="Q193" s="703">
        <v>359650000</v>
      </c>
      <c r="R193" s="703" t="s">
        <v>890</v>
      </c>
      <c r="S193" s="703">
        <v>3316150000</v>
      </c>
      <c r="T193" s="703" t="s">
        <v>856</v>
      </c>
      <c r="U193" s="714">
        <v>0.66669999999999996</v>
      </c>
      <c r="V193" s="714">
        <v>0.89149999999999996</v>
      </c>
      <c r="W193" s="702">
        <v>45911</v>
      </c>
      <c r="X193" s="702">
        <v>45931</v>
      </c>
      <c r="Z193" s="588"/>
    </row>
    <row r="194" spans="1:26" ht="14.25" customHeight="1" x14ac:dyDescent="0.3">
      <c r="A194" s="733" t="s">
        <v>845</v>
      </c>
      <c r="B194" s="734">
        <v>43261</v>
      </c>
      <c r="C194" s="734" t="s">
        <v>1267</v>
      </c>
      <c r="D194" s="697">
        <v>189</v>
      </c>
      <c r="E194" s="697">
        <v>2025</v>
      </c>
      <c r="F194" s="755">
        <v>2316</v>
      </c>
      <c r="G194" s="703" t="s">
        <v>1221</v>
      </c>
      <c r="H194" s="698" t="s">
        <v>1222</v>
      </c>
      <c r="I194" s="735">
        <v>2949670983</v>
      </c>
      <c r="J194" s="699" t="s">
        <v>899</v>
      </c>
      <c r="K194" s="530" t="s">
        <v>1223</v>
      </c>
      <c r="L194" s="703" t="s">
        <v>1224</v>
      </c>
      <c r="M194" s="703" t="s">
        <v>1225</v>
      </c>
      <c r="N194" s="702">
        <v>46029</v>
      </c>
      <c r="O194" s="703" t="s">
        <v>353</v>
      </c>
      <c r="P194" s="703" t="s">
        <v>1226</v>
      </c>
      <c r="Q194" s="703" t="s">
        <v>32</v>
      </c>
      <c r="R194" s="703" t="s">
        <v>890</v>
      </c>
      <c r="S194" s="703" t="s">
        <v>1226</v>
      </c>
      <c r="T194" s="703" t="s">
        <v>856</v>
      </c>
      <c r="U194" s="705">
        <v>0.23</v>
      </c>
      <c r="V194" s="705">
        <v>0</v>
      </c>
      <c r="W194" s="703" t="s">
        <v>1055</v>
      </c>
      <c r="X194" s="703" t="s">
        <v>873</v>
      </c>
      <c r="Z194" s="588"/>
    </row>
    <row r="195" spans="1:26" ht="14.25" customHeight="1" x14ac:dyDescent="0.3">
      <c r="A195" s="733" t="s">
        <v>845</v>
      </c>
      <c r="B195" s="734">
        <v>43264</v>
      </c>
      <c r="C195" s="734" t="s">
        <v>1268</v>
      </c>
      <c r="D195" s="697">
        <v>84</v>
      </c>
      <c r="E195" s="697">
        <v>2025</v>
      </c>
      <c r="F195" s="697">
        <v>2481</v>
      </c>
      <c r="G195" s="697" t="s">
        <v>955</v>
      </c>
      <c r="H195" s="698" t="s">
        <v>956</v>
      </c>
      <c r="I195" s="731">
        <v>4663956957</v>
      </c>
      <c r="J195" s="699" t="s">
        <v>899</v>
      </c>
      <c r="K195" s="458" t="s">
        <v>1148</v>
      </c>
      <c r="L195" s="700" t="s">
        <v>957</v>
      </c>
      <c r="M195" s="726" t="s">
        <v>958</v>
      </c>
      <c r="N195" s="702">
        <v>45972</v>
      </c>
      <c r="O195" s="703" t="s">
        <v>212</v>
      </c>
      <c r="P195" s="703" t="s">
        <v>959</v>
      </c>
      <c r="Q195" s="703" t="s">
        <v>960</v>
      </c>
      <c r="R195" s="703" t="s">
        <v>890</v>
      </c>
      <c r="S195" s="703" t="s">
        <v>961</v>
      </c>
      <c r="T195" s="703" t="s">
        <v>856</v>
      </c>
      <c r="U195" s="705">
        <v>0.52</v>
      </c>
      <c r="V195" s="705">
        <v>0</v>
      </c>
      <c r="W195" s="702">
        <v>46073</v>
      </c>
      <c r="X195" s="703" t="s">
        <v>873</v>
      </c>
      <c r="Z195" s="588"/>
    </row>
    <row r="196" spans="1:26" ht="14.25" customHeight="1" x14ac:dyDescent="0.3">
      <c r="A196" s="733" t="s">
        <v>845</v>
      </c>
      <c r="B196" s="734">
        <v>43350</v>
      </c>
      <c r="C196" s="734" t="s">
        <v>1269</v>
      </c>
      <c r="D196" s="697">
        <v>144</v>
      </c>
      <c r="E196" s="697">
        <v>2025</v>
      </c>
      <c r="F196" s="697">
        <v>2409</v>
      </c>
      <c r="G196" s="697" t="s">
        <v>1118</v>
      </c>
      <c r="H196" s="698" t="s">
        <v>1119</v>
      </c>
      <c r="I196" s="741">
        <v>1150438333</v>
      </c>
      <c r="J196" s="699" t="s">
        <v>899</v>
      </c>
      <c r="K196" s="580" t="s">
        <v>1111</v>
      </c>
      <c r="L196" s="701" t="s">
        <v>1120</v>
      </c>
      <c r="M196" s="703" t="s">
        <v>1121</v>
      </c>
      <c r="N196" s="702">
        <v>46006</v>
      </c>
      <c r="O196" s="703" t="s">
        <v>1053</v>
      </c>
      <c r="P196" s="703" t="s">
        <v>1122</v>
      </c>
      <c r="Q196" s="703" t="s">
        <v>32</v>
      </c>
      <c r="R196" s="703" t="s">
        <v>890</v>
      </c>
      <c r="S196" s="703" t="s">
        <v>1122</v>
      </c>
      <c r="T196" s="703" t="s">
        <v>856</v>
      </c>
      <c r="U196" s="705">
        <v>0.35</v>
      </c>
      <c r="V196" s="705">
        <v>0</v>
      </c>
      <c r="W196" s="702">
        <v>46083</v>
      </c>
      <c r="X196" s="703" t="s">
        <v>873</v>
      </c>
      <c r="Z196" s="588"/>
    </row>
    <row r="197" spans="1:26" ht="14.25" customHeight="1" x14ac:dyDescent="0.3">
      <c r="A197" s="733" t="s">
        <v>845</v>
      </c>
      <c r="B197" s="734">
        <v>43559</v>
      </c>
      <c r="C197" s="734" t="s">
        <v>1270</v>
      </c>
      <c r="D197" s="697" t="s">
        <v>119</v>
      </c>
      <c r="E197" s="697">
        <v>2025</v>
      </c>
      <c r="F197" s="755">
        <v>2316</v>
      </c>
      <c r="G197" s="703" t="s">
        <v>1221</v>
      </c>
      <c r="H197" s="698" t="s">
        <v>1222</v>
      </c>
      <c r="I197" s="735">
        <v>2949670983</v>
      </c>
      <c r="J197" s="699" t="s">
        <v>899</v>
      </c>
      <c r="K197" s="530" t="s">
        <v>1223</v>
      </c>
      <c r="L197" s="703" t="s">
        <v>1224</v>
      </c>
      <c r="M197" s="703" t="s">
        <v>1225</v>
      </c>
      <c r="N197" s="702">
        <v>46029</v>
      </c>
      <c r="O197" s="703" t="s">
        <v>353</v>
      </c>
      <c r="P197" s="703" t="s">
        <v>1226</v>
      </c>
      <c r="Q197" s="703" t="s">
        <v>32</v>
      </c>
      <c r="R197" s="703" t="s">
        <v>890</v>
      </c>
      <c r="S197" s="703" t="s">
        <v>1226</v>
      </c>
      <c r="T197" s="703" t="s">
        <v>856</v>
      </c>
      <c r="U197" s="705">
        <v>0.23</v>
      </c>
      <c r="V197" s="705">
        <v>0</v>
      </c>
      <c r="W197" s="703" t="s">
        <v>1055</v>
      </c>
      <c r="X197" s="703" t="s">
        <v>873</v>
      </c>
      <c r="Z197" s="588"/>
    </row>
    <row r="198" spans="1:26" ht="14.25" customHeight="1" x14ac:dyDescent="0.3">
      <c r="A198" s="733" t="s">
        <v>845</v>
      </c>
      <c r="B198" s="734">
        <v>43566</v>
      </c>
      <c r="C198" s="734" t="s">
        <v>1271</v>
      </c>
      <c r="D198" s="697" t="s">
        <v>141</v>
      </c>
      <c r="E198" s="697">
        <v>2025</v>
      </c>
      <c r="F198" s="697">
        <v>2606</v>
      </c>
      <c r="G198" s="703" t="s">
        <v>1246</v>
      </c>
      <c r="H198" s="698" t="s">
        <v>1247</v>
      </c>
      <c r="I198" s="735">
        <v>439904945</v>
      </c>
      <c r="J198" s="699" t="s">
        <v>1248</v>
      </c>
      <c r="K198" s="458" t="s">
        <v>1249</v>
      </c>
      <c r="L198" s="703" t="s">
        <v>1250</v>
      </c>
      <c r="M198" s="703" t="s">
        <v>1251</v>
      </c>
      <c r="N198" s="702">
        <v>46020</v>
      </c>
      <c r="O198" s="703" t="s">
        <v>226</v>
      </c>
      <c r="P198" s="703" t="s">
        <v>1252</v>
      </c>
      <c r="Q198" s="703" t="s">
        <v>32</v>
      </c>
      <c r="R198" s="703" t="s">
        <v>890</v>
      </c>
      <c r="S198" s="703" t="s">
        <v>1252</v>
      </c>
      <c r="T198" s="703" t="s">
        <v>856</v>
      </c>
      <c r="U198" s="705">
        <v>0.35</v>
      </c>
      <c r="V198" s="705">
        <v>0</v>
      </c>
      <c r="W198" s="703" t="s">
        <v>1253</v>
      </c>
      <c r="X198" s="703" t="s">
        <v>873</v>
      </c>
      <c r="Z198" s="588"/>
    </row>
    <row r="199" spans="1:26" ht="14.25" customHeight="1" x14ac:dyDescent="0.3">
      <c r="A199" s="733" t="s">
        <v>845</v>
      </c>
      <c r="B199" s="734">
        <v>43570</v>
      </c>
      <c r="C199" s="734" t="s">
        <v>1272</v>
      </c>
      <c r="D199" s="697" t="s">
        <v>141</v>
      </c>
      <c r="E199" s="697">
        <v>2025</v>
      </c>
      <c r="F199" s="697">
        <v>2606</v>
      </c>
      <c r="G199" s="703" t="s">
        <v>1246</v>
      </c>
      <c r="H199" s="698" t="s">
        <v>1247</v>
      </c>
      <c r="I199" s="735">
        <v>439904945</v>
      </c>
      <c r="J199" s="699" t="s">
        <v>1248</v>
      </c>
      <c r="K199" s="581" t="s">
        <v>1249</v>
      </c>
      <c r="L199" s="703" t="s">
        <v>1250</v>
      </c>
      <c r="M199" s="703" t="s">
        <v>1251</v>
      </c>
      <c r="N199" s="702">
        <v>46020</v>
      </c>
      <c r="O199" s="703" t="s">
        <v>226</v>
      </c>
      <c r="P199" s="703" t="s">
        <v>1252</v>
      </c>
      <c r="Q199" s="703" t="s">
        <v>32</v>
      </c>
      <c r="R199" s="703" t="s">
        <v>890</v>
      </c>
      <c r="S199" s="703" t="s">
        <v>1252</v>
      </c>
      <c r="T199" s="703" t="s">
        <v>856</v>
      </c>
      <c r="U199" s="705">
        <v>0.35</v>
      </c>
      <c r="V199" s="705">
        <v>0</v>
      </c>
      <c r="W199" s="703" t="s">
        <v>1253</v>
      </c>
      <c r="X199" s="703" t="s">
        <v>873</v>
      </c>
      <c r="Z199" s="588"/>
    </row>
    <row r="200" spans="1:26" ht="14.25" customHeight="1" x14ac:dyDescent="0.3">
      <c r="A200" s="588"/>
      <c r="B200" s="588"/>
      <c r="C200" s="589"/>
      <c r="D200" s="588"/>
      <c r="E200" s="588"/>
      <c r="F200" s="588"/>
      <c r="G200" s="588"/>
      <c r="H200" s="590"/>
      <c r="I200" s="588"/>
      <c r="J200" s="589"/>
      <c r="K200" s="588"/>
      <c r="L200" s="591"/>
      <c r="M200" s="588"/>
      <c r="N200" s="588"/>
      <c r="O200" s="588"/>
      <c r="P200" s="588"/>
      <c r="Q200" s="588"/>
      <c r="R200" s="588"/>
      <c r="S200" s="588"/>
      <c r="T200" s="588"/>
      <c r="U200" s="588"/>
      <c r="V200" s="588"/>
      <c r="W200" s="588"/>
      <c r="X200" s="588"/>
      <c r="Y200" s="588"/>
      <c r="Z200" s="588"/>
    </row>
    <row r="201" spans="1:26" ht="14.25" customHeight="1" x14ac:dyDescent="0.3">
      <c r="A201" s="588"/>
      <c r="B201" s="588"/>
      <c r="C201" s="589"/>
      <c r="D201" s="588"/>
      <c r="E201" s="588"/>
      <c r="F201" s="588"/>
      <c r="G201" s="588"/>
      <c r="H201" s="590"/>
      <c r="I201" s="588"/>
      <c r="J201" s="589"/>
      <c r="K201" s="588"/>
      <c r="L201" s="591"/>
      <c r="M201" s="588"/>
      <c r="N201" s="588"/>
      <c r="O201" s="588"/>
      <c r="P201" s="588"/>
      <c r="Q201" s="588"/>
      <c r="R201" s="588"/>
      <c r="S201" s="588"/>
      <c r="T201" s="588"/>
      <c r="U201" s="588"/>
      <c r="V201" s="588"/>
      <c r="W201" s="588"/>
      <c r="X201" s="588"/>
      <c r="Y201" s="588"/>
      <c r="Z201" s="588"/>
    </row>
    <row r="202" spans="1:26" ht="14.25" customHeight="1" x14ac:dyDescent="0.3">
      <c r="A202" s="588"/>
      <c r="B202" s="588"/>
      <c r="C202" s="589"/>
      <c r="D202" s="588"/>
      <c r="E202" s="588"/>
      <c r="F202" s="588"/>
      <c r="G202" s="588"/>
      <c r="H202" s="590"/>
      <c r="I202" s="588"/>
      <c r="J202" s="589"/>
      <c r="K202" s="588"/>
      <c r="L202" s="591"/>
      <c r="M202" s="588"/>
      <c r="N202" s="588"/>
      <c r="O202" s="588"/>
      <c r="P202" s="588"/>
      <c r="Q202" s="588"/>
      <c r="R202" s="588"/>
      <c r="S202" s="588"/>
      <c r="T202" s="588"/>
      <c r="U202" s="588"/>
      <c r="V202" s="588"/>
      <c r="W202" s="588"/>
      <c r="X202" s="588"/>
      <c r="Y202" s="588"/>
      <c r="Z202" s="588"/>
    </row>
    <row r="203" spans="1:26" ht="14.25" customHeight="1" x14ac:dyDescent="0.3">
      <c r="A203" s="588"/>
      <c r="B203" s="588"/>
      <c r="C203" s="589"/>
      <c r="D203" s="588"/>
      <c r="E203" s="588"/>
      <c r="F203" s="588"/>
      <c r="G203" s="588"/>
      <c r="H203" s="590"/>
      <c r="I203" s="588"/>
      <c r="J203" s="589"/>
      <c r="K203" s="588"/>
      <c r="L203" s="591"/>
      <c r="M203" s="588"/>
      <c r="N203" s="588"/>
      <c r="O203" s="588"/>
      <c r="P203" s="588"/>
      <c r="Q203" s="588"/>
      <c r="R203" s="588"/>
      <c r="S203" s="588"/>
      <c r="T203" s="588"/>
      <c r="U203" s="588"/>
      <c r="V203" s="588"/>
      <c r="W203" s="588"/>
      <c r="X203" s="588"/>
      <c r="Y203" s="588"/>
      <c r="Z203" s="588"/>
    </row>
    <row r="204" spans="1:26" ht="14.25" customHeight="1" x14ac:dyDescent="0.3">
      <c r="A204" s="588"/>
      <c r="B204" s="588"/>
      <c r="C204" s="589"/>
      <c r="D204" s="588"/>
      <c r="E204" s="588"/>
      <c r="F204" s="588"/>
      <c r="G204" s="588"/>
      <c r="H204" s="590"/>
      <c r="I204" s="588"/>
      <c r="J204" s="589"/>
      <c r="K204" s="588"/>
      <c r="L204" s="591"/>
      <c r="M204" s="588"/>
      <c r="N204" s="588"/>
      <c r="O204" s="588"/>
      <c r="P204" s="588"/>
      <c r="Q204" s="588"/>
      <c r="R204" s="588"/>
      <c r="S204" s="588"/>
      <c r="T204" s="588"/>
      <c r="U204" s="588"/>
      <c r="V204" s="588"/>
      <c r="W204" s="588"/>
      <c r="X204" s="588"/>
      <c r="Y204" s="588"/>
      <c r="Z204" s="588"/>
    </row>
    <row r="205" spans="1:26" ht="14.25" customHeight="1" x14ac:dyDescent="0.3">
      <c r="A205" s="588"/>
      <c r="B205" s="588"/>
      <c r="C205" s="589"/>
      <c r="D205" s="588"/>
      <c r="E205" s="588"/>
      <c r="F205" s="588"/>
      <c r="G205" s="588"/>
      <c r="H205" s="590"/>
      <c r="I205" s="588"/>
      <c r="J205" s="589"/>
      <c r="K205" s="588"/>
      <c r="L205" s="591"/>
      <c r="M205" s="588"/>
      <c r="N205" s="588"/>
      <c r="O205" s="588"/>
      <c r="P205" s="588"/>
      <c r="Q205" s="588"/>
      <c r="R205" s="588"/>
      <c r="S205" s="588"/>
      <c r="T205" s="588"/>
      <c r="U205" s="588"/>
      <c r="V205" s="588"/>
      <c r="W205" s="588"/>
      <c r="X205" s="588"/>
      <c r="Y205" s="588"/>
      <c r="Z205" s="588"/>
    </row>
    <row r="206" spans="1:26" ht="14.25" customHeight="1" x14ac:dyDescent="0.3">
      <c r="A206" s="588"/>
      <c r="B206" s="588"/>
      <c r="C206" s="589"/>
      <c r="D206" s="588"/>
      <c r="E206" s="588"/>
      <c r="F206" s="588"/>
      <c r="G206" s="588"/>
      <c r="H206" s="590"/>
      <c r="I206" s="588"/>
      <c r="J206" s="589"/>
      <c r="K206" s="588"/>
      <c r="L206" s="591"/>
      <c r="M206" s="588"/>
      <c r="N206" s="588"/>
      <c r="O206" s="588"/>
      <c r="P206" s="588"/>
      <c r="Q206" s="588"/>
      <c r="R206" s="588"/>
      <c r="S206" s="588"/>
      <c r="T206" s="588"/>
      <c r="U206" s="588"/>
      <c r="V206" s="588"/>
      <c r="W206" s="588"/>
      <c r="X206" s="588"/>
      <c r="Y206" s="588"/>
      <c r="Z206" s="588"/>
    </row>
    <row r="207" spans="1:26" ht="14.25" customHeight="1" x14ac:dyDescent="0.3">
      <c r="A207" s="588"/>
      <c r="B207" s="588"/>
      <c r="C207" s="589"/>
      <c r="D207" s="588"/>
      <c r="E207" s="588"/>
      <c r="F207" s="588"/>
      <c r="G207" s="588"/>
      <c r="H207" s="590"/>
      <c r="I207" s="588"/>
      <c r="J207" s="589"/>
      <c r="K207" s="588"/>
      <c r="L207" s="591"/>
      <c r="M207" s="588"/>
      <c r="N207" s="588"/>
      <c r="O207" s="588"/>
      <c r="P207" s="588"/>
      <c r="Q207" s="588"/>
      <c r="R207" s="588"/>
      <c r="S207" s="588"/>
      <c r="T207" s="588"/>
      <c r="U207" s="588"/>
      <c r="V207" s="588"/>
      <c r="W207" s="588"/>
      <c r="X207" s="588"/>
      <c r="Y207" s="588"/>
      <c r="Z207" s="588"/>
    </row>
    <row r="208" spans="1:26" ht="14.25" customHeight="1" x14ac:dyDescent="0.3">
      <c r="A208" s="588"/>
      <c r="B208" s="588"/>
      <c r="C208" s="589"/>
      <c r="D208" s="588"/>
      <c r="E208" s="588"/>
      <c r="F208" s="588"/>
      <c r="G208" s="588"/>
      <c r="H208" s="590"/>
      <c r="I208" s="588"/>
      <c r="J208" s="589"/>
      <c r="K208" s="588"/>
      <c r="L208" s="591"/>
      <c r="M208" s="588"/>
      <c r="N208" s="588"/>
      <c r="O208" s="588"/>
      <c r="P208" s="588"/>
      <c r="Q208" s="588"/>
      <c r="R208" s="588"/>
      <c r="S208" s="588"/>
      <c r="T208" s="588"/>
      <c r="U208" s="588"/>
      <c r="V208" s="588"/>
      <c r="W208" s="588"/>
      <c r="X208" s="588"/>
      <c r="Y208" s="588"/>
      <c r="Z208" s="588"/>
    </row>
    <row r="209" spans="1:26" ht="14.25" customHeight="1" x14ac:dyDescent="0.3">
      <c r="A209" s="588"/>
      <c r="B209" s="588"/>
      <c r="C209" s="589"/>
      <c r="D209" s="588"/>
      <c r="E209" s="588"/>
      <c r="F209" s="588"/>
      <c r="G209" s="588"/>
      <c r="H209" s="590"/>
      <c r="I209" s="588"/>
      <c r="J209" s="589"/>
      <c r="K209" s="588"/>
      <c r="L209" s="591"/>
      <c r="M209" s="588"/>
      <c r="N209" s="588"/>
      <c r="O209" s="588"/>
      <c r="P209" s="588"/>
      <c r="Q209" s="588"/>
      <c r="R209" s="588"/>
      <c r="S209" s="588"/>
      <c r="T209" s="588"/>
      <c r="U209" s="588"/>
      <c r="V209" s="588"/>
      <c r="W209" s="588"/>
      <c r="X209" s="588"/>
      <c r="Y209" s="588"/>
      <c r="Z209" s="588"/>
    </row>
    <row r="210" spans="1:26" ht="14.25" customHeight="1" x14ac:dyDescent="0.3">
      <c r="A210" s="588"/>
      <c r="B210" s="588"/>
      <c r="C210" s="589"/>
      <c r="D210" s="588"/>
      <c r="E210" s="588"/>
      <c r="F210" s="588"/>
      <c r="G210" s="588"/>
      <c r="H210" s="590"/>
      <c r="I210" s="588"/>
      <c r="J210" s="589"/>
      <c r="K210" s="588"/>
      <c r="L210" s="591"/>
      <c r="M210" s="588"/>
      <c r="N210" s="588"/>
      <c r="O210" s="588"/>
      <c r="P210" s="588"/>
      <c r="Q210" s="588"/>
      <c r="R210" s="588"/>
      <c r="S210" s="588"/>
      <c r="T210" s="588"/>
      <c r="U210" s="588"/>
      <c r="V210" s="588"/>
      <c r="W210" s="588"/>
      <c r="X210" s="588"/>
      <c r="Y210" s="588"/>
      <c r="Z210" s="588"/>
    </row>
    <row r="211" spans="1:26" ht="14.25" customHeight="1" x14ac:dyDescent="0.3">
      <c r="A211" s="588"/>
      <c r="B211" s="588"/>
      <c r="C211" s="589"/>
      <c r="D211" s="588"/>
      <c r="E211" s="588"/>
      <c r="F211" s="588"/>
      <c r="G211" s="588"/>
      <c r="H211" s="590"/>
      <c r="I211" s="588"/>
      <c r="J211" s="589"/>
      <c r="K211" s="588"/>
      <c r="L211" s="591"/>
      <c r="M211" s="588"/>
      <c r="N211" s="588"/>
      <c r="O211" s="588"/>
      <c r="P211" s="588"/>
      <c r="Q211" s="588"/>
      <c r="R211" s="588"/>
      <c r="S211" s="588"/>
      <c r="T211" s="588"/>
      <c r="U211" s="588"/>
      <c r="V211" s="588"/>
      <c r="W211" s="588"/>
      <c r="X211" s="588"/>
      <c r="Y211" s="588"/>
      <c r="Z211" s="588"/>
    </row>
    <row r="212" spans="1:26" ht="14.25" customHeight="1" x14ac:dyDescent="0.3">
      <c r="A212" s="588"/>
      <c r="B212" s="588"/>
      <c r="C212" s="589"/>
      <c r="D212" s="588"/>
      <c r="E212" s="588"/>
      <c r="F212" s="588"/>
      <c r="G212" s="588"/>
      <c r="H212" s="590"/>
      <c r="I212" s="588"/>
      <c r="J212" s="589"/>
      <c r="K212" s="588"/>
      <c r="L212" s="591"/>
      <c r="M212" s="588"/>
      <c r="N212" s="588"/>
      <c r="O212" s="588"/>
      <c r="P212" s="588"/>
      <c r="Q212" s="588"/>
      <c r="R212" s="588"/>
      <c r="S212" s="588"/>
      <c r="T212" s="588"/>
      <c r="U212" s="588"/>
      <c r="V212" s="588"/>
      <c r="W212" s="588"/>
      <c r="X212" s="588"/>
      <c r="Y212" s="588"/>
      <c r="Z212" s="588"/>
    </row>
    <row r="213" spans="1:26" ht="14.25" customHeight="1" x14ac:dyDescent="0.3">
      <c r="A213" s="588"/>
      <c r="B213" s="588"/>
      <c r="C213" s="589"/>
      <c r="D213" s="588"/>
      <c r="E213" s="588"/>
      <c r="F213" s="588"/>
      <c r="G213" s="588"/>
      <c r="H213" s="590"/>
      <c r="I213" s="588"/>
      <c r="J213" s="589"/>
      <c r="K213" s="588"/>
      <c r="L213" s="591"/>
      <c r="M213" s="588"/>
      <c r="N213" s="588"/>
      <c r="O213" s="588"/>
      <c r="P213" s="588"/>
      <c r="Q213" s="588"/>
      <c r="R213" s="588"/>
      <c r="S213" s="588"/>
      <c r="T213" s="588"/>
      <c r="U213" s="588"/>
      <c r="V213" s="588"/>
      <c r="W213" s="588"/>
      <c r="X213" s="588"/>
      <c r="Y213" s="588"/>
      <c r="Z213" s="588"/>
    </row>
    <row r="214" spans="1:26" ht="14.25" customHeight="1" x14ac:dyDescent="0.3">
      <c r="A214" s="588"/>
      <c r="B214" s="588"/>
      <c r="C214" s="589"/>
      <c r="D214" s="588"/>
      <c r="E214" s="588"/>
      <c r="F214" s="588"/>
      <c r="G214" s="588"/>
      <c r="H214" s="590"/>
      <c r="I214" s="588"/>
      <c r="J214" s="589"/>
      <c r="K214" s="588"/>
      <c r="L214" s="591"/>
      <c r="M214" s="588"/>
      <c r="N214" s="588"/>
      <c r="O214" s="588"/>
      <c r="P214" s="588"/>
      <c r="Q214" s="588"/>
      <c r="R214" s="588"/>
      <c r="S214" s="588"/>
      <c r="T214" s="588"/>
      <c r="U214" s="588"/>
      <c r="V214" s="588"/>
      <c r="W214" s="588"/>
      <c r="X214" s="588"/>
      <c r="Y214" s="588"/>
      <c r="Z214" s="588"/>
    </row>
    <row r="215" spans="1:26" ht="14.25" customHeight="1" x14ac:dyDescent="0.3">
      <c r="A215" s="588"/>
      <c r="B215" s="588"/>
      <c r="C215" s="589"/>
      <c r="D215" s="588"/>
      <c r="E215" s="588"/>
      <c r="F215" s="588"/>
      <c r="G215" s="588"/>
      <c r="H215" s="590"/>
      <c r="I215" s="588"/>
      <c r="J215" s="589"/>
      <c r="K215" s="588"/>
      <c r="L215" s="591"/>
      <c r="M215" s="588"/>
      <c r="N215" s="588"/>
      <c r="O215" s="588"/>
      <c r="P215" s="588"/>
      <c r="Q215" s="588"/>
      <c r="R215" s="588"/>
      <c r="S215" s="588"/>
      <c r="T215" s="588"/>
      <c r="U215" s="588"/>
      <c r="V215" s="588"/>
      <c r="W215" s="588"/>
      <c r="X215" s="588"/>
      <c r="Y215" s="588"/>
      <c r="Z215" s="588"/>
    </row>
    <row r="216" spans="1:26" ht="14.25" customHeight="1" x14ac:dyDescent="0.3">
      <c r="A216" s="588"/>
      <c r="B216" s="588"/>
      <c r="C216" s="589"/>
      <c r="D216" s="588"/>
      <c r="E216" s="588"/>
      <c r="F216" s="588"/>
      <c r="G216" s="588"/>
      <c r="H216" s="590"/>
      <c r="I216" s="588"/>
      <c r="J216" s="589"/>
      <c r="K216" s="588"/>
      <c r="L216" s="591"/>
      <c r="M216" s="588"/>
      <c r="N216" s="588"/>
      <c r="O216" s="588"/>
      <c r="P216" s="588"/>
      <c r="Q216" s="588"/>
      <c r="R216" s="588"/>
      <c r="S216" s="588"/>
      <c r="T216" s="588"/>
      <c r="U216" s="588"/>
      <c r="V216" s="588"/>
      <c r="W216" s="588"/>
      <c r="X216" s="588"/>
      <c r="Y216" s="588"/>
      <c r="Z216" s="588"/>
    </row>
    <row r="217" spans="1:26" ht="14.25" customHeight="1" x14ac:dyDescent="0.3">
      <c r="A217" s="588"/>
      <c r="B217" s="588"/>
      <c r="C217" s="589"/>
      <c r="D217" s="588"/>
      <c r="E217" s="588"/>
      <c r="F217" s="588"/>
      <c r="G217" s="588"/>
      <c r="H217" s="590"/>
      <c r="I217" s="588"/>
      <c r="J217" s="589"/>
      <c r="K217" s="588"/>
      <c r="L217" s="591"/>
      <c r="M217" s="588"/>
      <c r="N217" s="588"/>
      <c r="O217" s="588"/>
      <c r="P217" s="588"/>
      <c r="Q217" s="588"/>
      <c r="R217" s="588"/>
      <c r="S217" s="588"/>
      <c r="T217" s="588"/>
      <c r="U217" s="588"/>
      <c r="V217" s="588"/>
      <c r="W217" s="588"/>
      <c r="X217" s="588"/>
      <c r="Y217" s="588"/>
      <c r="Z217" s="588"/>
    </row>
    <row r="218" spans="1:26" ht="14.25" customHeight="1" x14ac:dyDescent="0.3">
      <c r="A218" s="588"/>
      <c r="B218" s="588"/>
      <c r="C218" s="589"/>
      <c r="D218" s="588"/>
      <c r="E218" s="588"/>
      <c r="F218" s="588"/>
      <c r="G218" s="588"/>
      <c r="H218" s="590"/>
      <c r="I218" s="588"/>
      <c r="J218" s="589"/>
      <c r="K218" s="588"/>
      <c r="L218" s="591"/>
      <c r="M218" s="588"/>
      <c r="N218" s="588"/>
      <c r="O218" s="588"/>
      <c r="P218" s="588"/>
      <c r="Q218" s="588"/>
      <c r="R218" s="588"/>
      <c r="S218" s="588"/>
      <c r="T218" s="588"/>
      <c r="U218" s="588"/>
      <c r="V218" s="588"/>
      <c r="W218" s="588"/>
      <c r="X218" s="588"/>
      <c r="Y218" s="588"/>
      <c r="Z218" s="588"/>
    </row>
    <row r="219" spans="1:26" ht="14.25" customHeight="1" x14ac:dyDescent="0.3">
      <c r="A219" s="588"/>
      <c r="B219" s="588"/>
      <c r="C219" s="589"/>
      <c r="D219" s="588"/>
      <c r="E219" s="588"/>
      <c r="F219" s="588"/>
      <c r="G219" s="588"/>
      <c r="H219" s="590"/>
      <c r="I219" s="588"/>
      <c r="J219" s="589"/>
      <c r="K219" s="588"/>
      <c r="L219" s="591"/>
      <c r="M219" s="588"/>
      <c r="N219" s="588"/>
      <c r="O219" s="588"/>
      <c r="P219" s="588"/>
      <c r="Q219" s="588"/>
      <c r="R219" s="588"/>
      <c r="S219" s="588"/>
      <c r="T219" s="588"/>
      <c r="U219" s="588"/>
      <c r="V219" s="588"/>
      <c r="W219" s="588"/>
      <c r="X219" s="588"/>
      <c r="Y219" s="588"/>
      <c r="Z219" s="588"/>
    </row>
    <row r="220" spans="1:26" ht="14.25" customHeight="1" x14ac:dyDescent="0.3">
      <c r="A220" s="588"/>
      <c r="B220" s="588"/>
      <c r="C220" s="589"/>
      <c r="D220" s="588"/>
      <c r="E220" s="588"/>
      <c r="F220" s="588"/>
      <c r="G220" s="588"/>
      <c r="H220" s="590"/>
      <c r="I220" s="588"/>
      <c r="J220" s="589"/>
      <c r="K220" s="588"/>
      <c r="L220" s="591"/>
      <c r="M220" s="588"/>
      <c r="N220" s="588"/>
      <c r="O220" s="588"/>
      <c r="P220" s="588"/>
      <c r="Q220" s="588"/>
      <c r="R220" s="588"/>
      <c r="S220" s="588"/>
      <c r="T220" s="588"/>
      <c r="U220" s="588"/>
      <c r="V220" s="588"/>
      <c r="W220" s="588"/>
      <c r="X220" s="588"/>
      <c r="Y220" s="588"/>
      <c r="Z220" s="588"/>
    </row>
    <row r="221" spans="1:26" ht="14.25" customHeight="1" x14ac:dyDescent="0.3">
      <c r="A221" s="588"/>
      <c r="B221" s="588"/>
      <c r="C221" s="589"/>
      <c r="D221" s="588"/>
      <c r="E221" s="588"/>
      <c r="F221" s="588"/>
      <c r="G221" s="588"/>
      <c r="H221" s="590"/>
      <c r="I221" s="588"/>
      <c r="J221" s="589"/>
      <c r="K221" s="588"/>
      <c r="L221" s="591"/>
      <c r="M221" s="588"/>
      <c r="N221" s="588"/>
      <c r="O221" s="588"/>
      <c r="P221" s="588"/>
      <c r="Q221" s="588"/>
      <c r="R221" s="588"/>
      <c r="S221" s="588"/>
      <c r="T221" s="588"/>
      <c r="U221" s="588"/>
      <c r="V221" s="588"/>
      <c r="W221" s="588"/>
      <c r="X221" s="588"/>
      <c r="Y221" s="588"/>
      <c r="Z221" s="588"/>
    </row>
    <row r="222" spans="1:26" ht="14.25" customHeight="1" x14ac:dyDescent="0.3">
      <c r="A222" s="588"/>
      <c r="B222" s="588"/>
      <c r="C222" s="589"/>
      <c r="D222" s="588"/>
      <c r="E222" s="588"/>
      <c r="F222" s="588"/>
      <c r="G222" s="588"/>
      <c r="H222" s="590"/>
      <c r="I222" s="588"/>
      <c r="J222" s="589"/>
      <c r="K222" s="588"/>
      <c r="L222" s="591"/>
      <c r="M222" s="588"/>
      <c r="N222" s="588"/>
      <c r="O222" s="588"/>
      <c r="P222" s="588"/>
      <c r="Q222" s="588"/>
      <c r="R222" s="588"/>
      <c r="S222" s="588"/>
      <c r="T222" s="588"/>
      <c r="U222" s="588"/>
      <c r="V222" s="588"/>
      <c r="W222" s="588"/>
      <c r="X222" s="588"/>
      <c r="Y222" s="588"/>
      <c r="Z222" s="588"/>
    </row>
    <row r="223" spans="1:26" ht="14.25" customHeight="1" x14ac:dyDescent="0.3">
      <c r="A223" s="588"/>
      <c r="B223" s="588"/>
      <c r="C223" s="589"/>
      <c r="D223" s="588"/>
      <c r="E223" s="588"/>
      <c r="F223" s="588"/>
      <c r="G223" s="588"/>
      <c r="H223" s="590"/>
      <c r="I223" s="588"/>
      <c r="J223" s="589"/>
      <c r="K223" s="588"/>
      <c r="L223" s="591"/>
      <c r="M223" s="588"/>
      <c r="N223" s="588"/>
      <c r="O223" s="588"/>
      <c r="P223" s="588"/>
      <c r="Q223" s="588"/>
      <c r="R223" s="588"/>
      <c r="S223" s="588"/>
      <c r="T223" s="588"/>
      <c r="U223" s="588"/>
      <c r="V223" s="588"/>
      <c r="W223" s="588"/>
      <c r="X223" s="588"/>
      <c r="Y223" s="588"/>
      <c r="Z223" s="588"/>
    </row>
    <row r="224" spans="1:26" ht="14.25" customHeight="1" x14ac:dyDescent="0.3">
      <c r="A224" s="588"/>
      <c r="B224" s="588"/>
      <c r="C224" s="589"/>
      <c r="D224" s="588"/>
      <c r="E224" s="588"/>
      <c r="F224" s="588"/>
      <c r="G224" s="588"/>
      <c r="H224" s="590"/>
      <c r="I224" s="588"/>
      <c r="J224" s="589"/>
      <c r="K224" s="588"/>
      <c r="L224" s="591"/>
      <c r="M224" s="588"/>
      <c r="N224" s="588"/>
      <c r="O224" s="588"/>
      <c r="P224" s="588"/>
      <c r="Q224" s="588"/>
      <c r="R224" s="588"/>
      <c r="S224" s="588"/>
      <c r="T224" s="588"/>
      <c r="U224" s="588"/>
      <c r="V224" s="588"/>
      <c r="W224" s="588"/>
      <c r="X224" s="588"/>
      <c r="Y224" s="588"/>
      <c r="Z224" s="588"/>
    </row>
    <row r="225" spans="1:26" ht="14.25" customHeight="1" x14ac:dyDescent="0.3">
      <c r="A225" s="588"/>
      <c r="B225" s="588"/>
      <c r="C225" s="589"/>
      <c r="D225" s="588"/>
      <c r="E225" s="588"/>
      <c r="F225" s="588"/>
      <c r="G225" s="588"/>
      <c r="H225" s="590"/>
      <c r="I225" s="588"/>
      <c r="J225" s="589"/>
      <c r="K225" s="588"/>
      <c r="L225" s="591"/>
      <c r="M225" s="588"/>
      <c r="N225" s="588"/>
      <c r="O225" s="588"/>
      <c r="P225" s="588"/>
      <c r="Q225" s="588"/>
      <c r="R225" s="588"/>
      <c r="S225" s="588"/>
      <c r="T225" s="588"/>
      <c r="U225" s="588"/>
      <c r="V225" s="588"/>
      <c r="W225" s="588"/>
      <c r="X225" s="588"/>
      <c r="Y225" s="588"/>
      <c r="Z225" s="588"/>
    </row>
    <row r="226" spans="1:26" ht="14.25" customHeight="1" x14ac:dyDescent="0.3">
      <c r="A226" s="588"/>
      <c r="B226" s="588"/>
      <c r="C226" s="589"/>
      <c r="D226" s="588"/>
      <c r="E226" s="588"/>
      <c r="F226" s="588"/>
      <c r="G226" s="588"/>
      <c r="H226" s="590"/>
      <c r="I226" s="588"/>
      <c r="J226" s="589"/>
      <c r="K226" s="588"/>
      <c r="L226" s="591"/>
      <c r="M226" s="588"/>
      <c r="N226" s="588"/>
      <c r="O226" s="588"/>
      <c r="P226" s="588"/>
      <c r="Q226" s="588"/>
      <c r="R226" s="588"/>
      <c r="S226" s="588"/>
      <c r="T226" s="588"/>
      <c r="U226" s="588"/>
      <c r="V226" s="588"/>
      <c r="W226" s="588"/>
      <c r="X226" s="588"/>
      <c r="Y226" s="588"/>
      <c r="Z226" s="588"/>
    </row>
    <row r="227" spans="1:26" ht="14.25" customHeight="1" x14ac:dyDescent="0.3">
      <c r="A227" s="588"/>
      <c r="B227" s="588"/>
      <c r="C227" s="589"/>
      <c r="D227" s="588"/>
      <c r="E227" s="588"/>
      <c r="F227" s="588"/>
      <c r="G227" s="588"/>
      <c r="H227" s="590"/>
      <c r="I227" s="588"/>
      <c r="J227" s="589"/>
      <c r="K227" s="588"/>
      <c r="L227" s="591"/>
      <c r="M227" s="588"/>
      <c r="N227" s="588"/>
      <c r="O227" s="588"/>
      <c r="P227" s="588"/>
      <c r="Q227" s="588"/>
      <c r="R227" s="588"/>
      <c r="S227" s="588"/>
      <c r="T227" s="588"/>
      <c r="U227" s="588"/>
      <c r="V227" s="588"/>
      <c r="W227" s="588"/>
      <c r="X227" s="588"/>
      <c r="Y227" s="588"/>
      <c r="Z227" s="588"/>
    </row>
    <row r="228" spans="1:26" ht="14.25" customHeight="1" x14ac:dyDescent="0.3">
      <c r="A228" s="588"/>
      <c r="B228" s="588"/>
      <c r="C228" s="589"/>
      <c r="D228" s="588"/>
      <c r="E228" s="588"/>
      <c r="F228" s="588"/>
      <c r="G228" s="588"/>
      <c r="H228" s="590"/>
      <c r="I228" s="588"/>
      <c r="J228" s="589"/>
      <c r="K228" s="588"/>
      <c r="L228" s="591"/>
      <c r="M228" s="588"/>
      <c r="N228" s="588"/>
      <c r="O228" s="588"/>
      <c r="P228" s="588"/>
      <c r="Q228" s="588"/>
      <c r="R228" s="588"/>
      <c r="S228" s="588"/>
      <c r="T228" s="588"/>
      <c r="U228" s="588"/>
      <c r="V228" s="588"/>
      <c r="W228" s="588"/>
      <c r="X228" s="588"/>
      <c r="Y228" s="588"/>
      <c r="Z228" s="588"/>
    </row>
    <row r="229" spans="1:26" ht="14.25" customHeight="1" x14ac:dyDescent="0.3">
      <c r="A229" s="588"/>
      <c r="B229" s="588"/>
      <c r="C229" s="589"/>
      <c r="D229" s="588"/>
      <c r="E229" s="588"/>
      <c r="F229" s="588"/>
      <c r="G229" s="588"/>
      <c r="H229" s="590"/>
      <c r="I229" s="588"/>
      <c r="J229" s="589"/>
      <c r="K229" s="588"/>
      <c r="L229" s="591"/>
      <c r="M229" s="588"/>
      <c r="N229" s="588"/>
      <c r="O229" s="588"/>
      <c r="P229" s="588"/>
      <c r="Q229" s="588"/>
      <c r="R229" s="588"/>
      <c r="S229" s="588"/>
      <c r="T229" s="588"/>
      <c r="U229" s="588"/>
      <c r="V229" s="588"/>
      <c r="W229" s="588"/>
      <c r="X229" s="588"/>
      <c r="Y229" s="588"/>
      <c r="Z229" s="588"/>
    </row>
    <row r="230" spans="1:26" ht="14.25" customHeight="1" x14ac:dyDescent="0.3">
      <c r="A230" s="588"/>
      <c r="B230" s="588"/>
      <c r="C230" s="589"/>
      <c r="D230" s="588"/>
      <c r="E230" s="588"/>
      <c r="F230" s="588"/>
      <c r="G230" s="588"/>
      <c r="H230" s="590"/>
      <c r="I230" s="588"/>
      <c r="J230" s="589"/>
      <c r="K230" s="588"/>
      <c r="L230" s="591"/>
      <c r="M230" s="588"/>
      <c r="N230" s="588"/>
      <c r="O230" s="588"/>
      <c r="P230" s="588"/>
      <c r="Q230" s="588"/>
      <c r="R230" s="588"/>
      <c r="S230" s="588"/>
      <c r="T230" s="588"/>
      <c r="U230" s="588"/>
      <c r="V230" s="588"/>
      <c r="W230" s="588"/>
      <c r="X230" s="588"/>
      <c r="Y230" s="588"/>
      <c r="Z230" s="588"/>
    </row>
    <row r="231" spans="1:26" ht="14.25" customHeight="1" x14ac:dyDescent="0.3">
      <c r="A231" s="588"/>
      <c r="B231" s="588"/>
      <c r="C231" s="589"/>
      <c r="D231" s="588"/>
      <c r="E231" s="588"/>
      <c r="F231" s="588"/>
      <c r="G231" s="588"/>
      <c r="H231" s="590"/>
      <c r="I231" s="588"/>
      <c r="J231" s="589"/>
      <c r="K231" s="588"/>
      <c r="L231" s="591"/>
      <c r="M231" s="588"/>
      <c r="N231" s="588"/>
      <c r="O231" s="588"/>
      <c r="P231" s="588"/>
      <c r="Q231" s="588"/>
      <c r="R231" s="588"/>
      <c r="S231" s="588"/>
      <c r="T231" s="588"/>
      <c r="U231" s="588"/>
      <c r="V231" s="588"/>
      <c r="W231" s="588"/>
      <c r="X231" s="588"/>
      <c r="Y231" s="588"/>
      <c r="Z231" s="588"/>
    </row>
    <row r="232" spans="1:26" ht="14.25" customHeight="1" x14ac:dyDescent="0.3">
      <c r="A232" s="588"/>
      <c r="B232" s="588"/>
      <c r="C232" s="589"/>
      <c r="D232" s="588"/>
      <c r="E232" s="588"/>
      <c r="F232" s="588"/>
      <c r="G232" s="588"/>
      <c r="H232" s="590"/>
      <c r="I232" s="588"/>
      <c r="J232" s="589"/>
      <c r="K232" s="588"/>
      <c r="L232" s="591"/>
      <c r="M232" s="588"/>
      <c r="N232" s="588"/>
      <c r="O232" s="588"/>
      <c r="P232" s="588"/>
      <c r="Q232" s="588"/>
      <c r="R232" s="588"/>
      <c r="S232" s="588"/>
      <c r="T232" s="588"/>
      <c r="U232" s="588"/>
      <c r="V232" s="588"/>
      <c r="W232" s="588"/>
      <c r="X232" s="588"/>
      <c r="Y232" s="588"/>
      <c r="Z232" s="588"/>
    </row>
    <row r="233" spans="1:26" ht="14.25" customHeight="1" x14ac:dyDescent="0.3">
      <c r="A233" s="588"/>
      <c r="B233" s="588"/>
      <c r="C233" s="589"/>
      <c r="D233" s="588"/>
      <c r="E233" s="588"/>
      <c r="F233" s="588"/>
      <c r="G233" s="588"/>
      <c r="H233" s="590"/>
      <c r="I233" s="588"/>
      <c r="J233" s="589"/>
      <c r="K233" s="588"/>
      <c r="L233" s="591"/>
      <c r="M233" s="588"/>
      <c r="N233" s="588"/>
      <c r="O233" s="588"/>
      <c r="P233" s="588"/>
      <c r="Q233" s="588"/>
      <c r="R233" s="588"/>
      <c r="S233" s="588"/>
      <c r="T233" s="588"/>
      <c r="U233" s="588"/>
      <c r="V233" s="588"/>
      <c r="W233" s="588"/>
      <c r="X233" s="588"/>
      <c r="Y233" s="588"/>
      <c r="Z233" s="588"/>
    </row>
    <row r="234" spans="1:26" ht="14.25" customHeight="1" x14ac:dyDescent="0.3">
      <c r="A234" s="588"/>
      <c r="B234" s="588"/>
      <c r="C234" s="589"/>
      <c r="D234" s="588"/>
      <c r="E234" s="588"/>
      <c r="F234" s="588"/>
      <c r="G234" s="588"/>
      <c r="H234" s="590"/>
      <c r="I234" s="588"/>
      <c r="J234" s="589"/>
      <c r="K234" s="588"/>
      <c r="L234" s="591"/>
      <c r="M234" s="588"/>
      <c r="N234" s="588"/>
      <c r="O234" s="588"/>
      <c r="P234" s="588"/>
      <c r="Q234" s="588"/>
      <c r="R234" s="588"/>
      <c r="S234" s="588"/>
      <c r="T234" s="588"/>
      <c r="U234" s="588"/>
      <c r="V234" s="588"/>
      <c r="W234" s="588"/>
      <c r="X234" s="588"/>
      <c r="Y234" s="588"/>
      <c r="Z234" s="588"/>
    </row>
    <row r="235" spans="1:26" ht="14.25" customHeight="1" x14ac:dyDescent="0.3">
      <c r="A235" s="588"/>
      <c r="B235" s="588"/>
      <c r="C235" s="589"/>
      <c r="D235" s="588"/>
      <c r="E235" s="588"/>
      <c r="F235" s="588"/>
      <c r="G235" s="588"/>
      <c r="H235" s="590"/>
      <c r="I235" s="588"/>
      <c r="J235" s="589"/>
      <c r="K235" s="588"/>
      <c r="L235" s="591"/>
      <c r="M235" s="588"/>
      <c r="N235" s="588"/>
      <c r="O235" s="588"/>
      <c r="P235" s="588"/>
      <c r="Q235" s="588"/>
      <c r="R235" s="588"/>
      <c r="S235" s="588"/>
      <c r="T235" s="588"/>
      <c r="U235" s="588"/>
      <c r="V235" s="588"/>
      <c r="W235" s="588"/>
      <c r="X235" s="588"/>
      <c r="Y235" s="588"/>
      <c r="Z235" s="588"/>
    </row>
    <row r="236" spans="1:26" ht="14.25" customHeight="1" x14ac:dyDescent="0.3">
      <c r="A236" s="588"/>
      <c r="B236" s="588"/>
      <c r="C236" s="589"/>
      <c r="D236" s="588"/>
      <c r="E236" s="588"/>
      <c r="F236" s="588"/>
      <c r="G236" s="588"/>
      <c r="H236" s="590"/>
      <c r="I236" s="588"/>
      <c r="J236" s="589"/>
      <c r="K236" s="588"/>
      <c r="L236" s="591"/>
      <c r="M236" s="588"/>
      <c r="N236" s="588"/>
      <c r="O236" s="588"/>
      <c r="P236" s="588"/>
      <c r="Q236" s="588"/>
      <c r="R236" s="588"/>
      <c r="S236" s="588"/>
      <c r="T236" s="588"/>
      <c r="U236" s="588"/>
      <c r="V236" s="588"/>
      <c r="W236" s="588"/>
      <c r="X236" s="588"/>
      <c r="Y236" s="588"/>
      <c r="Z236" s="588"/>
    </row>
    <row r="237" spans="1:26" ht="14.25" customHeight="1" x14ac:dyDescent="0.3">
      <c r="A237" s="588"/>
      <c r="B237" s="588"/>
      <c r="C237" s="589"/>
      <c r="D237" s="588"/>
      <c r="E237" s="588"/>
      <c r="F237" s="588"/>
      <c r="G237" s="588"/>
      <c r="H237" s="590"/>
      <c r="I237" s="588"/>
      <c r="J237" s="589"/>
      <c r="K237" s="588"/>
      <c r="L237" s="591"/>
      <c r="M237" s="588"/>
      <c r="N237" s="588"/>
      <c r="O237" s="588"/>
      <c r="P237" s="588"/>
      <c r="Q237" s="588"/>
      <c r="R237" s="588"/>
      <c r="S237" s="588"/>
      <c r="T237" s="588"/>
      <c r="U237" s="588"/>
      <c r="V237" s="588"/>
      <c r="W237" s="588"/>
      <c r="X237" s="588"/>
      <c r="Y237" s="588"/>
      <c r="Z237" s="588"/>
    </row>
    <row r="238" spans="1:26" ht="14.25" customHeight="1" x14ac:dyDescent="0.3">
      <c r="A238" s="588"/>
      <c r="B238" s="588"/>
      <c r="C238" s="589"/>
      <c r="D238" s="588"/>
      <c r="E238" s="588"/>
      <c r="F238" s="588"/>
      <c r="G238" s="588"/>
      <c r="H238" s="590"/>
      <c r="I238" s="588"/>
      <c r="J238" s="589"/>
      <c r="K238" s="588"/>
      <c r="L238" s="591"/>
      <c r="M238" s="588"/>
      <c r="N238" s="588"/>
      <c r="O238" s="588"/>
      <c r="P238" s="588"/>
      <c r="Q238" s="588"/>
      <c r="R238" s="588"/>
      <c r="S238" s="588"/>
      <c r="T238" s="588"/>
      <c r="U238" s="588"/>
      <c r="V238" s="588"/>
      <c r="W238" s="588"/>
      <c r="X238" s="588"/>
      <c r="Y238" s="588"/>
      <c r="Z238" s="588"/>
    </row>
    <row r="239" spans="1:26" ht="14.25" customHeight="1" x14ac:dyDescent="0.3">
      <c r="A239" s="588"/>
      <c r="B239" s="588"/>
      <c r="C239" s="589"/>
      <c r="D239" s="588"/>
      <c r="E239" s="588"/>
      <c r="F239" s="588"/>
      <c r="G239" s="588"/>
      <c r="H239" s="590"/>
      <c r="I239" s="588"/>
      <c r="J239" s="589"/>
      <c r="K239" s="588"/>
      <c r="L239" s="591"/>
      <c r="M239" s="588"/>
      <c r="N239" s="588"/>
      <c r="O239" s="588"/>
      <c r="P239" s="588"/>
      <c r="Q239" s="588"/>
      <c r="R239" s="588"/>
      <c r="S239" s="588"/>
      <c r="T239" s="588"/>
      <c r="U239" s="588"/>
      <c r="V239" s="588"/>
      <c r="W239" s="588"/>
      <c r="X239" s="588"/>
      <c r="Y239" s="588"/>
      <c r="Z239" s="588"/>
    </row>
    <row r="240" spans="1:26" ht="14.25" customHeight="1" x14ac:dyDescent="0.3">
      <c r="A240" s="588"/>
      <c r="B240" s="588"/>
      <c r="C240" s="589"/>
      <c r="D240" s="588"/>
      <c r="E240" s="588"/>
      <c r="F240" s="588"/>
      <c r="G240" s="588"/>
      <c r="H240" s="590"/>
      <c r="I240" s="588"/>
      <c r="J240" s="589"/>
      <c r="K240" s="588"/>
      <c r="L240" s="591"/>
      <c r="M240" s="588"/>
      <c r="N240" s="588"/>
      <c r="O240" s="588"/>
      <c r="P240" s="588"/>
      <c r="Q240" s="588"/>
      <c r="R240" s="588"/>
      <c r="S240" s="588"/>
      <c r="T240" s="588"/>
      <c r="U240" s="588"/>
      <c r="V240" s="588"/>
      <c r="W240" s="588"/>
      <c r="X240" s="588"/>
      <c r="Y240" s="588"/>
      <c r="Z240" s="588"/>
    </row>
    <row r="241" spans="1:26" ht="14.25" customHeight="1" x14ac:dyDescent="0.3">
      <c r="A241" s="588"/>
      <c r="B241" s="588"/>
      <c r="C241" s="589"/>
      <c r="D241" s="588"/>
      <c r="E241" s="588"/>
      <c r="F241" s="588"/>
      <c r="G241" s="588"/>
      <c r="H241" s="590"/>
      <c r="I241" s="588"/>
      <c r="J241" s="589"/>
      <c r="K241" s="588"/>
      <c r="L241" s="591"/>
      <c r="M241" s="588"/>
      <c r="N241" s="588"/>
      <c r="O241" s="588"/>
      <c r="P241" s="588"/>
      <c r="Q241" s="588"/>
      <c r="R241" s="588"/>
      <c r="S241" s="588"/>
      <c r="T241" s="588"/>
      <c r="U241" s="588"/>
      <c r="V241" s="588"/>
      <c r="W241" s="588"/>
      <c r="X241" s="588"/>
      <c r="Y241" s="588"/>
      <c r="Z241" s="588"/>
    </row>
    <row r="242" spans="1:26" ht="14.25" customHeight="1" x14ac:dyDescent="0.3">
      <c r="A242" s="588"/>
      <c r="B242" s="588"/>
      <c r="C242" s="589"/>
      <c r="D242" s="588"/>
      <c r="E242" s="588"/>
      <c r="F242" s="588"/>
      <c r="G242" s="588"/>
      <c r="H242" s="590"/>
      <c r="I242" s="588"/>
      <c r="J242" s="589"/>
      <c r="K242" s="588"/>
      <c r="L242" s="591"/>
      <c r="M242" s="588"/>
      <c r="N242" s="588"/>
      <c r="O242" s="588"/>
      <c r="P242" s="588"/>
      <c r="Q242" s="588"/>
      <c r="R242" s="588"/>
      <c r="S242" s="588"/>
      <c r="T242" s="588"/>
      <c r="U242" s="588"/>
      <c r="V242" s="588"/>
      <c r="W242" s="588"/>
      <c r="X242" s="588"/>
      <c r="Y242" s="588"/>
      <c r="Z242" s="588"/>
    </row>
    <row r="243" spans="1:26" ht="14.25" customHeight="1" x14ac:dyDescent="0.3">
      <c r="A243" s="588"/>
      <c r="B243" s="588"/>
      <c r="C243" s="589"/>
      <c r="D243" s="588"/>
      <c r="E243" s="588"/>
      <c r="F243" s="588"/>
      <c r="G243" s="588"/>
      <c r="H243" s="590"/>
      <c r="I243" s="588"/>
      <c r="J243" s="589"/>
      <c r="K243" s="588"/>
      <c r="L243" s="591"/>
      <c r="M243" s="588"/>
      <c r="N243" s="588"/>
      <c r="O243" s="588"/>
      <c r="P243" s="588"/>
      <c r="Q243" s="588"/>
      <c r="R243" s="588"/>
      <c r="S243" s="588"/>
      <c r="T243" s="588"/>
      <c r="U243" s="588"/>
      <c r="V243" s="588"/>
      <c r="W243" s="588"/>
      <c r="X243" s="588"/>
      <c r="Y243" s="588"/>
      <c r="Z243" s="588"/>
    </row>
    <row r="244" spans="1:26" ht="14.25" customHeight="1" x14ac:dyDescent="0.3">
      <c r="A244" s="588"/>
      <c r="B244" s="588"/>
      <c r="C244" s="589"/>
      <c r="D244" s="588"/>
      <c r="E244" s="588"/>
      <c r="F244" s="588"/>
      <c r="G244" s="588"/>
      <c r="H244" s="590"/>
      <c r="I244" s="588"/>
      <c r="J244" s="589"/>
      <c r="K244" s="588"/>
      <c r="L244" s="591"/>
      <c r="M244" s="588"/>
      <c r="N244" s="588"/>
      <c r="O244" s="588"/>
      <c r="P244" s="588"/>
      <c r="Q244" s="588"/>
      <c r="R244" s="588"/>
      <c r="S244" s="588"/>
      <c r="T244" s="588"/>
      <c r="U244" s="588"/>
      <c r="V244" s="588"/>
      <c r="W244" s="588"/>
      <c r="X244" s="588"/>
      <c r="Y244" s="588"/>
      <c r="Z244" s="588"/>
    </row>
    <row r="245" spans="1:26" ht="14.25" customHeight="1" x14ac:dyDescent="0.3">
      <c r="A245" s="588"/>
      <c r="B245" s="588"/>
      <c r="C245" s="589"/>
      <c r="D245" s="588"/>
      <c r="E245" s="588"/>
      <c r="F245" s="588"/>
      <c r="G245" s="588"/>
      <c r="H245" s="590"/>
      <c r="I245" s="588"/>
      <c r="J245" s="589"/>
      <c r="K245" s="588"/>
      <c r="L245" s="591"/>
      <c r="M245" s="588"/>
      <c r="N245" s="588"/>
      <c r="O245" s="588"/>
      <c r="P245" s="588"/>
      <c r="Q245" s="588"/>
      <c r="R245" s="588"/>
      <c r="S245" s="588"/>
      <c r="T245" s="588"/>
      <c r="U245" s="588"/>
      <c r="V245" s="588"/>
      <c r="W245" s="588"/>
      <c r="X245" s="588"/>
      <c r="Y245" s="588"/>
      <c r="Z245" s="588"/>
    </row>
    <row r="246" spans="1:26" ht="14.25" customHeight="1" x14ac:dyDescent="0.3">
      <c r="A246" s="588"/>
      <c r="B246" s="588"/>
      <c r="C246" s="589"/>
      <c r="D246" s="588"/>
      <c r="E246" s="588"/>
      <c r="F246" s="588"/>
      <c r="G246" s="588"/>
      <c r="H246" s="590"/>
      <c r="I246" s="588"/>
      <c r="J246" s="589"/>
      <c r="K246" s="588"/>
      <c r="L246" s="591"/>
      <c r="M246" s="588"/>
      <c r="N246" s="588"/>
      <c r="O246" s="588"/>
      <c r="P246" s="588"/>
      <c r="Q246" s="588"/>
      <c r="R246" s="588"/>
      <c r="S246" s="588"/>
      <c r="T246" s="588"/>
      <c r="U246" s="588"/>
      <c r="V246" s="588"/>
      <c r="W246" s="588"/>
      <c r="X246" s="588"/>
      <c r="Y246" s="588"/>
      <c r="Z246" s="588"/>
    </row>
    <row r="247" spans="1:26" ht="14.25" customHeight="1" x14ac:dyDescent="0.3">
      <c r="A247" s="588"/>
      <c r="B247" s="588"/>
      <c r="C247" s="589"/>
      <c r="D247" s="588"/>
      <c r="E247" s="588"/>
      <c r="F247" s="588"/>
      <c r="G247" s="588"/>
      <c r="H247" s="590"/>
      <c r="I247" s="588"/>
      <c r="J247" s="589"/>
      <c r="K247" s="588"/>
      <c r="L247" s="591"/>
      <c r="M247" s="588"/>
      <c r="N247" s="588"/>
      <c r="O247" s="588"/>
      <c r="P247" s="588"/>
      <c r="Q247" s="588"/>
      <c r="R247" s="588"/>
      <c r="S247" s="588"/>
      <c r="T247" s="588"/>
      <c r="U247" s="588"/>
      <c r="V247" s="588"/>
      <c r="W247" s="588"/>
      <c r="X247" s="588"/>
      <c r="Y247" s="588"/>
      <c r="Z247" s="588"/>
    </row>
    <row r="248" spans="1:26" ht="14.25" customHeight="1" x14ac:dyDescent="0.3">
      <c r="A248" s="588"/>
      <c r="B248" s="588"/>
      <c r="C248" s="589"/>
      <c r="D248" s="588"/>
      <c r="E248" s="588"/>
      <c r="F248" s="588"/>
      <c r="G248" s="588"/>
      <c r="H248" s="590"/>
      <c r="I248" s="588"/>
      <c r="J248" s="589"/>
      <c r="K248" s="588"/>
      <c r="L248" s="591"/>
      <c r="M248" s="588"/>
      <c r="N248" s="588"/>
      <c r="O248" s="588"/>
      <c r="P248" s="588"/>
      <c r="Q248" s="588"/>
      <c r="R248" s="588"/>
      <c r="S248" s="588"/>
      <c r="T248" s="588"/>
      <c r="U248" s="588"/>
      <c r="V248" s="588"/>
      <c r="W248" s="588"/>
      <c r="X248" s="588"/>
      <c r="Y248" s="588"/>
      <c r="Z248" s="588"/>
    </row>
    <row r="249" spans="1:26" ht="14.25" customHeight="1" x14ac:dyDescent="0.3">
      <c r="A249" s="588"/>
      <c r="B249" s="588"/>
      <c r="C249" s="589"/>
      <c r="D249" s="588"/>
      <c r="E249" s="588"/>
      <c r="F249" s="588"/>
      <c r="G249" s="588"/>
      <c r="H249" s="590"/>
      <c r="I249" s="588"/>
      <c r="J249" s="589"/>
      <c r="K249" s="588"/>
      <c r="L249" s="591"/>
      <c r="M249" s="588"/>
      <c r="N249" s="588"/>
      <c r="O249" s="588"/>
      <c r="P249" s="588"/>
      <c r="Q249" s="588"/>
      <c r="R249" s="588"/>
      <c r="S249" s="588"/>
      <c r="T249" s="588"/>
      <c r="U249" s="588"/>
      <c r="V249" s="588"/>
      <c r="W249" s="588"/>
      <c r="X249" s="588"/>
      <c r="Y249" s="588"/>
      <c r="Z249" s="588"/>
    </row>
    <row r="250" spans="1:26" ht="14.25" customHeight="1" x14ac:dyDescent="0.3">
      <c r="A250" s="588"/>
      <c r="B250" s="588"/>
      <c r="C250" s="589"/>
      <c r="D250" s="588"/>
      <c r="E250" s="588"/>
      <c r="F250" s="588"/>
      <c r="G250" s="588"/>
      <c r="H250" s="590"/>
      <c r="I250" s="588"/>
      <c r="J250" s="589"/>
      <c r="K250" s="588"/>
      <c r="L250" s="591"/>
      <c r="M250" s="588"/>
      <c r="N250" s="588"/>
      <c r="O250" s="588"/>
      <c r="P250" s="588"/>
      <c r="Q250" s="588"/>
      <c r="R250" s="588"/>
      <c r="S250" s="588"/>
      <c r="T250" s="588"/>
      <c r="U250" s="588"/>
      <c r="V250" s="588"/>
      <c r="W250" s="588"/>
      <c r="X250" s="588"/>
      <c r="Y250" s="588"/>
      <c r="Z250" s="588"/>
    </row>
    <row r="251" spans="1:26" ht="14.25" customHeight="1" x14ac:dyDescent="0.3">
      <c r="A251" s="588"/>
      <c r="B251" s="588"/>
      <c r="C251" s="589"/>
      <c r="D251" s="588"/>
      <c r="E251" s="588"/>
      <c r="F251" s="588"/>
      <c r="G251" s="588"/>
      <c r="H251" s="590"/>
      <c r="I251" s="588"/>
      <c r="J251" s="589"/>
      <c r="K251" s="588"/>
      <c r="L251" s="591"/>
      <c r="M251" s="588"/>
      <c r="N251" s="588"/>
      <c r="O251" s="588"/>
      <c r="P251" s="588"/>
      <c r="Q251" s="588"/>
      <c r="R251" s="588"/>
      <c r="S251" s="588"/>
      <c r="T251" s="588"/>
      <c r="U251" s="588"/>
      <c r="V251" s="588"/>
      <c r="W251" s="588"/>
      <c r="X251" s="588"/>
      <c r="Y251" s="588"/>
      <c r="Z251" s="588"/>
    </row>
    <row r="252" spans="1:26" ht="14.25" customHeight="1" x14ac:dyDescent="0.3">
      <c r="A252" s="588"/>
      <c r="B252" s="588"/>
      <c r="C252" s="589"/>
      <c r="D252" s="588"/>
      <c r="E252" s="588"/>
      <c r="F252" s="588"/>
      <c r="G252" s="588"/>
      <c r="H252" s="590"/>
      <c r="I252" s="588"/>
      <c r="J252" s="589"/>
      <c r="K252" s="588"/>
      <c r="L252" s="591"/>
      <c r="M252" s="588"/>
      <c r="N252" s="588"/>
      <c r="O252" s="588"/>
      <c r="P252" s="588"/>
      <c r="Q252" s="588"/>
      <c r="R252" s="588"/>
      <c r="S252" s="588"/>
      <c r="T252" s="588"/>
      <c r="U252" s="588"/>
      <c r="V252" s="588"/>
      <c r="W252" s="588"/>
      <c r="X252" s="588"/>
      <c r="Y252" s="588"/>
      <c r="Z252" s="588"/>
    </row>
    <row r="253" spans="1:26" ht="14.25" customHeight="1" x14ac:dyDescent="0.3">
      <c r="A253" s="588"/>
      <c r="B253" s="588"/>
      <c r="C253" s="589"/>
      <c r="D253" s="588"/>
      <c r="E253" s="588"/>
      <c r="F253" s="588"/>
      <c r="G253" s="588"/>
      <c r="H253" s="590"/>
      <c r="I253" s="588"/>
      <c r="J253" s="589"/>
      <c r="K253" s="588"/>
      <c r="L253" s="591"/>
      <c r="M253" s="588"/>
      <c r="N253" s="588"/>
      <c r="O253" s="588"/>
      <c r="P253" s="588"/>
      <c r="Q253" s="588"/>
      <c r="R253" s="588"/>
      <c r="S253" s="588"/>
      <c r="T253" s="588"/>
      <c r="U253" s="588"/>
      <c r="V253" s="588"/>
      <c r="W253" s="588"/>
      <c r="X253" s="588"/>
      <c r="Y253" s="588"/>
      <c r="Z253" s="588"/>
    </row>
    <row r="254" spans="1:26" ht="14.25" customHeight="1" x14ac:dyDescent="0.3">
      <c r="A254" s="588"/>
      <c r="B254" s="588"/>
      <c r="C254" s="589"/>
      <c r="D254" s="588"/>
      <c r="E254" s="588"/>
      <c r="F254" s="588"/>
      <c r="G254" s="588"/>
      <c r="H254" s="590"/>
      <c r="I254" s="588"/>
      <c r="J254" s="589"/>
      <c r="K254" s="588"/>
      <c r="L254" s="591"/>
      <c r="M254" s="588"/>
      <c r="N254" s="588"/>
      <c r="O254" s="588"/>
      <c r="P254" s="588"/>
      <c r="Q254" s="588"/>
      <c r="R254" s="588"/>
      <c r="S254" s="588"/>
      <c r="T254" s="588"/>
      <c r="U254" s="588"/>
      <c r="V254" s="588"/>
      <c r="W254" s="588"/>
      <c r="X254" s="588"/>
      <c r="Y254" s="588"/>
      <c r="Z254" s="588"/>
    </row>
    <row r="255" spans="1:26" ht="14.25" customHeight="1" x14ac:dyDescent="0.3">
      <c r="A255" s="588"/>
      <c r="B255" s="588"/>
      <c r="C255" s="589"/>
      <c r="D255" s="588"/>
      <c r="E255" s="588"/>
      <c r="F255" s="588"/>
      <c r="G255" s="588"/>
      <c r="H255" s="590"/>
      <c r="I255" s="588"/>
      <c r="J255" s="589"/>
      <c r="K255" s="588"/>
      <c r="L255" s="591"/>
      <c r="M255" s="588"/>
      <c r="N255" s="588"/>
      <c r="O255" s="588"/>
      <c r="P255" s="588"/>
      <c r="Q255" s="588"/>
      <c r="R255" s="588"/>
      <c r="S255" s="588"/>
      <c r="T255" s="588"/>
      <c r="U255" s="588"/>
      <c r="V255" s="588"/>
      <c r="W255" s="588"/>
      <c r="X255" s="588"/>
      <c r="Y255" s="588"/>
      <c r="Z255" s="588"/>
    </row>
    <row r="256" spans="1:26" ht="14.25" customHeight="1" x14ac:dyDescent="0.3">
      <c r="A256" s="588"/>
      <c r="B256" s="588"/>
      <c r="C256" s="589"/>
      <c r="D256" s="588"/>
      <c r="E256" s="588"/>
      <c r="F256" s="588"/>
      <c r="G256" s="588"/>
      <c r="H256" s="590"/>
      <c r="I256" s="588"/>
      <c r="J256" s="589"/>
      <c r="K256" s="588"/>
      <c r="L256" s="591"/>
      <c r="M256" s="588"/>
      <c r="N256" s="588"/>
      <c r="O256" s="588"/>
      <c r="P256" s="588"/>
      <c r="Q256" s="588"/>
      <c r="R256" s="588"/>
      <c r="S256" s="588"/>
      <c r="T256" s="588"/>
      <c r="U256" s="588"/>
      <c r="V256" s="588"/>
      <c r="W256" s="588"/>
      <c r="X256" s="588"/>
      <c r="Y256" s="588"/>
      <c r="Z256" s="588"/>
    </row>
    <row r="257" spans="1:26" ht="14.25" customHeight="1" x14ac:dyDescent="0.3">
      <c r="A257" s="588"/>
      <c r="B257" s="588"/>
      <c r="C257" s="589"/>
      <c r="D257" s="588"/>
      <c r="E257" s="588"/>
      <c r="F257" s="588"/>
      <c r="G257" s="588"/>
      <c r="H257" s="590"/>
      <c r="I257" s="588"/>
      <c r="J257" s="589"/>
      <c r="K257" s="588"/>
      <c r="L257" s="591"/>
      <c r="M257" s="588"/>
      <c r="N257" s="588"/>
      <c r="O257" s="588"/>
      <c r="P257" s="588"/>
      <c r="Q257" s="588"/>
      <c r="R257" s="588"/>
      <c r="S257" s="588"/>
      <c r="T257" s="588"/>
      <c r="U257" s="588"/>
      <c r="V257" s="588"/>
      <c r="W257" s="588"/>
      <c r="X257" s="588"/>
      <c r="Y257" s="588"/>
      <c r="Z257" s="588"/>
    </row>
    <row r="258" spans="1:26" ht="14.25" customHeight="1" x14ac:dyDescent="0.3">
      <c r="A258" s="588"/>
      <c r="B258" s="588"/>
      <c r="C258" s="589"/>
      <c r="D258" s="588"/>
      <c r="E258" s="588"/>
      <c r="F258" s="588"/>
      <c r="G258" s="588"/>
      <c r="H258" s="590"/>
      <c r="I258" s="588"/>
      <c r="J258" s="589"/>
      <c r="K258" s="588"/>
      <c r="L258" s="591"/>
      <c r="M258" s="588"/>
      <c r="N258" s="588"/>
      <c r="O258" s="588"/>
      <c r="P258" s="588"/>
      <c r="Q258" s="588"/>
      <c r="R258" s="588"/>
      <c r="S258" s="588"/>
      <c r="T258" s="588"/>
      <c r="U258" s="588"/>
      <c r="V258" s="588"/>
      <c r="W258" s="588"/>
      <c r="X258" s="588"/>
      <c r="Y258" s="588"/>
      <c r="Z258" s="588"/>
    </row>
    <row r="259" spans="1:26" ht="14.25" customHeight="1" x14ac:dyDescent="0.3">
      <c r="A259" s="588"/>
      <c r="B259" s="588"/>
      <c r="C259" s="589"/>
      <c r="D259" s="588"/>
      <c r="E259" s="588"/>
      <c r="F259" s="588"/>
      <c r="G259" s="588"/>
      <c r="H259" s="590"/>
      <c r="I259" s="588"/>
      <c r="J259" s="589"/>
      <c r="K259" s="588"/>
      <c r="L259" s="591"/>
      <c r="M259" s="588"/>
      <c r="N259" s="588"/>
      <c r="O259" s="588"/>
      <c r="P259" s="588"/>
      <c r="Q259" s="588"/>
      <c r="R259" s="588"/>
      <c r="S259" s="588"/>
      <c r="T259" s="588"/>
      <c r="U259" s="588"/>
      <c r="V259" s="588"/>
      <c r="W259" s="588"/>
      <c r="X259" s="588"/>
      <c r="Y259" s="588"/>
      <c r="Z259" s="588"/>
    </row>
    <row r="260" spans="1:26" ht="14.25" customHeight="1" x14ac:dyDescent="0.3">
      <c r="A260" s="588"/>
      <c r="B260" s="588"/>
      <c r="C260" s="589"/>
      <c r="D260" s="588"/>
      <c r="E260" s="588"/>
      <c r="F260" s="588"/>
      <c r="G260" s="588"/>
      <c r="H260" s="590"/>
      <c r="I260" s="588"/>
      <c r="J260" s="589"/>
      <c r="K260" s="588"/>
      <c r="L260" s="591"/>
      <c r="M260" s="588"/>
      <c r="N260" s="588"/>
      <c r="O260" s="588"/>
      <c r="P260" s="588"/>
      <c r="Q260" s="588"/>
      <c r="R260" s="588"/>
      <c r="S260" s="588"/>
      <c r="T260" s="588"/>
      <c r="U260" s="588"/>
      <c r="V260" s="588"/>
      <c r="W260" s="588"/>
      <c r="X260" s="588"/>
      <c r="Y260" s="588"/>
      <c r="Z260" s="588"/>
    </row>
    <row r="261" spans="1:26" ht="14.25" customHeight="1" x14ac:dyDescent="0.3">
      <c r="A261" s="588"/>
      <c r="B261" s="588"/>
      <c r="C261" s="589"/>
      <c r="D261" s="588"/>
      <c r="E261" s="588"/>
      <c r="F261" s="588"/>
      <c r="G261" s="588"/>
      <c r="H261" s="590"/>
      <c r="I261" s="588"/>
      <c r="J261" s="589"/>
      <c r="K261" s="588"/>
      <c r="L261" s="591"/>
      <c r="M261" s="588"/>
      <c r="N261" s="588"/>
      <c r="O261" s="588"/>
      <c r="P261" s="588"/>
      <c r="Q261" s="588"/>
      <c r="R261" s="588"/>
      <c r="S261" s="588"/>
      <c r="T261" s="588"/>
      <c r="U261" s="588"/>
      <c r="V261" s="588"/>
      <c r="W261" s="588"/>
      <c r="X261" s="588"/>
      <c r="Y261" s="588"/>
      <c r="Z261" s="588"/>
    </row>
    <row r="262" spans="1:26" ht="14.25" customHeight="1" x14ac:dyDescent="0.3">
      <c r="A262" s="588"/>
      <c r="B262" s="588"/>
      <c r="C262" s="589"/>
      <c r="D262" s="588"/>
      <c r="E262" s="588"/>
      <c r="F262" s="588"/>
      <c r="G262" s="588"/>
      <c r="H262" s="590"/>
      <c r="I262" s="588"/>
      <c r="J262" s="589"/>
      <c r="K262" s="588"/>
      <c r="L262" s="591"/>
      <c r="M262" s="588"/>
      <c r="N262" s="588"/>
      <c r="O262" s="588"/>
      <c r="P262" s="588"/>
      <c r="Q262" s="588"/>
      <c r="R262" s="588"/>
      <c r="S262" s="588"/>
      <c r="T262" s="588"/>
      <c r="U262" s="588"/>
      <c r="V262" s="588"/>
      <c r="W262" s="588"/>
      <c r="X262" s="588"/>
      <c r="Y262" s="588"/>
      <c r="Z262" s="588"/>
    </row>
    <row r="263" spans="1:26" ht="14.25" customHeight="1" x14ac:dyDescent="0.3">
      <c r="A263" s="588"/>
      <c r="B263" s="588"/>
      <c r="C263" s="589"/>
      <c r="D263" s="588"/>
      <c r="E263" s="588"/>
      <c r="F263" s="588"/>
      <c r="G263" s="588"/>
      <c r="H263" s="590"/>
      <c r="I263" s="588"/>
      <c r="J263" s="589"/>
      <c r="K263" s="588"/>
      <c r="L263" s="591"/>
      <c r="M263" s="588"/>
      <c r="N263" s="588"/>
      <c r="O263" s="588"/>
      <c r="P263" s="588"/>
      <c r="Q263" s="588"/>
      <c r="R263" s="588"/>
      <c r="S263" s="588"/>
      <c r="T263" s="588"/>
      <c r="U263" s="588"/>
      <c r="V263" s="588"/>
      <c r="W263" s="588"/>
      <c r="X263" s="588"/>
      <c r="Y263" s="588"/>
      <c r="Z263" s="588"/>
    </row>
    <row r="264" spans="1:26" ht="14.25" customHeight="1" x14ac:dyDescent="0.3">
      <c r="A264" s="588"/>
      <c r="B264" s="588"/>
      <c r="C264" s="589"/>
      <c r="D264" s="588"/>
      <c r="E264" s="588"/>
      <c r="F264" s="588"/>
      <c r="G264" s="588"/>
      <c r="H264" s="590"/>
      <c r="I264" s="588"/>
      <c r="J264" s="589"/>
      <c r="K264" s="588"/>
      <c r="L264" s="591"/>
      <c r="M264" s="588"/>
      <c r="N264" s="588"/>
      <c r="O264" s="588"/>
      <c r="P264" s="588"/>
      <c r="Q264" s="588"/>
      <c r="R264" s="588"/>
      <c r="S264" s="588"/>
      <c r="T264" s="588"/>
      <c r="U264" s="588"/>
      <c r="V264" s="588"/>
      <c r="W264" s="588"/>
      <c r="X264" s="588"/>
      <c r="Y264" s="588"/>
      <c r="Z264" s="588"/>
    </row>
    <row r="265" spans="1:26" ht="14.25" customHeight="1" x14ac:dyDescent="0.3">
      <c r="A265" s="588"/>
      <c r="B265" s="588"/>
      <c r="C265" s="589"/>
      <c r="D265" s="588"/>
      <c r="E265" s="588"/>
      <c r="F265" s="588"/>
      <c r="G265" s="588"/>
      <c r="H265" s="590"/>
      <c r="I265" s="588"/>
      <c r="J265" s="589"/>
      <c r="K265" s="588"/>
      <c r="L265" s="591"/>
      <c r="M265" s="588"/>
      <c r="N265" s="588"/>
      <c r="O265" s="588"/>
      <c r="P265" s="588"/>
      <c r="Q265" s="588"/>
      <c r="R265" s="588"/>
      <c r="S265" s="588"/>
      <c r="T265" s="588"/>
      <c r="U265" s="588"/>
      <c r="V265" s="588"/>
      <c r="W265" s="588"/>
      <c r="X265" s="588"/>
      <c r="Y265" s="588"/>
      <c r="Z265" s="588"/>
    </row>
    <row r="266" spans="1:26" ht="14.25" customHeight="1" x14ac:dyDescent="0.3">
      <c r="A266" s="588"/>
      <c r="B266" s="588"/>
      <c r="C266" s="589"/>
      <c r="D266" s="588"/>
      <c r="E266" s="588"/>
      <c r="F266" s="588"/>
      <c r="G266" s="588"/>
      <c r="H266" s="590"/>
      <c r="I266" s="588"/>
      <c r="J266" s="589"/>
      <c r="K266" s="588"/>
      <c r="L266" s="591"/>
      <c r="M266" s="588"/>
      <c r="N266" s="588"/>
      <c r="O266" s="588"/>
      <c r="P266" s="588"/>
      <c r="Q266" s="588"/>
      <c r="R266" s="588"/>
      <c r="S266" s="588"/>
      <c r="T266" s="588"/>
      <c r="U266" s="588"/>
      <c r="V266" s="588"/>
      <c r="W266" s="588"/>
      <c r="X266" s="588"/>
      <c r="Y266" s="588"/>
      <c r="Z266" s="588"/>
    </row>
    <row r="267" spans="1:26" ht="14.25" customHeight="1" x14ac:dyDescent="0.3">
      <c r="A267" s="588"/>
      <c r="B267" s="588"/>
      <c r="C267" s="589"/>
      <c r="D267" s="588"/>
      <c r="E267" s="588"/>
      <c r="F267" s="588"/>
      <c r="G267" s="588"/>
      <c r="H267" s="590"/>
      <c r="I267" s="588"/>
      <c r="J267" s="589"/>
      <c r="K267" s="588"/>
      <c r="L267" s="591"/>
      <c r="M267" s="588"/>
      <c r="N267" s="588"/>
      <c r="O267" s="588"/>
      <c r="P267" s="588"/>
      <c r="Q267" s="588"/>
      <c r="R267" s="588"/>
      <c r="S267" s="588"/>
      <c r="T267" s="588"/>
      <c r="U267" s="588"/>
      <c r="V267" s="588"/>
      <c r="W267" s="588"/>
      <c r="X267" s="588"/>
      <c r="Y267" s="588"/>
      <c r="Z267" s="588"/>
    </row>
    <row r="268" spans="1:26" ht="14.25" customHeight="1" x14ac:dyDescent="0.3">
      <c r="A268" s="588"/>
      <c r="B268" s="588"/>
      <c r="C268" s="589"/>
      <c r="D268" s="588"/>
      <c r="E268" s="588"/>
      <c r="F268" s="588"/>
      <c r="G268" s="588"/>
      <c r="H268" s="590"/>
      <c r="I268" s="588"/>
      <c r="J268" s="589"/>
      <c r="K268" s="588"/>
      <c r="L268" s="591"/>
      <c r="M268" s="588"/>
      <c r="N268" s="588"/>
      <c r="O268" s="588"/>
      <c r="P268" s="588"/>
      <c r="Q268" s="588"/>
      <c r="R268" s="588"/>
      <c r="S268" s="588"/>
      <c r="T268" s="588"/>
      <c r="U268" s="588"/>
      <c r="V268" s="588"/>
      <c r="W268" s="588"/>
      <c r="X268" s="588"/>
      <c r="Y268" s="588"/>
      <c r="Z268" s="588"/>
    </row>
    <row r="269" spans="1:26" ht="14.25" customHeight="1" x14ac:dyDescent="0.3">
      <c r="A269" s="588"/>
      <c r="B269" s="588"/>
      <c r="C269" s="589"/>
      <c r="D269" s="588"/>
      <c r="E269" s="588"/>
      <c r="F269" s="588"/>
      <c r="G269" s="588"/>
      <c r="H269" s="590"/>
      <c r="I269" s="588"/>
      <c r="J269" s="589"/>
      <c r="K269" s="588"/>
      <c r="L269" s="591"/>
      <c r="M269" s="588"/>
      <c r="N269" s="588"/>
      <c r="O269" s="588"/>
      <c r="P269" s="588"/>
      <c r="Q269" s="588"/>
      <c r="R269" s="588"/>
      <c r="S269" s="588"/>
      <c r="T269" s="588"/>
      <c r="U269" s="588"/>
      <c r="V269" s="588"/>
      <c r="W269" s="588"/>
      <c r="X269" s="588"/>
      <c r="Y269" s="588"/>
      <c r="Z269" s="588"/>
    </row>
    <row r="270" spans="1:26" ht="14.25" customHeight="1" x14ac:dyDescent="0.3">
      <c r="A270" s="588"/>
      <c r="B270" s="588"/>
      <c r="C270" s="589"/>
      <c r="D270" s="588"/>
      <c r="E270" s="588"/>
      <c r="F270" s="588"/>
      <c r="G270" s="588"/>
      <c r="H270" s="590"/>
      <c r="I270" s="588"/>
      <c r="J270" s="589"/>
      <c r="K270" s="588"/>
      <c r="L270" s="591"/>
      <c r="M270" s="588"/>
      <c r="N270" s="588"/>
      <c r="O270" s="588"/>
      <c r="P270" s="588"/>
      <c r="Q270" s="588"/>
      <c r="R270" s="588"/>
      <c r="S270" s="588"/>
      <c r="T270" s="588"/>
      <c r="U270" s="588"/>
      <c r="V270" s="588"/>
      <c r="W270" s="588"/>
      <c r="X270" s="588"/>
      <c r="Y270" s="588"/>
      <c r="Z270" s="588"/>
    </row>
    <row r="271" spans="1:26" ht="14.25" customHeight="1" x14ac:dyDescent="0.3">
      <c r="A271" s="588"/>
      <c r="B271" s="588"/>
      <c r="C271" s="589"/>
      <c r="D271" s="588"/>
      <c r="E271" s="588"/>
      <c r="F271" s="588"/>
      <c r="G271" s="588"/>
      <c r="H271" s="590"/>
      <c r="I271" s="588"/>
      <c r="J271" s="589"/>
      <c r="K271" s="588"/>
      <c r="L271" s="591"/>
      <c r="M271" s="588"/>
      <c r="N271" s="588"/>
      <c r="O271" s="588"/>
      <c r="P271" s="588"/>
      <c r="Q271" s="588"/>
      <c r="R271" s="588"/>
      <c r="S271" s="588"/>
      <c r="T271" s="588"/>
      <c r="U271" s="588"/>
      <c r="V271" s="588"/>
      <c r="W271" s="588"/>
      <c r="X271" s="588"/>
      <c r="Y271" s="588"/>
      <c r="Z271" s="588"/>
    </row>
    <row r="272" spans="1:26" ht="14.25" customHeight="1" x14ac:dyDescent="0.3">
      <c r="A272" s="588"/>
      <c r="B272" s="588"/>
      <c r="C272" s="589"/>
      <c r="D272" s="588"/>
      <c r="E272" s="588"/>
      <c r="F272" s="588"/>
      <c r="G272" s="588"/>
      <c r="H272" s="590"/>
      <c r="I272" s="588"/>
      <c r="J272" s="589"/>
      <c r="K272" s="588"/>
      <c r="L272" s="591"/>
      <c r="M272" s="588"/>
      <c r="N272" s="588"/>
      <c r="O272" s="588"/>
      <c r="P272" s="588"/>
      <c r="Q272" s="588"/>
      <c r="R272" s="588"/>
      <c r="S272" s="588"/>
      <c r="T272" s="588"/>
      <c r="U272" s="588"/>
      <c r="V272" s="588"/>
      <c r="W272" s="588"/>
      <c r="X272" s="588"/>
      <c r="Y272" s="588"/>
      <c r="Z272" s="588"/>
    </row>
    <row r="273" spans="1:26" ht="14.25" customHeight="1" x14ac:dyDescent="0.3">
      <c r="A273" s="588"/>
      <c r="B273" s="588"/>
      <c r="C273" s="589"/>
      <c r="D273" s="588"/>
      <c r="E273" s="588"/>
      <c r="F273" s="588"/>
      <c r="G273" s="588"/>
      <c r="H273" s="590"/>
      <c r="I273" s="588"/>
      <c r="J273" s="589"/>
      <c r="K273" s="588"/>
      <c r="L273" s="591"/>
      <c r="M273" s="588"/>
      <c r="N273" s="588"/>
      <c r="O273" s="588"/>
      <c r="P273" s="588"/>
      <c r="Q273" s="588"/>
      <c r="R273" s="588"/>
      <c r="S273" s="588"/>
      <c r="T273" s="588"/>
      <c r="U273" s="588"/>
      <c r="V273" s="588"/>
      <c r="W273" s="588"/>
      <c r="X273" s="588"/>
      <c r="Y273" s="588"/>
      <c r="Z273" s="588"/>
    </row>
    <row r="274" spans="1:26" ht="14.25" customHeight="1" x14ac:dyDescent="0.3">
      <c r="A274" s="588"/>
      <c r="B274" s="588"/>
      <c r="C274" s="589"/>
      <c r="D274" s="588"/>
      <c r="E274" s="588"/>
      <c r="F274" s="588"/>
      <c r="G274" s="588"/>
      <c r="H274" s="590"/>
      <c r="I274" s="588"/>
      <c r="J274" s="589"/>
      <c r="K274" s="588"/>
      <c r="L274" s="591"/>
      <c r="M274" s="588"/>
      <c r="N274" s="588"/>
      <c r="O274" s="588"/>
      <c r="P274" s="588"/>
      <c r="Q274" s="588"/>
      <c r="R274" s="588"/>
      <c r="S274" s="588"/>
      <c r="T274" s="588"/>
      <c r="U274" s="588"/>
      <c r="V274" s="588"/>
      <c r="W274" s="588"/>
      <c r="X274" s="588"/>
      <c r="Y274" s="588"/>
      <c r="Z274" s="588"/>
    </row>
    <row r="275" spans="1:26" ht="14.25" customHeight="1" x14ac:dyDescent="0.3">
      <c r="A275" s="588"/>
      <c r="B275" s="588"/>
      <c r="C275" s="589"/>
      <c r="D275" s="588"/>
      <c r="E275" s="588"/>
      <c r="F275" s="588"/>
      <c r="G275" s="588"/>
      <c r="H275" s="590"/>
      <c r="I275" s="588"/>
      <c r="J275" s="589"/>
      <c r="K275" s="588"/>
      <c r="L275" s="591"/>
      <c r="M275" s="588"/>
      <c r="N275" s="588"/>
      <c r="O275" s="588"/>
      <c r="P275" s="588"/>
      <c r="Q275" s="588"/>
      <c r="R275" s="588"/>
      <c r="S275" s="588"/>
      <c r="T275" s="588"/>
      <c r="U275" s="588"/>
      <c r="V275" s="588"/>
      <c r="W275" s="588"/>
      <c r="X275" s="588"/>
      <c r="Y275" s="588"/>
      <c r="Z275" s="588"/>
    </row>
    <row r="276" spans="1:26" ht="14.25" customHeight="1" x14ac:dyDescent="0.3">
      <c r="A276" s="588"/>
      <c r="B276" s="588"/>
      <c r="C276" s="589"/>
      <c r="D276" s="588"/>
      <c r="E276" s="588"/>
      <c r="F276" s="588"/>
      <c r="G276" s="588"/>
      <c r="H276" s="590"/>
      <c r="I276" s="588"/>
      <c r="J276" s="589"/>
      <c r="K276" s="588"/>
      <c r="L276" s="591"/>
      <c r="M276" s="588"/>
      <c r="N276" s="588"/>
      <c r="O276" s="588"/>
      <c r="P276" s="588"/>
      <c r="Q276" s="588"/>
      <c r="R276" s="588"/>
      <c r="S276" s="588"/>
      <c r="T276" s="588"/>
      <c r="U276" s="588"/>
      <c r="V276" s="588"/>
      <c r="W276" s="588"/>
      <c r="X276" s="588"/>
      <c r="Y276" s="588"/>
      <c r="Z276" s="588"/>
    </row>
    <row r="277" spans="1:26" ht="14.25" customHeight="1" x14ac:dyDescent="0.3">
      <c r="A277" s="588"/>
      <c r="B277" s="588"/>
      <c r="C277" s="589"/>
      <c r="D277" s="588"/>
      <c r="E277" s="588"/>
      <c r="F277" s="588"/>
      <c r="G277" s="588"/>
      <c r="H277" s="590"/>
      <c r="I277" s="588"/>
      <c r="J277" s="589"/>
      <c r="K277" s="588"/>
      <c r="L277" s="591"/>
      <c r="M277" s="588"/>
      <c r="N277" s="588"/>
      <c r="O277" s="588"/>
      <c r="P277" s="588"/>
      <c r="Q277" s="588"/>
      <c r="R277" s="588"/>
      <c r="S277" s="588"/>
      <c r="T277" s="588"/>
      <c r="U277" s="588"/>
      <c r="V277" s="588"/>
      <c r="W277" s="588"/>
      <c r="X277" s="588"/>
      <c r="Y277" s="588"/>
      <c r="Z277" s="588"/>
    </row>
    <row r="278" spans="1:26" ht="14.25" customHeight="1" x14ac:dyDescent="0.3">
      <c r="A278" s="588"/>
      <c r="B278" s="588"/>
      <c r="C278" s="589"/>
      <c r="D278" s="588"/>
      <c r="E278" s="588"/>
      <c r="F278" s="588"/>
      <c r="G278" s="588"/>
      <c r="H278" s="590"/>
      <c r="I278" s="588"/>
      <c r="J278" s="589"/>
      <c r="K278" s="588"/>
      <c r="L278" s="591"/>
      <c r="M278" s="588"/>
      <c r="N278" s="588"/>
      <c r="O278" s="588"/>
      <c r="P278" s="588"/>
      <c r="Q278" s="588"/>
      <c r="R278" s="588"/>
      <c r="S278" s="588"/>
      <c r="T278" s="588"/>
      <c r="U278" s="588"/>
      <c r="V278" s="588"/>
      <c r="W278" s="588"/>
      <c r="X278" s="588"/>
      <c r="Y278" s="588"/>
      <c r="Z278" s="588"/>
    </row>
    <row r="279" spans="1:26" ht="14.25" customHeight="1" x14ac:dyDescent="0.3">
      <c r="A279" s="588"/>
      <c r="B279" s="588"/>
      <c r="C279" s="589"/>
      <c r="D279" s="588"/>
      <c r="E279" s="588"/>
      <c r="F279" s="588"/>
      <c r="G279" s="588"/>
      <c r="H279" s="590"/>
      <c r="I279" s="588"/>
      <c r="J279" s="589"/>
      <c r="K279" s="588"/>
      <c r="L279" s="591"/>
      <c r="M279" s="588"/>
      <c r="N279" s="588"/>
      <c r="O279" s="588"/>
      <c r="P279" s="588"/>
      <c r="Q279" s="588"/>
      <c r="R279" s="588"/>
      <c r="S279" s="588"/>
      <c r="T279" s="588"/>
      <c r="U279" s="588"/>
      <c r="V279" s="588"/>
      <c r="W279" s="588"/>
      <c r="X279" s="588"/>
      <c r="Y279" s="588"/>
      <c r="Z279" s="588"/>
    </row>
    <row r="280" spans="1:26" ht="14.25" customHeight="1" x14ac:dyDescent="0.3">
      <c r="A280" s="588"/>
      <c r="B280" s="588"/>
      <c r="C280" s="589"/>
      <c r="D280" s="588"/>
      <c r="E280" s="588"/>
      <c r="F280" s="588"/>
      <c r="G280" s="588"/>
      <c r="H280" s="590"/>
      <c r="I280" s="588"/>
      <c r="J280" s="589"/>
      <c r="K280" s="588"/>
      <c r="L280" s="591"/>
      <c r="M280" s="588"/>
      <c r="N280" s="588"/>
      <c r="O280" s="588"/>
      <c r="P280" s="588"/>
      <c r="Q280" s="588"/>
      <c r="R280" s="588"/>
      <c r="S280" s="588"/>
      <c r="T280" s="588"/>
      <c r="U280" s="588"/>
      <c r="V280" s="588"/>
      <c r="W280" s="588"/>
      <c r="X280" s="588"/>
      <c r="Y280" s="588"/>
      <c r="Z280" s="588"/>
    </row>
    <row r="281" spans="1:26" ht="14.25" customHeight="1" x14ac:dyDescent="0.3">
      <c r="A281" s="588"/>
      <c r="B281" s="588"/>
      <c r="C281" s="589"/>
      <c r="D281" s="588"/>
      <c r="E281" s="588"/>
      <c r="F281" s="588"/>
      <c r="G281" s="588"/>
      <c r="H281" s="590"/>
      <c r="I281" s="588"/>
      <c r="J281" s="589"/>
      <c r="K281" s="588"/>
      <c r="L281" s="591"/>
      <c r="M281" s="588"/>
      <c r="N281" s="588"/>
      <c r="O281" s="588"/>
      <c r="P281" s="588"/>
      <c r="Q281" s="588"/>
      <c r="R281" s="588"/>
      <c r="S281" s="588"/>
      <c r="T281" s="588"/>
      <c r="U281" s="588"/>
      <c r="V281" s="588"/>
      <c r="W281" s="588"/>
      <c r="X281" s="588"/>
      <c r="Y281" s="588"/>
      <c r="Z281" s="588"/>
    </row>
    <row r="282" spans="1:26" ht="14.25" customHeight="1" x14ac:dyDescent="0.3">
      <c r="A282" s="588"/>
      <c r="B282" s="588"/>
      <c r="C282" s="589"/>
      <c r="D282" s="588"/>
      <c r="E282" s="588"/>
      <c r="F282" s="588"/>
      <c r="G282" s="588"/>
      <c r="H282" s="590"/>
      <c r="I282" s="588"/>
      <c r="J282" s="589"/>
      <c r="K282" s="588"/>
      <c r="L282" s="591"/>
      <c r="M282" s="588"/>
      <c r="N282" s="588"/>
      <c r="O282" s="588"/>
      <c r="P282" s="588"/>
      <c r="Q282" s="588"/>
      <c r="R282" s="588"/>
      <c r="S282" s="588"/>
      <c r="T282" s="588"/>
      <c r="U282" s="588"/>
      <c r="V282" s="588"/>
      <c r="W282" s="588"/>
      <c r="X282" s="588"/>
      <c r="Y282" s="588"/>
      <c r="Z282" s="588"/>
    </row>
    <row r="283" spans="1:26" ht="14.25" customHeight="1" x14ac:dyDescent="0.3">
      <c r="A283" s="588"/>
      <c r="B283" s="588"/>
      <c r="C283" s="589"/>
      <c r="D283" s="588"/>
      <c r="E283" s="588"/>
      <c r="F283" s="588"/>
      <c r="G283" s="588"/>
      <c r="H283" s="590"/>
      <c r="I283" s="588"/>
      <c r="J283" s="589"/>
      <c r="K283" s="588"/>
      <c r="L283" s="591"/>
      <c r="M283" s="588"/>
      <c r="N283" s="588"/>
      <c r="O283" s="588"/>
      <c r="P283" s="588"/>
      <c r="Q283" s="588"/>
      <c r="R283" s="588"/>
      <c r="S283" s="588"/>
      <c r="T283" s="588"/>
      <c r="U283" s="588"/>
      <c r="V283" s="588"/>
      <c r="W283" s="588"/>
      <c r="X283" s="588"/>
      <c r="Y283" s="588"/>
      <c r="Z283" s="588"/>
    </row>
    <row r="284" spans="1:26" ht="14.25" customHeight="1" x14ac:dyDescent="0.3">
      <c r="A284" s="588"/>
      <c r="B284" s="588"/>
      <c r="C284" s="589"/>
      <c r="D284" s="588"/>
      <c r="E284" s="588"/>
      <c r="F284" s="588"/>
      <c r="G284" s="588"/>
      <c r="H284" s="590"/>
      <c r="I284" s="588"/>
      <c r="J284" s="589"/>
      <c r="K284" s="588"/>
      <c r="L284" s="591"/>
      <c r="M284" s="588"/>
      <c r="N284" s="588"/>
      <c r="O284" s="588"/>
      <c r="P284" s="588"/>
      <c r="Q284" s="588"/>
      <c r="R284" s="588"/>
      <c r="S284" s="588"/>
      <c r="T284" s="588"/>
      <c r="U284" s="588"/>
      <c r="V284" s="588"/>
      <c r="W284" s="588"/>
      <c r="X284" s="588"/>
      <c r="Y284" s="588"/>
      <c r="Z284" s="588"/>
    </row>
    <row r="285" spans="1:26" ht="14.25" customHeight="1" x14ac:dyDescent="0.3">
      <c r="A285" s="588"/>
      <c r="B285" s="588"/>
      <c r="C285" s="589"/>
      <c r="D285" s="588"/>
      <c r="E285" s="588"/>
      <c r="F285" s="588"/>
      <c r="G285" s="588"/>
      <c r="H285" s="590"/>
      <c r="I285" s="588"/>
      <c r="J285" s="589"/>
      <c r="K285" s="588"/>
      <c r="L285" s="591"/>
      <c r="M285" s="588"/>
      <c r="N285" s="588"/>
      <c r="O285" s="588"/>
      <c r="P285" s="588"/>
      <c r="Q285" s="588"/>
      <c r="R285" s="588"/>
      <c r="S285" s="588"/>
      <c r="T285" s="588"/>
      <c r="U285" s="588"/>
      <c r="V285" s="588"/>
      <c r="W285" s="588"/>
      <c r="X285" s="588"/>
      <c r="Y285" s="588"/>
      <c r="Z285" s="588"/>
    </row>
    <row r="286" spans="1:26" ht="14.25" customHeight="1" x14ac:dyDescent="0.3">
      <c r="A286" s="588"/>
      <c r="B286" s="588"/>
      <c r="C286" s="589"/>
      <c r="D286" s="588"/>
      <c r="E286" s="588"/>
      <c r="F286" s="588"/>
      <c r="G286" s="588"/>
      <c r="H286" s="590"/>
      <c r="I286" s="588"/>
      <c r="J286" s="589"/>
      <c r="K286" s="588"/>
      <c r="L286" s="591"/>
      <c r="M286" s="588"/>
      <c r="N286" s="588"/>
      <c r="O286" s="588"/>
      <c r="P286" s="588"/>
      <c r="Q286" s="588"/>
      <c r="R286" s="588"/>
      <c r="S286" s="588"/>
      <c r="T286" s="588"/>
      <c r="U286" s="588"/>
      <c r="V286" s="588"/>
      <c r="W286" s="588"/>
      <c r="X286" s="588"/>
      <c r="Y286" s="588"/>
      <c r="Z286" s="588"/>
    </row>
    <row r="287" spans="1:26" ht="14.25" customHeight="1" x14ac:dyDescent="0.3">
      <c r="A287" s="588"/>
      <c r="B287" s="588"/>
      <c r="C287" s="589"/>
      <c r="D287" s="588"/>
      <c r="E287" s="588"/>
      <c r="F287" s="588"/>
      <c r="G287" s="588"/>
      <c r="H287" s="590"/>
      <c r="I287" s="588"/>
      <c r="J287" s="589"/>
      <c r="K287" s="588"/>
      <c r="L287" s="591"/>
      <c r="M287" s="588"/>
      <c r="N287" s="588"/>
      <c r="O287" s="588"/>
      <c r="P287" s="588"/>
      <c r="Q287" s="588"/>
      <c r="R287" s="588"/>
      <c r="S287" s="588"/>
      <c r="T287" s="588"/>
      <c r="U287" s="588"/>
      <c r="V287" s="588"/>
      <c r="W287" s="588"/>
      <c r="X287" s="588"/>
      <c r="Y287" s="588"/>
      <c r="Z287" s="588"/>
    </row>
    <row r="288" spans="1:26" ht="14.25" customHeight="1" x14ac:dyDescent="0.3">
      <c r="A288" s="588"/>
      <c r="B288" s="588"/>
      <c r="C288" s="589"/>
      <c r="D288" s="588"/>
      <c r="E288" s="588"/>
      <c r="F288" s="588"/>
      <c r="G288" s="588"/>
      <c r="H288" s="590"/>
      <c r="I288" s="588"/>
      <c r="J288" s="589"/>
      <c r="K288" s="588"/>
      <c r="L288" s="591"/>
      <c r="M288" s="588"/>
      <c r="N288" s="588"/>
      <c r="O288" s="588"/>
      <c r="P288" s="588"/>
      <c r="Q288" s="588"/>
      <c r="R288" s="588"/>
      <c r="S288" s="588"/>
      <c r="T288" s="588"/>
      <c r="U288" s="588"/>
      <c r="V288" s="588"/>
      <c r="W288" s="588"/>
      <c r="X288" s="588"/>
      <c r="Y288" s="588"/>
      <c r="Z288" s="588"/>
    </row>
    <row r="289" spans="1:26" ht="14.25" customHeight="1" x14ac:dyDescent="0.3">
      <c r="A289" s="588"/>
      <c r="B289" s="588"/>
      <c r="C289" s="589"/>
      <c r="D289" s="588"/>
      <c r="E289" s="588"/>
      <c r="F289" s="588"/>
      <c r="G289" s="588"/>
      <c r="H289" s="590"/>
      <c r="I289" s="588"/>
      <c r="J289" s="589"/>
      <c r="K289" s="588"/>
      <c r="L289" s="591"/>
      <c r="M289" s="588"/>
      <c r="N289" s="588"/>
      <c r="O289" s="588"/>
      <c r="P289" s="588"/>
      <c r="Q289" s="588"/>
      <c r="R289" s="588"/>
      <c r="S289" s="588"/>
      <c r="T289" s="588"/>
      <c r="U289" s="588"/>
      <c r="V289" s="588"/>
      <c r="W289" s="588"/>
      <c r="X289" s="588"/>
      <c r="Y289" s="588"/>
      <c r="Z289" s="588"/>
    </row>
    <row r="290" spans="1:26" ht="14.25" customHeight="1" x14ac:dyDescent="0.3">
      <c r="A290" s="588"/>
      <c r="B290" s="588"/>
      <c r="C290" s="589"/>
      <c r="D290" s="588"/>
      <c r="E290" s="588"/>
      <c r="F290" s="588"/>
      <c r="G290" s="588"/>
      <c r="H290" s="590"/>
      <c r="I290" s="588"/>
      <c r="J290" s="589"/>
      <c r="K290" s="588"/>
      <c r="L290" s="591"/>
      <c r="M290" s="588"/>
      <c r="N290" s="588"/>
      <c r="O290" s="588"/>
      <c r="P290" s="588"/>
      <c r="Q290" s="588"/>
      <c r="R290" s="588"/>
      <c r="S290" s="588"/>
      <c r="T290" s="588"/>
      <c r="U290" s="588"/>
      <c r="V290" s="588"/>
      <c r="W290" s="588"/>
      <c r="X290" s="588"/>
      <c r="Y290" s="588"/>
      <c r="Z290" s="588"/>
    </row>
    <row r="291" spans="1:26" ht="14.25" customHeight="1" x14ac:dyDescent="0.3">
      <c r="A291" s="588"/>
      <c r="B291" s="588"/>
      <c r="C291" s="589"/>
      <c r="D291" s="588"/>
      <c r="E291" s="588"/>
      <c r="F291" s="588"/>
      <c r="G291" s="588"/>
      <c r="H291" s="590"/>
      <c r="I291" s="588"/>
      <c r="J291" s="589"/>
      <c r="K291" s="588"/>
      <c r="L291" s="591"/>
      <c r="M291" s="588"/>
      <c r="N291" s="588"/>
      <c r="O291" s="588"/>
      <c r="P291" s="588"/>
      <c r="Q291" s="588"/>
      <c r="R291" s="588"/>
      <c r="S291" s="588"/>
      <c r="T291" s="588"/>
      <c r="U291" s="588"/>
      <c r="V291" s="588"/>
      <c r="W291" s="588"/>
      <c r="X291" s="588"/>
      <c r="Y291" s="588"/>
      <c r="Z291" s="588"/>
    </row>
    <row r="292" spans="1:26" ht="14.25" customHeight="1" x14ac:dyDescent="0.3">
      <c r="A292" s="588"/>
      <c r="B292" s="588"/>
      <c r="C292" s="589"/>
      <c r="D292" s="588"/>
      <c r="E292" s="588"/>
      <c r="F292" s="588"/>
      <c r="G292" s="588"/>
      <c r="H292" s="590"/>
      <c r="I292" s="588"/>
      <c r="J292" s="589"/>
      <c r="K292" s="588"/>
      <c r="L292" s="591"/>
      <c r="M292" s="588"/>
      <c r="N292" s="588"/>
      <c r="O292" s="588"/>
      <c r="P292" s="588"/>
      <c r="Q292" s="588"/>
      <c r="R292" s="588"/>
      <c r="S292" s="588"/>
      <c r="T292" s="588"/>
      <c r="U292" s="588"/>
      <c r="V292" s="588"/>
      <c r="W292" s="588"/>
      <c r="X292" s="588"/>
      <c r="Y292" s="588"/>
      <c r="Z292" s="588"/>
    </row>
    <row r="293" spans="1:26" ht="14.25" customHeight="1" x14ac:dyDescent="0.3">
      <c r="A293" s="588"/>
      <c r="B293" s="588"/>
      <c r="C293" s="589"/>
      <c r="D293" s="588"/>
      <c r="E293" s="588"/>
      <c r="F293" s="588"/>
      <c r="G293" s="588"/>
      <c r="H293" s="590"/>
      <c r="I293" s="588"/>
      <c r="J293" s="589"/>
      <c r="K293" s="588"/>
      <c r="L293" s="591"/>
      <c r="M293" s="588"/>
      <c r="N293" s="588"/>
      <c r="O293" s="588"/>
      <c r="P293" s="588"/>
      <c r="Q293" s="588"/>
      <c r="R293" s="588"/>
      <c r="S293" s="588"/>
      <c r="T293" s="588"/>
      <c r="U293" s="588"/>
      <c r="V293" s="588"/>
      <c r="W293" s="588"/>
      <c r="X293" s="588"/>
      <c r="Y293" s="588"/>
      <c r="Z293" s="588"/>
    </row>
    <row r="294" spans="1:26" ht="14.25" customHeight="1" x14ac:dyDescent="0.3">
      <c r="A294" s="588"/>
      <c r="B294" s="588"/>
      <c r="C294" s="589"/>
      <c r="D294" s="588"/>
      <c r="E294" s="588"/>
      <c r="F294" s="588"/>
      <c r="G294" s="588"/>
      <c r="H294" s="590"/>
      <c r="I294" s="588"/>
      <c r="J294" s="589"/>
      <c r="K294" s="588"/>
      <c r="L294" s="591"/>
      <c r="M294" s="588"/>
      <c r="N294" s="588"/>
      <c r="O294" s="588"/>
      <c r="P294" s="588"/>
      <c r="Q294" s="588"/>
      <c r="R294" s="588"/>
      <c r="S294" s="588"/>
      <c r="T294" s="588"/>
      <c r="U294" s="588"/>
      <c r="V294" s="588"/>
      <c r="W294" s="588"/>
      <c r="X294" s="588"/>
      <c r="Y294" s="588"/>
      <c r="Z294" s="588"/>
    </row>
    <row r="295" spans="1:26" ht="14.25" customHeight="1" x14ac:dyDescent="0.3">
      <c r="A295" s="588"/>
      <c r="B295" s="588"/>
      <c r="C295" s="589"/>
      <c r="D295" s="588"/>
      <c r="E295" s="588"/>
      <c r="F295" s="588"/>
      <c r="G295" s="588"/>
      <c r="H295" s="590"/>
      <c r="I295" s="588"/>
      <c r="J295" s="589"/>
      <c r="K295" s="588"/>
      <c r="L295" s="591"/>
      <c r="M295" s="588"/>
      <c r="N295" s="588"/>
      <c r="O295" s="588"/>
      <c r="P295" s="588"/>
      <c r="Q295" s="588"/>
      <c r="R295" s="588"/>
      <c r="S295" s="588"/>
      <c r="T295" s="588"/>
      <c r="U295" s="588"/>
      <c r="V295" s="588"/>
      <c r="W295" s="588"/>
      <c r="X295" s="588"/>
      <c r="Y295" s="588"/>
      <c r="Z295" s="588"/>
    </row>
    <row r="296" spans="1:26" ht="14.25" customHeight="1" x14ac:dyDescent="0.3">
      <c r="A296" s="588"/>
      <c r="B296" s="588"/>
      <c r="C296" s="589"/>
      <c r="D296" s="588"/>
      <c r="E296" s="588"/>
      <c r="F296" s="588"/>
      <c r="G296" s="588"/>
      <c r="H296" s="590"/>
      <c r="I296" s="588"/>
      <c r="J296" s="589"/>
      <c r="K296" s="588"/>
      <c r="L296" s="591"/>
      <c r="M296" s="588"/>
      <c r="N296" s="588"/>
      <c r="O296" s="588"/>
      <c r="P296" s="588"/>
      <c r="Q296" s="588"/>
      <c r="R296" s="588"/>
      <c r="S296" s="588"/>
      <c r="T296" s="588"/>
      <c r="U296" s="588"/>
      <c r="V296" s="588"/>
      <c r="W296" s="588"/>
      <c r="X296" s="588"/>
      <c r="Y296" s="588"/>
      <c r="Z296" s="588"/>
    </row>
    <row r="297" spans="1:26" ht="14.25" customHeight="1" x14ac:dyDescent="0.3">
      <c r="A297" s="588"/>
      <c r="B297" s="588"/>
      <c r="C297" s="589"/>
      <c r="D297" s="588"/>
      <c r="E297" s="588"/>
      <c r="F297" s="588"/>
      <c r="G297" s="588"/>
      <c r="H297" s="590"/>
      <c r="I297" s="588"/>
      <c r="J297" s="589"/>
      <c r="K297" s="588"/>
      <c r="L297" s="591"/>
      <c r="M297" s="588"/>
      <c r="N297" s="588"/>
      <c r="O297" s="588"/>
      <c r="P297" s="588"/>
      <c r="Q297" s="588"/>
      <c r="R297" s="588"/>
      <c r="S297" s="588"/>
      <c r="T297" s="588"/>
      <c r="U297" s="588"/>
      <c r="V297" s="588"/>
      <c r="W297" s="588"/>
      <c r="X297" s="588"/>
      <c r="Y297" s="588"/>
      <c r="Z297" s="588"/>
    </row>
    <row r="298" spans="1:26" ht="14.25" customHeight="1" x14ac:dyDescent="0.3">
      <c r="A298" s="588"/>
      <c r="B298" s="588"/>
      <c r="C298" s="589"/>
      <c r="D298" s="588"/>
      <c r="E298" s="588"/>
      <c r="F298" s="588"/>
      <c r="G298" s="588"/>
      <c r="H298" s="590"/>
      <c r="I298" s="588"/>
      <c r="J298" s="589"/>
      <c r="K298" s="588"/>
      <c r="L298" s="591"/>
      <c r="M298" s="588"/>
      <c r="N298" s="588"/>
      <c r="O298" s="588"/>
      <c r="P298" s="588"/>
      <c r="Q298" s="588"/>
      <c r="R298" s="588"/>
      <c r="S298" s="588"/>
      <c r="T298" s="588"/>
      <c r="U298" s="588"/>
      <c r="V298" s="588"/>
      <c r="W298" s="588"/>
      <c r="X298" s="588"/>
      <c r="Y298" s="588"/>
      <c r="Z298" s="588"/>
    </row>
    <row r="299" spans="1:26" ht="14.25" customHeight="1" x14ac:dyDescent="0.3">
      <c r="A299" s="588"/>
      <c r="B299" s="588"/>
      <c r="C299" s="589"/>
      <c r="D299" s="588"/>
      <c r="E299" s="588"/>
      <c r="F299" s="588"/>
      <c r="G299" s="588"/>
      <c r="H299" s="590"/>
      <c r="I299" s="588"/>
      <c r="J299" s="589"/>
      <c r="K299" s="588"/>
      <c r="L299" s="591"/>
      <c r="M299" s="588"/>
      <c r="N299" s="588"/>
      <c r="O299" s="588"/>
      <c r="P299" s="588"/>
      <c r="Q299" s="588"/>
      <c r="R299" s="588"/>
      <c r="S299" s="588"/>
      <c r="T299" s="588"/>
      <c r="U299" s="588"/>
      <c r="V299" s="588"/>
      <c r="W299" s="588"/>
      <c r="X299" s="588"/>
      <c r="Y299" s="588"/>
      <c r="Z299" s="588"/>
    </row>
    <row r="300" spans="1:26" ht="14.25" customHeight="1" x14ac:dyDescent="0.3">
      <c r="A300" s="588"/>
      <c r="B300" s="588"/>
      <c r="C300" s="589"/>
      <c r="D300" s="588"/>
      <c r="E300" s="588"/>
      <c r="F300" s="588"/>
      <c r="G300" s="588"/>
      <c r="H300" s="590"/>
      <c r="I300" s="588"/>
      <c r="J300" s="589"/>
      <c r="K300" s="588"/>
      <c r="L300" s="591"/>
      <c r="M300" s="588"/>
      <c r="N300" s="588"/>
      <c r="O300" s="588"/>
      <c r="P300" s="588"/>
      <c r="Q300" s="588"/>
      <c r="R300" s="588"/>
      <c r="S300" s="588"/>
      <c r="T300" s="588"/>
      <c r="U300" s="588"/>
      <c r="V300" s="588"/>
      <c r="W300" s="588"/>
      <c r="X300" s="588"/>
      <c r="Y300" s="588"/>
      <c r="Z300" s="588"/>
    </row>
    <row r="301" spans="1:26" ht="14.25" customHeight="1" x14ac:dyDescent="0.3">
      <c r="A301" s="588"/>
      <c r="B301" s="588"/>
      <c r="C301" s="589"/>
      <c r="D301" s="588"/>
      <c r="E301" s="588"/>
      <c r="F301" s="588"/>
      <c r="G301" s="588"/>
      <c r="H301" s="590"/>
      <c r="I301" s="588"/>
      <c r="J301" s="589"/>
      <c r="K301" s="588"/>
      <c r="L301" s="591"/>
      <c r="M301" s="588"/>
      <c r="N301" s="588"/>
      <c r="O301" s="588"/>
      <c r="P301" s="588"/>
      <c r="Q301" s="588"/>
      <c r="R301" s="588"/>
      <c r="S301" s="588"/>
      <c r="T301" s="588"/>
      <c r="U301" s="588"/>
      <c r="V301" s="588"/>
      <c r="W301" s="588"/>
      <c r="X301" s="588"/>
      <c r="Y301" s="588"/>
      <c r="Z301" s="588"/>
    </row>
    <row r="302" spans="1:26" ht="14.25" customHeight="1" x14ac:dyDescent="0.3">
      <c r="A302" s="588"/>
      <c r="B302" s="588"/>
      <c r="C302" s="589"/>
      <c r="D302" s="588"/>
      <c r="E302" s="588"/>
      <c r="F302" s="588"/>
      <c r="G302" s="588"/>
      <c r="H302" s="590"/>
      <c r="I302" s="588"/>
      <c r="J302" s="589"/>
      <c r="K302" s="588"/>
      <c r="L302" s="591"/>
      <c r="M302" s="588"/>
      <c r="N302" s="588"/>
      <c r="O302" s="588"/>
      <c r="P302" s="588"/>
      <c r="Q302" s="588"/>
      <c r="R302" s="588"/>
      <c r="S302" s="588"/>
      <c r="T302" s="588"/>
      <c r="U302" s="588"/>
      <c r="V302" s="588"/>
      <c r="W302" s="588"/>
      <c r="X302" s="588"/>
      <c r="Y302" s="588"/>
      <c r="Z302" s="588"/>
    </row>
    <row r="303" spans="1:26" ht="14.25" customHeight="1" x14ac:dyDescent="0.3">
      <c r="A303" s="588"/>
      <c r="B303" s="588"/>
      <c r="C303" s="589"/>
      <c r="D303" s="588"/>
      <c r="E303" s="588"/>
      <c r="F303" s="588"/>
      <c r="G303" s="588"/>
      <c r="H303" s="590"/>
      <c r="I303" s="588"/>
      <c r="J303" s="589"/>
      <c r="K303" s="588"/>
      <c r="L303" s="591"/>
      <c r="M303" s="588"/>
      <c r="N303" s="588"/>
      <c r="O303" s="588"/>
      <c r="P303" s="588"/>
      <c r="Q303" s="588"/>
      <c r="R303" s="588"/>
      <c r="S303" s="588"/>
      <c r="T303" s="588"/>
      <c r="U303" s="588"/>
      <c r="V303" s="588"/>
      <c r="W303" s="588"/>
      <c r="X303" s="588"/>
      <c r="Y303" s="588"/>
      <c r="Z303" s="588"/>
    </row>
    <row r="304" spans="1:26" ht="14.25" customHeight="1" x14ac:dyDescent="0.3">
      <c r="A304" s="588"/>
      <c r="B304" s="588"/>
      <c r="C304" s="589"/>
      <c r="D304" s="588"/>
      <c r="E304" s="588"/>
      <c r="F304" s="588"/>
      <c r="G304" s="588"/>
      <c r="H304" s="590"/>
      <c r="I304" s="588"/>
      <c r="J304" s="589"/>
      <c r="K304" s="588"/>
      <c r="L304" s="591"/>
      <c r="M304" s="588"/>
      <c r="N304" s="588"/>
      <c r="O304" s="588"/>
      <c r="P304" s="588"/>
      <c r="Q304" s="588"/>
      <c r="R304" s="588"/>
      <c r="S304" s="588"/>
      <c r="T304" s="588"/>
      <c r="U304" s="588"/>
      <c r="V304" s="588"/>
      <c r="W304" s="588"/>
      <c r="X304" s="588"/>
      <c r="Y304" s="588"/>
      <c r="Z304" s="588"/>
    </row>
    <row r="305" spans="1:26" ht="14.25" customHeight="1" x14ac:dyDescent="0.3">
      <c r="A305" s="588"/>
      <c r="B305" s="588"/>
      <c r="C305" s="589"/>
      <c r="D305" s="588"/>
      <c r="E305" s="588"/>
      <c r="F305" s="588"/>
      <c r="G305" s="588"/>
      <c r="H305" s="590"/>
      <c r="I305" s="588"/>
      <c r="J305" s="589"/>
      <c r="K305" s="588"/>
      <c r="L305" s="591"/>
      <c r="M305" s="588"/>
      <c r="N305" s="588"/>
      <c r="O305" s="588"/>
      <c r="P305" s="588"/>
      <c r="Q305" s="588"/>
      <c r="R305" s="588"/>
      <c r="S305" s="588"/>
      <c r="T305" s="588"/>
      <c r="U305" s="588"/>
      <c r="V305" s="588"/>
      <c r="W305" s="588"/>
      <c r="X305" s="588"/>
      <c r="Y305" s="588"/>
      <c r="Z305" s="588"/>
    </row>
    <row r="306" spans="1:26" ht="14.25" customHeight="1" x14ac:dyDescent="0.3">
      <c r="A306" s="588"/>
      <c r="B306" s="588"/>
      <c r="C306" s="589"/>
      <c r="D306" s="588"/>
      <c r="E306" s="588"/>
      <c r="F306" s="588"/>
      <c r="G306" s="588"/>
      <c r="H306" s="590"/>
      <c r="I306" s="588"/>
      <c r="J306" s="589"/>
      <c r="K306" s="588"/>
      <c r="L306" s="591"/>
      <c r="M306" s="588"/>
      <c r="N306" s="588"/>
      <c r="O306" s="588"/>
      <c r="P306" s="588"/>
      <c r="Q306" s="588"/>
      <c r="R306" s="588"/>
      <c r="S306" s="588"/>
      <c r="T306" s="588"/>
      <c r="U306" s="588"/>
      <c r="V306" s="588"/>
      <c r="W306" s="588"/>
      <c r="X306" s="588"/>
      <c r="Y306" s="588"/>
      <c r="Z306" s="588"/>
    </row>
    <row r="307" spans="1:26" ht="14.25" customHeight="1" x14ac:dyDescent="0.3">
      <c r="A307" s="588"/>
      <c r="B307" s="588"/>
      <c r="C307" s="589"/>
      <c r="D307" s="588"/>
      <c r="E307" s="588"/>
      <c r="F307" s="588"/>
      <c r="G307" s="588"/>
      <c r="H307" s="590"/>
      <c r="I307" s="588"/>
      <c r="J307" s="589"/>
      <c r="K307" s="588"/>
      <c r="L307" s="591"/>
      <c r="M307" s="588"/>
      <c r="N307" s="588"/>
      <c r="O307" s="588"/>
      <c r="P307" s="588"/>
      <c r="Q307" s="588"/>
      <c r="R307" s="588"/>
      <c r="S307" s="588"/>
      <c r="T307" s="588"/>
      <c r="U307" s="588"/>
      <c r="V307" s="588"/>
      <c r="W307" s="588"/>
      <c r="X307" s="588"/>
      <c r="Y307" s="588"/>
      <c r="Z307" s="588"/>
    </row>
    <row r="308" spans="1:26" ht="14.25" customHeight="1" x14ac:dyDescent="0.3">
      <c r="A308" s="588"/>
      <c r="B308" s="588"/>
      <c r="C308" s="589"/>
      <c r="D308" s="588"/>
      <c r="E308" s="588"/>
      <c r="F308" s="588"/>
      <c r="G308" s="588"/>
      <c r="H308" s="590"/>
      <c r="I308" s="588"/>
      <c r="J308" s="589"/>
      <c r="K308" s="588"/>
      <c r="L308" s="591"/>
      <c r="M308" s="588"/>
      <c r="N308" s="588"/>
      <c r="O308" s="588"/>
      <c r="P308" s="588"/>
      <c r="Q308" s="588"/>
      <c r="R308" s="588"/>
      <c r="S308" s="588"/>
      <c r="T308" s="588"/>
      <c r="U308" s="588"/>
      <c r="V308" s="588"/>
      <c r="W308" s="588"/>
      <c r="X308" s="588"/>
      <c r="Y308" s="588"/>
      <c r="Z308" s="588"/>
    </row>
    <row r="309" spans="1:26" ht="14.25" customHeight="1" x14ac:dyDescent="0.3">
      <c r="A309" s="588"/>
      <c r="B309" s="588"/>
      <c r="C309" s="589"/>
      <c r="D309" s="588"/>
      <c r="E309" s="588"/>
      <c r="F309" s="588"/>
      <c r="G309" s="588"/>
      <c r="H309" s="590"/>
      <c r="I309" s="588"/>
      <c r="J309" s="589"/>
      <c r="K309" s="588"/>
      <c r="L309" s="591"/>
      <c r="M309" s="588"/>
      <c r="N309" s="588"/>
      <c r="O309" s="588"/>
      <c r="P309" s="588"/>
      <c r="Q309" s="588"/>
      <c r="R309" s="588"/>
      <c r="S309" s="588"/>
      <c r="T309" s="588"/>
      <c r="U309" s="588"/>
      <c r="V309" s="588"/>
      <c r="W309" s="588"/>
      <c r="X309" s="588"/>
      <c r="Y309" s="588"/>
      <c r="Z309" s="588"/>
    </row>
    <row r="310" spans="1:26" ht="14.25" customHeight="1" x14ac:dyDescent="0.3">
      <c r="A310" s="588"/>
      <c r="B310" s="588"/>
      <c r="C310" s="589"/>
      <c r="D310" s="588"/>
      <c r="E310" s="588"/>
      <c r="F310" s="588"/>
      <c r="G310" s="588"/>
      <c r="H310" s="590"/>
      <c r="I310" s="588"/>
      <c r="J310" s="589"/>
      <c r="K310" s="588"/>
      <c r="L310" s="591"/>
      <c r="M310" s="588"/>
      <c r="N310" s="588"/>
      <c r="O310" s="588"/>
      <c r="P310" s="588"/>
      <c r="Q310" s="588"/>
      <c r="R310" s="588"/>
      <c r="S310" s="588"/>
      <c r="T310" s="588"/>
      <c r="U310" s="588"/>
      <c r="V310" s="588"/>
      <c r="W310" s="588"/>
      <c r="X310" s="588"/>
      <c r="Y310" s="588"/>
      <c r="Z310" s="588"/>
    </row>
    <row r="311" spans="1:26" ht="14.25" customHeight="1" x14ac:dyDescent="0.3">
      <c r="A311" s="588"/>
      <c r="B311" s="588"/>
      <c r="C311" s="589"/>
      <c r="D311" s="588"/>
      <c r="E311" s="588"/>
      <c r="F311" s="588"/>
      <c r="G311" s="588"/>
      <c r="H311" s="590"/>
      <c r="I311" s="588"/>
      <c r="J311" s="589"/>
      <c r="K311" s="588"/>
      <c r="L311" s="591"/>
      <c r="M311" s="588"/>
      <c r="N311" s="588"/>
      <c r="O311" s="588"/>
      <c r="P311" s="588"/>
      <c r="Q311" s="588"/>
      <c r="R311" s="588"/>
      <c r="S311" s="588"/>
      <c r="T311" s="588"/>
      <c r="U311" s="588"/>
      <c r="V311" s="588"/>
      <c r="W311" s="588"/>
      <c r="X311" s="588"/>
      <c r="Y311" s="588"/>
      <c r="Z311" s="588"/>
    </row>
    <row r="312" spans="1:26" ht="14.25" customHeight="1" x14ac:dyDescent="0.3">
      <c r="A312" s="588"/>
      <c r="B312" s="588"/>
      <c r="C312" s="589"/>
      <c r="D312" s="588"/>
      <c r="E312" s="588"/>
      <c r="F312" s="588"/>
      <c r="G312" s="588"/>
      <c r="H312" s="590"/>
      <c r="I312" s="588"/>
      <c r="J312" s="589"/>
      <c r="K312" s="588"/>
      <c r="L312" s="591"/>
      <c r="M312" s="588"/>
      <c r="N312" s="588"/>
      <c r="O312" s="588"/>
      <c r="P312" s="588"/>
      <c r="Q312" s="588"/>
      <c r="R312" s="588"/>
      <c r="S312" s="588"/>
      <c r="T312" s="588"/>
      <c r="U312" s="588"/>
      <c r="V312" s="588"/>
      <c r="W312" s="588"/>
      <c r="X312" s="588"/>
      <c r="Y312" s="588"/>
      <c r="Z312" s="588"/>
    </row>
    <row r="313" spans="1:26" ht="14.25" customHeight="1" x14ac:dyDescent="0.3">
      <c r="A313" s="588"/>
      <c r="B313" s="588"/>
      <c r="C313" s="589"/>
      <c r="D313" s="588"/>
      <c r="E313" s="588"/>
      <c r="F313" s="588"/>
      <c r="G313" s="588"/>
      <c r="H313" s="590"/>
      <c r="I313" s="588"/>
      <c r="J313" s="589"/>
      <c r="K313" s="588"/>
      <c r="L313" s="591"/>
      <c r="M313" s="588"/>
      <c r="N313" s="588"/>
      <c r="O313" s="588"/>
      <c r="P313" s="588"/>
      <c r="Q313" s="588"/>
      <c r="R313" s="588"/>
      <c r="S313" s="588"/>
      <c r="T313" s="588"/>
      <c r="U313" s="588"/>
      <c r="V313" s="588"/>
      <c r="W313" s="588"/>
      <c r="X313" s="588"/>
      <c r="Y313" s="588"/>
      <c r="Z313" s="588"/>
    </row>
    <row r="314" spans="1:26" ht="14.25" customHeight="1" x14ac:dyDescent="0.3">
      <c r="A314" s="588"/>
      <c r="B314" s="588"/>
      <c r="C314" s="589"/>
      <c r="D314" s="588"/>
      <c r="E314" s="588"/>
      <c r="F314" s="588"/>
      <c r="G314" s="588"/>
      <c r="H314" s="590"/>
      <c r="I314" s="588"/>
      <c r="J314" s="589"/>
      <c r="K314" s="588"/>
      <c r="L314" s="591"/>
      <c r="M314" s="588"/>
      <c r="N314" s="588"/>
      <c r="O314" s="588"/>
      <c r="P314" s="588"/>
      <c r="Q314" s="588"/>
      <c r="R314" s="588"/>
      <c r="S314" s="588"/>
      <c r="T314" s="588"/>
      <c r="U314" s="588"/>
      <c r="V314" s="588"/>
      <c r="W314" s="588"/>
      <c r="X314" s="588"/>
      <c r="Y314" s="588"/>
      <c r="Z314" s="588"/>
    </row>
    <row r="315" spans="1:26" ht="14.25" customHeight="1" x14ac:dyDescent="0.3">
      <c r="A315" s="588"/>
      <c r="B315" s="588"/>
      <c r="C315" s="589"/>
      <c r="D315" s="588"/>
      <c r="E315" s="588"/>
      <c r="F315" s="588"/>
      <c r="G315" s="588"/>
      <c r="H315" s="590"/>
      <c r="I315" s="588"/>
      <c r="J315" s="589"/>
      <c r="K315" s="588"/>
      <c r="L315" s="591"/>
      <c r="M315" s="588"/>
      <c r="N315" s="588"/>
      <c r="O315" s="588"/>
      <c r="P315" s="588"/>
      <c r="Q315" s="588"/>
      <c r="R315" s="588"/>
      <c r="S315" s="588"/>
      <c r="T315" s="588"/>
      <c r="U315" s="588"/>
      <c r="V315" s="588"/>
      <c r="W315" s="588"/>
      <c r="X315" s="588"/>
      <c r="Y315" s="588"/>
      <c r="Z315" s="588"/>
    </row>
    <row r="316" spans="1:26" ht="14.25" customHeight="1" x14ac:dyDescent="0.3">
      <c r="A316" s="588"/>
      <c r="B316" s="588"/>
      <c r="C316" s="589"/>
      <c r="D316" s="588"/>
      <c r="E316" s="588"/>
      <c r="F316" s="588"/>
      <c r="G316" s="588"/>
      <c r="H316" s="590"/>
      <c r="I316" s="588"/>
      <c r="J316" s="589"/>
      <c r="K316" s="588"/>
      <c r="L316" s="591"/>
      <c r="M316" s="588"/>
      <c r="N316" s="588"/>
      <c r="O316" s="588"/>
      <c r="P316" s="588"/>
      <c r="Q316" s="588"/>
      <c r="R316" s="588"/>
      <c r="S316" s="588"/>
      <c r="T316" s="588"/>
      <c r="U316" s="588"/>
      <c r="V316" s="588"/>
      <c r="W316" s="588"/>
      <c r="X316" s="588"/>
      <c r="Y316" s="588"/>
      <c r="Z316" s="588"/>
    </row>
    <row r="317" spans="1:26" ht="14.25" customHeight="1" x14ac:dyDescent="0.3">
      <c r="A317" s="588"/>
      <c r="B317" s="588"/>
      <c r="C317" s="589"/>
      <c r="D317" s="588"/>
      <c r="E317" s="588"/>
      <c r="F317" s="588"/>
      <c r="G317" s="588"/>
      <c r="H317" s="590"/>
      <c r="I317" s="588"/>
      <c r="J317" s="589"/>
      <c r="K317" s="588"/>
      <c r="L317" s="591"/>
      <c r="M317" s="588"/>
      <c r="N317" s="588"/>
      <c r="O317" s="588"/>
      <c r="P317" s="588"/>
      <c r="Q317" s="588"/>
      <c r="R317" s="588"/>
      <c r="S317" s="588"/>
      <c r="T317" s="588"/>
      <c r="U317" s="588"/>
      <c r="V317" s="588"/>
      <c r="W317" s="588"/>
      <c r="X317" s="588"/>
      <c r="Y317" s="588"/>
      <c r="Z317" s="588"/>
    </row>
    <row r="318" spans="1:26" ht="14.25" customHeight="1" x14ac:dyDescent="0.3">
      <c r="A318" s="588"/>
      <c r="B318" s="588"/>
      <c r="C318" s="589"/>
      <c r="D318" s="588"/>
      <c r="E318" s="588"/>
      <c r="F318" s="588"/>
      <c r="G318" s="588"/>
      <c r="H318" s="590"/>
      <c r="I318" s="588"/>
      <c r="J318" s="589"/>
      <c r="K318" s="588"/>
      <c r="L318" s="591"/>
      <c r="M318" s="588"/>
      <c r="N318" s="588"/>
      <c r="O318" s="588"/>
      <c r="P318" s="588"/>
      <c r="Q318" s="588"/>
      <c r="R318" s="588"/>
      <c r="S318" s="588"/>
      <c r="T318" s="588"/>
      <c r="U318" s="588"/>
      <c r="V318" s="588"/>
      <c r="W318" s="588"/>
      <c r="X318" s="588"/>
      <c r="Y318" s="588"/>
      <c r="Z318" s="588"/>
    </row>
    <row r="319" spans="1:26" ht="14.25" customHeight="1" x14ac:dyDescent="0.3">
      <c r="A319" s="588"/>
      <c r="B319" s="588"/>
      <c r="C319" s="589"/>
      <c r="D319" s="588"/>
      <c r="E319" s="588"/>
      <c r="F319" s="588"/>
      <c r="G319" s="588"/>
      <c r="H319" s="590"/>
      <c r="I319" s="588"/>
      <c r="J319" s="589"/>
      <c r="K319" s="588"/>
      <c r="L319" s="591"/>
      <c r="M319" s="588"/>
      <c r="N319" s="588"/>
      <c r="O319" s="588"/>
      <c r="P319" s="588"/>
      <c r="Q319" s="588"/>
      <c r="R319" s="588"/>
      <c r="S319" s="588"/>
      <c r="T319" s="588"/>
      <c r="U319" s="588"/>
      <c r="V319" s="588"/>
      <c r="W319" s="588"/>
      <c r="X319" s="588"/>
      <c r="Y319" s="588"/>
      <c r="Z319" s="588"/>
    </row>
    <row r="320" spans="1:26" ht="14.25" customHeight="1" x14ac:dyDescent="0.3">
      <c r="A320" s="588"/>
      <c r="B320" s="588"/>
      <c r="C320" s="589"/>
      <c r="D320" s="588"/>
      <c r="E320" s="588"/>
      <c r="F320" s="588"/>
      <c r="G320" s="588"/>
      <c r="H320" s="590"/>
      <c r="I320" s="588"/>
      <c r="J320" s="589"/>
      <c r="K320" s="588"/>
      <c r="L320" s="591"/>
      <c r="M320" s="588"/>
      <c r="N320" s="588"/>
      <c r="O320" s="588"/>
      <c r="P320" s="588"/>
      <c r="Q320" s="588"/>
      <c r="R320" s="588"/>
      <c r="S320" s="588"/>
      <c r="T320" s="588"/>
      <c r="U320" s="588"/>
      <c r="V320" s="588"/>
      <c r="W320" s="588"/>
      <c r="X320" s="588"/>
      <c r="Y320" s="588"/>
      <c r="Z320" s="588"/>
    </row>
    <row r="321" spans="1:26" ht="14.25" customHeight="1" x14ac:dyDescent="0.3">
      <c r="A321" s="588"/>
      <c r="B321" s="588"/>
      <c r="C321" s="589"/>
      <c r="D321" s="588"/>
      <c r="E321" s="588"/>
      <c r="F321" s="588"/>
      <c r="G321" s="588"/>
      <c r="H321" s="590"/>
      <c r="I321" s="588"/>
      <c r="J321" s="589"/>
      <c r="K321" s="588"/>
      <c r="L321" s="591"/>
      <c r="M321" s="588"/>
      <c r="N321" s="588"/>
      <c r="O321" s="588"/>
      <c r="P321" s="588"/>
      <c r="Q321" s="588"/>
      <c r="R321" s="588"/>
      <c r="S321" s="588"/>
      <c r="T321" s="588"/>
      <c r="U321" s="588"/>
      <c r="V321" s="588"/>
      <c r="W321" s="588"/>
      <c r="X321" s="588"/>
      <c r="Y321" s="588"/>
      <c r="Z321" s="588"/>
    </row>
    <row r="322" spans="1:26" ht="14.25" customHeight="1" x14ac:dyDescent="0.3">
      <c r="A322" s="588"/>
      <c r="B322" s="588"/>
      <c r="C322" s="589"/>
      <c r="D322" s="588"/>
      <c r="E322" s="588"/>
      <c r="F322" s="588"/>
      <c r="G322" s="588"/>
      <c r="H322" s="590"/>
      <c r="I322" s="588"/>
      <c r="J322" s="589"/>
      <c r="K322" s="588"/>
      <c r="L322" s="591"/>
      <c r="M322" s="588"/>
      <c r="N322" s="588"/>
      <c r="O322" s="588"/>
      <c r="P322" s="588"/>
      <c r="Q322" s="588"/>
      <c r="R322" s="588"/>
      <c r="S322" s="588"/>
      <c r="T322" s="588"/>
      <c r="U322" s="588"/>
      <c r="V322" s="588"/>
      <c r="W322" s="588"/>
      <c r="X322" s="588"/>
      <c r="Y322" s="588"/>
      <c r="Z322" s="588"/>
    </row>
    <row r="323" spans="1:26" ht="14.25" customHeight="1" x14ac:dyDescent="0.3">
      <c r="A323" s="588"/>
      <c r="B323" s="588"/>
      <c r="C323" s="589"/>
      <c r="D323" s="588"/>
      <c r="E323" s="588"/>
      <c r="F323" s="588"/>
      <c r="G323" s="588"/>
      <c r="H323" s="590"/>
      <c r="I323" s="588"/>
      <c r="J323" s="589"/>
      <c r="K323" s="588"/>
      <c r="L323" s="591"/>
      <c r="M323" s="588"/>
      <c r="N323" s="588"/>
      <c r="O323" s="588"/>
      <c r="P323" s="588"/>
      <c r="Q323" s="588"/>
      <c r="R323" s="588"/>
      <c r="S323" s="588"/>
      <c r="T323" s="588"/>
      <c r="U323" s="588"/>
      <c r="V323" s="588"/>
      <c r="W323" s="588"/>
      <c r="X323" s="588"/>
      <c r="Y323" s="588"/>
      <c r="Z323" s="588"/>
    </row>
    <row r="324" spans="1:26" ht="14.25" customHeight="1" x14ac:dyDescent="0.3">
      <c r="A324" s="588"/>
      <c r="B324" s="588"/>
      <c r="C324" s="589"/>
      <c r="D324" s="588"/>
      <c r="E324" s="588"/>
      <c r="F324" s="588"/>
      <c r="G324" s="588"/>
      <c r="H324" s="590"/>
      <c r="I324" s="588"/>
      <c r="J324" s="589"/>
      <c r="K324" s="588"/>
      <c r="L324" s="591"/>
      <c r="M324" s="588"/>
      <c r="N324" s="588"/>
      <c r="O324" s="588"/>
      <c r="P324" s="588"/>
      <c r="Q324" s="588"/>
      <c r="R324" s="588"/>
      <c r="S324" s="588"/>
      <c r="T324" s="588"/>
      <c r="U324" s="588"/>
      <c r="V324" s="588"/>
      <c r="W324" s="588"/>
      <c r="X324" s="588"/>
      <c r="Y324" s="588"/>
      <c r="Z324" s="588"/>
    </row>
    <row r="325" spans="1:26" ht="14.25" customHeight="1" x14ac:dyDescent="0.3">
      <c r="A325" s="588"/>
      <c r="B325" s="588"/>
      <c r="C325" s="589"/>
      <c r="D325" s="588"/>
      <c r="E325" s="588"/>
      <c r="F325" s="588"/>
      <c r="G325" s="588"/>
      <c r="H325" s="590"/>
      <c r="I325" s="588"/>
      <c r="J325" s="589"/>
      <c r="K325" s="588"/>
      <c r="L325" s="591"/>
      <c r="M325" s="588"/>
      <c r="N325" s="588"/>
      <c r="O325" s="588"/>
      <c r="P325" s="588"/>
      <c r="Q325" s="588"/>
      <c r="R325" s="588"/>
      <c r="S325" s="588"/>
      <c r="T325" s="588"/>
      <c r="U325" s="588"/>
      <c r="V325" s="588"/>
      <c r="W325" s="588"/>
      <c r="X325" s="588"/>
      <c r="Y325" s="588"/>
      <c r="Z325" s="588"/>
    </row>
    <row r="326" spans="1:26" ht="14.25" customHeight="1" x14ac:dyDescent="0.3">
      <c r="A326" s="588"/>
      <c r="B326" s="588"/>
      <c r="C326" s="589"/>
      <c r="D326" s="588"/>
      <c r="E326" s="588"/>
      <c r="F326" s="588"/>
      <c r="G326" s="588"/>
      <c r="H326" s="590"/>
      <c r="I326" s="588"/>
      <c r="J326" s="589"/>
      <c r="K326" s="588"/>
      <c r="L326" s="591"/>
      <c r="M326" s="588"/>
      <c r="N326" s="588"/>
      <c r="O326" s="588"/>
      <c r="P326" s="588"/>
      <c r="Q326" s="588"/>
      <c r="R326" s="588"/>
      <c r="S326" s="588"/>
      <c r="T326" s="588"/>
      <c r="U326" s="588"/>
      <c r="V326" s="588"/>
      <c r="W326" s="588"/>
      <c r="X326" s="588"/>
      <c r="Y326" s="588"/>
      <c r="Z326" s="588"/>
    </row>
    <row r="327" spans="1:26" ht="14.25" customHeight="1" x14ac:dyDescent="0.3">
      <c r="A327" s="588"/>
      <c r="B327" s="588"/>
      <c r="C327" s="589"/>
      <c r="D327" s="588"/>
      <c r="E327" s="588"/>
      <c r="F327" s="588"/>
      <c r="G327" s="588"/>
      <c r="H327" s="590"/>
      <c r="I327" s="588"/>
      <c r="J327" s="589"/>
      <c r="K327" s="588"/>
      <c r="L327" s="591"/>
      <c r="M327" s="588"/>
      <c r="N327" s="588"/>
      <c r="O327" s="588"/>
      <c r="P327" s="588"/>
      <c r="Q327" s="588"/>
      <c r="R327" s="588"/>
      <c r="S327" s="588"/>
      <c r="T327" s="588"/>
      <c r="U327" s="588"/>
      <c r="V327" s="588"/>
      <c r="W327" s="588"/>
      <c r="X327" s="588"/>
      <c r="Y327" s="588"/>
      <c r="Z327" s="588"/>
    </row>
    <row r="328" spans="1:26" ht="14.25" customHeight="1" x14ac:dyDescent="0.3">
      <c r="A328" s="588"/>
      <c r="B328" s="588"/>
      <c r="C328" s="589"/>
      <c r="D328" s="588"/>
      <c r="E328" s="588"/>
      <c r="F328" s="588"/>
      <c r="G328" s="588"/>
      <c r="H328" s="590"/>
      <c r="I328" s="588"/>
      <c r="J328" s="589"/>
      <c r="K328" s="588"/>
      <c r="L328" s="591"/>
      <c r="M328" s="588"/>
      <c r="N328" s="588"/>
      <c r="O328" s="588"/>
      <c r="P328" s="588"/>
      <c r="Q328" s="588"/>
      <c r="R328" s="588"/>
      <c r="S328" s="588"/>
      <c r="T328" s="588"/>
      <c r="U328" s="588"/>
      <c r="V328" s="588"/>
      <c r="W328" s="588"/>
      <c r="X328" s="588"/>
      <c r="Y328" s="588"/>
      <c r="Z328" s="588"/>
    </row>
    <row r="329" spans="1:26" ht="14.25" customHeight="1" x14ac:dyDescent="0.3">
      <c r="A329" s="588"/>
      <c r="B329" s="588"/>
      <c r="C329" s="589"/>
      <c r="D329" s="588"/>
      <c r="E329" s="588"/>
      <c r="F329" s="588"/>
      <c r="G329" s="588"/>
      <c r="H329" s="590"/>
      <c r="I329" s="588"/>
      <c r="J329" s="589"/>
      <c r="K329" s="588"/>
      <c r="L329" s="591"/>
      <c r="M329" s="588"/>
      <c r="N329" s="588"/>
      <c r="O329" s="588"/>
      <c r="P329" s="588"/>
      <c r="Q329" s="588"/>
      <c r="R329" s="588"/>
      <c r="S329" s="588"/>
      <c r="T329" s="588"/>
      <c r="U329" s="588"/>
      <c r="V329" s="588"/>
      <c r="W329" s="588"/>
      <c r="X329" s="588"/>
      <c r="Y329" s="588"/>
      <c r="Z329" s="588"/>
    </row>
    <row r="330" spans="1:26" ht="14.25" customHeight="1" x14ac:dyDescent="0.3">
      <c r="A330" s="588"/>
      <c r="B330" s="588"/>
      <c r="C330" s="589"/>
      <c r="D330" s="588"/>
      <c r="E330" s="588"/>
      <c r="F330" s="588"/>
      <c r="G330" s="588"/>
      <c r="H330" s="590"/>
      <c r="I330" s="588"/>
      <c r="J330" s="589"/>
      <c r="K330" s="588"/>
      <c r="L330" s="591"/>
      <c r="M330" s="588"/>
      <c r="N330" s="588"/>
      <c r="O330" s="588"/>
      <c r="P330" s="588"/>
      <c r="Q330" s="588"/>
      <c r="R330" s="588"/>
      <c r="S330" s="588"/>
      <c r="T330" s="588"/>
      <c r="U330" s="588"/>
      <c r="V330" s="588"/>
      <c r="W330" s="588"/>
      <c r="X330" s="588"/>
      <c r="Y330" s="588"/>
      <c r="Z330" s="588"/>
    </row>
    <row r="331" spans="1:26" ht="14.25" customHeight="1" x14ac:dyDescent="0.3">
      <c r="A331" s="588"/>
      <c r="B331" s="588"/>
      <c r="C331" s="589"/>
      <c r="D331" s="588"/>
      <c r="E331" s="588"/>
      <c r="F331" s="588"/>
      <c r="G331" s="588"/>
      <c r="H331" s="590"/>
      <c r="I331" s="588"/>
      <c r="J331" s="589"/>
      <c r="K331" s="588"/>
      <c r="L331" s="591"/>
      <c r="M331" s="588"/>
      <c r="N331" s="588"/>
      <c r="O331" s="588"/>
      <c r="P331" s="588"/>
      <c r="Q331" s="588"/>
      <c r="R331" s="588"/>
      <c r="S331" s="588"/>
      <c r="T331" s="588"/>
      <c r="U331" s="588"/>
      <c r="V331" s="588"/>
      <c r="W331" s="588"/>
      <c r="X331" s="588"/>
      <c r="Y331" s="588"/>
      <c r="Z331" s="588"/>
    </row>
    <row r="332" spans="1:26" ht="14.25" customHeight="1" x14ac:dyDescent="0.3">
      <c r="A332" s="588"/>
      <c r="B332" s="588"/>
      <c r="C332" s="589"/>
      <c r="D332" s="588"/>
      <c r="E332" s="588"/>
      <c r="F332" s="588"/>
      <c r="G332" s="588"/>
      <c r="H332" s="590"/>
      <c r="I332" s="588"/>
      <c r="J332" s="589"/>
      <c r="K332" s="588"/>
      <c r="L332" s="591"/>
      <c r="M332" s="588"/>
      <c r="N332" s="588"/>
      <c r="O332" s="588"/>
      <c r="P332" s="588"/>
      <c r="Q332" s="588"/>
      <c r="R332" s="588"/>
      <c r="S332" s="588"/>
      <c r="T332" s="588"/>
      <c r="U332" s="588"/>
      <c r="V332" s="588"/>
      <c r="W332" s="588"/>
      <c r="X332" s="588"/>
      <c r="Y332" s="588"/>
      <c r="Z332" s="588"/>
    </row>
    <row r="333" spans="1:26" ht="14.25" customHeight="1" x14ac:dyDescent="0.3">
      <c r="A333" s="588"/>
      <c r="B333" s="588"/>
      <c r="C333" s="589"/>
      <c r="D333" s="588"/>
      <c r="E333" s="588"/>
      <c r="F333" s="588"/>
      <c r="G333" s="588"/>
      <c r="H333" s="590"/>
      <c r="I333" s="588"/>
      <c r="J333" s="589"/>
      <c r="K333" s="588"/>
      <c r="L333" s="591"/>
      <c r="M333" s="588"/>
      <c r="N333" s="588"/>
      <c r="O333" s="588"/>
      <c r="P333" s="588"/>
      <c r="Q333" s="588"/>
      <c r="R333" s="588"/>
      <c r="S333" s="588"/>
      <c r="T333" s="588"/>
      <c r="U333" s="588"/>
      <c r="V333" s="588"/>
      <c r="W333" s="588"/>
      <c r="X333" s="588"/>
      <c r="Y333" s="588"/>
      <c r="Z333" s="588"/>
    </row>
    <row r="334" spans="1:26" ht="14.25" customHeight="1" x14ac:dyDescent="0.3">
      <c r="A334" s="588"/>
      <c r="B334" s="588"/>
      <c r="C334" s="589"/>
      <c r="D334" s="588"/>
      <c r="E334" s="588"/>
      <c r="F334" s="588"/>
      <c r="G334" s="588"/>
      <c r="H334" s="590"/>
      <c r="I334" s="588"/>
      <c r="J334" s="589"/>
      <c r="K334" s="588"/>
      <c r="L334" s="591"/>
      <c r="M334" s="588"/>
      <c r="N334" s="588"/>
      <c r="O334" s="588"/>
      <c r="P334" s="588"/>
      <c r="Q334" s="588"/>
      <c r="R334" s="588"/>
      <c r="S334" s="588"/>
      <c r="T334" s="588"/>
      <c r="U334" s="588"/>
      <c r="V334" s="588"/>
      <c r="W334" s="588"/>
      <c r="X334" s="588"/>
      <c r="Y334" s="588"/>
      <c r="Z334" s="588"/>
    </row>
    <row r="335" spans="1:26" ht="14.25" customHeight="1" x14ac:dyDescent="0.3">
      <c r="A335" s="588"/>
      <c r="B335" s="588"/>
      <c r="C335" s="589"/>
      <c r="D335" s="588"/>
      <c r="E335" s="588"/>
      <c r="F335" s="588"/>
      <c r="G335" s="588"/>
      <c r="H335" s="590"/>
      <c r="I335" s="588"/>
      <c r="J335" s="589"/>
      <c r="K335" s="588"/>
      <c r="L335" s="591"/>
      <c r="M335" s="588"/>
      <c r="N335" s="588"/>
      <c r="O335" s="588"/>
      <c r="P335" s="588"/>
      <c r="Q335" s="588"/>
      <c r="R335" s="588"/>
      <c r="S335" s="588"/>
      <c r="T335" s="588"/>
      <c r="U335" s="588"/>
      <c r="V335" s="588"/>
      <c r="W335" s="588"/>
      <c r="X335" s="588"/>
      <c r="Y335" s="588"/>
      <c r="Z335" s="588"/>
    </row>
    <row r="336" spans="1:26" ht="14.25" customHeight="1" x14ac:dyDescent="0.3">
      <c r="A336" s="588"/>
      <c r="B336" s="588"/>
      <c r="C336" s="589"/>
      <c r="D336" s="588"/>
      <c r="E336" s="588"/>
      <c r="F336" s="588"/>
      <c r="G336" s="588"/>
      <c r="H336" s="590"/>
      <c r="I336" s="588"/>
      <c r="J336" s="589"/>
      <c r="K336" s="588"/>
      <c r="L336" s="591"/>
      <c r="M336" s="588"/>
      <c r="N336" s="588"/>
      <c r="O336" s="588"/>
      <c r="P336" s="588"/>
      <c r="Q336" s="588"/>
      <c r="R336" s="588"/>
      <c r="S336" s="588"/>
      <c r="T336" s="588"/>
      <c r="U336" s="588"/>
      <c r="V336" s="588"/>
      <c r="W336" s="588"/>
      <c r="X336" s="588"/>
      <c r="Y336" s="588"/>
      <c r="Z336" s="588"/>
    </row>
    <row r="337" spans="1:26" ht="14.25" customHeight="1" x14ac:dyDescent="0.3">
      <c r="A337" s="588"/>
      <c r="B337" s="588"/>
      <c r="C337" s="589"/>
      <c r="D337" s="588"/>
      <c r="E337" s="588"/>
      <c r="F337" s="588"/>
      <c r="G337" s="588"/>
      <c r="H337" s="590"/>
      <c r="I337" s="588"/>
      <c r="J337" s="589"/>
      <c r="K337" s="588"/>
      <c r="L337" s="591"/>
      <c r="M337" s="588"/>
      <c r="N337" s="588"/>
      <c r="O337" s="588"/>
      <c r="P337" s="588"/>
      <c r="Q337" s="588"/>
      <c r="R337" s="588"/>
      <c r="S337" s="588"/>
      <c r="T337" s="588"/>
      <c r="U337" s="588"/>
      <c r="V337" s="588"/>
      <c r="W337" s="588"/>
      <c r="X337" s="588"/>
      <c r="Y337" s="588"/>
      <c r="Z337" s="588"/>
    </row>
    <row r="338" spans="1:26" ht="14.25" customHeight="1" x14ac:dyDescent="0.3">
      <c r="A338" s="588"/>
      <c r="B338" s="588"/>
      <c r="C338" s="589"/>
      <c r="D338" s="588"/>
      <c r="E338" s="588"/>
      <c r="F338" s="588"/>
      <c r="G338" s="588"/>
      <c r="H338" s="590"/>
      <c r="I338" s="588"/>
      <c r="J338" s="589"/>
      <c r="K338" s="588"/>
      <c r="L338" s="591"/>
      <c r="M338" s="588"/>
      <c r="N338" s="588"/>
      <c r="O338" s="588"/>
      <c r="P338" s="588"/>
      <c r="Q338" s="588"/>
      <c r="R338" s="588"/>
      <c r="S338" s="588"/>
      <c r="T338" s="588"/>
      <c r="U338" s="588"/>
      <c r="V338" s="588"/>
      <c r="W338" s="588"/>
      <c r="X338" s="588"/>
      <c r="Y338" s="588"/>
      <c r="Z338" s="588"/>
    </row>
    <row r="339" spans="1:26" ht="14.25" customHeight="1" x14ac:dyDescent="0.3">
      <c r="A339" s="588"/>
      <c r="B339" s="588"/>
      <c r="C339" s="589"/>
      <c r="D339" s="588"/>
      <c r="E339" s="588"/>
      <c r="F339" s="588"/>
      <c r="G339" s="588"/>
      <c r="H339" s="590"/>
      <c r="I339" s="588"/>
      <c r="J339" s="589"/>
      <c r="K339" s="588"/>
      <c r="L339" s="591"/>
      <c r="M339" s="588"/>
      <c r="N339" s="588"/>
      <c r="O339" s="588"/>
      <c r="P339" s="588"/>
      <c r="Q339" s="588"/>
      <c r="R339" s="588"/>
      <c r="S339" s="588"/>
      <c r="T339" s="588"/>
      <c r="U339" s="588"/>
      <c r="V339" s="588"/>
      <c r="W339" s="588"/>
      <c r="X339" s="588"/>
      <c r="Y339" s="588"/>
      <c r="Z339" s="588"/>
    </row>
    <row r="340" spans="1:26" ht="14.25" customHeight="1" x14ac:dyDescent="0.3">
      <c r="A340" s="588"/>
      <c r="B340" s="588"/>
      <c r="C340" s="589"/>
      <c r="D340" s="588"/>
      <c r="E340" s="588"/>
      <c r="F340" s="588"/>
      <c r="G340" s="588"/>
      <c r="H340" s="590"/>
      <c r="I340" s="588"/>
      <c r="J340" s="589"/>
      <c r="K340" s="588"/>
      <c r="L340" s="591"/>
      <c r="M340" s="588"/>
      <c r="N340" s="588"/>
      <c r="O340" s="588"/>
      <c r="P340" s="588"/>
      <c r="Q340" s="588"/>
      <c r="R340" s="588"/>
      <c r="S340" s="588"/>
      <c r="T340" s="588"/>
      <c r="U340" s="588"/>
      <c r="V340" s="588"/>
      <c r="W340" s="588"/>
      <c r="X340" s="588"/>
      <c r="Y340" s="588"/>
      <c r="Z340" s="588"/>
    </row>
    <row r="341" spans="1:26" ht="14.25" customHeight="1" x14ac:dyDescent="0.3">
      <c r="A341" s="588"/>
      <c r="B341" s="588"/>
      <c r="C341" s="589"/>
      <c r="D341" s="588"/>
      <c r="E341" s="588"/>
      <c r="F341" s="588"/>
      <c r="G341" s="588"/>
      <c r="H341" s="590"/>
      <c r="I341" s="588"/>
      <c r="J341" s="589"/>
      <c r="K341" s="588"/>
      <c r="L341" s="591"/>
      <c r="M341" s="588"/>
      <c r="N341" s="588"/>
      <c r="O341" s="588"/>
      <c r="P341" s="588"/>
      <c r="Q341" s="588"/>
      <c r="R341" s="588"/>
      <c r="S341" s="588"/>
      <c r="T341" s="588"/>
      <c r="U341" s="588"/>
      <c r="V341" s="588"/>
      <c r="W341" s="588"/>
      <c r="X341" s="588"/>
      <c r="Y341" s="588"/>
      <c r="Z341" s="588"/>
    </row>
    <row r="342" spans="1:26" ht="14.25" customHeight="1" x14ac:dyDescent="0.3">
      <c r="A342" s="588"/>
      <c r="B342" s="588"/>
      <c r="C342" s="589"/>
      <c r="D342" s="588"/>
      <c r="E342" s="588"/>
      <c r="F342" s="588"/>
      <c r="G342" s="588"/>
      <c r="H342" s="590"/>
      <c r="I342" s="588"/>
      <c r="J342" s="589"/>
      <c r="K342" s="588"/>
      <c r="L342" s="591"/>
      <c r="M342" s="588"/>
      <c r="N342" s="588"/>
      <c r="O342" s="588"/>
      <c r="P342" s="588"/>
      <c r="Q342" s="588"/>
      <c r="R342" s="588"/>
      <c r="S342" s="588"/>
      <c r="T342" s="588"/>
      <c r="U342" s="588"/>
      <c r="V342" s="588"/>
      <c r="W342" s="588"/>
      <c r="X342" s="588"/>
      <c r="Y342" s="588"/>
      <c r="Z342" s="588"/>
    </row>
    <row r="343" spans="1:26" ht="14.25" customHeight="1" x14ac:dyDescent="0.3">
      <c r="A343" s="588"/>
      <c r="B343" s="588"/>
      <c r="C343" s="589"/>
      <c r="D343" s="588"/>
      <c r="E343" s="588"/>
      <c r="F343" s="588"/>
      <c r="G343" s="588"/>
      <c r="H343" s="590"/>
      <c r="I343" s="588"/>
      <c r="J343" s="589"/>
      <c r="K343" s="588"/>
      <c r="L343" s="591"/>
      <c r="M343" s="588"/>
      <c r="N343" s="588"/>
      <c r="O343" s="588"/>
      <c r="P343" s="588"/>
      <c r="Q343" s="588"/>
      <c r="R343" s="588"/>
      <c r="S343" s="588"/>
      <c r="T343" s="588"/>
      <c r="U343" s="588"/>
      <c r="V343" s="588"/>
      <c r="W343" s="588"/>
      <c r="X343" s="588"/>
      <c r="Y343" s="588"/>
      <c r="Z343" s="588"/>
    </row>
    <row r="344" spans="1:26" ht="14.25" customHeight="1" x14ac:dyDescent="0.3">
      <c r="A344" s="588"/>
      <c r="B344" s="588"/>
      <c r="C344" s="589"/>
      <c r="D344" s="588"/>
      <c r="E344" s="588"/>
      <c r="F344" s="588"/>
      <c r="G344" s="588"/>
      <c r="H344" s="590"/>
      <c r="I344" s="588"/>
      <c r="J344" s="589"/>
      <c r="K344" s="588"/>
      <c r="L344" s="591"/>
      <c r="M344" s="588"/>
      <c r="N344" s="588"/>
      <c r="O344" s="588"/>
      <c r="P344" s="588"/>
      <c r="Q344" s="588"/>
      <c r="R344" s="588"/>
      <c r="S344" s="588"/>
      <c r="T344" s="588"/>
      <c r="U344" s="588"/>
      <c r="V344" s="588"/>
      <c r="W344" s="588"/>
      <c r="X344" s="588"/>
      <c r="Y344" s="588"/>
      <c r="Z344" s="588"/>
    </row>
    <row r="345" spans="1:26" ht="14.25" customHeight="1" x14ac:dyDescent="0.3">
      <c r="A345" s="588"/>
      <c r="B345" s="588"/>
      <c r="C345" s="589"/>
      <c r="D345" s="588"/>
      <c r="E345" s="588"/>
      <c r="F345" s="588"/>
      <c r="G345" s="588"/>
      <c r="H345" s="590"/>
      <c r="I345" s="588"/>
      <c r="J345" s="589"/>
      <c r="K345" s="588"/>
      <c r="L345" s="591"/>
      <c r="M345" s="588"/>
      <c r="N345" s="588"/>
      <c r="O345" s="588"/>
      <c r="P345" s="588"/>
      <c r="Q345" s="588"/>
      <c r="R345" s="588"/>
      <c r="S345" s="588"/>
      <c r="T345" s="588"/>
      <c r="U345" s="588"/>
      <c r="V345" s="588"/>
      <c r="W345" s="588"/>
      <c r="X345" s="588"/>
      <c r="Y345" s="588"/>
      <c r="Z345" s="588"/>
    </row>
    <row r="346" spans="1:26" ht="14.25" customHeight="1" x14ac:dyDescent="0.3">
      <c r="A346" s="588"/>
      <c r="B346" s="588"/>
      <c r="C346" s="589"/>
      <c r="D346" s="588"/>
      <c r="E346" s="588"/>
      <c r="F346" s="588"/>
      <c r="G346" s="588"/>
      <c r="H346" s="590"/>
      <c r="I346" s="588"/>
      <c r="J346" s="589"/>
      <c r="K346" s="588"/>
      <c r="L346" s="591"/>
      <c r="M346" s="588"/>
      <c r="N346" s="588"/>
      <c r="O346" s="588"/>
      <c r="P346" s="588"/>
      <c r="Q346" s="588"/>
      <c r="R346" s="588"/>
      <c r="S346" s="588"/>
      <c r="T346" s="588"/>
      <c r="U346" s="588"/>
      <c r="V346" s="588"/>
      <c r="W346" s="588"/>
      <c r="X346" s="588"/>
      <c r="Y346" s="588"/>
      <c r="Z346" s="588"/>
    </row>
    <row r="347" spans="1:26" ht="14.25" customHeight="1" x14ac:dyDescent="0.3">
      <c r="A347" s="588"/>
      <c r="B347" s="588"/>
      <c r="C347" s="589"/>
      <c r="D347" s="588"/>
      <c r="E347" s="588"/>
      <c r="F347" s="588"/>
      <c r="G347" s="588"/>
      <c r="H347" s="590"/>
      <c r="I347" s="588"/>
      <c r="J347" s="589"/>
      <c r="K347" s="588"/>
      <c r="L347" s="591"/>
      <c r="M347" s="588"/>
      <c r="N347" s="588"/>
      <c r="O347" s="588"/>
      <c r="P347" s="588"/>
      <c r="Q347" s="588"/>
      <c r="R347" s="588"/>
      <c r="S347" s="588"/>
      <c r="T347" s="588"/>
      <c r="U347" s="588"/>
      <c r="V347" s="588"/>
      <c r="W347" s="588"/>
      <c r="X347" s="588"/>
      <c r="Y347" s="588"/>
      <c r="Z347" s="588"/>
    </row>
    <row r="348" spans="1:26" ht="14.25" customHeight="1" x14ac:dyDescent="0.3">
      <c r="A348" s="588"/>
      <c r="B348" s="588"/>
      <c r="C348" s="589"/>
      <c r="D348" s="588"/>
      <c r="E348" s="588"/>
      <c r="F348" s="588"/>
      <c r="G348" s="588"/>
      <c r="H348" s="590"/>
      <c r="I348" s="588"/>
      <c r="J348" s="589"/>
      <c r="K348" s="588"/>
      <c r="L348" s="591"/>
      <c r="M348" s="588"/>
      <c r="N348" s="588"/>
      <c r="O348" s="588"/>
      <c r="P348" s="588"/>
      <c r="Q348" s="588"/>
      <c r="R348" s="588"/>
      <c r="S348" s="588"/>
      <c r="T348" s="588"/>
      <c r="U348" s="588"/>
      <c r="V348" s="588"/>
      <c r="W348" s="588"/>
      <c r="X348" s="588"/>
      <c r="Y348" s="588"/>
      <c r="Z348" s="588"/>
    </row>
    <row r="349" spans="1:26" ht="14.25" customHeight="1" x14ac:dyDescent="0.3">
      <c r="A349" s="588"/>
      <c r="B349" s="588"/>
      <c r="C349" s="589"/>
      <c r="D349" s="588"/>
      <c r="E349" s="588"/>
      <c r="F349" s="588"/>
      <c r="G349" s="588"/>
      <c r="H349" s="590"/>
      <c r="I349" s="588"/>
      <c r="J349" s="589"/>
      <c r="K349" s="588"/>
      <c r="L349" s="591"/>
      <c r="M349" s="588"/>
      <c r="N349" s="588"/>
      <c r="O349" s="588"/>
      <c r="P349" s="588"/>
      <c r="Q349" s="588"/>
      <c r="R349" s="588"/>
      <c r="S349" s="588"/>
      <c r="T349" s="588"/>
      <c r="U349" s="588"/>
      <c r="V349" s="588"/>
      <c r="W349" s="588"/>
      <c r="X349" s="588"/>
      <c r="Y349" s="588"/>
      <c r="Z349" s="588"/>
    </row>
    <row r="350" spans="1:26" ht="14.25" customHeight="1" x14ac:dyDescent="0.3">
      <c r="A350" s="588"/>
      <c r="B350" s="588"/>
      <c r="C350" s="589"/>
      <c r="D350" s="588"/>
      <c r="E350" s="588"/>
      <c r="F350" s="588"/>
      <c r="G350" s="588"/>
      <c r="H350" s="590"/>
      <c r="I350" s="588"/>
      <c r="J350" s="589"/>
      <c r="K350" s="588"/>
      <c r="L350" s="591"/>
      <c r="M350" s="588"/>
      <c r="N350" s="588"/>
      <c r="O350" s="588"/>
      <c r="P350" s="588"/>
      <c r="Q350" s="588"/>
      <c r="R350" s="588"/>
      <c r="S350" s="588"/>
      <c r="T350" s="588"/>
      <c r="U350" s="588"/>
      <c r="V350" s="588"/>
      <c r="W350" s="588"/>
      <c r="X350" s="588"/>
      <c r="Y350" s="588"/>
      <c r="Z350" s="588"/>
    </row>
    <row r="351" spans="1:26" ht="14.25" customHeight="1" x14ac:dyDescent="0.3">
      <c r="A351" s="588"/>
      <c r="B351" s="588"/>
      <c r="C351" s="589"/>
      <c r="D351" s="588"/>
      <c r="E351" s="588"/>
      <c r="F351" s="588"/>
      <c r="G351" s="588"/>
      <c r="H351" s="590"/>
      <c r="I351" s="588"/>
      <c r="J351" s="589"/>
      <c r="K351" s="588"/>
      <c r="L351" s="591"/>
      <c r="M351" s="588"/>
      <c r="N351" s="588"/>
      <c r="O351" s="588"/>
      <c r="P351" s="588"/>
      <c r="Q351" s="588"/>
      <c r="R351" s="588"/>
      <c r="S351" s="588"/>
      <c r="T351" s="588"/>
      <c r="U351" s="588"/>
      <c r="V351" s="588"/>
      <c r="W351" s="588"/>
      <c r="X351" s="588"/>
      <c r="Y351" s="588"/>
      <c r="Z351" s="588"/>
    </row>
    <row r="352" spans="1:26" ht="14.25" customHeight="1" x14ac:dyDescent="0.3">
      <c r="A352" s="588"/>
      <c r="B352" s="588"/>
      <c r="C352" s="589"/>
      <c r="D352" s="588"/>
      <c r="E352" s="588"/>
      <c r="F352" s="588"/>
      <c r="G352" s="588"/>
      <c r="H352" s="590"/>
      <c r="I352" s="588"/>
      <c r="J352" s="589"/>
      <c r="K352" s="588"/>
      <c r="L352" s="591"/>
      <c r="M352" s="588"/>
      <c r="N352" s="588"/>
      <c r="O352" s="588"/>
      <c r="P352" s="588"/>
      <c r="Q352" s="588"/>
      <c r="R352" s="588"/>
      <c r="S352" s="588"/>
      <c r="T352" s="588"/>
      <c r="U352" s="588"/>
      <c r="V352" s="588"/>
      <c r="W352" s="588"/>
      <c r="X352" s="588"/>
      <c r="Y352" s="588"/>
      <c r="Z352" s="588"/>
    </row>
    <row r="353" spans="1:26" ht="14.25" customHeight="1" x14ac:dyDescent="0.3">
      <c r="A353" s="588"/>
      <c r="B353" s="588"/>
      <c r="C353" s="589"/>
      <c r="D353" s="588"/>
      <c r="E353" s="588"/>
      <c r="F353" s="588"/>
      <c r="G353" s="588"/>
      <c r="H353" s="590"/>
      <c r="I353" s="588"/>
      <c r="J353" s="589"/>
      <c r="K353" s="588"/>
      <c r="L353" s="591"/>
      <c r="M353" s="588"/>
      <c r="N353" s="588"/>
      <c r="O353" s="588"/>
      <c r="P353" s="588"/>
      <c r="Q353" s="588"/>
      <c r="R353" s="588"/>
      <c r="S353" s="588"/>
      <c r="T353" s="588"/>
      <c r="U353" s="588"/>
      <c r="V353" s="588"/>
      <c r="W353" s="588"/>
      <c r="X353" s="588"/>
      <c r="Y353" s="588"/>
      <c r="Z353" s="588"/>
    </row>
    <row r="354" spans="1:26" ht="14.25" customHeight="1" x14ac:dyDescent="0.3">
      <c r="A354" s="588"/>
      <c r="B354" s="588"/>
      <c r="C354" s="589"/>
      <c r="D354" s="588"/>
      <c r="E354" s="588"/>
      <c r="F354" s="588"/>
      <c r="G354" s="588"/>
      <c r="H354" s="590"/>
      <c r="I354" s="588"/>
      <c r="J354" s="589"/>
      <c r="K354" s="588"/>
      <c r="L354" s="591"/>
      <c r="M354" s="588"/>
      <c r="N354" s="588"/>
      <c r="O354" s="588"/>
      <c r="P354" s="588"/>
      <c r="Q354" s="588"/>
      <c r="R354" s="588"/>
      <c r="S354" s="588"/>
      <c r="T354" s="588"/>
      <c r="U354" s="588"/>
      <c r="V354" s="588"/>
      <c r="W354" s="588"/>
      <c r="X354" s="588"/>
      <c r="Y354" s="588"/>
      <c r="Z354" s="588"/>
    </row>
    <row r="355" spans="1:26" ht="14.25" customHeight="1" x14ac:dyDescent="0.3">
      <c r="A355" s="588"/>
      <c r="B355" s="588"/>
      <c r="C355" s="589"/>
      <c r="D355" s="588"/>
      <c r="E355" s="588"/>
      <c r="F355" s="588"/>
      <c r="G355" s="588"/>
      <c r="H355" s="590"/>
      <c r="I355" s="588"/>
      <c r="J355" s="589"/>
      <c r="K355" s="588"/>
      <c r="L355" s="591"/>
      <c r="M355" s="588"/>
      <c r="N355" s="588"/>
      <c r="O355" s="588"/>
      <c r="P355" s="588"/>
      <c r="Q355" s="588"/>
      <c r="R355" s="588"/>
      <c r="S355" s="588"/>
      <c r="T355" s="588"/>
      <c r="U355" s="588"/>
      <c r="V355" s="588"/>
      <c r="W355" s="588"/>
      <c r="X355" s="588"/>
      <c r="Y355" s="588"/>
      <c r="Z355" s="588"/>
    </row>
    <row r="356" spans="1:26" ht="14.25" customHeight="1" x14ac:dyDescent="0.3">
      <c r="A356" s="588"/>
      <c r="B356" s="588"/>
      <c r="C356" s="589"/>
      <c r="D356" s="588"/>
      <c r="E356" s="588"/>
      <c r="F356" s="588"/>
      <c r="G356" s="588"/>
      <c r="H356" s="590"/>
      <c r="I356" s="588"/>
      <c r="J356" s="589"/>
      <c r="K356" s="588"/>
      <c r="L356" s="591"/>
      <c r="M356" s="588"/>
      <c r="N356" s="588"/>
      <c r="O356" s="588"/>
      <c r="P356" s="588"/>
      <c r="Q356" s="588"/>
      <c r="R356" s="588"/>
      <c r="S356" s="588"/>
      <c r="T356" s="588"/>
      <c r="U356" s="588"/>
      <c r="V356" s="588"/>
      <c r="W356" s="588"/>
      <c r="X356" s="588"/>
      <c r="Y356" s="588"/>
      <c r="Z356" s="588"/>
    </row>
    <row r="357" spans="1:26" ht="14.25" customHeight="1" x14ac:dyDescent="0.3">
      <c r="A357" s="588"/>
      <c r="B357" s="588"/>
      <c r="C357" s="589"/>
      <c r="D357" s="588"/>
      <c r="E357" s="588"/>
      <c r="F357" s="588"/>
      <c r="G357" s="588"/>
      <c r="H357" s="590"/>
      <c r="I357" s="588"/>
      <c r="J357" s="589"/>
      <c r="K357" s="588"/>
      <c r="L357" s="591"/>
      <c r="M357" s="588"/>
      <c r="N357" s="588"/>
      <c r="O357" s="588"/>
      <c r="P357" s="588"/>
      <c r="Q357" s="588"/>
      <c r="R357" s="588"/>
      <c r="S357" s="588"/>
      <c r="T357" s="588"/>
      <c r="U357" s="588"/>
      <c r="V357" s="588"/>
      <c r="W357" s="588"/>
      <c r="X357" s="588"/>
      <c r="Y357" s="588"/>
      <c r="Z357" s="588"/>
    </row>
    <row r="358" spans="1:26" ht="14.25" customHeight="1" x14ac:dyDescent="0.3">
      <c r="A358" s="588"/>
      <c r="B358" s="588"/>
      <c r="C358" s="589"/>
      <c r="D358" s="588"/>
      <c r="E358" s="588"/>
      <c r="F358" s="588"/>
      <c r="G358" s="588"/>
      <c r="H358" s="590"/>
      <c r="I358" s="588"/>
      <c r="J358" s="589"/>
      <c r="K358" s="588"/>
      <c r="L358" s="591"/>
      <c r="M358" s="588"/>
      <c r="N358" s="588"/>
      <c r="O358" s="588"/>
      <c r="P358" s="588"/>
      <c r="Q358" s="588"/>
      <c r="R358" s="588"/>
      <c r="S358" s="588"/>
      <c r="T358" s="588"/>
      <c r="U358" s="588"/>
      <c r="V358" s="588"/>
      <c r="W358" s="588"/>
      <c r="X358" s="588"/>
      <c r="Y358" s="588"/>
      <c r="Z358" s="588"/>
    </row>
    <row r="359" spans="1:26" ht="14.25" customHeight="1" x14ac:dyDescent="0.3">
      <c r="A359" s="588"/>
      <c r="B359" s="588"/>
      <c r="C359" s="589"/>
      <c r="D359" s="588"/>
      <c r="E359" s="588"/>
      <c r="F359" s="588"/>
      <c r="G359" s="588"/>
      <c r="H359" s="590"/>
      <c r="I359" s="588"/>
      <c r="J359" s="589"/>
      <c r="K359" s="588"/>
      <c r="L359" s="591"/>
      <c r="M359" s="588"/>
      <c r="N359" s="588"/>
      <c r="O359" s="588"/>
      <c r="P359" s="588"/>
      <c r="Q359" s="588"/>
      <c r="R359" s="588"/>
      <c r="S359" s="588"/>
      <c r="T359" s="588"/>
      <c r="U359" s="588"/>
      <c r="V359" s="588"/>
      <c r="W359" s="588"/>
      <c r="X359" s="588"/>
      <c r="Y359" s="588"/>
      <c r="Z359" s="588"/>
    </row>
    <row r="360" spans="1:26" ht="14.25" customHeight="1" x14ac:dyDescent="0.3">
      <c r="A360" s="588"/>
      <c r="B360" s="588"/>
      <c r="C360" s="589"/>
      <c r="D360" s="588"/>
      <c r="E360" s="588"/>
      <c r="F360" s="588"/>
      <c r="G360" s="588"/>
      <c r="H360" s="590"/>
      <c r="I360" s="588"/>
      <c r="J360" s="589"/>
      <c r="K360" s="588"/>
      <c r="L360" s="591"/>
      <c r="M360" s="588"/>
      <c r="N360" s="588"/>
      <c r="O360" s="588"/>
      <c r="P360" s="588"/>
      <c r="Q360" s="588"/>
      <c r="R360" s="588"/>
      <c r="S360" s="588"/>
      <c r="T360" s="588"/>
      <c r="U360" s="588"/>
      <c r="V360" s="588"/>
      <c r="W360" s="588"/>
      <c r="X360" s="588"/>
      <c r="Y360" s="588"/>
      <c r="Z360" s="588"/>
    </row>
    <row r="361" spans="1:26" ht="14.25" customHeight="1" x14ac:dyDescent="0.3">
      <c r="A361" s="588"/>
      <c r="B361" s="588"/>
      <c r="C361" s="589"/>
      <c r="D361" s="588"/>
      <c r="E361" s="588"/>
      <c r="F361" s="588"/>
      <c r="G361" s="588"/>
      <c r="H361" s="590"/>
      <c r="I361" s="588"/>
      <c r="J361" s="589"/>
      <c r="K361" s="588"/>
      <c r="L361" s="591"/>
      <c r="M361" s="588"/>
      <c r="N361" s="588"/>
      <c r="O361" s="588"/>
      <c r="P361" s="588"/>
      <c r="Q361" s="588"/>
      <c r="R361" s="588"/>
      <c r="S361" s="588"/>
      <c r="T361" s="588"/>
      <c r="U361" s="588"/>
      <c r="V361" s="588"/>
      <c r="W361" s="588"/>
      <c r="X361" s="588"/>
      <c r="Y361" s="588"/>
      <c r="Z361" s="588"/>
    </row>
    <row r="362" spans="1:26" ht="14.25" customHeight="1" x14ac:dyDescent="0.3">
      <c r="A362" s="588"/>
      <c r="B362" s="588"/>
      <c r="C362" s="589"/>
      <c r="D362" s="588"/>
      <c r="E362" s="588"/>
      <c r="F362" s="588"/>
      <c r="G362" s="588"/>
      <c r="H362" s="590"/>
      <c r="I362" s="588"/>
      <c r="J362" s="589"/>
      <c r="K362" s="588"/>
      <c r="L362" s="591"/>
      <c r="M362" s="588"/>
      <c r="N362" s="588"/>
      <c r="O362" s="588"/>
      <c r="P362" s="588"/>
      <c r="Q362" s="588"/>
      <c r="R362" s="588"/>
      <c r="S362" s="588"/>
      <c r="T362" s="588"/>
      <c r="U362" s="588"/>
      <c r="V362" s="588"/>
      <c r="W362" s="588"/>
      <c r="X362" s="588"/>
      <c r="Y362" s="588"/>
      <c r="Z362" s="588"/>
    </row>
    <row r="363" spans="1:26" ht="14.25" customHeight="1" x14ac:dyDescent="0.3">
      <c r="A363" s="588"/>
      <c r="B363" s="588"/>
      <c r="C363" s="589"/>
      <c r="D363" s="588"/>
      <c r="E363" s="588"/>
      <c r="F363" s="588"/>
      <c r="G363" s="588"/>
      <c r="H363" s="590"/>
      <c r="I363" s="588"/>
      <c r="J363" s="589"/>
      <c r="K363" s="588"/>
      <c r="L363" s="591"/>
      <c r="M363" s="588"/>
      <c r="N363" s="588"/>
      <c r="O363" s="588"/>
      <c r="P363" s="588"/>
      <c r="Q363" s="588"/>
      <c r="R363" s="588"/>
      <c r="S363" s="588"/>
      <c r="T363" s="588"/>
      <c r="U363" s="588"/>
      <c r="V363" s="588"/>
      <c r="W363" s="588"/>
      <c r="X363" s="588"/>
      <c r="Y363" s="588"/>
      <c r="Z363" s="588"/>
    </row>
    <row r="364" spans="1:26" ht="14.25" customHeight="1" x14ac:dyDescent="0.3">
      <c r="A364" s="588"/>
      <c r="B364" s="588"/>
      <c r="C364" s="589"/>
      <c r="D364" s="588"/>
      <c r="E364" s="588"/>
      <c r="F364" s="588"/>
      <c r="G364" s="588"/>
      <c r="H364" s="590"/>
      <c r="I364" s="588"/>
      <c r="J364" s="589"/>
      <c r="K364" s="588"/>
      <c r="L364" s="591"/>
      <c r="M364" s="588"/>
      <c r="N364" s="588"/>
      <c r="O364" s="588"/>
      <c r="P364" s="588"/>
      <c r="Q364" s="588"/>
      <c r="R364" s="588"/>
      <c r="S364" s="588"/>
      <c r="T364" s="588"/>
      <c r="U364" s="588"/>
      <c r="V364" s="588"/>
      <c r="W364" s="588"/>
      <c r="X364" s="588"/>
      <c r="Y364" s="588"/>
      <c r="Z364" s="588"/>
    </row>
    <row r="365" spans="1:26" ht="14.25" customHeight="1" x14ac:dyDescent="0.3">
      <c r="A365" s="588"/>
      <c r="B365" s="588"/>
      <c r="C365" s="589"/>
      <c r="D365" s="588"/>
      <c r="E365" s="588"/>
      <c r="F365" s="588"/>
      <c r="G365" s="588"/>
      <c r="H365" s="590"/>
      <c r="I365" s="588"/>
      <c r="J365" s="589"/>
      <c r="K365" s="588"/>
      <c r="L365" s="591"/>
      <c r="M365" s="588"/>
      <c r="N365" s="588"/>
      <c r="O365" s="588"/>
      <c r="P365" s="588"/>
      <c r="Q365" s="588"/>
      <c r="R365" s="588"/>
      <c r="S365" s="588"/>
      <c r="T365" s="588"/>
      <c r="U365" s="588"/>
      <c r="V365" s="588"/>
      <c r="W365" s="588"/>
      <c r="X365" s="588"/>
      <c r="Y365" s="588"/>
      <c r="Z365" s="588"/>
    </row>
    <row r="366" spans="1:26" ht="14.25" customHeight="1" x14ac:dyDescent="0.3">
      <c r="A366" s="588"/>
      <c r="B366" s="588"/>
      <c r="C366" s="589"/>
      <c r="D366" s="588"/>
      <c r="E366" s="588"/>
      <c r="F366" s="588"/>
      <c r="G366" s="588"/>
      <c r="H366" s="590"/>
      <c r="I366" s="588"/>
      <c r="J366" s="589"/>
      <c r="K366" s="588"/>
      <c r="L366" s="591"/>
      <c r="M366" s="588"/>
      <c r="N366" s="588"/>
      <c r="O366" s="588"/>
      <c r="P366" s="588"/>
      <c r="Q366" s="588"/>
      <c r="R366" s="588"/>
      <c r="S366" s="588"/>
      <c r="T366" s="588"/>
      <c r="U366" s="588"/>
      <c r="V366" s="588"/>
      <c r="W366" s="588"/>
      <c r="X366" s="588"/>
      <c r="Y366" s="588"/>
      <c r="Z366" s="588"/>
    </row>
    <row r="367" spans="1:26" ht="14.25" customHeight="1" x14ac:dyDescent="0.3">
      <c r="A367" s="588"/>
      <c r="B367" s="588"/>
      <c r="C367" s="589"/>
      <c r="D367" s="588"/>
      <c r="E367" s="588"/>
      <c r="F367" s="588"/>
      <c r="G367" s="588"/>
      <c r="H367" s="590"/>
      <c r="I367" s="588"/>
      <c r="J367" s="589"/>
      <c r="K367" s="588"/>
      <c r="L367" s="591"/>
      <c r="M367" s="588"/>
      <c r="N367" s="588"/>
      <c r="O367" s="588"/>
      <c r="P367" s="588"/>
      <c r="Q367" s="588"/>
      <c r="R367" s="588"/>
      <c r="S367" s="588"/>
      <c r="T367" s="588"/>
      <c r="U367" s="588"/>
      <c r="V367" s="588"/>
      <c r="W367" s="588"/>
      <c r="X367" s="588"/>
      <c r="Y367" s="588"/>
      <c r="Z367" s="588"/>
    </row>
    <row r="368" spans="1:26" ht="14.25" customHeight="1" x14ac:dyDescent="0.3">
      <c r="A368" s="588"/>
      <c r="B368" s="588"/>
      <c r="C368" s="589"/>
      <c r="D368" s="588"/>
      <c r="E368" s="588"/>
      <c r="F368" s="588"/>
      <c r="G368" s="588"/>
      <c r="H368" s="590"/>
      <c r="I368" s="588"/>
      <c r="J368" s="589"/>
      <c r="K368" s="588"/>
      <c r="L368" s="591"/>
      <c r="M368" s="588"/>
      <c r="N368" s="588"/>
      <c r="O368" s="588"/>
      <c r="P368" s="588"/>
      <c r="Q368" s="588"/>
      <c r="R368" s="588"/>
      <c r="S368" s="588"/>
      <c r="T368" s="588"/>
      <c r="U368" s="588"/>
      <c r="V368" s="588"/>
      <c r="W368" s="588"/>
      <c r="X368" s="588"/>
      <c r="Y368" s="588"/>
      <c r="Z368" s="588"/>
    </row>
    <row r="369" spans="1:26" ht="14.25" customHeight="1" x14ac:dyDescent="0.3">
      <c r="A369" s="588"/>
      <c r="B369" s="588"/>
      <c r="C369" s="589"/>
      <c r="D369" s="588"/>
      <c r="E369" s="588"/>
      <c r="F369" s="588"/>
      <c r="G369" s="588"/>
      <c r="H369" s="590"/>
      <c r="I369" s="588"/>
      <c r="J369" s="589"/>
      <c r="K369" s="588"/>
      <c r="L369" s="591"/>
      <c r="M369" s="588"/>
      <c r="N369" s="588"/>
      <c r="O369" s="588"/>
      <c r="P369" s="588"/>
      <c r="Q369" s="588"/>
      <c r="R369" s="588"/>
      <c r="S369" s="588"/>
      <c r="T369" s="588"/>
      <c r="U369" s="588"/>
      <c r="V369" s="588"/>
      <c r="W369" s="588"/>
      <c r="X369" s="588"/>
      <c r="Y369" s="588"/>
      <c r="Z369" s="588"/>
    </row>
    <row r="370" spans="1:26" ht="14.25" customHeight="1" x14ac:dyDescent="0.3">
      <c r="A370" s="588"/>
      <c r="B370" s="588"/>
      <c r="C370" s="589"/>
      <c r="D370" s="588"/>
      <c r="E370" s="588"/>
      <c r="F370" s="588"/>
      <c r="G370" s="588"/>
      <c r="H370" s="590"/>
      <c r="I370" s="588"/>
      <c r="J370" s="589"/>
      <c r="K370" s="588"/>
      <c r="L370" s="591"/>
      <c r="M370" s="588"/>
      <c r="N370" s="588"/>
      <c r="O370" s="588"/>
      <c r="P370" s="588"/>
      <c r="Q370" s="588"/>
      <c r="R370" s="588"/>
      <c r="S370" s="588"/>
      <c r="T370" s="588"/>
      <c r="U370" s="588"/>
      <c r="V370" s="588"/>
      <c r="W370" s="588"/>
      <c r="X370" s="588"/>
      <c r="Y370" s="588"/>
      <c r="Z370" s="588"/>
    </row>
    <row r="371" spans="1:26" ht="14.25" customHeight="1" x14ac:dyDescent="0.3">
      <c r="A371" s="588"/>
      <c r="B371" s="588"/>
      <c r="C371" s="589"/>
      <c r="D371" s="588"/>
      <c r="E371" s="588"/>
      <c r="F371" s="588"/>
      <c r="G371" s="588"/>
      <c r="H371" s="590"/>
      <c r="I371" s="588"/>
      <c r="J371" s="589"/>
      <c r="K371" s="588"/>
      <c r="L371" s="591"/>
      <c r="M371" s="588"/>
      <c r="N371" s="588"/>
      <c r="O371" s="588"/>
      <c r="P371" s="588"/>
      <c r="Q371" s="588"/>
      <c r="R371" s="588"/>
      <c r="S371" s="588"/>
      <c r="T371" s="588"/>
      <c r="U371" s="588"/>
      <c r="V371" s="588"/>
      <c r="W371" s="588"/>
      <c r="X371" s="588"/>
      <c r="Y371" s="588"/>
      <c r="Z371" s="588"/>
    </row>
    <row r="372" spans="1:26" ht="14.25" customHeight="1" x14ac:dyDescent="0.3">
      <c r="A372" s="588"/>
      <c r="B372" s="588"/>
      <c r="C372" s="589"/>
      <c r="D372" s="588"/>
      <c r="E372" s="588"/>
      <c r="F372" s="588"/>
      <c r="G372" s="588"/>
      <c r="H372" s="590"/>
      <c r="I372" s="588"/>
      <c r="J372" s="589"/>
      <c r="K372" s="588"/>
      <c r="L372" s="591"/>
      <c r="M372" s="588"/>
      <c r="N372" s="588"/>
      <c r="O372" s="588"/>
      <c r="P372" s="588"/>
      <c r="Q372" s="588"/>
      <c r="R372" s="588"/>
      <c r="S372" s="588"/>
      <c r="T372" s="588"/>
      <c r="U372" s="588"/>
      <c r="V372" s="588"/>
      <c r="W372" s="588"/>
      <c r="X372" s="588"/>
      <c r="Y372" s="588"/>
      <c r="Z372" s="588"/>
    </row>
    <row r="373" spans="1:26" ht="14.25" customHeight="1" x14ac:dyDescent="0.3">
      <c r="A373" s="588"/>
      <c r="B373" s="588"/>
      <c r="C373" s="589"/>
      <c r="D373" s="588"/>
      <c r="E373" s="588"/>
      <c r="F373" s="588"/>
      <c r="G373" s="588"/>
      <c r="H373" s="590"/>
      <c r="I373" s="588"/>
      <c r="J373" s="589"/>
      <c r="K373" s="588"/>
      <c r="L373" s="591"/>
      <c r="M373" s="588"/>
      <c r="N373" s="588"/>
      <c r="O373" s="588"/>
      <c r="P373" s="588"/>
      <c r="Q373" s="588"/>
      <c r="R373" s="588"/>
      <c r="S373" s="588"/>
      <c r="T373" s="588"/>
      <c r="U373" s="588"/>
      <c r="V373" s="588"/>
      <c r="W373" s="588"/>
      <c r="X373" s="588"/>
      <c r="Y373" s="588"/>
      <c r="Z373" s="588"/>
    </row>
    <row r="374" spans="1:26" ht="14.25" customHeight="1" x14ac:dyDescent="0.3">
      <c r="A374" s="588"/>
      <c r="B374" s="588"/>
      <c r="C374" s="589"/>
      <c r="D374" s="588"/>
      <c r="E374" s="588"/>
      <c r="F374" s="588"/>
      <c r="G374" s="588"/>
      <c r="H374" s="590"/>
      <c r="I374" s="588"/>
      <c r="J374" s="589"/>
      <c r="K374" s="588"/>
      <c r="L374" s="591"/>
      <c r="M374" s="588"/>
      <c r="N374" s="588"/>
      <c r="O374" s="588"/>
      <c r="P374" s="588"/>
      <c r="Q374" s="588"/>
      <c r="R374" s="588"/>
      <c r="S374" s="588"/>
      <c r="T374" s="588"/>
      <c r="U374" s="588"/>
      <c r="V374" s="588"/>
      <c r="W374" s="588"/>
      <c r="X374" s="588"/>
      <c r="Y374" s="588"/>
      <c r="Z374" s="588"/>
    </row>
    <row r="375" spans="1:26" ht="14.25" customHeight="1" x14ac:dyDescent="0.3">
      <c r="A375" s="588"/>
      <c r="B375" s="588"/>
      <c r="C375" s="589"/>
      <c r="D375" s="588"/>
      <c r="E375" s="588"/>
      <c r="F375" s="588"/>
      <c r="G375" s="588"/>
      <c r="H375" s="590"/>
      <c r="I375" s="588"/>
      <c r="J375" s="589"/>
      <c r="K375" s="588"/>
      <c r="L375" s="591"/>
      <c r="M375" s="588"/>
      <c r="N375" s="588"/>
      <c r="O375" s="588"/>
      <c r="P375" s="588"/>
      <c r="Q375" s="588"/>
      <c r="R375" s="588"/>
      <c r="S375" s="588"/>
      <c r="T375" s="588"/>
      <c r="U375" s="588"/>
      <c r="V375" s="588"/>
      <c r="W375" s="588"/>
      <c r="X375" s="588"/>
      <c r="Y375" s="588"/>
      <c r="Z375" s="588"/>
    </row>
    <row r="376" spans="1:26" ht="14.25" customHeight="1" x14ac:dyDescent="0.3">
      <c r="A376" s="588"/>
      <c r="B376" s="588"/>
      <c r="C376" s="589"/>
      <c r="D376" s="588"/>
      <c r="E376" s="588"/>
      <c r="F376" s="588"/>
      <c r="G376" s="588"/>
      <c r="H376" s="590"/>
      <c r="I376" s="588"/>
      <c r="J376" s="589"/>
      <c r="K376" s="588"/>
      <c r="L376" s="591"/>
      <c r="M376" s="588"/>
      <c r="N376" s="588"/>
      <c r="O376" s="588"/>
      <c r="P376" s="588"/>
      <c r="Q376" s="588"/>
      <c r="R376" s="588"/>
      <c r="S376" s="588"/>
      <c r="T376" s="588"/>
      <c r="U376" s="588"/>
      <c r="V376" s="588"/>
      <c r="W376" s="588"/>
      <c r="X376" s="588"/>
      <c r="Y376" s="588"/>
      <c r="Z376" s="588"/>
    </row>
    <row r="377" spans="1:26" ht="14.25" customHeight="1" x14ac:dyDescent="0.3">
      <c r="A377" s="588"/>
      <c r="B377" s="588"/>
      <c r="C377" s="589"/>
      <c r="D377" s="588"/>
      <c r="E377" s="588"/>
      <c r="F377" s="588"/>
      <c r="G377" s="588"/>
      <c r="H377" s="590"/>
      <c r="I377" s="588"/>
      <c r="J377" s="589"/>
      <c r="K377" s="588"/>
      <c r="L377" s="591"/>
      <c r="M377" s="588"/>
      <c r="N377" s="588"/>
      <c r="O377" s="588"/>
      <c r="P377" s="588"/>
      <c r="Q377" s="588"/>
      <c r="R377" s="588"/>
      <c r="S377" s="588"/>
      <c r="T377" s="588"/>
      <c r="U377" s="588"/>
      <c r="V377" s="588"/>
      <c r="W377" s="588"/>
      <c r="X377" s="588"/>
      <c r="Y377" s="588"/>
      <c r="Z377" s="588"/>
    </row>
    <row r="378" spans="1:26" ht="14.25" customHeight="1" x14ac:dyDescent="0.3">
      <c r="A378" s="588"/>
      <c r="B378" s="588"/>
      <c r="C378" s="589"/>
      <c r="D378" s="588"/>
      <c r="E378" s="588"/>
      <c r="F378" s="588"/>
      <c r="G378" s="588"/>
      <c r="H378" s="590"/>
      <c r="I378" s="588"/>
      <c r="J378" s="589"/>
      <c r="K378" s="588"/>
      <c r="L378" s="591"/>
      <c r="M378" s="588"/>
      <c r="N378" s="588"/>
      <c r="O378" s="588"/>
      <c r="P378" s="588"/>
      <c r="Q378" s="588"/>
      <c r="R378" s="588"/>
      <c r="S378" s="588"/>
      <c r="T378" s="588"/>
      <c r="U378" s="588"/>
      <c r="V378" s="588"/>
      <c r="W378" s="588"/>
      <c r="X378" s="588"/>
      <c r="Y378" s="588"/>
      <c r="Z378" s="588"/>
    </row>
    <row r="379" spans="1:26" ht="14.25" customHeight="1" x14ac:dyDescent="0.3">
      <c r="A379" s="588"/>
      <c r="B379" s="588"/>
      <c r="C379" s="589"/>
      <c r="D379" s="588"/>
      <c r="E379" s="588"/>
      <c r="F379" s="588"/>
      <c r="G379" s="588"/>
      <c r="H379" s="590"/>
      <c r="I379" s="588"/>
      <c r="J379" s="589"/>
      <c r="K379" s="588"/>
      <c r="L379" s="591"/>
      <c r="M379" s="588"/>
      <c r="N379" s="588"/>
      <c r="O379" s="588"/>
      <c r="P379" s="588"/>
      <c r="Q379" s="588"/>
      <c r="R379" s="588"/>
      <c r="S379" s="588"/>
      <c r="T379" s="588"/>
      <c r="U379" s="588"/>
      <c r="V379" s="588"/>
      <c r="W379" s="588"/>
      <c r="X379" s="588"/>
      <c r="Y379" s="588"/>
      <c r="Z379" s="588"/>
    </row>
    <row r="380" spans="1:26" ht="14.25" customHeight="1" x14ac:dyDescent="0.3">
      <c r="A380" s="588"/>
      <c r="B380" s="588"/>
      <c r="C380" s="589"/>
      <c r="D380" s="588"/>
      <c r="E380" s="588"/>
      <c r="F380" s="588"/>
      <c r="G380" s="588"/>
      <c r="H380" s="590"/>
      <c r="I380" s="588"/>
      <c r="J380" s="589"/>
      <c r="K380" s="588"/>
      <c r="L380" s="591"/>
      <c r="M380" s="588"/>
      <c r="N380" s="588"/>
      <c r="O380" s="588"/>
      <c r="P380" s="588"/>
      <c r="Q380" s="588"/>
      <c r="R380" s="588"/>
      <c r="S380" s="588"/>
      <c r="T380" s="588"/>
      <c r="U380" s="588"/>
      <c r="V380" s="588"/>
      <c r="W380" s="588"/>
      <c r="X380" s="588"/>
      <c r="Y380" s="588"/>
      <c r="Z380" s="588"/>
    </row>
    <row r="381" spans="1:26" ht="14.25" customHeight="1" x14ac:dyDescent="0.3">
      <c r="A381" s="588"/>
      <c r="B381" s="588"/>
      <c r="C381" s="589"/>
      <c r="D381" s="588"/>
      <c r="E381" s="588"/>
      <c r="F381" s="588"/>
      <c r="G381" s="588"/>
      <c r="H381" s="590"/>
      <c r="I381" s="588"/>
      <c r="J381" s="589"/>
      <c r="K381" s="588"/>
      <c r="L381" s="591"/>
      <c r="M381" s="588"/>
      <c r="N381" s="588"/>
      <c r="O381" s="588"/>
      <c r="P381" s="588"/>
      <c r="Q381" s="588"/>
      <c r="R381" s="588"/>
      <c r="S381" s="588"/>
      <c r="T381" s="588"/>
      <c r="U381" s="588"/>
      <c r="V381" s="588"/>
      <c r="W381" s="588"/>
      <c r="X381" s="588"/>
      <c r="Y381" s="588"/>
      <c r="Z381" s="588"/>
    </row>
    <row r="382" spans="1:26" ht="14.25" customHeight="1" x14ac:dyDescent="0.3">
      <c r="A382" s="588"/>
      <c r="B382" s="588"/>
      <c r="C382" s="589"/>
      <c r="D382" s="588"/>
      <c r="E382" s="588"/>
      <c r="F382" s="588"/>
      <c r="G382" s="588"/>
      <c r="H382" s="590"/>
      <c r="I382" s="588"/>
      <c r="J382" s="589"/>
      <c r="K382" s="588"/>
      <c r="L382" s="591"/>
      <c r="M382" s="588"/>
      <c r="N382" s="588"/>
      <c r="O382" s="588"/>
      <c r="P382" s="588"/>
      <c r="Q382" s="588"/>
      <c r="R382" s="588"/>
      <c r="S382" s="588"/>
      <c r="T382" s="588"/>
      <c r="U382" s="588"/>
      <c r="V382" s="588"/>
      <c r="W382" s="588"/>
      <c r="X382" s="588"/>
      <c r="Y382" s="588"/>
      <c r="Z382" s="588"/>
    </row>
    <row r="383" spans="1:26" ht="14.25" customHeight="1" x14ac:dyDescent="0.3">
      <c r="A383" s="588"/>
      <c r="B383" s="588"/>
      <c r="C383" s="589"/>
      <c r="D383" s="588"/>
      <c r="E383" s="588"/>
      <c r="F383" s="588"/>
      <c r="G383" s="588"/>
      <c r="H383" s="590"/>
      <c r="I383" s="588"/>
      <c r="J383" s="589"/>
      <c r="K383" s="588"/>
      <c r="L383" s="591"/>
      <c r="M383" s="588"/>
      <c r="N383" s="588"/>
      <c r="O383" s="588"/>
      <c r="P383" s="588"/>
      <c r="Q383" s="588"/>
      <c r="R383" s="588"/>
      <c r="S383" s="588"/>
      <c r="T383" s="588"/>
      <c r="U383" s="588"/>
      <c r="V383" s="588"/>
      <c r="W383" s="588"/>
      <c r="X383" s="588"/>
      <c r="Y383" s="588"/>
      <c r="Z383" s="588"/>
    </row>
    <row r="384" spans="1:26" ht="14.25" customHeight="1" x14ac:dyDescent="0.3">
      <c r="A384" s="588"/>
      <c r="B384" s="588"/>
      <c r="C384" s="589"/>
      <c r="D384" s="588"/>
      <c r="E384" s="588"/>
      <c r="F384" s="588"/>
      <c r="G384" s="588"/>
      <c r="H384" s="590"/>
      <c r="I384" s="588"/>
      <c r="J384" s="589"/>
      <c r="K384" s="588"/>
      <c r="L384" s="591"/>
      <c r="M384" s="588"/>
      <c r="N384" s="588"/>
      <c r="O384" s="588"/>
      <c r="P384" s="588"/>
      <c r="Q384" s="588"/>
      <c r="R384" s="588"/>
      <c r="S384" s="588"/>
      <c r="T384" s="588"/>
      <c r="U384" s="588"/>
      <c r="V384" s="588"/>
      <c r="W384" s="588"/>
      <c r="X384" s="588"/>
      <c r="Y384" s="588"/>
      <c r="Z384" s="588"/>
    </row>
    <row r="385" spans="1:26" ht="14.25" customHeight="1" x14ac:dyDescent="0.3">
      <c r="A385" s="588"/>
      <c r="B385" s="588"/>
      <c r="C385" s="589"/>
      <c r="D385" s="588"/>
      <c r="E385" s="588"/>
      <c r="F385" s="588"/>
      <c r="G385" s="588"/>
      <c r="H385" s="590"/>
      <c r="I385" s="588"/>
      <c r="J385" s="589"/>
      <c r="K385" s="588"/>
      <c r="L385" s="591"/>
      <c r="M385" s="588"/>
      <c r="N385" s="588"/>
      <c r="O385" s="588"/>
      <c r="P385" s="588"/>
      <c r="Q385" s="588"/>
      <c r="R385" s="588"/>
      <c r="S385" s="588"/>
      <c r="T385" s="588"/>
      <c r="U385" s="588"/>
      <c r="V385" s="588"/>
      <c r="W385" s="588"/>
      <c r="X385" s="588"/>
      <c r="Y385" s="588"/>
      <c r="Z385" s="588"/>
    </row>
    <row r="386" spans="1:26" ht="14.25" customHeight="1" x14ac:dyDescent="0.3">
      <c r="A386" s="588"/>
      <c r="B386" s="588"/>
      <c r="C386" s="589"/>
      <c r="D386" s="588"/>
      <c r="E386" s="588"/>
      <c r="F386" s="588"/>
      <c r="G386" s="588"/>
      <c r="H386" s="590"/>
      <c r="I386" s="588"/>
      <c r="J386" s="589"/>
      <c r="K386" s="588"/>
      <c r="L386" s="591"/>
      <c r="M386" s="588"/>
      <c r="N386" s="588"/>
      <c r="O386" s="588"/>
      <c r="P386" s="588"/>
      <c r="Q386" s="588"/>
      <c r="R386" s="588"/>
      <c r="S386" s="588"/>
      <c r="T386" s="588"/>
      <c r="U386" s="588"/>
      <c r="V386" s="588"/>
      <c r="W386" s="588"/>
      <c r="X386" s="588"/>
      <c r="Y386" s="588"/>
      <c r="Z386" s="588"/>
    </row>
    <row r="387" spans="1:26" ht="14.25" customHeight="1" x14ac:dyDescent="0.3">
      <c r="A387" s="588"/>
      <c r="B387" s="588"/>
      <c r="C387" s="589"/>
      <c r="D387" s="588"/>
      <c r="E387" s="588"/>
      <c r="F387" s="588"/>
      <c r="G387" s="588"/>
      <c r="H387" s="590"/>
      <c r="I387" s="588"/>
      <c r="J387" s="589"/>
      <c r="K387" s="588"/>
      <c r="L387" s="591"/>
      <c r="M387" s="588"/>
      <c r="N387" s="588"/>
      <c r="O387" s="588"/>
      <c r="P387" s="588"/>
      <c r="Q387" s="588"/>
      <c r="R387" s="588"/>
      <c r="S387" s="588"/>
      <c r="T387" s="588"/>
      <c r="U387" s="588"/>
      <c r="V387" s="588"/>
      <c r="W387" s="588"/>
      <c r="X387" s="588"/>
      <c r="Y387" s="588"/>
      <c r="Z387" s="588"/>
    </row>
    <row r="388" spans="1:26" ht="14.25" customHeight="1" x14ac:dyDescent="0.3">
      <c r="A388" s="588"/>
      <c r="B388" s="588"/>
      <c r="C388" s="589"/>
      <c r="D388" s="588"/>
      <c r="E388" s="588"/>
      <c r="F388" s="588"/>
      <c r="G388" s="588"/>
      <c r="H388" s="590"/>
      <c r="I388" s="588"/>
      <c r="J388" s="589"/>
      <c r="K388" s="588"/>
      <c r="L388" s="591"/>
      <c r="M388" s="588"/>
      <c r="N388" s="588"/>
      <c r="O388" s="588"/>
      <c r="P388" s="588"/>
      <c r="Q388" s="588"/>
      <c r="R388" s="588"/>
      <c r="S388" s="588"/>
      <c r="T388" s="588"/>
      <c r="U388" s="588"/>
      <c r="V388" s="588"/>
      <c r="W388" s="588"/>
      <c r="X388" s="588"/>
      <c r="Y388" s="588"/>
      <c r="Z388" s="588"/>
    </row>
    <row r="389" spans="1:26" ht="14.25" customHeight="1" x14ac:dyDescent="0.3">
      <c r="A389" s="588"/>
      <c r="B389" s="588"/>
      <c r="C389" s="589"/>
      <c r="D389" s="588"/>
      <c r="E389" s="588"/>
      <c r="F389" s="588"/>
      <c r="G389" s="588"/>
      <c r="H389" s="590"/>
      <c r="I389" s="588"/>
      <c r="J389" s="589"/>
      <c r="K389" s="588"/>
      <c r="L389" s="591"/>
      <c r="M389" s="588"/>
      <c r="N389" s="588"/>
      <c r="O389" s="588"/>
      <c r="P389" s="588"/>
      <c r="Q389" s="588"/>
      <c r="R389" s="588"/>
      <c r="S389" s="588"/>
      <c r="T389" s="588"/>
      <c r="U389" s="588"/>
      <c r="V389" s="588"/>
      <c r="W389" s="588"/>
      <c r="X389" s="588"/>
      <c r="Y389" s="588"/>
      <c r="Z389" s="588"/>
    </row>
    <row r="390" spans="1:26" ht="14.25" customHeight="1" x14ac:dyDescent="0.3">
      <c r="A390" s="588"/>
      <c r="B390" s="588"/>
      <c r="C390" s="589"/>
      <c r="D390" s="588"/>
      <c r="E390" s="588"/>
      <c r="F390" s="588"/>
      <c r="G390" s="588"/>
      <c r="H390" s="590"/>
      <c r="I390" s="588"/>
      <c r="J390" s="589"/>
      <c r="K390" s="588"/>
      <c r="L390" s="591"/>
      <c r="M390" s="588"/>
      <c r="N390" s="588"/>
      <c r="O390" s="588"/>
      <c r="P390" s="588"/>
      <c r="Q390" s="588"/>
      <c r="R390" s="588"/>
      <c r="S390" s="588"/>
      <c r="T390" s="588"/>
      <c r="U390" s="588"/>
      <c r="V390" s="588"/>
      <c r="W390" s="588"/>
      <c r="X390" s="588"/>
      <c r="Y390" s="588"/>
      <c r="Z390" s="588"/>
    </row>
    <row r="391" spans="1:26" ht="14.25" customHeight="1" x14ac:dyDescent="0.3">
      <c r="A391" s="588"/>
      <c r="B391" s="588"/>
      <c r="C391" s="589"/>
      <c r="D391" s="588"/>
      <c r="E391" s="588"/>
      <c r="F391" s="588"/>
      <c r="G391" s="588"/>
      <c r="H391" s="590"/>
      <c r="I391" s="588"/>
      <c r="J391" s="589"/>
      <c r="K391" s="588"/>
      <c r="L391" s="591"/>
      <c r="M391" s="588"/>
      <c r="N391" s="588"/>
      <c r="O391" s="588"/>
      <c r="P391" s="588"/>
      <c r="Q391" s="588"/>
      <c r="R391" s="588"/>
      <c r="S391" s="588"/>
      <c r="T391" s="588"/>
      <c r="U391" s="588"/>
      <c r="V391" s="588"/>
      <c r="W391" s="588"/>
      <c r="X391" s="588"/>
      <c r="Y391" s="588"/>
      <c r="Z391" s="588"/>
    </row>
    <row r="392" spans="1:26" ht="14.25" customHeight="1" x14ac:dyDescent="0.3">
      <c r="A392" s="588"/>
      <c r="B392" s="588"/>
      <c r="C392" s="589"/>
      <c r="D392" s="588"/>
      <c r="E392" s="588"/>
      <c r="F392" s="588"/>
      <c r="G392" s="588"/>
      <c r="H392" s="590"/>
      <c r="I392" s="588"/>
      <c r="J392" s="589"/>
      <c r="K392" s="588"/>
      <c r="L392" s="591"/>
      <c r="M392" s="588"/>
      <c r="N392" s="588"/>
      <c r="O392" s="588"/>
      <c r="P392" s="588"/>
      <c r="Q392" s="588"/>
      <c r="R392" s="588"/>
      <c r="S392" s="588"/>
      <c r="T392" s="588"/>
      <c r="U392" s="588"/>
      <c r="V392" s="588"/>
      <c r="W392" s="588"/>
      <c r="X392" s="588"/>
      <c r="Y392" s="588"/>
      <c r="Z392" s="588"/>
    </row>
    <row r="393" spans="1:26" ht="14.25" customHeight="1" x14ac:dyDescent="0.3">
      <c r="A393" s="588"/>
      <c r="B393" s="588"/>
      <c r="C393" s="589"/>
      <c r="D393" s="588"/>
      <c r="E393" s="588"/>
      <c r="F393" s="588"/>
      <c r="G393" s="588"/>
      <c r="H393" s="590"/>
      <c r="I393" s="588"/>
      <c r="J393" s="589"/>
      <c r="K393" s="588"/>
      <c r="L393" s="591"/>
      <c r="M393" s="588"/>
      <c r="N393" s="588"/>
      <c r="O393" s="588"/>
      <c r="P393" s="588"/>
      <c r="Q393" s="588"/>
      <c r="R393" s="588"/>
      <c r="S393" s="588"/>
      <c r="T393" s="588"/>
      <c r="U393" s="588"/>
      <c r="V393" s="588"/>
      <c r="W393" s="588"/>
      <c r="X393" s="588"/>
      <c r="Y393" s="588"/>
      <c r="Z393" s="588"/>
    </row>
    <row r="394" spans="1:26" ht="14.25" customHeight="1" x14ac:dyDescent="0.3">
      <c r="A394" s="588"/>
      <c r="B394" s="588"/>
      <c r="C394" s="589"/>
      <c r="D394" s="588"/>
      <c r="E394" s="588"/>
      <c r="F394" s="588"/>
      <c r="G394" s="588"/>
      <c r="H394" s="590"/>
      <c r="I394" s="588"/>
      <c r="J394" s="589"/>
      <c r="K394" s="588"/>
      <c r="L394" s="591"/>
      <c r="M394" s="588"/>
      <c r="N394" s="588"/>
      <c r="O394" s="588"/>
      <c r="P394" s="588"/>
      <c r="Q394" s="588"/>
      <c r="R394" s="588"/>
      <c r="S394" s="588"/>
      <c r="T394" s="588"/>
      <c r="U394" s="588"/>
      <c r="V394" s="588"/>
      <c r="W394" s="588"/>
      <c r="X394" s="588"/>
      <c r="Y394" s="588"/>
      <c r="Z394" s="588"/>
    </row>
    <row r="395" spans="1:26" ht="14.25" customHeight="1" x14ac:dyDescent="0.3">
      <c r="A395" s="588"/>
      <c r="B395" s="588"/>
      <c r="C395" s="589"/>
      <c r="D395" s="588"/>
      <c r="E395" s="588"/>
      <c r="F395" s="588"/>
      <c r="G395" s="588"/>
      <c r="H395" s="590"/>
      <c r="I395" s="588"/>
      <c r="J395" s="589"/>
      <c r="K395" s="588"/>
      <c r="L395" s="591"/>
      <c r="M395" s="588"/>
      <c r="N395" s="588"/>
      <c r="O395" s="588"/>
      <c r="P395" s="588"/>
      <c r="Q395" s="588"/>
      <c r="R395" s="588"/>
      <c r="S395" s="588"/>
      <c r="T395" s="588"/>
      <c r="U395" s="588"/>
      <c r="V395" s="588"/>
      <c r="W395" s="588"/>
      <c r="X395" s="588"/>
      <c r="Y395" s="588"/>
      <c r="Z395" s="588"/>
    </row>
    <row r="396" spans="1:26" ht="14.25" customHeight="1" x14ac:dyDescent="0.3">
      <c r="A396" s="588"/>
      <c r="B396" s="588"/>
      <c r="C396" s="589"/>
      <c r="D396" s="588"/>
      <c r="E396" s="588"/>
      <c r="F396" s="588"/>
      <c r="G396" s="588"/>
      <c r="H396" s="590"/>
      <c r="I396" s="588"/>
      <c r="J396" s="589"/>
      <c r="K396" s="588"/>
      <c r="L396" s="591"/>
      <c r="M396" s="588"/>
      <c r="N396" s="588"/>
      <c r="O396" s="588"/>
      <c r="P396" s="588"/>
      <c r="Q396" s="588"/>
      <c r="R396" s="588"/>
      <c r="S396" s="588"/>
      <c r="T396" s="588"/>
      <c r="U396" s="588"/>
      <c r="V396" s="588"/>
      <c r="W396" s="588"/>
      <c r="X396" s="588"/>
      <c r="Y396" s="588"/>
      <c r="Z396" s="588"/>
    </row>
    <row r="397" spans="1:26" ht="14.25" customHeight="1" x14ac:dyDescent="0.3">
      <c r="A397" s="588"/>
      <c r="B397" s="588"/>
      <c r="C397" s="589"/>
      <c r="D397" s="588"/>
      <c r="E397" s="588"/>
      <c r="F397" s="588"/>
      <c r="G397" s="588"/>
      <c r="H397" s="590"/>
      <c r="I397" s="588"/>
      <c r="J397" s="589"/>
      <c r="K397" s="588"/>
      <c r="L397" s="591"/>
      <c r="M397" s="588"/>
      <c r="N397" s="588"/>
      <c r="O397" s="588"/>
      <c r="P397" s="588"/>
      <c r="Q397" s="588"/>
      <c r="R397" s="588"/>
      <c r="S397" s="588"/>
      <c r="T397" s="588"/>
      <c r="U397" s="588"/>
      <c r="V397" s="588"/>
      <c r="W397" s="588"/>
      <c r="X397" s="588"/>
      <c r="Y397" s="588"/>
      <c r="Z397" s="588"/>
    </row>
    <row r="398" spans="1:26" ht="14.25" customHeight="1" x14ac:dyDescent="0.3">
      <c r="A398" s="588"/>
      <c r="B398" s="588"/>
      <c r="C398" s="589"/>
      <c r="D398" s="588"/>
      <c r="E398" s="588"/>
      <c r="F398" s="588"/>
      <c r="G398" s="588"/>
      <c r="H398" s="590"/>
      <c r="I398" s="588"/>
      <c r="J398" s="589"/>
      <c r="K398" s="588"/>
      <c r="L398" s="591"/>
      <c r="M398" s="588"/>
      <c r="N398" s="588"/>
      <c r="O398" s="588"/>
      <c r="P398" s="588"/>
      <c r="Q398" s="588"/>
      <c r="R398" s="588"/>
      <c r="S398" s="588"/>
      <c r="T398" s="588"/>
      <c r="U398" s="588"/>
      <c r="V398" s="588"/>
      <c r="W398" s="588"/>
      <c r="X398" s="588"/>
      <c r="Y398" s="588"/>
      <c r="Z398" s="588"/>
    </row>
    <row r="399" spans="1:26" ht="14.25" customHeight="1" x14ac:dyDescent="0.3">
      <c r="A399" s="588"/>
      <c r="B399" s="588"/>
      <c r="C399" s="589"/>
      <c r="D399" s="588"/>
      <c r="E399" s="588"/>
      <c r="F399" s="588"/>
      <c r="G399" s="588"/>
      <c r="H399" s="590"/>
      <c r="I399" s="588"/>
      <c r="J399" s="589"/>
      <c r="K399" s="588"/>
      <c r="L399" s="591"/>
      <c r="M399" s="588"/>
      <c r="N399" s="588"/>
      <c r="O399" s="588"/>
      <c r="P399" s="588"/>
      <c r="Q399" s="588"/>
      <c r="R399" s="588"/>
      <c r="S399" s="588"/>
      <c r="T399" s="588"/>
      <c r="U399" s="588"/>
      <c r="V399" s="588"/>
      <c r="W399" s="588"/>
      <c r="X399" s="588"/>
      <c r="Y399" s="588"/>
      <c r="Z399" s="588"/>
    </row>
    <row r="400" spans="1:26" ht="14.25" customHeight="1" x14ac:dyDescent="0.3">
      <c r="A400" s="588"/>
      <c r="B400" s="588"/>
      <c r="C400" s="589"/>
      <c r="D400" s="588"/>
      <c r="E400" s="588"/>
      <c r="F400" s="588"/>
      <c r="G400" s="588"/>
      <c r="H400" s="590"/>
      <c r="I400" s="588"/>
      <c r="J400" s="589"/>
      <c r="K400" s="588"/>
      <c r="L400" s="591"/>
      <c r="M400" s="588"/>
      <c r="N400" s="588"/>
      <c r="O400" s="588"/>
      <c r="P400" s="588"/>
      <c r="Q400" s="588"/>
      <c r="R400" s="588"/>
      <c r="S400" s="588"/>
      <c r="T400" s="588"/>
      <c r="U400" s="588"/>
      <c r="V400" s="588"/>
      <c r="W400" s="588"/>
      <c r="X400" s="588"/>
      <c r="Y400" s="588"/>
      <c r="Z400" s="588"/>
    </row>
    <row r="401" spans="1:26" ht="14.25" customHeight="1" x14ac:dyDescent="0.3">
      <c r="A401" s="588"/>
      <c r="B401" s="588"/>
      <c r="C401" s="589"/>
      <c r="D401" s="588"/>
      <c r="E401" s="588"/>
      <c r="F401" s="588"/>
      <c r="G401" s="588"/>
      <c r="H401" s="590"/>
      <c r="I401" s="588"/>
      <c r="J401" s="589"/>
      <c r="K401" s="588"/>
      <c r="L401" s="591"/>
      <c r="M401" s="588"/>
      <c r="N401" s="588"/>
      <c r="O401" s="588"/>
      <c r="P401" s="588"/>
      <c r="Q401" s="588"/>
      <c r="R401" s="588"/>
      <c r="S401" s="588"/>
      <c r="T401" s="588"/>
      <c r="U401" s="588"/>
      <c r="V401" s="588"/>
      <c r="W401" s="588"/>
      <c r="X401" s="588"/>
      <c r="Y401" s="588"/>
      <c r="Z401" s="588"/>
    </row>
    <row r="402" spans="1:26" ht="14.25" customHeight="1" x14ac:dyDescent="0.3">
      <c r="A402" s="588"/>
      <c r="B402" s="588"/>
      <c r="C402" s="589"/>
      <c r="D402" s="588"/>
      <c r="E402" s="588"/>
      <c r="F402" s="588"/>
      <c r="G402" s="588"/>
      <c r="H402" s="590"/>
      <c r="I402" s="588"/>
      <c r="J402" s="589"/>
      <c r="K402" s="588"/>
      <c r="L402" s="591"/>
      <c r="M402" s="588"/>
      <c r="N402" s="588"/>
      <c r="O402" s="588"/>
      <c r="P402" s="588"/>
      <c r="Q402" s="588"/>
      <c r="R402" s="588"/>
      <c r="S402" s="588"/>
      <c r="T402" s="588"/>
      <c r="U402" s="588"/>
      <c r="V402" s="588"/>
      <c r="W402" s="588"/>
      <c r="X402" s="588"/>
      <c r="Y402" s="588"/>
      <c r="Z402" s="588"/>
    </row>
    <row r="403" spans="1:26" ht="14.25" customHeight="1" x14ac:dyDescent="0.3">
      <c r="A403" s="588"/>
      <c r="B403" s="588"/>
      <c r="C403" s="589"/>
      <c r="D403" s="588"/>
      <c r="E403" s="588"/>
      <c r="F403" s="588"/>
      <c r="G403" s="588"/>
      <c r="H403" s="590"/>
      <c r="I403" s="588"/>
      <c r="J403" s="589"/>
      <c r="K403" s="588"/>
      <c r="L403" s="591"/>
      <c r="M403" s="588"/>
      <c r="N403" s="588"/>
      <c r="O403" s="588"/>
      <c r="P403" s="588"/>
      <c r="Q403" s="588"/>
      <c r="R403" s="588"/>
      <c r="S403" s="588"/>
      <c r="T403" s="588"/>
      <c r="U403" s="588"/>
      <c r="V403" s="588"/>
      <c r="W403" s="588"/>
      <c r="X403" s="588"/>
      <c r="Y403" s="588"/>
      <c r="Z403" s="588"/>
    </row>
    <row r="404" spans="1:26" ht="14.25" customHeight="1" x14ac:dyDescent="0.3">
      <c r="A404" s="588"/>
      <c r="B404" s="588"/>
      <c r="C404" s="589"/>
      <c r="D404" s="588"/>
      <c r="E404" s="588"/>
      <c r="F404" s="588"/>
      <c r="G404" s="588"/>
      <c r="H404" s="590"/>
      <c r="I404" s="588"/>
      <c r="J404" s="589"/>
      <c r="K404" s="588"/>
      <c r="L404" s="591"/>
      <c r="M404" s="588"/>
      <c r="N404" s="588"/>
      <c r="O404" s="588"/>
      <c r="P404" s="588"/>
      <c r="Q404" s="588"/>
      <c r="R404" s="588"/>
      <c r="S404" s="588"/>
      <c r="T404" s="588"/>
      <c r="U404" s="588"/>
      <c r="V404" s="588"/>
      <c r="W404" s="588"/>
      <c r="X404" s="588"/>
      <c r="Y404" s="588"/>
      <c r="Z404" s="588"/>
    </row>
    <row r="405" spans="1:26" ht="14.25" customHeight="1" x14ac:dyDescent="0.3">
      <c r="A405" s="588"/>
      <c r="B405" s="588"/>
      <c r="C405" s="589"/>
      <c r="D405" s="588"/>
      <c r="E405" s="588"/>
      <c r="F405" s="588"/>
      <c r="G405" s="588"/>
      <c r="H405" s="590"/>
      <c r="I405" s="588"/>
      <c r="J405" s="589"/>
      <c r="K405" s="588"/>
      <c r="L405" s="591"/>
      <c r="M405" s="588"/>
      <c r="N405" s="588"/>
      <c r="O405" s="588"/>
      <c r="P405" s="588"/>
      <c r="Q405" s="588"/>
      <c r="R405" s="588"/>
      <c r="S405" s="588"/>
      <c r="T405" s="588"/>
      <c r="U405" s="588"/>
      <c r="V405" s="588"/>
      <c r="W405" s="588"/>
      <c r="X405" s="588"/>
      <c r="Y405" s="588"/>
      <c r="Z405" s="588"/>
    </row>
    <row r="406" spans="1:26" ht="14.25" customHeight="1" x14ac:dyDescent="0.3">
      <c r="A406" s="588"/>
      <c r="B406" s="588"/>
      <c r="C406" s="589"/>
      <c r="D406" s="588"/>
      <c r="E406" s="588"/>
      <c r="F406" s="588"/>
      <c r="G406" s="588"/>
      <c r="H406" s="590"/>
      <c r="I406" s="588"/>
      <c r="J406" s="589"/>
      <c r="K406" s="588"/>
      <c r="L406" s="591"/>
      <c r="M406" s="588"/>
      <c r="N406" s="588"/>
      <c r="O406" s="588"/>
      <c r="P406" s="588"/>
      <c r="Q406" s="588"/>
      <c r="R406" s="588"/>
      <c r="S406" s="588"/>
      <c r="T406" s="588"/>
      <c r="U406" s="588"/>
      <c r="V406" s="588"/>
      <c r="W406" s="588"/>
      <c r="X406" s="588"/>
      <c r="Y406" s="588"/>
      <c r="Z406" s="588"/>
    </row>
    <row r="407" spans="1:26" ht="14.25" customHeight="1" x14ac:dyDescent="0.3">
      <c r="A407" s="588"/>
      <c r="B407" s="588"/>
      <c r="C407" s="589"/>
      <c r="D407" s="588"/>
      <c r="E407" s="588"/>
      <c r="F407" s="588"/>
      <c r="G407" s="588"/>
      <c r="H407" s="590"/>
      <c r="I407" s="588"/>
      <c r="J407" s="589"/>
      <c r="K407" s="588"/>
      <c r="L407" s="591"/>
      <c r="M407" s="588"/>
      <c r="N407" s="588"/>
      <c r="O407" s="588"/>
      <c r="P407" s="588"/>
      <c r="Q407" s="588"/>
      <c r="R407" s="588"/>
      <c r="S407" s="588"/>
      <c r="T407" s="588"/>
      <c r="U407" s="588"/>
      <c r="V407" s="588"/>
      <c r="W407" s="588"/>
      <c r="X407" s="588"/>
      <c r="Y407" s="588"/>
      <c r="Z407" s="588"/>
    </row>
    <row r="408" spans="1:26" ht="14.25" customHeight="1" x14ac:dyDescent="0.3">
      <c r="A408" s="588"/>
      <c r="B408" s="588"/>
      <c r="C408" s="589"/>
      <c r="D408" s="588"/>
      <c r="E408" s="588"/>
      <c r="F408" s="588"/>
      <c r="G408" s="588"/>
      <c r="H408" s="590"/>
      <c r="I408" s="588"/>
      <c r="J408" s="589"/>
      <c r="K408" s="588"/>
      <c r="L408" s="591"/>
      <c r="M408" s="588"/>
      <c r="N408" s="588"/>
      <c r="O408" s="588"/>
      <c r="P408" s="588"/>
      <c r="Q408" s="588"/>
      <c r="R408" s="588"/>
      <c r="S408" s="588"/>
      <c r="T408" s="588"/>
      <c r="U408" s="588"/>
      <c r="V408" s="588"/>
      <c r="W408" s="588"/>
      <c r="X408" s="588"/>
      <c r="Y408" s="588"/>
      <c r="Z408" s="588"/>
    </row>
    <row r="409" spans="1:26" ht="14.25" customHeight="1" x14ac:dyDescent="0.3">
      <c r="A409" s="588"/>
      <c r="B409" s="588"/>
      <c r="C409" s="589"/>
      <c r="D409" s="588"/>
      <c r="E409" s="588"/>
      <c r="F409" s="588"/>
      <c r="G409" s="588"/>
      <c r="H409" s="590"/>
      <c r="I409" s="588"/>
      <c r="J409" s="589"/>
      <c r="K409" s="588"/>
      <c r="L409" s="591"/>
      <c r="M409" s="588"/>
      <c r="N409" s="588"/>
      <c r="O409" s="588"/>
      <c r="P409" s="588"/>
      <c r="Q409" s="588"/>
      <c r="R409" s="588"/>
      <c r="S409" s="588"/>
      <c r="T409" s="588"/>
      <c r="U409" s="588"/>
      <c r="V409" s="588"/>
      <c r="W409" s="588"/>
      <c r="X409" s="588"/>
      <c r="Y409" s="588"/>
      <c r="Z409" s="588"/>
    </row>
    <row r="410" spans="1:26" ht="14.25" customHeight="1" x14ac:dyDescent="0.3">
      <c r="A410" s="588"/>
      <c r="B410" s="588"/>
      <c r="C410" s="589"/>
      <c r="D410" s="588"/>
      <c r="E410" s="588"/>
      <c r="F410" s="588"/>
      <c r="G410" s="588"/>
      <c r="H410" s="590"/>
      <c r="I410" s="588"/>
      <c r="J410" s="589"/>
      <c r="K410" s="588"/>
      <c r="L410" s="591"/>
      <c r="M410" s="588"/>
      <c r="N410" s="588"/>
      <c r="O410" s="588"/>
      <c r="P410" s="588"/>
      <c r="Q410" s="588"/>
      <c r="R410" s="588"/>
      <c r="S410" s="588"/>
      <c r="T410" s="588"/>
      <c r="U410" s="588"/>
      <c r="V410" s="588"/>
      <c r="W410" s="588"/>
      <c r="X410" s="588"/>
      <c r="Y410" s="588"/>
      <c r="Z410" s="588"/>
    </row>
    <row r="411" spans="1:26" ht="14.25" customHeight="1" x14ac:dyDescent="0.3">
      <c r="A411" s="588"/>
      <c r="B411" s="588"/>
      <c r="C411" s="589"/>
      <c r="D411" s="588"/>
      <c r="E411" s="588"/>
      <c r="F411" s="588"/>
      <c r="G411" s="588"/>
      <c r="H411" s="590"/>
      <c r="I411" s="588"/>
      <c r="J411" s="589"/>
      <c r="K411" s="588"/>
      <c r="L411" s="591"/>
      <c r="M411" s="588"/>
      <c r="N411" s="588"/>
      <c r="O411" s="588"/>
      <c r="P411" s="588"/>
      <c r="Q411" s="588"/>
      <c r="R411" s="588"/>
      <c r="S411" s="588"/>
      <c r="T411" s="588"/>
      <c r="U411" s="588"/>
      <c r="V411" s="588"/>
      <c r="W411" s="588"/>
      <c r="X411" s="588"/>
      <c r="Y411" s="588"/>
      <c r="Z411" s="588"/>
    </row>
    <row r="412" spans="1:26" ht="14.25" customHeight="1" x14ac:dyDescent="0.3">
      <c r="A412" s="588"/>
      <c r="B412" s="588"/>
      <c r="C412" s="589"/>
      <c r="D412" s="588"/>
      <c r="E412" s="588"/>
      <c r="F412" s="588"/>
      <c r="G412" s="588"/>
      <c r="H412" s="590"/>
      <c r="I412" s="588"/>
      <c r="J412" s="589"/>
      <c r="K412" s="588"/>
      <c r="L412" s="591"/>
      <c r="M412" s="588"/>
      <c r="N412" s="588"/>
      <c r="O412" s="588"/>
      <c r="P412" s="588"/>
      <c r="Q412" s="588"/>
      <c r="R412" s="588"/>
      <c r="S412" s="588"/>
      <c r="T412" s="588"/>
      <c r="U412" s="588"/>
      <c r="V412" s="588"/>
      <c r="W412" s="588"/>
      <c r="X412" s="588"/>
      <c r="Y412" s="588"/>
      <c r="Z412" s="588"/>
    </row>
    <row r="413" spans="1:26" ht="14.25" customHeight="1" x14ac:dyDescent="0.3">
      <c r="A413" s="588"/>
      <c r="B413" s="588"/>
      <c r="C413" s="589"/>
      <c r="D413" s="588"/>
      <c r="E413" s="588"/>
      <c r="F413" s="588"/>
      <c r="G413" s="588"/>
      <c r="H413" s="590"/>
      <c r="I413" s="588"/>
      <c r="J413" s="589"/>
      <c r="K413" s="588"/>
      <c r="L413" s="591"/>
      <c r="M413" s="588"/>
      <c r="N413" s="588"/>
      <c r="O413" s="588"/>
      <c r="P413" s="588"/>
      <c r="Q413" s="588"/>
      <c r="R413" s="588"/>
      <c r="S413" s="588"/>
      <c r="T413" s="588"/>
      <c r="U413" s="588"/>
      <c r="V413" s="588"/>
      <c r="W413" s="588"/>
      <c r="X413" s="588"/>
      <c r="Y413" s="588"/>
      <c r="Z413" s="588"/>
    </row>
    <row r="414" spans="1:26" ht="14.25" customHeight="1" x14ac:dyDescent="0.3">
      <c r="A414" s="588"/>
      <c r="B414" s="588"/>
      <c r="C414" s="589"/>
      <c r="D414" s="588"/>
      <c r="E414" s="588"/>
      <c r="F414" s="588"/>
      <c r="G414" s="588"/>
      <c r="H414" s="590"/>
      <c r="I414" s="588"/>
      <c r="J414" s="589"/>
      <c r="K414" s="588"/>
      <c r="L414" s="591"/>
      <c r="M414" s="588"/>
      <c r="N414" s="588"/>
      <c r="O414" s="588"/>
      <c r="P414" s="588"/>
      <c r="Q414" s="588"/>
      <c r="R414" s="588"/>
      <c r="S414" s="588"/>
      <c r="T414" s="588"/>
      <c r="U414" s="588"/>
      <c r="V414" s="588"/>
      <c r="W414" s="588"/>
      <c r="X414" s="588"/>
      <c r="Y414" s="588"/>
      <c r="Z414" s="588"/>
    </row>
    <row r="415" spans="1:26" ht="14.25" customHeight="1" x14ac:dyDescent="0.3">
      <c r="A415" s="588"/>
      <c r="B415" s="588"/>
      <c r="C415" s="589"/>
      <c r="D415" s="588"/>
      <c r="E415" s="588"/>
      <c r="F415" s="588"/>
      <c r="G415" s="588"/>
      <c r="H415" s="590"/>
      <c r="I415" s="588"/>
      <c r="J415" s="589"/>
      <c r="K415" s="588"/>
      <c r="L415" s="591"/>
      <c r="M415" s="588"/>
      <c r="N415" s="588"/>
      <c r="O415" s="588"/>
      <c r="P415" s="588"/>
      <c r="Q415" s="588"/>
      <c r="R415" s="588"/>
      <c r="S415" s="588"/>
      <c r="T415" s="588"/>
      <c r="U415" s="588"/>
      <c r="V415" s="588"/>
      <c r="W415" s="588"/>
      <c r="X415" s="588"/>
      <c r="Y415" s="588"/>
      <c r="Z415" s="588"/>
    </row>
    <row r="416" spans="1:26" ht="14.25" customHeight="1" x14ac:dyDescent="0.3">
      <c r="A416" s="588"/>
      <c r="B416" s="588"/>
      <c r="C416" s="589"/>
      <c r="D416" s="588"/>
      <c r="E416" s="588"/>
      <c r="F416" s="588"/>
      <c r="G416" s="588"/>
      <c r="H416" s="590"/>
      <c r="I416" s="588"/>
      <c r="J416" s="589"/>
      <c r="K416" s="588"/>
      <c r="L416" s="591"/>
      <c r="M416" s="588"/>
      <c r="N416" s="588"/>
      <c r="O416" s="588"/>
      <c r="P416" s="588"/>
      <c r="Q416" s="588"/>
      <c r="R416" s="588"/>
      <c r="S416" s="588"/>
      <c r="T416" s="588"/>
      <c r="U416" s="588"/>
      <c r="V416" s="588"/>
      <c r="W416" s="588"/>
      <c r="X416" s="588"/>
      <c r="Y416" s="588"/>
      <c r="Z416" s="588"/>
    </row>
    <row r="417" spans="1:26" ht="14.25" customHeight="1" x14ac:dyDescent="0.3">
      <c r="A417" s="588"/>
      <c r="B417" s="588"/>
      <c r="C417" s="589"/>
      <c r="D417" s="588"/>
      <c r="E417" s="588"/>
      <c r="F417" s="588"/>
      <c r="G417" s="588"/>
      <c r="H417" s="590"/>
      <c r="I417" s="588"/>
      <c r="J417" s="589"/>
      <c r="K417" s="588"/>
      <c r="L417" s="591"/>
      <c r="M417" s="588"/>
      <c r="N417" s="588"/>
      <c r="O417" s="588"/>
      <c r="P417" s="588"/>
      <c r="Q417" s="588"/>
      <c r="R417" s="588"/>
      <c r="S417" s="588"/>
      <c r="T417" s="588"/>
      <c r="U417" s="588"/>
      <c r="V417" s="588"/>
      <c r="W417" s="588"/>
      <c r="X417" s="588"/>
      <c r="Y417" s="588"/>
      <c r="Z417" s="588"/>
    </row>
    <row r="418" spans="1:26" ht="14.25" customHeight="1" x14ac:dyDescent="0.3">
      <c r="A418" s="588"/>
      <c r="B418" s="588"/>
      <c r="C418" s="589"/>
      <c r="D418" s="588"/>
      <c r="E418" s="588"/>
      <c r="F418" s="588"/>
      <c r="G418" s="588"/>
      <c r="H418" s="590"/>
      <c r="I418" s="588"/>
      <c r="J418" s="589"/>
      <c r="K418" s="588"/>
      <c r="L418" s="591"/>
      <c r="M418" s="588"/>
      <c r="N418" s="588"/>
      <c r="O418" s="588"/>
      <c r="P418" s="588"/>
      <c r="Q418" s="588"/>
      <c r="R418" s="588"/>
      <c r="S418" s="588"/>
      <c r="T418" s="588"/>
      <c r="U418" s="588"/>
      <c r="V418" s="588"/>
      <c r="W418" s="588"/>
      <c r="X418" s="588"/>
      <c r="Y418" s="588"/>
      <c r="Z418" s="588"/>
    </row>
    <row r="419" spans="1:26" ht="14.25" customHeight="1" x14ac:dyDescent="0.3">
      <c r="A419" s="588"/>
      <c r="B419" s="588"/>
      <c r="C419" s="589"/>
      <c r="D419" s="588"/>
      <c r="E419" s="588"/>
      <c r="F419" s="588"/>
      <c r="G419" s="588"/>
      <c r="H419" s="590"/>
      <c r="I419" s="588"/>
      <c r="J419" s="589"/>
      <c r="K419" s="588"/>
      <c r="L419" s="591"/>
      <c r="M419" s="588"/>
      <c r="N419" s="588"/>
      <c r="O419" s="588"/>
      <c r="P419" s="588"/>
      <c r="Q419" s="588"/>
      <c r="R419" s="588"/>
      <c r="S419" s="588"/>
      <c r="T419" s="588"/>
      <c r="U419" s="588"/>
      <c r="V419" s="588"/>
      <c r="W419" s="588"/>
      <c r="X419" s="588"/>
      <c r="Y419" s="588"/>
      <c r="Z419" s="588"/>
    </row>
    <row r="420" spans="1:26" ht="14.25" customHeight="1" x14ac:dyDescent="0.3">
      <c r="A420" s="588"/>
      <c r="B420" s="588"/>
      <c r="C420" s="589"/>
      <c r="D420" s="588"/>
      <c r="E420" s="588"/>
      <c r="F420" s="588"/>
      <c r="G420" s="588"/>
      <c r="H420" s="590"/>
      <c r="I420" s="588"/>
      <c r="J420" s="589"/>
      <c r="K420" s="588"/>
      <c r="L420" s="591"/>
      <c r="M420" s="588"/>
      <c r="N420" s="588"/>
      <c r="O420" s="588"/>
      <c r="P420" s="588"/>
      <c r="Q420" s="588"/>
      <c r="R420" s="588"/>
      <c r="S420" s="588"/>
      <c r="T420" s="588"/>
      <c r="U420" s="588"/>
      <c r="V420" s="588"/>
      <c r="W420" s="588"/>
      <c r="X420" s="588"/>
      <c r="Y420" s="588"/>
      <c r="Z420" s="588"/>
    </row>
    <row r="421" spans="1:26" ht="14.25" customHeight="1" x14ac:dyDescent="0.3">
      <c r="A421" s="588"/>
      <c r="B421" s="588"/>
      <c r="C421" s="589"/>
      <c r="D421" s="588"/>
      <c r="E421" s="588"/>
      <c r="F421" s="588"/>
      <c r="G421" s="588"/>
      <c r="H421" s="590"/>
      <c r="I421" s="588"/>
      <c r="J421" s="589"/>
      <c r="K421" s="588"/>
      <c r="L421" s="591"/>
      <c r="M421" s="588"/>
      <c r="N421" s="588"/>
      <c r="O421" s="588"/>
      <c r="P421" s="588"/>
      <c r="Q421" s="588"/>
      <c r="R421" s="588"/>
      <c r="S421" s="588"/>
      <c r="T421" s="588"/>
      <c r="U421" s="588"/>
      <c r="V421" s="588"/>
      <c r="W421" s="588"/>
      <c r="X421" s="588"/>
      <c r="Y421" s="588"/>
      <c r="Z421" s="588"/>
    </row>
    <row r="422" spans="1:26" ht="14.25" customHeight="1" x14ac:dyDescent="0.3">
      <c r="A422" s="588"/>
      <c r="B422" s="588"/>
      <c r="C422" s="589"/>
      <c r="D422" s="588"/>
      <c r="E422" s="588"/>
      <c r="F422" s="588"/>
      <c r="G422" s="588"/>
      <c r="H422" s="590"/>
      <c r="I422" s="588"/>
      <c r="J422" s="589"/>
      <c r="K422" s="588"/>
      <c r="L422" s="591"/>
      <c r="M422" s="588"/>
      <c r="N422" s="588"/>
      <c r="O422" s="588"/>
      <c r="P422" s="588"/>
      <c r="Q422" s="588"/>
      <c r="R422" s="588"/>
      <c r="S422" s="588"/>
      <c r="T422" s="588"/>
      <c r="U422" s="588"/>
      <c r="V422" s="588"/>
      <c r="W422" s="588"/>
      <c r="X422" s="588"/>
      <c r="Y422" s="588"/>
      <c r="Z422" s="588"/>
    </row>
    <row r="423" spans="1:26" ht="14.25" customHeight="1" x14ac:dyDescent="0.3">
      <c r="A423" s="588"/>
      <c r="B423" s="588"/>
      <c r="C423" s="589"/>
      <c r="D423" s="588"/>
      <c r="E423" s="588"/>
      <c r="F423" s="588"/>
      <c r="G423" s="588"/>
      <c r="H423" s="590"/>
      <c r="I423" s="588"/>
      <c r="J423" s="589"/>
      <c r="K423" s="588"/>
      <c r="L423" s="591"/>
      <c r="M423" s="588"/>
      <c r="N423" s="588"/>
      <c r="O423" s="588"/>
      <c r="P423" s="588"/>
      <c r="Q423" s="588"/>
      <c r="R423" s="588"/>
      <c r="S423" s="588"/>
      <c r="T423" s="588"/>
      <c r="U423" s="588"/>
      <c r="V423" s="588"/>
      <c r="W423" s="588"/>
      <c r="X423" s="588"/>
      <c r="Y423" s="588"/>
      <c r="Z423" s="588"/>
    </row>
    <row r="424" spans="1:26" ht="14.25" customHeight="1" x14ac:dyDescent="0.3">
      <c r="A424" s="588"/>
      <c r="B424" s="588"/>
      <c r="C424" s="589"/>
      <c r="D424" s="588"/>
      <c r="E424" s="588"/>
      <c r="F424" s="588"/>
      <c r="G424" s="588"/>
      <c r="H424" s="590"/>
      <c r="I424" s="588"/>
      <c r="J424" s="589"/>
      <c r="K424" s="588"/>
      <c r="L424" s="591"/>
      <c r="M424" s="588"/>
      <c r="N424" s="588"/>
      <c r="O424" s="588"/>
      <c r="P424" s="588"/>
      <c r="Q424" s="588"/>
      <c r="R424" s="588"/>
      <c r="S424" s="588"/>
      <c r="T424" s="588"/>
      <c r="U424" s="588"/>
      <c r="V424" s="588"/>
      <c r="W424" s="588"/>
      <c r="X424" s="588"/>
      <c r="Y424" s="588"/>
      <c r="Z424" s="588"/>
    </row>
    <row r="425" spans="1:26" ht="14.25" customHeight="1" x14ac:dyDescent="0.3">
      <c r="A425" s="588"/>
      <c r="B425" s="588"/>
      <c r="C425" s="589"/>
      <c r="D425" s="588"/>
      <c r="E425" s="588"/>
      <c r="F425" s="588"/>
      <c r="G425" s="588"/>
      <c r="H425" s="590"/>
      <c r="I425" s="588"/>
      <c r="J425" s="589"/>
      <c r="K425" s="588"/>
      <c r="L425" s="591"/>
      <c r="M425" s="588"/>
      <c r="N425" s="588"/>
      <c r="O425" s="588"/>
      <c r="P425" s="588"/>
      <c r="Q425" s="588"/>
      <c r="R425" s="588"/>
      <c r="S425" s="588"/>
      <c r="T425" s="588"/>
      <c r="U425" s="588"/>
      <c r="V425" s="588"/>
      <c r="W425" s="588"/>
      <c r="X425" s="588"/>
      <c r="Y425" s="588"/>
      <c r="Z425" s="588"/>
    </row>
    <row r="426" spans="1:26" ht="14.25" customHeight="1" x14ac:dyDescent="0.3">
      <c r="A426" s="588"/>
      <c r="B426" s="588"/>
      <c r="C426" s="589"/>
      <c r="D426" s="588"/>
      <c r="E426" s="588"/>
      <c r="F426" s="588"/>
      <c r="G426" s="588"/>
      <c r="H426" s="590"/>
      <c r="I426" s="588"/>
      <c r="J426" s="589"/>
      <c r="K426" s="588"/>
      <c r="L426" s="591"/>
      <c r="M426" s="588"/>
      <c r="N426" s="588"/>
      <c r="O426" s="588"/>
      <c r="P426" s="588"/>
      <c r="Q426" s="588"/>
      <c r="R426" s="588"/>
      <c r="S426" s="588"/>
      <c r="T426" s="588"/>
      <c r="U426" s="588"/>
      <c r="V426" s="588"/>
      <c r="W426" s="588"/>
      <c r="X426" s="588"/>
      <c r="Y426" s="588"/>
      <c r="Z426" s="588"/>
    </row>
    <row r="427" spans="1:26" ht="14.25" customHeight="1" x14ac:dyDescent="0.3">
      <c r="A427" s="588"/>
      <c r="B427" s="588"/>
      <c r="C427" s="589"/>
      <c r="D427" s="588"/>
      <c r="E427" s="588"/>
      <c r="F427" s="588"/>
      <c r="G427" s="588"/>
      <c r="H427" s="590"/>
      <c r="I427" s="588"/>
      <c r="J427" s="589"/>
      <c r="K427" s="588"/>
      <c r="L427" s="591"/>
      <c r="M427" s="588"/>
      <c r="N427" s="588"/>
      <c r="O427" s="588"/>
      <c r="P427" s="588"/>
      <c r="Q427" s="588"/>
      <c r="R427" s="588"/>
      <c r="S427" s="588"/>
      <c r="T427" s="588"/>
      <c r="U427" s="588"/>
      <c r="V427" s="588"/>
      <c r="W427" s="588"/>
      <c r="X427" s="588"/>
      <c r="Y427" s="588"/>
      <c r="Z427" s="588"/>
    </row>
    <row r="428" spans="1:26" ht="14.25" customHeight="1" x14ac:dyDescent="0.3">
      <c r="A428" s="588"/>
      <c r="B428" s="588"/>
      <c r="C428" s="589"/>
      <c r="D428" s="588"/>
      <c r="E428" s="588"/>
      <c r="F428" s="588"/>
      <c r="G428" s="588"/>
      <c r="H428" s="590"/>
      <c r="I428" s="588"/>
      <c r="J428" s="589"/>
      <c r="K428" s="588"/>
      <c r="L428" s="591"/>
      <c r="M428" s="588"/>
      <c r="N428" s="588"/>
      <c r="O428" s="588"/>
      <c r="P428" s="588"/>
      <c r="Q428" s="588"/>
      <c r="R428" s="588"/>
      <c r="S428" s="588"/>
      <c r="T428" s="588"/>
      <c r="U428" s="588"/>
      <c r="V428" s="588"/>
      <c r="W428" s="588"/>
      <c r="X428" s="588"/>
      <c r="Y428" s="588"/>
      <c r="Z428" s="588"/>
    </row>
    <row r="429" spans="1:26" ht="14.25" customHeight="1" x14ac:dyDescent="0.3">
      <c r="A429" s="588"/>
      <c r="B429" s="588"/>
      <c r="C429" s="589"/>
      <c r="D429" s="588"/>
      <c r="E429" s="588"/>
      <c r="F429" s="588"/>
      <c r="G429" s="588"/>
      <c r="H429" s="590"/>
      <c r="I429" s="588"/>
      <c r="J429" s="589"/>
      <c r="K429" s="588"/>
      <c r="L429" s="591"/>
      <c r="M429" s="588"/>
      <c r="N429" s="588"/>
      <c r="O429" s="588"/>
      <c r="P429" s="588"/>
      <c r="Q429" s="588"/>
      <c r="R429" s="588"/>
      <c r="S429" s="588"/>
      <c r="T429" s="588"/>
      <c r="U429" s="588"/>
      <c r="V429" s="588"/>
      <c r="W429" s="588"/>
      <c r="X429" s="588"/>
      <c r="Y429" s="588"/>
      <c r="Z429" s="588"/>
    </row>
    <row r="430" spans="1:26" ht="14.25" customHeight="1" x14ac:dyDescent="0.3">
      <c r="A430" s="588"/>
      <c r="B430" s="588"/>
      <c r="C430" s="589"/>
      <c r="D430" s="588"/>
      <c r="E430" s="588"/>
      <c r="F430" s="588"/>
      <c r="G430" s="588"/>
      <c r="H430" s="590"/>
      <c r="I430" s="588"/>
      <c r="J430" s="589"/>
      <c r="K430" s="588"/>
      <c r="L430" s="591"/>
      <c r="M430" s="588"/>
      <c r="N430" s="588"/>
      <c r="O430" s="588"/>
      <c r="P430" s="588"/>
      <c r="Q430" s="588"/>
      <c r="R430" s="588"/>
      <c r="S430" s="588"/>
      <c r="T430" s="588"/>
      <c r="U430" s="588"/>
      <c r="V430" s="588"/>
      <c r="W430" s="588"/>
      <c r="X430" s="588"/>
      <c r="Y430" s="588"/>
      <c r="Z430" s="588"/>
    </row>
    <row r="431" spans="1:26" ht="14.25" customHeight="1" x14ac:dyDescent="0.3">
      <c r="A431" s="588"/>
      <c r="B431" s="588"/>
      <c r="C431" s="589"/>
      <c r="D431" s="588"/>
      <c r="E431" s="588"/>
      <c r="F431" s="588"/>
      <c r="G431" s="588"/>
      <c r="H431" s="590"/>
      <c r="I431" s="588"/>
      <c r="J431" s="589"/>
      <c r="K431" s="588"/>
      <c r="L431" s="591"/>
      <c r="M431" s="588"/>
      <c r="N431" s="588"/>
      <c r="O431" s="588"/>
      <c r="P431" s="588"/>
      <c r="Q431" s="588"/>
      <c r="R431" s="588"/>
      <c r="S431" s="588"/>
      <c r="T431" s="588"/>
      <c r="U431" s="588"/>
      <c r="V431" s="588"/>
      <c r="W431" s="588"/>
      <c r="X431" s="588"/>
      <c r="Y431" s="588"/>
      <c r="Z431" s="588"/>
    </row>
    <row r="432" spans="1:26" ht="14.25" customHeight="1" x14ac:dyDescent="0.3">
      <c r="A432" s="588"/>
      <c r="B432" s="588"/>
      <c r="C432" s="589"/>
      <c r="D432" s="588"/>
      <c r="E432" s="588"/>
      <c r="F432" s="588"/>
      <c r="G432" s="588"/>
      <c r="H432" s="590"/>
      <c r="I432" s="588"/>
      <c r="J432" s="589"/>
      <c r="K432" s="588"/>
      <c r="L432" s="591"/>
      <c r="M432" s="588"/>
      <c r="N432" s="588"/>
      <c r="O432" s="588"/>
      <c r="P432" s="588"/>
      <c r="Q432" s="588"/>
      <c r="R432" s="588"/>
      <c r="S432" s="588"/>
      <c r="T432" s="588"/>
      <c r="U432" s="588"/>
      <c r="V432" s="588"/>
      <c r="W432" s="588"/>
      <c r="X432" s="588"/>
      <c r="Y432" s="588"/>
      <c r="Z432" s="588"/>
    </row>
    <row r="433" spans="1:26" ht="14.25" customHeight="1" x14ac:dyDescent="0.3">
      <c r="A433" s="588"/>
      <c r="B433" s="588"/>
      <c r="C433" s="589"/>
      <c r="D433" s="588"/>
      <c r="E433" s="588"/>
      <c r="F433" s="588"/>
      <c r="G433" s="588"/>
      <c r="H433" s="590"/>
      <c r="I433" s="588"/>
      <c r="J433" s="589"/>
      <c r="K433" s="588"/>
      <c r="L433" s="591"/>
      <c r="M433" s="588"/>
      <c r="N433" s="588"/>
      <c r="O433" s="588"/>
      <c r="P433" s="588"/>
      <c r="Q433" s="588"/>
      <c r="R433" s="588"/>
      <c r="S433" s="588"/>
      <c r="T433" s="588"/>
      <c r="U433" s="588"/>
      <c r="V433" s="588"/>
      <c r="W433" s="588"/>
      <c r="X433" s="588"/>
      <c r="Y433" s="588"/>
      <c r="Z433" s="588"/>
    </row>
    <row r="434" spans="1:26" ht="14.25" customHeight="1" x14ac:dyDescent="0.3">
      <c r="A434" s="588"/>
      <c r="B434" s="588"/>
      <c r="C434" s="589"/>
      <c r="D434" s="588"/>
      <c r="E434" s="588"/>
      <c r="F434" s="588"/>
      <c r="G434" s="588"/>
      <c r="H434" s="590"/>
      <c r="I434" s="588"/>
      <c r="J434" s="589"/>
      <c r="K434" s="588"/>
      <c r="L434" s="591"/>
      <c r="M434" s="588"/>
      <c r="N434" s="588"/>
      <c r="O434" s="588"/>
      <c r="P434" s="588"/>
      <c r="Q434" s="588"/>
      <c r="R434" s="588"/>
      <c r="S434" s="588"/>
      <c r="T434" s="588"/>
      <c r="U434" s="588"/>
      <c r="V434" s="588"/>
      <c r="W434" s="588"/>
      <c r="X434" s="588"/>
      <c r="Y434" s="588"/>
      <c r="Z434" s="588"/>
    </row>
    <row r="435" spans="1:26" ht="14.25" customHeight="1" x14ac:dyDescent="0.3">
      <c r="A435" s="588"/>
      <c r="B435" s="588"/>
      <c r="C435" s="589"/>
      <c r="D435" s="588"/>
      <c r="E435" s="588"/>
      <c r="F435" s="588"/>
      <c r="G435" s="588"/>
      <c r="H435" s="590"/>
      <c r="I435" s="588"/>
      <c r="J435" s="589"/>
      <c r="K435" s="588"/>
      <c r="L435" s="591"/>
      <c r="M435" s="588"/>
      <c r="N435" s="588"/>
      <c r="O435" s="588"/>
      <c r="P435" s="588"/>
      <c r="Q435" s="588"/>
      <c r="R435" s="588"/>
      <c r="S435" s="588"/>
      <c r="T435" s="588"/>
      <c r="U435" s="588"/>
      <c r="V435" s="588"/>
      <c r="W435" s="588"/>
      <c r="X435" s="588"/>
      <c r="Y435" s="588"/>
      <c r="Z435" s="588"/>
    </row>
    <row r="436" spans="1:26" ht="14.25" customHeight="1" x14ac:dyDescent="0.3">
      <c r="A436" s="588"/>
      <c r="B436" s="588"/>
      <c r="C436" s="589"/>
      <c r="D436" s="588"/>
      <c r="E436" s="588"/>
      <c r="F436" s="588"/>
      <c r="G436" s="588"/>
      <c r="H436" s="590"/>
      <c r="I436" s="588"/>
      <c r="J436" s="589"/>
      <c r="K436" s="588"/>
      <c r="L436" s="591"/>
      <c r="M436" s="588"/>
      <c r="N436" s="588"/>
      <c r="O436" s="588"/>
      <c r="P436" s="588"/>
      <c r="Q436" s="588"/>
      <c r="R436" s="588"/>
      <c r="S436" s="588"/>
      <c r="T436" s="588"/>
      <c r="U436" s="588"/>
      <c r="V436" s="588"/>
      <c r="W436" s="588"/>
      <c r="X436" s="588"/>
      <c r="Y436" s="588"/>
      <c r="Z436" s="588"/>
    </row>
    <row r="437" spans="1:26" ht="14.25" customHeight="1" x14ac:dyDescent="0.3">
      <c r="A437" s="588"/>
      <c r="B437" s="588"/>
      <c r="C437" s="589"/>
      <c r="D437" s="588"/>
      <c r="E437" s="588"/>
      <c r="F437" s="588"/>
      <c r="G437" s="588"/>
      <c r="H437" s="590"/>
      <c r="I437" s="588"/>
      <c r="J437" s="589"/>
      <c r="K437" s="588"/>
      <c r="L437" s="591"/>
      <c r="M437" s="588"/>
      <c r="N437" s="588"/>
      <c r="O437" s="588"/>
      <c r="P437" s="588"/>
      <c r="Q437" s="588"/>
      <c r="R437" s="588"/>
      <c r="S437" s="588"/>
      <c r="T437" s="588"/>
      <c r="U437" s="588"/>
      <c r="V437" s="588"/>
      <c r="W437" s="588"/>
      <c r="X437" s="588"/>
      <c r="Y437" s="588"/>
      <c r="Z437" s="588"/>
    </row>
    <row r="438" spans="1:26" ht="14.25" customHeight="1" x14ac:dyDescent="0.3">
      <c r="A438" s="588"/>
      <c r="B438" s="588"/>
      <c r="C438" s="589"/>
      <c r="D438" s="588"/>
      <c r="E438" s="588"/>
      <c r="F438" s="588"/>
      <c r="G438" s="588"/>
      <c r="H438" s="590"/>
      <c r="I438" s="588"/>
      <c r="J438" s="589"/>
      <c r="K438" s="588"/>
      <c r="L438" s="591"/>
      <c r="M438" s="588"/>
      <c r="N438" s="588"/>
      <c r="O438" s="588"/>
      <c r="P438" s="588"/>
      <c r="Q438" s="588"/>
      <c r="R438" s="588"/>
      <c r="S438" s="588"/>
      <c r="T438" s="588"/>
      <c r="U438" s="588"/>
      <c r="V438" s="588"/>
      <c r="W438" s="588"/>
      <c r="X438" s="588"/>
      <c r="Y438" s="588"/>
      <c r="Z438" s="588"/>
    </row>
    <row r="439" spans="1:26" ht="14.25" customHeight="1" x14ac:dyDescent="0.3">
      <c r="A439" s="588"/>
      <c r="B439" s="588"/>
      <c r="C439" s="589"/>
      <c r="D439" s="588"/>
      <c r="E439" s="588"/>
      <c r="F439" s="588"/>
      <c r="G439" s="588"/>
      <c r="H439" s="590"/>
      <c r="I439" s="588"/>
      <c r="J439" s="589"/>
      <c r="K439" s="588"/>
      <c r="L439" s="591"/>
      <c r="M439" s="588"/>
      <c r="N439" s="588"/>
      <c r="O439" s="588"/>
      <c r="P439" s="588"/>
      <c r="Q439" s="588"/>
      <c r="R439" s="588"/>
      <c r="S439" s="588"/>
      <c r="T439" s="588"/>
      <c r="U439" s="588"/>
      <c r="V439" s="588"/>
      <c r="W439" s="588"/>
      <c r="X439" s="588"/>
      <c r="Y439" s="588"/>
      <c r="Z439" s="588"/>
    </row>
    <row r="440" spans="1:26" ht="14.25" customHeight="1" x14ac:dyDescent="0.3">
      <c r="A440" s="588"/>
      <c r="B440" s="588"/>
      <c r="C440" s="589"/>
      <c r="D440" s="588"/>
      <c r="E440" s="588"/>
      <c r="F440" s="588"/>
      <c r="G440" s="588"/>
      <c r="H440" s="590"/>
      <c r="I440" s="588"/>
      <c r="J440" s="589"/>
      <c r="K440" s="588"/>
      <c r="L440" s="591"/>
      <c r="M440" s="588"/>
      <c r="N440" s="588"/>
      <c r="O440" s="588"/>
      <c r="P440" s="588"/>
      <c r="Q440" s="588"/>
      <c r="R440" s="588"/>
      <c r="S440" s="588"/>
      <c r="T440" s="588"/>
      <c r="U440" s="588"/>
      <c r="V440" s="588"/>
      <c r="W440" s="588"/>
      <c r="X440" s="588"/>
      <c r="Y440" s="588"/>
      <c r="Z440" s="588"/>
    </row>
    <row r="441" spans="1:26" ht="14.25" customHeight="1" x14ac:dyDescent="0.3">
      <c r="A441" s="588"/>
      <c r="B441" s="588"/>
      <c r="C441" s="589"/>
      <c r="D441" s="588"/>
      <c r="E441" s="588"/>
      <c r="F441" s="588"/>
      <c r="G441" s="588"/>
      <c r="H441" s="590"/>
      <c r="I441" s="588"/>
      <c r="J441" s="589"/>
      <c r="K441" s="588"/>
      <c r="L441" s="591"/>
      <c r="M441" s="588"/>
      <c r="N441" s="588"/>
      <c r="O441" s="588"/>
      <c r="P441" s="588"/>
      <c r="Q441" s="588"/>
      <c r="R441" s="588"/>
      <c r="S441" s="588"/>
      <c r="T441" s="588"/>
      <c r="U441" s="588"/>
      <c r="V441" s="588"/>
      <c r="W441" s="588"/>
      <c r="X441" s="588"/>
      <c r="Y441" s="588"/>
      <c r="Z441" s="588"/>
    </row>
    <row r="442" spans="1:26" ht="14.25" customHeight="1" x14ac:dyDescent="0.3">
      <c r="A442" s="588"/>
      <c r="B442" s="588"/>
      <c r="C442" s="589"/>
      <c r="D442" s="588"/>
      <c r="E442" s="588"/>
      <c r="F442" s="588"/>
      <c r="G442" s="588"/>
      <c r="H442" s="590"/>
      <c r="I442" s="588"/>
      <c r="J442" s="589"/>
      <c r="K442" s="588"/>
      <c r="L442" s="591"/>
      <c r="M442" s="588"/>
      <c r="N442" s="588"/>
      <c r="O442" s="588"/>
      <c r="P442" s="588"/>
      <c r="Q442" s="588"/>
      <c r="R442" s="588"/>
      <c r="S442" s="588"/>
      <c r="T442" s="588"/>
      <c r="U442" s="588"/>
      <c r="V442" s="588"/>
      <c r="W442" s="588"/>
      <c r="X442" s="588"/>
      <c r="Y442" s="588"/>
      <c r="Z442" s="588"/>
    </row>
    <row r="443" spans="1:26" ht="14.25" customHeight="1" x14ac:dyDescent="0.3">
      <c r="A443" s="588"/>
      <c r="B443" s="588"/>
      <c r="C443" s="589"/>
      <c r="D443" s="588"/>
      <c r="E443" s="588"/>
      <c r="F443" s="588"/>
      <c r="G443" s="588"/>
      <c r="H443" s="590"/>
      <c r="I443" s="588"/>
      <c r="J443" s="589"/>
      <c r="K443" s="588"/>
      <c r="L443" s="591"/>
      <c r="M443" s="588"/>
      <c r="N443" s="588"/>
      <c r="O443" s="588"/>
      <c r="P443" s="588"/>
      <c r="Q443" s="588"/>
      <c r="R443" s="588"/>
      <c r="S443" s="588"/>
      <c r="T443" s="588"/>
      <c r="U443" s="588"/>
      <c r="V443" s="588"/>
      <c r="W443" s="588"/>
      <c r="X443" s="588"/>
      <c r="Y443" s="588"/>
      <c r="Z443" s="588"/>
    </row>
    <row r="444" spans="1:26" ht="14.25" customHeight="1" x14ac:dyDescent="0.3">
      <c r="A444" s="588"/>
      <c r="B444" s="588"/>
      <c r="C444" s="589"/>
      <c r="D444" s="588"/>
      <c r="E444" s="588"/>
      <c r="F444" s="588"/>
      <c r="G444" s="588"/>
      <c r="H444" s="590"/>
      <c r="I444" s="588"/>
      <c r="J444" s="589"/>
      <c r="K444" s="588"/>
      <c r="L444" s="591"/>
      <c r="M444" s="588"/>
      <c r="N444" s="588"/>
      <c r="O444" s="588"/>
      <c r="P444" s="588"/>
      <c r="Q444" s="588"/>
      <c r="R444" s="588"/>
      <c r="S444" s="588"/>
      <c r="T444" s="588"/>
      <c r="U444" s="588"/>
      <c r="V444" s="588"/>
      <c r="W444" s="588"/>
      <c r="X444" s="588"/>
      <c r="Y444" s="588"/>
      <c r="Z444" s="588"/>
    </row>
    <row r="445" spans="1:26" ht="14.25" customHeight="1" x14ac:dyDescent="0.3">
      <c r="A445" s="588"/>
      <c r="B445" s="588"/>
      <c r="C445" s="589"/>
      <c r="D445" s="588"/>
      <c r="E445" s="588"/>
      <c r="F445" s="588"/>
      <c r="G445" s="588"/>
      <c r="H445" s="590"/>
      <c r="I445" s="588"/>
      <c r="J445" s="589"/>
      <c r="K445" s="588"/>
      <c r="L445" s="591"/>
      <c r="M445" s="588"/>
      <c r="N445" s="588"/>
      <c r="O445" s="588"/>
      <c r="P445" s="588"/>
      <c r="Q445" s="588"/>
      <c r="R445" s="588"/>
      <c r="S445" s="588"/>
      <c r="T445" s="588"/>
      <c r="U445" s="588"/>
      <c r="V445" s="588"/>
      <c r="W445" s="588"/>
      <c r="X445" s="588"/>
      <c r="Y445" s="588"/>
      <c r="Z445" s="588"/>
    </row>
    <row r="446" spans="1:26" ht="14.25" customHeight="1" x14ac:dyDescent="0.3">
      <c r="A446" s="588"/>
      <c r="B446" s="588"/>
      <c r="C446" s="589"/>
      <c r="D446" s="588"/>
      <c r="E446" s="588"/>
      <c r="F446" s="588"/>
      <c r="G446" s="588"/>
      <c r="H446" s="590"/>
      <c r="I446" s="588"/>
      <c r="J446" s="589"/>
      <c r="K446" s="588"/>
      <c r="L446" s="591"/>
      <c r="M446" s="588"/>
      <c r="N446" s="588"/>
      <c r="O446" s="588"/>
      <c r="P446" s="588"/>
      <c r="Q446" s="588"/>
      <c r="R446" s="588"/>
      <c r="S446" s="588"/>
      <c r="T446" s="588"/>
      <c r="U446" s="588"/>
      <c r="V446" s="588"/>
      <c r="W446" s="588"/>
      <c r="X446" s="588"/>
      <c r="Y446" s="588"/>
      <c r="Z446" s="588"/>
    </row>
    <row r="447" spans="1:26" ht="14.25" customHeight="1" x14ac:dyDescent="0.3">
      <c r="A447" s="588"/>
      <c r="B447" s="588"/>
      <c r="C447" s="589"/>
      <c r="D447" s="588"/>
      <c r="E447" s="588"/>
      <c r="F447" s="588"/>
      <c r="G447" s="588"/>
      <c r="H447" s="590"/>
      <c r="I447" s="588"/>
      <c r="J447" s="589"/>
      <c r="K447" s="588"/>
      <c r="L447" s="591"/>
      <c r="M447" s="588"/>
      <c r="N447" s="588"/>
      <c r="O447" s="588"/>
      <c r="P447" s="588"/>
      <c r="Q447" s="588"/>
      <c r="R447" s="588"/>
      <c r="S447" s="588"/>
      <c r="T447" s="588"/>
      <c r="U447" s="588"/>
      <c r="V447" s="588"/>
      <c r="W447" s="588"/>
      <c r="X447" s="588"/>
      <c r="Y447" s="588"/>
      <c r="Z447" s="588"/>
    </row>
    <row r="448" spans="1:26" ht="14.25" customHeight="1" x14ac:dyDescent="0.3">
      <c r="A448" s="588"/>
      <c r="B448" s="588"/>
      <c r="C448" s="589"/>
      <c r="D448" s="588"/>
      <c r="E448" s="588"/>
      <c r="F448" s="588"/>
      <c r="G448" s="588"/>
      <c r="H448" s="590"/>
      <c r="I448" s="588"/>
      <c r="J448" s="589"/>
      <c r="K448" s="588"/>
      <c r="L448" s="591"/>
      <c r="M448" s="588"/>
      <c r="N448" s="588"/>
      <c r="O448" s="588"/>
      <c r="P448" s="588"/>
      <c r="Q448" s="588"/>
      <c r="R448" s="588"/>
      <c r="S448" s="588"/>
      <c r="T448" s="588"/>
      <c r="U448" s="588"/>
      <c r="V448" s="588"/>
      <c r="W448" s="588"/>
      <c r="X448" s="588"/>
      <c r="Y448" s="588"/>
      <c r="Z448" s="588"/>
    </row>
    <row r="449" spans="1:26" ht="14.25" customHeight="1" x14ac:dyDescent="0.3">
      <c r="A449" s="588"/>
      <c r="B449" s="588"/>
      <c r="C449" s="589"/>
      <c r="D449" s="588"/>
      <c r="E449" s="588"/>
      <c r="F449" s="588"/>
      <c r="G449" s="588"/>
      <c r="H449" s="590"/>
      <c r="I449" s="588"/>
      <c r="J449" s="589"/>
      <c r="K449" s="588"/>
      <c r="L449" s="591"/>
      <c r="M449" s="588"/>
      <c r="N449" s="588"/>
      <c r="O449" s="588"/>
      <c r="P449" s="588"/>
      <c r="Q449" s="588"/>
      <c r="R449" s="588"/>
      <c r="S449" s="588"/>
      <c r="T449" s="588"/>
      <c r="U449" s="588"/>
      <c r="V449" s="588"/>
      <c r="W449" s="588"/>
      <c r="X449" s="588"/>
      <c r="Y449" s="588"/>
      <c r="Z449" s="588"/>
    </row>
    <row r="450" spans="1:26" ht="14.25" customHeight="1" x14ac:dyDescent="0.3">
      <c r="A450" s="588"/>
      <c r="B450" s="588"/>
      <c r="C450" s="589"/>
      <c r="D450" s="588"/>
      <c r="E450" s="588"/>
      <c r="F450" s="588"/>
      <c r="G450" s="588"/>
      <c r="H450" s="590"/>
      <c r="I450" s="588"/>
      <c r="J450" s="589"/>
      <c r="K450" s="588"/>
      <c r="L450" s="591"/>
      <c r="M450" s="588"/>
      <c r="N450" s="588"/>
      <c r="O450" s="588"/>
      <c r="P450" s="588"/>
      <c r="Q450" s="588"/>
      <c r="R450" s="588"/>
      <c r="S450" s="588"/>
      <c r="T450" s="588"/>
      <c r="U450" s="588"/>
      <c r="V450" s="588"/>
      <c r="W450" s="588"/>
      <c r="X450" s="588"/>
      <c r="Y450" s="588"/>
      <c r="Z450" s="588"/>
    </row>
    <row r="451" spans="1:26" ht="14.25" customHeight="1" x14ac:dyDescent="0.3">
      <c r="A451" s="588"/>
      <c r="B451" s="588"/>
      <c r="C451" s="589"/>
      <c r="D451" s="588"/>
      <c r="E451" s="588"/>
      <c r="F451" s="588"/>
      <c r="G451" s="588"/>
      <c r="H451" s="590"/>
      <c r="I451" s="588"/>
      <c r="J451" s="589"/>
      <c r="K451" s="588"/>
      <c r="L451" s="591"/>
      <c r="M451" s="588"/>
      <c r="N451" s="588"/>
      <c r="O451" s="588"/>
      <c r="P451" s="588"/>
      <c r="Q451" s="588"/>
      <c r="R451" s="588"/>
      <c r="S451" s="588"/>
      <c r="T451" s="588"/>
      <c r="U451" s="588"/>
      <c r="V451" s="588"/>
      <c r="W451" s="588"/>
      <c r="X451" s="588"/>
      <c r="Y451" s="588"/>
      <c r="Z451" s="588"/>
    </row>
    <row r="452" spans="1:26" ht="14.25" customHeight="1" x14ac:dyDescent="0.3">
      <c r="A452" s="588"/>
      <c r="B452" s="588"/>
      <c r="C452" s="589"/>
      <c r="D452" s="588"/>
      <c r="E452" s="588"/>
      <c r="F452" s="588"/>
      <c r="G452" s="588"/>
      <c r="H452" s="590"/>
      <c r="I452" s="588"/>
      <c r="J452" s="589"/>
      <c r="K452" s="588"/>
      <c r="L452" s="591"/>
      <c r="M452" s="588"/>
      <c r="N452" s="588"/>
      <c r="O452" s="588"/>
      <c r="P452" s="588"/>
      <c r="Q452" s="588"/>
      <c r="R452" s="588"/>
      <c r="S452" s="588"/>
      <c r="T452" s="588"/>
      <c r="U452" s="588"/>
      <c r="V452" s="588"/>
      <c r="W452" s="588"/>
      <c r="X452" s="588"/>
      <c r="Y452" s="588"/>
      <c r="Z452" s="588"/>
    </row>
    <row r="453" spans="1:26" ht="14.25" customHeight="1" x14ac:dyDescent="0.3">
      <c r="A453" s="588"/>
      <c r="B453" s="588"/>
      <c r="C453" s="589"/>
      <c r="D453" s="588"/>
      <c r="E453" s="588"/>
      <c r="F453" s="588"/>
      <c r="G453" s="588"/>
      <c r="H453" s="590"/>
      <c r="I453" s="588"/>
      <c r="J453" s="589"/>
      <c r="K453" s="588"/>
      <c r="L453" s="591"/>
      <c r="M453" s="588"/>
      <c r="N453" s="588"/>
      <c r="O453" s="588"/>
      <c r="P453" s="588"/>
      <c r="Q453" s="588"/>
      <c r="R453" s="588"/>
      <c r="S453" s="588"/>
      <c r="T453" s="588"/>
      <c r="U453" s="588"/>
      <c r="V453" s="588"/>
      <c r="W453" s="588"/>
      <c r="X453" s="588"/>
      <c r="Y453" s="588"/>
      <c r="Z453" s="588"/>
    </row>
    <row r="454" spans="1:26" ht="14.25" customHeight="1" x14ac:dyDescent="0.3">
      <c r="A454" s="588"/>
      <c r="B454" s="588"/>
      <c r="C454" s="589"/>
      <c r="D454" s="588"/>
      <c r="E454" s="588"/>
      <c r="F454" s="588"/>
      <c r="G454" s="588"/>
      <c r="H454" s="590"/>
      <c r="I454" s="588"/>
      <c r="J454" s="589"/>
      <c r="K454" s="588"/>
      <c r="L454" s="591"/>
      <c r="M454" s="588"/>
      <c r="N454" s="588"/>
      <c r="O454" s="588"/>
      <c r="P454" s="588"/>
      <c r="Q454" s="588"/>
      <c r="R454" s="588"/>
      <c r="S454" s="588"/>
      <c r="T454" s="588"/>
      <c r="U454" s="588"/>
      <c r="V454" s="588"/>
      <c r="W454" s="588"/>
      <c r="X454" s="588"/>
      <c r="Y454" s="588"/>
      <c r="Z454" s="588"/>
    </row>
    <row r="455" spans="1:26" ht="14.25" customHeight="1" x14ac:dyDescent="0.3">
      <c r="A455" s="588"/>
      <c r="B455" s="588"/>
      <c r="C455" s="589"/>
      <c r="D455" s="588"/>
      <c r="E455" s="588"/>
      <c r="F455" s="588"/>
      <c r="G455" s="588"/>
      <c r="H455" s="590"/>
      <c r="I455" s="588"/>
      <c r="J455" s="589"/>
      <c r="K455" s="588"/>
      <c r="L455" s="591"/>
      <c r="M455" s="588"/>
      <c r="N455" s="588"/>
      <c r="O455" s="588"/>
      <c r="P455" s="588"/>
      <c r="Q455" s="588"/>
      <c r="R455" s="588"/>
      <c r="S455" s="588"/>
      <c r="T455" s="588"/>
      <c r="U455" s="588"/>
      <c r="V455" s="588"/>
      <c r="W455" s="588"/>
      <c r="X455" s="588"/>
      <c r="Y455" s="588"/>
      <c r="Z455" s="588"/>
    </row>
    <row r="456" spans="1:26" ht="14.25" customHeight="1" x14ac:dyDescent="0.3">
      <c r="A456" s="588"/>
      <c r="B456" s="588"/>
      <c r="C456" s="589"/>
      <c r="D456" s="588"/>
      <c r="E456" s="588"/>
      <c r="F456" s="588"/>
      <c r="G456" s="588"/>
      <c r="H456" s="590"/>
      <c r="I456" s="588"/>
      <c r="J456" s="589"/>
      <c r="K456" s="588"/>
      <c r="L456" s="591"/>
      <c r="M456" s="588"/>
      <c r="N456" s="588"/>
      <c r="O456" s="588"/>
      <c r="P456" s="588"/>
      <c r="Q456" s="588"/>
      <c r="R456" s="588"/>
      <c r="S456" s="588"/>
      <c r="T456" s="588"/>
      <c r="U456" s="588"/>
      <c r="V456" s="588"/>
      <c r="W456" s="588"/>
      <c r="X456" s="588"/>
      <c r="Y456" s="588"/>
      <c r="Z456" s="588"/>
    </row>
    <row r="457" spans="1:26" ht="14.25" customHeight="1" x14ac:dyDescent="0.3">
      <c r="A457" s="588"/>
      <c r="B457" s="588"/>
      <c r="C457" s="589"/>
      <c r="D457" s="588"/>
      <c r="E457" s="588"/>
      <c r="F457" s="588"/>
      <c r="G457" s="588"/>
      <c r="H457" s="590"/>
      <c r="I457" s="588"/>
      <c r="J457" s="589"/>
      <c r="K457" s="588"/>
      <c r="L457" s="591"/>
      <c r="M457" s="588"/>
      <c r="N457" s="588"/>
      <c r="O457" s="588"/>
      <c r="P457" s="588"/>
      <c r="Q457" s="588"/>
      <c r="R457" s="588"/>
      <c r="S457" s="588"/>
      <c r="T457" s="588"/>
      <c r="U457" s="588"/>
      <c r="V457" s="588"/>
      <c r="W457" s="588"/>
      <c r="X457" s="588"/>
      <c r="Y457" s="588"/>
      <c r="Z457" s="588"/>
    </row>
    <row r="458" spans="1:26" ht="14.25" customHeight="1" x14ac:dyDescent="0.3">
      <c r="A458" s="588"/>
      <c r="B458" s="588"/>
      <c r="C458" s="589"/>
      <c r="D458" s="588"/>
      <c r="E458" s="588"/>
      <c r="F458" s="588"/>
      <c r="G458" s="588"/>
      <c r="H458" s="590"/>
      <c r="I458" s="588"/>
      <c r="J458" s="589"/>
      <c r="K458" s="588"/>
      <c r="L458" s="591"/>
      <c r="M458" s="588"/>
      <c r="N458" s="588"/>
      <c r="O458" s="588"/>
      <c r="P458" s="588"/>
      <c r="Q458" s="588"/>
      <c r="R458" s="588"/>
      <c r="S458" s="588"/>
      <c r="T458" s="588"/>
      <c r="U458" s="588"/>
      <c r="V458" s="588"/>
      <c r="W458" s="588"/>
      <c r="X458" s="588"/>
      <c r="Y458" s="588"/>
      <c r="Z458" s="588"/>
    </row>
    <row r="459" spans="1:26" ht="14.25" customHeight="1" x14ac:dyDescent="0.3">
      <c r="A459" s="588"/>
      <c r="B459" s="588"/>
      <c r="C459" s="589"/>
      <c r="D459" s="588"/>
      <c r="E459" s="588"/>
      <c r="F459" s="588"/>
      <c r="G459" s="588"/>
      <c r="H459" s="590"/>
      <c r="I459" s="588"/>
      <c r="J459" s="589"/>
      <c r="K459" s="588"/>
      <c r="L459" s="591"/>
      <c r="M459" s="588"/>
      <c r="N459" s="588"/>
      <c r="O459" s="588"/>
      <c r="P459" s="588"/>
      <c r="Q459" s="588"/>
      <c r="R459" s="588"/>
      <c r="S459" s="588"/>
      <c r="T459" s="588"/>
      <c r="U459" s="588"/>
      <c r="V459" s="588"/>
      <c r="W459" s="588"/>
      <c r="X459" s="588"/>
      <c r="Y459" s="588"/>
      <c r="Z459" s="588"/>
    </row>
    <row r="460" spans="1:26" ht="14.25" customHeight="1" x14ac:dyDescent="0.3">
      <c r="A460" s="588"/>
      <c r="B460" s="588"/>
      <c r="C460" s="589"/>
      <c r="D460" s="588"/>
      <c r="E460" s="588"/>
      <c r="F460" s="588"/>
      <c r="G460" s="588"/>
      <c r="H460" s="590"/>
      <c r="I460" s="588"/>
      <c r="J460" s="589"/>
      <c r="K460" s="588"/>
      <c r="L460" s="591"/>
      <c r="M460" s="588"/>
      <c r="N460" s="588"/>
      <c r="O460" s="588"/>
      <c r="P460" s="588"/>
      <c r="Q460" s="588"/>
      <c r="R460" s="588"/>
      <c r="S460" s="588"/>
      <c r="T460" s="588"/>
      <c r="U460" s="588"/>
      <c r="V460" s="588"/>
      <c r="W460" s="588"/>
      <c r="X460" s="588"/>
      <c r="Y460" s="588"/>
      <c r="Z460" s="588"/>
    </row>
    <row r="461" spans="1:26" ht="14.25" customHeight="1" x14ac:dyDescent="0.3">
      <c r="A461" s="588"/>
      <c r="B461" s="588"/>
      <c r="C461" s="589"/>
      <c r="D461" s="588"/>
      <c r="E461" s="588"/>
      <c r="F461" s="588"/>
      <c r="G461" s="588"/>
      <c r="H461" s="590"/>
      <c r="I461" s="588"/>
      <c r="J461" s="589"/>
      <c r="K461" s="588"/>
      <c r="L461" s="591"/>
      <c r="M461" s="588"/>
      <c r="N461" s="588"/>
      <c r="O461" s="588"/>
      <c r="P461" s="588"/>
      <c r="Q461" s="588"/>
      <c r="R461" s="588"/>
      <c r="S461" s="588"/>
      <c r="T461" s="588"/>
      <c r="U461" s="588"/>
      <c r="V461" s="588"/>
      <c r="W461" s="588"/>
      <c r="X461" s="588"/>
      <c r="Y461" s="588"/>
      <c r="Z461" s="588"/>
    </row>
    <row r="462" spans="1:26" ht="14.25" customHeight="1" x14ac:dyDescent="0.3">
      <c r="A462" s="588"/>
      <c r="B462" s="588"/>
      <c r="C462" s="589"/>
      <c r="D462" s="588"/>
      <c r="E462" s="588"/>
      <c r="F462" s="588"/>
      <c r="G462" s="588"/>
      <c r="H462" s="590"/>
      <c r="I462" s="588"/>
      <c r="J462" s="589"/>
      <c r="K462" s="588"/>
      <c r="L462" s="591"/>
      <c r="M462" s="588"/>
      <c r="N462" s="588"/>
      <c r="O462" s="588"/>
      <c r="P462" s="588"/>
      <c r="Q462" s="588"/>
      <c r="R462" s="588"/>
      <c r="S462" s="588"/>
      <c r="T462" s="588"/>
      <c r="U462" s="588"/>
      <c r="V462" s="588"/>
      <c r="W462" s="588"/>
      <c r="X462" s="588"/>
      <c r="Y462" s="588"/>
      <c r="Z462" s="588"/>
    </row>
    <row r="463" spans="1:26" ht="14.25" customHeight="1" x14ac:dyDescent="0.3">
      <c r="A463" s="588"/>
      <c r="B463" s="588"/>
      <c r="C463" s="589"/>
      <c r="D463" s="588"/>
      <c r="E463" s="588"/>
      <c r="F463" s="588"/>
      <c r="G463" s="588"/>
      <c r="H463" s="590"/>
      <c r="I463" s="588"/>
      <c r="J463" s="589"/>
      <c r="K463" s="588"/>
      <c r="L463" s="591"/>
      <c r="M463" s="588"/>
      <c r="N463" s="588"/>
      <c r="O463" s="588"/>
      <c r="P463" s="588"/>
      <c r="Q463" s="588"/>
      <c r="R463" s="588"/>
      <c r="S463" s="588"/>
      <c r="T463" s="588"/>
      <c r="U463" s="588"/>
      <c r="V463" s="588"/>
      <c r="W463" s="588"/>
      <c r="X463" s="588"/>
      <c r="Y463" s="588"/>
      <c r="Z463" s="588"/>
    </row>
    <row r="464" spans="1:26" ht="14.25" customHeight="1" x14ac:dyDescent="0.3">
      <c r="A464" s="588"/>
      <c r="B464" s="588"/>
      <c r="C464" s="589"/>
      <c r="D464" s="588"/>
      <c r="E464" s="588"/>
      <c r="F464" s="588"/>
      <c r="G464" s="588"/>
      <c r="H464" s="590"/>
      <c r="I464" s="588"/>
      <c r="J464" s="589"/>
      <c r="K464" s="588"/>
      <c r="L464" s="591"/>
      <c r="M464" s="588"/>
      <c r="N464" s="588"/>
      <c r="O464" s="588"/>
      <c r="P464" s="588"/>
      <c r="Q464" s="588"/>
      <c r="R464" s="588"/>
      <c r="S464" s="588"/>
      <c r="T464" s="588"/>
      <c r="U464" s="588"/>
      <c r="V464" s="588"/>
      <c r="W464" s="588"/>
      <c r="X464" s="588"/>
      <c r="Y464" s="588"/>
      <c r="Z464" s="588"/>
    </row>
    <row r="465" spans="1:26" ht="14.25" customHeight="1" x14ac:dyDescent="0.3">
      <c r="A465" s="588"/>
      <c r="B465" s="588"/>
      <c r="C465" s="589"/>
      <c r="D465" s="588"/>
      <c r="E465" s="588"/>
      <c r="F465" s="588"/>
      <c r="G465" s="588"/>
      <c r="H465" s="590"/>
      <c r="I465" s="588"/>
      <c r="J465" s="589"/>
      <c r="K465" s="588"/>
      <c r="L465" s="591"/>
      <c r="M465" s="588"/>
      <c r="N465" s="588"/>
      <c r="O465" s="588"/>
      <c r="P465" s="588"/>
      <c r="Q465" s="588"/>
      <c r="R465" s="588"/>
      <c r="S465" s="588"/>
      <c r="T465" s="588"/>
      <c r="U465" s="588"/>
      <c r="V465" s="588"/>
      <c r="W465" s="588"/>
      <c r="X465" s="588"/>
      <c r="Y465" s="588"/>
      <c r="Z465" s="588"/>
    </row>
    <row r="466" spans="1:26" ht="14.25" customHeight="1" x14ac:dyDescent="0.3">
      <c r="A466" s="588"/>
      <c r="B466" s="588"/>
      <c r="C466" s="589"/>
      <c r="D466" s="588"/>
      <c r="E466" s="588"/>
      <c r="F466" s="588"/>
      <c r="G466" s="588"/>
      <c r="H466" s="590"/>
      <c r="I466" s="588"/>
      <c r="J466" s="589"/>
      <c r="K466" s="588"/>
      <c r="L466" s="591"/>
      <c r="M466" s="588"/>
      <c r="N466" s="588"/>
      <c r="O466" s="588"/>
      <c r="P466" s="588"/>
      <c r="Q466" s="588"/>
      <c r="R466" s="588"/>
      <c r="S466" s="588"/>
      <c r="T466" s="588"/>
      <c r="U466" s="588"/>
      <c r="V466" s="588"/>
      <c r="W466" s="588"/>
      <c r="X466" s="588"/>
      <c r="Y466" s="588"/>
      <c r="Z466" s="588"/>
    </row>
    <row r="467" spans="1:26" ht="14.25" customHeight="1" x14ac:dyDescent="0.3">
      <c r="A467" s="588"/>
      <c r="B467" s="588"/>
      <c r="C467" s="589"/>
      <c r="D467" s="588"/>
      <c r="E467" s="588"/>
      <c r="F467" s="588"/>
      <c r="G467" s="588"/>
      <c r="H467" s="590"/>
      <c r="I467" s="588"/>
      <c r="J467" s="589"/>
      <c r="K467" s="588"/>
      <c r="L467" s="591"/>
      <c r="M467" s="588"/>
      <c r="N467" s="588"/>
      <c r="O467" s="588"/>
      <c r="P467" s="588"/>
      <c r="Q467" s="588"/>
      <c r="R467" s="588"/>
      <c r="S467" s="588"/>
      <c r="T467" s="588"/>
      <c r="U467" s="588"/>
      <c r="V467" s="588"/>
      <c r="W467" s="588"/>
      <c r="X467" s="588"/>
      <c r="Y467" s="588"/>
      <c r="Z467" s="588"/>
    </row>
    <row r="468" spans="1:26" ht="14.25" customHeight="1" x14ac:dyDescent="0.3">
      <c r="A468" s="588"/>
      <c r="B468" s="588"/>
      <c r="C468" s="589"/>
      <c r="D468" s="588"/>
      <c r="E468" s="588"/>
      <c r="F468" s="588"/>
      <c r="G468" s="588"/>
      <c r="H468" s="590"/>
      <c r="I468" s="588"/>
      <c r="J468" s="589"/>
      <c r="K468" s="588"/>
      <c r="L468" s="591"/>
      <c r="M468" s="588"/>
      <c r="N468" s="588"/>
      <c r="O468" s="588"/>
      <c r="P468" s="588"/>
      <c r="Q468" s="588"/>
      <c r="R468" s="588"/>
      <c r="S468" s="588"/>
      <c r="T468" s="588"/>
      <c r="U468" s="588"/>
      <c r="V468" s="588"/>
      <c r="W468" s="588"/>
      <c r="X468" s="588"/>
      <c r="Y468" s="588"/>
      <c r="Z468" s="588"/>
    </row>
    <row r="469" spans="1:26" ht="14.25" customHeight="1" x14ac:dyDescent="0.3">
      <c r="A469" s="588"/>
      <c r="B469" s="588"/>
      <c r="C469" s="589"/>
      <c r="D469" s="588"/>
      <c r="E469" s="588"/>
      <c r="F469" s="588"/>
      <c r="G469" s="588"/>
      <c r="H469" s="590"/>
      <c r="I469" s="588"/>
      <c r="J469" s="589"/>
      <c r="K469" s="588"/>
      <c r="L469" s="591"/>
      <c r="M469" s="588"/>
      <c r="N469" s="588"/>
      <c r="O469" s="588"/>
      <c r="P469" s="588"/>
      <c r="Q469" s="588"/>
      <c r="R469" s="588"/>
      <c r="S469" s="588"/>
      <c r="T469" s="588"/>
      <c r="U469" s="588"/>
      <c r="V469" s="588"/>
      <c r="W469" s="588"/>
      <c r="X469" s="588"/>
      <c r="Y469" s="588"/>
      <c r="Z469" s="588"/>
    </row>
    <row r="470" spans="1:26" ht="14.25" customHeight="1" x14ac:dyDescent="0.3">
      <c r="A470" s="588"/>
      <c r="B470" s="588"/>
      <c r="C470" s="589"/>
      <c r="D470" s="588"/>
      <c r="E470" s="588"/>
      <c r="F470" s="588"/>
      <c r="G470" s="588"/>
      <c r="H470" s="590"/>
      <c r="I470" s="588"/>
      <c r="J470" s="589"/>
      <c r="K470" s="588"/>
      <c r="L470" s="591"/>
      <c r="M470" s="588"/>
      <c r="N470" s="588"/>
      <c r="O470" s="588"/>
      <c r="P470" s="588"/>
      <c r="Q470" s="588"/>
      <c r="R470" s="588"/>
      <c r="S470" s="588"/>
      <c r="T470" s="588"/>
      <c r="U470" s="588"/>
      <c r="V470" s="588"/>
      <c r="W470" s="588"/>
      <c r="X470" s="588"/>
      <c r="Y470" s="588"/>
      <c r="Z470" s="588"/>
    </row>
    <row r="471" spans="1:26" ht="14.25" customHeight="1" x14ac:dyDescent="0.3">
      <c r="A471" s="588"/>
      <c r="B471" s="588"/>
      <c r="C471" s="589"/>
      <c r="D471" s="588"/>
      <c r="E471" s="588"/>
      <c r="F471" s="588"/>
      <c r="G471" s="588"/>
      <c r="H471" s="590"/>
      <c r="I471" s="588"/>
      <c r="J471" s="589"/>
      <c r="K471" s="588"/>
      <c r="L471" s="591"/>
      <c r="M471" s="588"/>
      <c r="N471" s="588"/>
      <c r="O471" s="588"/>
      <c r="P471" s="588"/>
      <c r="Q471" s="588"/>
      <c r="R471" s="588"/>
      <c r="S471" s="588"/>
      <c r="T471" s="588"/>
      <c r="U471" s="588"/>
      <c r="V471" s="588"/>
      <c r="W471" s="588"/>
      <c r="X471" s="588"/>
      <c r="Y471" s="588"/>
      <c r="Z471" s="588"/>
    </row>
    <row r="472" spans="1:26" ht="14.25" customHeight="1" x14ac:dyDescent="0.3">
      <c r="A472" s="588"/>
      <c r="B472" s="588"/>
      <c r="C472" s="589"/>
      <c r="D472" s="588"/>
      <c r="E472" s="588"/>
      <c r="F472" s="588"/>
      <c r="G472" s="588"/>
      <c r="H472" s="590"/>
      <c r="I472" s="588"/>
      <c r="J472" s="589"/>
      <c r="K472" s="588"/>
      <c r="L472" s="591"/>
      <c r="M472" s="588"/>
      <c r="N472" s="588"/>
      <c r="O472" s="588"/>
      <c r="P472" s="588"/>
      <c r="Q472" s="588"/>
      <c r="R472" s="588"/>
      <c r="S472" s="588"/>
      <c r="T472" s="588"/>
      <c r="U472" s="588"/>
      <c r="V472" s="588"/>
      <c r="W472" s="588"/>
      <c r="X472" s="588"/>
      <c r="Y472" s="588"/>
      <c r="Z472" s="588"/>
    </row>
    <row r="473" spans="1:26" ht="14.25" customHeight="1" x14ac:dyDescent="0.3">
      <c r="A473" s="588"/>
      <c r="B473" s="588"/>
      <c r="C473" s="589"/>
      <c r="D473" s="588"/>
      <c r="E473" s="588"/>
      <c r="F473" s="588"/>
      <c r="G473" s="588"/>
      <c r="H473" s="590"/>
      <c r="I473" s="588"/>
      <c r="J473" s="589"/>
      <c r="K473" s="588"/>
      <c r="L473" s="591"/>
      <c r="M473" s="588"/>
      <c r="N473" s="588"/>
      <c r="O473" s="588"/>
      <c r="P473" s="588"/>
      <c r="Q473" s="588"/>
      <c r="R473" s="588"/>
      <c r="S473" s="588"/>
      <c r="T473" s="588"/>
      <c r="U473" s="588"/>
      <c r="V473" s="588"/>
      <c r="W473" s="588"/>
      <c r="X473" s="588"/>
      <c r="Y473" s="588"/>
      <c r="Z473" s="588"/>
    </row>
    <row r="474" spans="1:26" ht="14.25" customHeight="1" x14ac:dyDescent="0.3">
      <c r="A474" s="588"/>
      <c r="B474" s="588"/>
      <c r="C474" s="589"/>
      <c r="D474" s="588"/>
      <c r="E474" s="588"/>
      <c r="F474" s="588"/>
      <c r="G474" s="588"/>
      <c r="H474" s="590"/>
      <c r="I474" s="588"/>
      <c r="J474" s="589"/>
      <c r="K474" s="588"/>
      <c r="L474" s="591"/>
      <c r="M474" s="588"/>
      <c r="N474" s="588"/>
      <c r="O474" s="588"/>
      <c r="P474" s="588"/>
      <c r="Q474" s="588"/>
      <c r="R474" s="588"/>
      <c r="S474" s="588"/>
      <c r="T474" s="588"/>
      <c r="U474" s="588"/>
      <c r="V474" s="588"/>
      <c r="W474" s="588"/>
      <c r="X474" s="588"/>
      <c r="Y474" s="588"/>
      <c r="Z474" s="588"/>
    </row>
    <row r="475" spans="1:26" ht="14.25" customHeight="1" x14ac:dyDescent="0.3">
      <c r="A475" s="588"/>
      <c r="B475" s="588"/>
      <c r="C475" s="589"/>
      <c r="D475" s="588"/>
      <c r="E475" s="588"/>
      <c r="F475" s="588"/>
      <c r="G475" s="588"/>
      <c r="H475" s="590"/>
      <c r="I475" s="588"/>
      <c r="J475" s="589"/>
      <c r="K475" s="588"/>
      <c r="L475" s="591"/>
      <c r="M475" s="588"/>
      <c r="N475" s="588"/>
      <c r="O475" s="588"/>
      <c r="P475" s="588"/>
      <c r="Q475" s="588"/>
      <c r="R475" s="588"/>
      <c r="S475" s="588"/>
      <c r="T475" s="588"/>
      <c r="U475" s="588"/>
      <c r="V475" s="588"/>
      <c r="W475" s="588"/>
      <c r="X475" s="588"/>
      <c r="Y475" s="588"/>
      <c r="Z475" s="588"/>
    </row>
    <row r="476" spans="1:26" ht="14.25" customHeight="1" x14ac:dyDescent="0.3">
      <c r="A476" s="588"/>
      <c r="B476" s="588"/>
      <c r="C476" s="589"/>
      <c r="D476" s="588"/>
      <c r="E476" s="588"/>
      <c r="F476" s="588"/>
      <c r="G476" s="588"/>
      <c r="H476" s="590"/>
      <c r="I476" s="588"/>
      <c r="J476" s="589"/>
      <c r="K476" s="588"/>
      <c r="L476" s="591"/>
      <c r="M476" s="588"/>
      <c r="N476" s="588"/>
      <c r="O476" s="588"/>
      <c r="P476" s="588"/>
      <c r="Q476" s="588"/>
      <c r="R476" s="588"/>
      <c r="S476" s="588"/>
      <c r="T476" s="588"/>
      <c r="U476" s="588"/>
      <c r="V476" s="588"/>
      <c r="W476" s="588"/>
      <c r="X476" s="588"/>
      <c r="Y476" s="588"/>
      <c r="Z476" s="588"/>
    </row>
    <row r="477" spans="1:26" ht="14.25" customHeight="1" x14ac:dyDescent="0.3">
      <c r="A477" s="588"/>
      <c r="B477" s="588"/>
      <c r="C477" s="589"/>
      <c r="D477" s="588"/>
      <c r="E477" s="588"/>
      <c r="F477" s="588"/>
      <c r="G477" s="588"/>
      <c r="H477" s="590"/>
      <c r="I477" s="588"/>
      <c r="J477" s="589"/>
      <c r="K477" s="588"/>
      <c r="L477" s="591"/>
      <c r="M477" s="588"/>
      <c r="N477" s="588"/>
      <c r="O477" s="588"/>
      <c r="P477" s="588"/>
      <c r="Q477" s="588"/>
      <c r="R477" s="588"/>
      <c r="S477" s="588"/>
      <c r="T477" s="588"/>
      <c r="U477" s="588"/>
      <c r="V477" s="588"/>
      <c r="W477" s="588"/>
      <c r="X477" s="588"/>
      <c r="Y477" s="588"/>
      <c r="Z477" s="588"/>
    </row>
    <row r="478" spans="1:26" ht="14.25" customHeight="1" x14ac:dyDescent="0.3">
      <c r="A478" s="588"/>
      <c r="B478" s="588"/>
      <c r="C478" s="589"/>
      <c r="D478" s="588"/>
      <c r="E478" s="588"/>
      <c r="F478" s="588"/>
      <c r="G478" s="588"/>
      <c r="H478" s="590"/>
      <c r="I478" s="588"/>
      <c r="J478" s="589"/>
      <c r="K478" s="588"/>
      <c r="L478" s="591"/>
      <c r="M478" s="588"/>
      <c r="N478" s="588"/>
      <c r="O478" s="588"/>
      <c r="P478" s="588"/>
      <c r="Q478" s="588"/>
      <c r="R478" s="588"/>
      <c r="S478" s="588"/>
      <c r="T478" s="588"/>
      <c r="U478" s="588"/>
      <c r="V478" s="588"/>
      <c r="W478" s="588"/>
      <c r="X478" s="588"/>
      <c r="Y478" s="588"/>
      <c r="Z478" s="588"/>
    </row>
    <row r="479" spans="1:26" ht="14.25" customHeight="1" x14ac:dyDescent="0.3">
      <c r="A479" s="588"/>
      <c r="B479" s="588"/>
      <c r="C479" s="589"/>
      <c r="D479" s="588"/>
      <c r="E479" s="588"/>
      <c r="F479" s="588"/>
      <c r="G479" s="588"/>
      <c r="H479" s="590"/>
      <c r="I479" s="588"/>
      <c r="J479" s="589"/>
      <c r="K479" s="588"/>
      <c r="L479" s="591"/>
      <c r="M479" s="588"/>
      <c r="N479" s="588"/>
      <c r="O479" s="588"/>
      <c r="P479" s="588"/>
      <c r="Q479" s="588"/>
      <c r="R479" s="588"/>
      <c r="S479" s="588"/>
      <c r="T479" s="588"/>
      <c r="U479" s="588"/>
      <c r="V479" s="588"/>
      <c r="W479" s="588"/>
      <c r="X479" s="588"/>
      <c r="Y479" s="588"/>
      <c r="Z479" s="588"/>
    </row>
    <row r="480" spans="1:26" ht="14.25" customHeight="1" x14ac:dyDescent="0.3">
      <c r="A480" s="588"/>
      <c r="B480" s="588"/>
      <c r="C480" s="589"/>
      <c r="D480" s="588"/>
      <c r="E480" s="588"/>
      <c r="F480" s="588"/>
      <c r="G480" s="588"/>
      <c r="H480" s="590"/>
      <c r="I480" s="588"/>
      <c r="J480" s="589"/>
      <c r="K480" s="588"/>
      <c r="L480" s="591"/>
      <c r="M480" s="588"/>
      <c r="N480" s="588"/>
      <c r="O480" s="588"/>
      <c r="P480" s="588"/>
      <c r="Q480" s="588"/>
      <c r="R480" s="588"/>
      <c r="S480" s="588"/>
      <c r="T480" s="588"/>
      <c r="U480" s="588"/>
      <c r="V480" s="588"/>
      <c r="W480" s="588"/>
      <c r="X480" s="588"/>
      <c r="Y480" s="588"/>
      <c r="Z480" s="588"/>
    </row>
    <row r="481" spans="1:26" ht="14.25" customHeight="1" x14ac:dyDescent="0.3">
      <c r="A481" s="588"/>
      <c r="B481" s="588"/>
      <c r="C481" s="589"/>
      <c r="D481" s="588"/>
      <c r="E481" s="588"/>
      <c r="F481" s="588"/>
      <c r="G481" s="588"/>
      <c r="H481" s="590"/>
      <c r="I481" s="588"/>
      <c r="J481" s="589"/>
      <c r="K481" s="588"/>
      <c r="L481" s="591"/>
      <c r="M481" s="588"/>
      <c r="N481" s="588"/>
      <c r="O481" s="588"/>
      <c r="P481" s="588"/>
      <c r="Q481" s="588"/>
      <c r="R481" s="588"/>
      <c r="S481" s="588"/>
      <c r="T481" s="588"/>
      <c r="U481" s="588"/>
      <c r="V481" s="588"/>
      <c r="W481" s="588"/>
      <c r="X481" s="588"/>
      <c r="Y481" s="588"/>
      <c r="Z481" s="588"/>
    </row>
    <row r="482" spans="1:26" ht="14.25" customHeight="1" x14ac:dyDescent="0.3">
      <c r="A482" s="588"/>
      <c r="B482" s="588"/>
      <c r="C482" s="589"/>
      <c r="D482" s="588"/>
      <c r="E482" s="588"/>
      <c r="F482" s="588"/>
      <c r="G482" s="588"/>
      <c r="H482" s="590"/>
      <c r="I482" s="588"/>
      <c r="J482" s="589"/>
      <c r="K482" s="588"/>
      <c r="L482" s="591"/>
      <c r="M482" s="588"/>
      <c r="N482" s="588"/>
      <c r="O482" s="588"/>
      <c r="P482" s="588"/>
      <c r="Q482" s="588"/>
      <c r="R482" s="588"/>
      <c r="S482" s="588"/>
      <c r="T482" s="588"/>
      <c r="U482" s="588"/>
      <c r="V482" s="588"/>
      <c r="W482" s="588"/>
      <c r="X482" s="588"/>
      <c r="Y482" s="588"/>
      <c r="Z482" s="588"/>
    </row>
    <row r="483" spans="1:26" ht="14.25" customHeight="1" x14ac:dyDescent="0.3">
      <c r="A483" s="588"/>
      <c r="B483" s="588"/>
      <c r="C483" s="589"/>
      <c r="D483" s="588"/>
      <c r="E483" s="588"/>
      <c r="F483" s="588"/>
      <c r="G483" s="588"/>
      <c r="H483" s="590"/>
      <c r="I483" s="588"/>
      <c r="J483" s="589"/>
      <c r="K483" s="588"/>
      <c r="L483" s="591"/>
      <c r="M483" s="588"/>
      <c r="N483" s="588"/>
      <c r="O483" s="588"/>
      <c r="P483" s="588"/>
      <c r="Q483" s="588"/>
      <c r="R483" s="588"/>
      <c r="S483" s="588"/>
      <c r="T483" s="588"/>
      <c r="U483" s="588"/>
      <c r="V483" s="588"/>
      <c r="W483" s="588"/>
      <c r="X483" s="588"/>
      <c r="Y483" s="588"/>
      <c r="Z483" s="588"/>
    </row>
    <row r="484" spans="1:26" ht="14.25" customHeight="1" x14ac:dyDescent="0.3">
      <c r="A484" s="588"/>
      <c r="B484" s="588"/>
      <c r="C484" s="589"/>
      <c r="D484" s="588"/>
      <c r="E484" s="588"/>
      <c r="F484" s="588"/>
      <c r="G484" s="588"/>
      <c r="H484" s="590"/>
      <c r="I484" s="588"/>
      <c r="J484" s="589"/>
      <c r="K484" s="588"/>
      <c r="L484" s="591"/>
      <c r="M484" s="588"/>
      <c r="N484" s="588"/>
      <c r="O484" s="588"/>
      <c r="P484" s="588"/>
      <c r="Q484" s="588"/>
      <c r="R484" s="588"/>
      <c r="S484" s="588"/>
      <c r="T484" s="588"/>
      <c r="U484" s="588"/>
      <c r="V484" s="588"/>
      <c r="W484" s="588"/>
      <c r="X484" s="588"/>
      <c r="Y484" s="588"/>
      <c r="Z484" s="588"/>
    </row>
    <row r="485" spans="1:26" ht="14.25" customHeight="1" x14ac:dyDescent="0.3">
      <c r="A485" s="588"/>
      <c r="B485" s="588"/>
      <c r="C485" s="589"/>
      <c r="D485" s="588"/>
      <c r="E485" s="588"/>
      <c r="F485" s="588"/>
      <c r="G485" s="588"/>
      <c r="H485" s="590"/>
      <c r="I485" s="588"/>
      <c r="J485" s="589"/>
      <c r="K485" s="588"/>
      <c r="L485" s="591"/>
      <c r="M485" s="588"/>
      <c r="N485" s="588"/>
      <c r="O485" s="588"/>
      <c r="P485" s="588"/>
      <c r="Q485" s="588"/>
      <c r="R485" s="588"/>
      <c r="S485" s="588"/>
      <c r="T485" s="588"/>
      <c r="U485" s="588"/>
      <c r="V485" s="588"/>
      <c r="W485" s="588"/>
      <c r="X485" s="588"/>
      <c r="Y485" s="588"/>
      <c r="Z485" s="588"/>
    </row>
    <row r="486" spans="1:26" ht="14.25" customHeight="1" x14ac:dyDescent="0.3">
      <c r="A486" s="588"/>
      <c r="B486" s="588"/>
      <c r="C486" s="589"/>
      <c r="D486" s="588"/>
      <c r="E486" s="588"/>
      <c r="F486" s="588"/>
      <c r="G486" s="588"/>
      <c r="H486" s="590"/>
      <c r="I486" s="588"/>
      <c r="J486" s="589"/>
      <c r="K486" s="588"/>
      <c r="L486" s="591"/>
      <c r="M486" s="588"/>
      <c r="N486" s="588"/>
      <c r="O486" s="588"/>
      <c r="P486" s="588"/>
      <c r="Q486" s="588"/>
      <c r="R486" s="588"/>
      <c r="S486" s="588"/>
      <c r="T486" s="588"/>
      <c r="U486" s="588"/>
      <c r="V486" s="588"/>
      <c r="W486" s="588"/>
      <c r="X486" s="588"/>
      <c r="Y486" s="588"/>
      <c r="Z486" s="588"/>
    </row>
    <row r="487" spans="1:26" ht="14.25" customHeight="1" x14ac:dyDescent="0.3">
      <c r="A487" s="588"/>
      <c r="B487" s="588"/>
      <c r="C487" s="589"/>
      <c r="D487" s="588"/>
      <c r="E487" s="588"/>
      <c r="F487" s="588"/>
      <c r="G487" s="588"/>
      <c r="H487" s="590"/>
      <c r="I487" s="588"/>
      <c r="J487" s="589"/>
      <c r="K487" s="588"/>
      <c r="L487" s="591"/>
      <c r="M487" s="588"/>
      <c r="N487" s="588"/>
      <c r="O487" s="588"/>
      <c r="P487" s="588"/>
      <c r="Q487" s="588"/>
      <c r="R487" s="588"/>
      <c r="S487" s="588"/>
      <c r="T487" s="588"/>
      <c r="U487" s="588"/>
      <c r="V487" s="588"/>
      <c r="W487" s="588"/>
      <c r="X487" s="588"/>
      <c r="Y487" s="588"/>
      <c r="Z487" s="588"/>
    </row>
    <row r="488" spans="1:26" ht="14.25" customHeight="1" x14ac:dyDescent="0.3">
      <c r="A488" s="588"/>
      <c r="B488" s="588"/>
      <c r="C488" s="589"/>
      <c r="D488" s="588"/>
      <c r="E488" s="588"/>
      <c r="F488" s="588"/>
      <c r="G488" s="588"/>
      <c r="H488" s="590"/>
      <c r="I488" s="588"/>
      <c r="J488" s="589"/>
      <c r="K488" s="588"/>
      <c r="L488" s="591"/>
      <c r="M488" s="588"/>
      <c r="N488" s="588"/>
      <c r="O488" s="588"/>
      <c r="P488" s="588"/>
      <c r="Q488" s="588"/>
      <c r="R488" s="588"/>
      <c r="S488" s="588"/>
      <c r="T488" s="588"/>
      <c r="U488" s="588"/>
      <c r="V488" s="588"/>
      <c r="W488" s="588"/>
      <c r="X488" s="588"/>
      <c r="Y488" s="588"/>
      <c r="Z488" s="588"/>
    </row>
    <row r="489" spans="1:26" ht="14.25" customHeight="1" x14ac:dyDescent="0.3">
      <c r="A489" s="588"/>
      <c r="B489" s="588"/>
      <c r="C489" s="589"/>
      <c r="D489" s="588"/>
      <c r="E489" s="588"/>
      <c r="F489" s="588"/>
      <c r="G489" s="588"/>
      <c r="H489" s="590"/>
      <c r="I489" s="588"/>
      <c r="J489" s="589"/>
      <c r="K489" s="588"/>
      <c r="L489" s="591"/>
      <c r="M489" s="588"/>
      <c r="N489" s="588"/>
      <c r="O489" s="588"/>
      <c r="P489" s="588"/>
      <c r="Q489" s="588"/>
      <c r="R489" s="588"/>
      <c r="S489" s="588"/>
      <c r="T489" s="588"/>
      <c r="U489" s="588"/>
      <c r="V489" s="588"/>
      <c r="W489" s="588"/>
      <c r="X489" s="588"/>
      <c r="Y489" s="588"/>
      <c r="Z489" s="588"/>
    </row>
    <row r="490" spans="1:26" ht="14.25" customHeight="1" x14ac:dyDescent="0.3">
      <c r="A490" s="588"/>
      <c r="B490" s="588"/>
      <c r="C490" s="589"/>
      <c r="D490" s="588"/>
      <c r="E490" s="588"/>
      <c r="F490" s="588"/>
      <c r="G490" s="588"/>
      <c r="H490" s="590"/>
      <c r="I490" s="588"/>
      <c r="J490" s="589"/>
      <c r="K490" s="588"/>
      <c r="L490" s="591"/>
      <c r="M490" s="588"/>
      <c r="N490" s="588"/>
      <c r="O490" s="588"/>
      <c r="P490" s="588"/>
      <c r="Q490" s="588"/>
      <c r="R490" s="588"/>
      <c r="S490" s="588"/>
      <c r="T490" s="588"/>
      <c r="U490" s="588"/>
      <c r="V490" s="588"/>
      <c r="W490" s="588"/>
      <c r="X490" s="588"/>
      <c r="Y490" s="588"/>
      <c r="Z490" s="588"/>
    </row>
    <row r="491" spans="1:26" ht="14.25" customHeight="1" x14ac:dyDescent="0.3">
      <c r="A491" s="588"/>
      <c r="B491" s="588"/>
      <c r="C491" s="589"/>
      <c r="D491" s="588"/>
      <c r="E491" s="588"/>
      <c r="F491" s="588"/>
      <c r="G491" s="588"/>
      <c r="H491" s="590"/>
      <c r="I491" s="588"/>
      <c r="J491" s="589"/>
      <c r="K491" s="588"/>
      <c r="L491" s="591"/>
      <c r="M491" s="588"/>
      <c r="N491" s="588"/>
      <c r="O491" s="588"/>
      <c r="P491" s="588"/>
      <c r="Q491" s="588"/>
      <c r="R491" s="588"/>
      <c r="S491" s="588"/>
      <c r="T491" s="588"/>
      <c r="U491" s="588"/>
      <c r="V491" s="588"/>
      <c r="W491" s="588"/>
      <c r="X491" s="588"/>
      <c r="Y491" s="588"/>
      <c r="Z491" s="588"/>
    </row>
    <row r="492" spans="1:26" ht="14.25" customHeight="1" x14ac:dyDescent="0.3">
      <c r="A492" s="588"/>
      <c r="B492" s="588"/>
      <c r="C492" s="589"/>
      <c r="D492" s="588"/>
      <c r="E492" s="588"/>
      <c r="F492" s="588"/>
      <c r="G492" s="588"/>
      <c r="H492" s="590"/>
      <c r="I492" s="588"/>
      <c r="J492" s="589"/>
      <c r="K492" s="588"/>
      <c r="L492" s="591"/>
      <c r="M492" s="588"/>
      <c r="N492" s="588"/>
      <c r="O492" s="588"/>
      <c r="P492" s="588"/>
      <c r="Q492" s="588"/>
      <c r="R492" s="588"/>
      <c r="S492" s="588"/>
      <c r="T492" s="588"/>
      <c r="U492" s="588"/>
      <c r="V492" s="588"/>
      <c r="W492" s="588"/>
      <c r="X492" s="588"/>
      <c r="Y492" s="588"/>
      <c r="Z492" s="588"/>
    </row>
    <row r="493" spans="1:26" ht="14.25" customHeight="1" x14ac:dyDescent="0.3">
      <c r="A493" s="588"/>
      <c r="B493" s="588"/>
      <c r="C493" s="589"/>
      <c r="D493" s="588"/>
      <c r="E493" s="588"/>
      <c r="F493" s="588"/>
      <c r="G493" s="588"/>
      <c r="H493" s="590"/>
      <c r="I493" s="588"/>
      <c r="J493" s="589"/>
      <c r="K493" s="588"/>
      <c r="L493" s="591"/>
      <c r="M493" s="588"/>
      <c r="N493" s="588"/>
      <c r="O493" s="588"/>
      <c r="P493" s="588"/>
      <c r="Q493" s="588"/>
      <c r="R493" s="588"/>
      <c r="S493" s="588"/>
      <c r="T493" s="588"/>
      <c r="U493" s="588"/>
      <c r="V493" s="588"/>
      <c r="W493" s="588"/>
      <c r="X493" s="588"/>
      <c r="Y493" s="588"/>
      <c r="Z493" s="588"/>
    </row>
    <row r="494" spans="1:26" ht="14.25" customHeight="1" x14ac:dyDescent="0.3">
      <c r="A494" s="588"/>
      <c r="B494" s="588"/>
      <c r="C494" s="589"/>
      <c r="D494" s="588"/>
      <c r="E494" s="588"/>
      <c r="F494" s="588"/>
      <c r="G494" s="588"/>
      <c r="H494" s="590"/>
      <c r="I494" s="588"/>
      <c r="J494" s="589"/>
      <c r="K494" s="588"/>
      <c r="L494" s="591"/>
      <c r="M494" s="588"/>
      <c r="N494" s="588"/>
      <c r="O494" s="588"/>
      <c r="P494" s="588"/>
      <c r="Q494" s="588"/>
      <c r="R494" s="588"/>
      <c r="S494" s="588"/>
      <c r="T494" s="588"/>
      <c r="U494" s="588"/>
      <c r="V494" s="588"/>
      <c r="W494" s="588"/>
      <c r="X494" s="588"/>
      <c r="Y494" s="588"/>
      <c r="Z494" s="588"/>
    </row>
    <row r="495" spans="1:26" ht="14.25" customHeight="1" x14ac:dyDescent="0.3">
      <c r="A495" s="588"/>
      <c r="B495" s="588"/>
      <c r="C495" s="589"/>
      <c r="D495" s="588"/>
      <c r="E495" s="588"/>
      <c r="F495" s="588"/>
      <c r="G495" s="588"/>
      <c r="H495" s="590"/>
      <c r="I495" s="588"/>
      <c r="J495" s="589"/>
      <c r="K495" s="588"/>
      <c r="L495" s="591"/>
      <c r="M495" s="588"/>
      <c r="N495" s="588"/>
      <c r="O495" s="588"/>
      <c r="P495" s="588"/>
      <c r="Q495" s="588"/>
      <c r="R495" s="588"/>
      <c r="S495" s="588"/>
      <c r="T495" s="588"/>
      <c r="U495" s="588"/>
      <c r="V495" s="588"/>
      <c r="W495" s="588"/>
      <c r="X495" s="588"/>
      <c r="Y495" s="588"/>
      <c r="Z495" s="588"/>
    </row>
    <row r="496" spans="1:26" ht="14.25" customHeight="1" x14ac:dyDescent="0.3">
      <c r="A496" s="588"/>
      <c r="B496" s="588"/>
      <c r="C496" s="589"/>
      <c r="D496" s="588"/>
      <c r="E496" s="588"/>
      <c r="F496" s="588"/>
      <c r="G496" s="588"/>
      <c r="H496" s="590"/>
      <c r="I496" s="588"/>
      <c r="J496" s="589"/>
      <c r="K496" s="588"/>
      <c r="L496" s="591"/>
      <c r="M496" s="588"/>
      <c r="N496" s="588"/>
      <c r="O496" s="588"/>
      <c r="P496" s="588"/>
      <c r="Q496" s="588"/>
      <c r="R496" s="588"/>
      <c r="S496" s="588"/>
      <c r="T496" s="588"/>
      <c r="U496" s="588"/>
      <c r="V496" s="588"/>
      <c r="W496" s="588"/>
      <c r="X496" s="588"/>
      <c r="Y496" s="588"/>
      <c r="Z496" s="588"/>
    </row>
    <row r="497" spans="1:26" ht="14.25" customHeight="1" x14ac:dyDescent="0.3">
      <c r="A497" s="588"/>
      <c r="B497" s="588"/>
      <c r="C497" s="589"/>
      <c r="D497" s="588"/>
      <c r="E497" s="588"/>
      <c r="F497" s="588"/>
      <c r="G497" s="588"/>
      <c r="H497" s="590"/>
      <c r="I497" s="588"/>
      <c r="J497" s="589"/>
      <c r="K497" s="588"/>
      <c r="L497" s="591"/>
      <c r="M497" s="588"/>
      <c r="N497" s="588"/>
      <c r="O497" s="588"/>
      <c r="P497" s="588"/>
      <c r="Q497" s="588"/>
      <c r="R497" s="588"/>
      <c r="S497" s="588"/>
      <c r="T497" s="588"/>
      <c r="U497" s="588"/>
      <c r="V497" s="588"/>
      <c r="W497" s="588"/>
      <c r="X497" s="588"/>
      <c r="Y497" s="588"/>
      <c r="Z497" s="588"/>
    </row>
    <row r="498" spans="1:26" ht="14.25" customHeight="1" x14ac:dyDescent="0.3">
      <c r="A498" s="588"/>
      <c r="B498" s="588"/>
      <c r="C498" s="589"/>
      <c r="D498" s="588"/>
      <c r="E498" s="588"/>
      <c r="F498" s="588"/>
      <c r="G498" s="588"/>
      <c r="H498" s="590"/>
      <c r="I498" s="588"/>
      <c r="J498" s="589"/>
      <c r="K498" s="588"/>
      <c r="L498" s="591"/>
      <c r="M498" s="588"/>
      <c r="N498" s="588"/>
      <c r="O498" s="588"/>
      <c r="P498" s="588"/>
      <c r="Q498" s="588"/>
      <c r="R498" s="588"/>
      <c r="S498" s="588"/>
      <c r="T498" s="588"/>
      <c r="U498" s="588"/>
      <c r="V498" s="588"/>
      <c r="W498" s="588"/>
      <c r="X498" s="588"/>
      <c r="Y498" s="588"/>
      <c r="Z498" s="588"/>
    </row>
    <row r="499" spans="1:26" ht="14.25" customHeight="1" x14ac:dyDescent="0.3">
      <c r="A499" s="588"/>
      <c r="B499" s="588"/>
      <c r="C499" s="589"/>
      <c r="D499" s="588"/>
      <c r="E499" s="588"/>
      <c r="F499" s="588"/>
      <c r="G499" s="588"/>
      <c r="H499" s="590"/>
      <c r="I499" s="588"/>
      <c r="J499" s="589"/>
      <c r="K499" s="588"/>
      <c r="L499" s="591"/>
      <c r="M499" s="588"/>
      <c r="N499" s="588"/>
      <c r="O499" s="588"/>
      <c r="P499" s="588"/>
      <c r="Q499" s="588"/>
      <c r="R499" s="588"/>
      <c r="S499" s="588"/>
      <c r="T499" s="588"/>
      <c r="U499" s="588"/>
      <c r="V499" s="588"/>
      <c r="W499" s="588"/>
      <c r="X499" s="588"/>
      <c r="Y499" s="588"/>
      <c r="Z499" s="588"/>
    </row>
    <row r="500" spans="1:26" ht="14.25" customHeight="1" x14ac:dyDescent="0.3">
      <c r="A500" s="588"/>
      <c r="B500" s="588"/>
      <c r="C500" s="589"/>
      <c r="D500" s="588"/>
      <c r="E500" s="588"/>
      <c r="F500" s="588"/>
      <c r="G500" s="588"/>
      <c r="H500" s="590"/>
      <c r="I500" s="588"/>
      <c r="J500" s="589"/>
      <c r="K500" s="588"/>
      <c r="L500" s="591"/>
      <c r="M500" s="588"/>
      <c r="N500" s="588"/>
      <c r="O500" s="588"/>
      <c r="P500" s="588"/>
      <c r="Q500" s="588"/>
      <c r="R500" s="588"/>
      <c r="S500" s="588"/>
      <c r="T500" s="588"/>
      <c r="U500" s="588"/>
      <c r="V500" s="588"/>
      <c r="W500" s="588"/>
      <c r="X500" s="588"/>
      <c r="Y500" s="588"/>
      <c r="Z500" s="588"/>
    </row>
    <row r="501" spans="1:26" ht="14.25" customHeight="1" x14ac:dyDescent="0.3">
      <c r="A501" s="588"/>
      <c r="B501" s="588"/>
      <c r="C501" s="589"/>
      <c r="D501" s="588"/>
      <c r="E501" s="588"/>
      <c r="F501" s="588"/>
      <c r="G501" s="588"/>
      <c r="H501" s="590"/>
      <c r="I501" s="588"/>
      <c r="J501" s="589"/>
      <c r="K501" s="588"/>
      <c r="L501" s="591"/>
      <c r="M501" s="588"/>
      <c r="N501" s="588"/>
      <c r="O501" s="588"/>
      <c r="P501" s="588"/>
      <c r="Q501" s="588"/>
      <c r="R501" s="588"/>
      <c r="S501" s="588"/>
      <c r="T501" s="588"/>
      <c r="U501" s="588"/>
      <c r="V501" s="588"/>
      <c r="W501" s="588"/>
      <c r="X501" s="588"/>
      <c r="Y501" s="588"/>
      <c r="Z501" s="588"/>
    </row>
    <row r="502" spans="1:26" ht="14.25" customHeight="1" x14ac:dyDescent="0.3">
      <c r="A502" s="588"/>
      <c r="B502" s="588"/>
      <c r="C502" s="589"/>
      <c r="D502" s="588"/>
      <c r="E502" s="588"/>
      <c r="F502" s="588"/>
      <c r="G502" s="588"/>
      <c r="H502" s="590"/>
      <c r="I502" s="588"/>
      <c r="J502" s="589"/>
      <c r="K502" s="588"/>
      <c r="L502" s="591"/>
      <c r="M502" s="588"/>
      <c r="N502" s="588"/>
      <c r="O502" s="588"/>
      <c r="P502" s="588"/>
      <c r="Q502" s="588"/>
      <c r="R502" s="588"/>
      <c r="S502" s="588"/>
      <c r="T502" s="588"/>
      <c r="U502" s="588"/>
      <c r="V502" s="588"/>
      <c r="W502" s="588"/>
      <c r="X502" s="588"/>
      <c r="Y502" s="588"/>
      <c r="Z502" s="588"/>
    </row>
    <row r="503" spans="1:26" ht="14.25" customHeight="1" x14ac:dyDescent="0.3">
      <c r="A503" s="588"/>
      <c r="B503" s="588"/>
      <c r="C503" s="589"/>
      <c r="D503" s="588"/>
      <c r="E503" s="588"/>
      <c r="F503" s="588"/>
      <c r="G503" s="588"/>
      <c r="H503" s="590"/>
      <c r="I503" s="588"/>
      <c r="J503" s="589"/>
      <c r="K503" s="588"/>
      <c r="L503" s="591"/>
      <c r="M503" s="588"/>
      <c r="N503" s="588"/>
      <c r="O503" s="588"/>
      <c r="P503" s="588"/>
      <c r="Q503" s="588"/>
      <c r="R503" s="588"/>
      <c r="S503" s="588"/>
      <c r="T503" s="588"/>
      <c r="U503" s="588"/>
      <c r="V503" s="588"/>
      <c r="W503" s="588"/>
      <c r="X503" s="588"/>
      <c r="Y503" s="588"/>
      <c r="Z503" s="588"/>
    </row>
    <row r="504" spans="1:26" ht="14.25" customHeight="1" x14ac:dyDescent="0.3">
      <c r="A504" s="588"/>
      <c r="B504" s="588"/>
      <c r="C504" s="589"/>
      <c r="D504" s="588"/>
      <c r="E504" s="588"/>
      <c r="F504" s="588"/>
      <c r="G504" s="588"/>
      <c r="H504" s="590"/>
      <c r="I504" s="588"/>
      <c r="J504" s="589"/>
      <c r="K504" s="588"/>
      <c r="L504" s="591"/>
      <c r="M504" s="588"/>
      <c r="N504" s="588"/>
      <c r="O504" s="588"/>
      <c r="P504" s="588"/>
      <c r="Q504" s="588"/>
      <c r="R504" s="588"/>
      <c r="S504" s="588"/>
      <c r="T504" s="588"/>
      <c r="U504" s="588"/>
      <c r="V504" s="588"/>
      <c r="W504" s="588"/>
      <c r="X504" s="588"/>
      <c r="Y504" s="588"/>
      <c r="Z504" s="588"/>
    </row>
    <row r="505" spans="1:26" ht="14.25" customHeight="1" x14ac:dyDescent="0.3">
      <c r="A505" s="588"/>
      <c r="B505" s="588"/>
      <c r="C505" s="589"/>
      <c r="D505" s="588"/>
      <c r="E505" s="588"/>
      <c r="F505" s="588"/>
      <c r="G505" s="588"/>
      <c r="H505" s="590"/>
      <c r="I505" s="588"/>
      <c r="J505" s="589"/>
      <c r="K505" s="588"/>
      <c r="L505" s="591"/>
      <c r="M505" s="588"/>
      <c r="N505" s="588"/>
      <c r="O505" s="588"/>
      <c r="P505" s="588"/>
      <c r="Q505" s="588"/>
      <c r="R505" s="588"/>
      <c r="S505" s="588"/>
      <c r="T505" s="588"/>
      <c r="U505" s="588"/>
      <c r="V505" s="588"/>
      <c r="W505" s="588"/>
      <c r="X505" s="588"/>
      <c r="Y505" s="588"/>
      <c r="Z505" s="588"/>
    </row>
    <row r="506" spans="1:26" ht="14.25" customHeight="1" x14ac:dyDescent="0.3">
      <c r="A506" s="588"/>
      <c r="B506" s="588"/>
      <c r="C506" s="589"/>
      <c r="D506" s="588"/>
      <c r="E506" s="588"/>
      <c r="F506" s="588"/>
      <c r="G506" s="588"/>
      <c r="H506" s="590"/>
      <c r="I506" s="588"/>
      <c r="J506" s="589"/>
      <c r="K506" s="588"/>
      <c r="L506" s="591"/>
      <c r="M506" s="588"/>
      <c r="N506" s="588"/>
      <c r="O506" s="588"/>
      <c r="P506" s="588"/>
      <c r="Q506" s="588"/>
      <c r="R506" s="588"/>
      <c r="S506" s="588"/>
      <c r="T506" s="588"/>
      <c r="U506" s="588"/>
      <c r="V506" s="588"/>
      <c r="W506" s="588"/>
      <c r="X506" s="588"/>
      <c r="Y506" s="588"/>
      <c r="Z506" s="588"/>
    </row>
    <row r="507" spans="1:26" ht="14.25" customHeight="1" x14ac:dyDescent="0.3">
      <c r="A507" s="588"/>
      <c r="B507" s="588"/>
      <c r="C507" s="589"/>
      <c r="D507" s="588"/>
      <c r="E507" s="588"/>
      <c r="F507" s="588"/>
      <c r="G507" s="588"/>
      <c r="H507" s="590"/>
      <c r="I507" s="588"/>
      <c r="J507" s="589"/>
      <c r="K507" s="588"/>
      <c r="L507" s="591"/>
      <c r="M507" s="588"/>
      <c r="N507" s="588"/>
      <c r="O507" s="588"/>
      <c r="P507" s="588"/>
      <c r="Q507" s="588"/>
      <c r="R507" s="588"/>
      <c r="S507" s="588"/>
      <c r="T507" s="588"/>
      <c r="U507" s="588"/>
      <c r="V507" s="588"/>
      <c r="W507" s="588"/>
      <c r="X507" s="588"/>
      <c r="Y507" s="588"/>
      <c r="Z507" s="588"/>
    </row>
    <row r="508" spans="1:26" ht="14.25" customHeight="1" x14ac:dyDescent="0.3">
      <c r="A508" s="588"/>
      <c r="B508" s="588"/>
      <c r="C508" s="589"/>
      <c r="D508" s="588"/>
      <c r="E508" s="588"/>
      <c r="F508" s="588"/>
      <c r="G508" s="588"/>
      <c r="H508" s="590"/>
      <c r="I508" s="588"/>
      <c r="J508" s="589"/>
      <c r="K508" s="588"/>
      <c r="L508" s="591"/>
      <c r="M508" s="588"/>
      <c r="N508" s="588"/>
      <c r="O508" s="588"/>
      <c r="P508" s="588"/>
      <c r="Q508" s="588"/>
      <c r="R508" s="588"/>
      <c r="S508" s="588"/>
      <c r="T508" s="588"/>
      <c r="U508" s="588"/>
      <c r="V508" s="588"/>
      <c r="W508" s="588"/>
      <c r="X508" s="588"/>
      <c r="Y508" s="588"/>
      <c r="Z508" s="588"/>
    </row>
    <row r="509" spans="1:26" ht="14.25" customHeight="1" x14ac:dyDescent="0.3">
      <c r="A509" s="588"/>
      <c r="B509" s="588"/>
      <c r="C509" s="589"/>
      <c r="D509" s="588"/>
      <c r="E509" s="588"/>
      <c r="F509" s="588"/>
      <c r="G509" s="588"/>
      <c r="H509" s="590"/>
      <c r="I509" s="588"/>
      <c r="J509" s="589"/>
      <c r="K509" s="588"/>
      <c r="L509" s="591"/>
      <c r="M509" s="588"/>
      <c r="N509" s="588"/>
      <c r="O509" s="588"/>
      <c r="P509" s="588"/>
      <c r="Q509" s="588"/>
      <c r="R509" s="588"/>
      <c r="S509" s="588"/>
      <c r="T509" s="588"/>
      <c r="U509" s="588"/>
      <c r="V509" s="588"/>
      <c r="W509" s="588"/>
      <c r="X509" s="588"/>
      <c r="Y509" s="588"/>
      <c r="Z509" s="588"/>
    </row>
    <row r="510" spans="1:26" ht="14.25" customHeight="1" x14ac:dyDescent="0.3">
      <c r="A510" s="588"/>
      <c r="B510" s="588"/>
      <c r="C510" s="589"/>
      <c r="D510" s="588"/>
      <c r="E510" s="588"/>
      <c r="F510" s="588"/>
      <c r="G510" s="588"/>
      <c r="H510" s="590"/>
      <c r="I510" s="588"/>
      <c r="J510" s="589"/>
      <c r="K510" s="588"/>
      <c r="L510" s="591"/>
      <c r="M510" s="588"/>
      <c r="N510" s="588"/>
      <c r="O510" s="588"/>
      <c r="P510" s="588"/>
      <c r="Q510" s="588"/>
      <c r="R510" s="588"/>
      <c r="S510" s="588"/>
      <c r="T510" s="588"/>
      <c r="U510" s="588"/>
      <c r="V510" s="588"/>
      <c r="W510" s="588"/>
      <c r="X510" s="588"/>
      <c r="Y510" s="588"/>
      <c r="Z510" s="588"/>
    </row>
    <row r="511" spans="1:26" ht="14.25" customHeight="1" x14ac:dyDescent="0.3">
      <c r="A511" s="588"/>
      <c r="B511" s="588"/>
      <c r="C511" s="589"/>
      <c r="D511" s="588"/>
      <c r="E511" s="588"/>
      <c r="F511" s="588"/>
      <c r="G511" s="588"/>
      <c r="H511" s="590"/>
      <c r="I511" s="588"/>
      <c r="J511" s="589"/>
      <c r="K511" s="588"/>
      <c r="L511" s="591"/>
      <c r="M511" s="588"/>
      <c r="N511" s="588"/>
      <c r="O511" s="588"/>
      <c r="P511" s="588"/>
      <c r="Q511" s="588"/>
      <c r="R511" s="588"/>
      <c r="S511" s="588"/>
      <c r="T511" s="588"/>
      <c r="U511" s="588"/>
      <c r="V511" s="588"/>
      <c r="W511" s="588"/>
      <c r="X511" s="588"/>
      <c r="Y511" s="588"/>
      <c r="Z511" s="588"/>
    </row>
    <row r="512" spans="1:26" ht="14.25" customHeight="1" x14ac:dyDescent="0.3">
      <c r="A512" s="588"/>
      <c r="B512" s="588"/>
      <c r="C512" s="589"/>
      <c r="D512" s="588"/>
      <c r="E512" s="588"/>
      <c r="F512" s="588"/>
      <c r="G512" s="588"/>
      <c r="H512" s="590"/>
      <c r="I512" s="588"/>
      <c r="J512" s="589"/>
      <c r="K512" s="588"/>
      <c r="L512" s="591"/>
      <c r="M512" s="588"/>
      <c r="N512" s="588"/>
      <c r="O512" s="588"/>
      <c r="P512" s="588"/>
      <c r="Q512" s="588"/>
      <c r="R512" s="588"/>
      <c r="S512" s="588"/>
      <c r="T512" s="588"/>
      <c r="U512" s="588"/>
      <c r="V512" s="588"/>
      <c r="W512" s="588"/>
      <c r="X512" s="588"/>
      <c r="Y512" s="588"/>
      <c r="Z512" s="588"/>
    </row>
    <row r="513" spans="1:26" ht="14.25" customHeight="1" x14ac:dyDescent="0.3">
      <c r="A513" s="588"/>
      <c r="B513" s="588"/>
      <c r="C513" s="589"/>
      <c r="D513" s="588"/>
      <c r="E513" s="588"/>
      <c r="F513" s="588"/>
      <c r="G513" s="588"/>
      <c r="H513" s="590"/>
      <c r="I513" s="588"/>
      <c r="J513" s="589"/>
      <c r="K513" s="588"/>
      <c r="L513" s="591"/>
      <c r="M513" s="588"/>
      <c r="N513" s="588"/>
      <c r="O513" s="588"/>
      <c r="P513" s="588"/>
      <c r="Q513" s="588"/>
      <c r="R513" s="588"/>
      <c r="S513" s="588"/>
      <c r="T513" s="588"/>
      <c r="U513" s="588"/>
      <c r="V513" s="588"/>
      <c r="W513" s="588"/>
      <c r="X513" s="588"/>
      <c r="Y513" s="588"/>
      <c r="Z513" s="588"/>
    </row>
    <row r="514" spans="1:26" ht="14.25" customHeight="1" x14ac:dyDescent="0.3">
      <c r="A514" s="588"/>
      <c r="B514" s="588"/>
      <c r="C514" s="589"/>
      <c r="D514" s="588"/>
      <c r="E514" s="588"/>
      <c r="F514" s="588"/>
      <c r="G514" s="588"/>
      <c r="H514" s="590"/>
      <c r="I514" s="588"/>
      <c r="J514" s="589"/>
      <c r="K514" s="588"/>
      <c r="L514" s="591"/>
      <c r="M514" s="588"/>
      <c r="N514" s="588"/>
      <c r="O514" s="588"/>
      <c r="P514" s="588"/>
      <c r="Q514" s="588"/>
      <c r="R514" s="588"/>
      <c r="S514" s="588"/>
      <c r="T514" s="588"/>
      <c r="U514" s="588"/>
      <c r="V514" s="588"/>
      <c r="W514" s="588"/>
      <c r="X514" s="588"/>
      <c r="Y514" s="588"/>
      <c r="Z514" s="588"/>
    </row>
    <row r="515" spans="1:26" ht="14.25" customHeight="1" x14ac:dyDescent="0.3">
      <c r="A515" s="588"/>
      <c r="B515" s="588"/>
      <c r="C515" s="589"/>
      <c r="D515" s="588"/>
      <c r="E515" s="588"/>
      <c r="F515" s="588"/>
      <c r="G515" s="588"/>
      <c r="H515" s="590"/>
      <c r="I515" s="588"/>
      <c r="J515" s="589"/>
      <c r="K515" s="588"/>
      <c r="L515" s="591"/>
      <c r="M515" s="588"/>
      <c r="N515" s="588"/>
      <c r="O515" s="588"/>
      <c r="P515" s="588"/>
      <c r="Q515" s="588"/>
      <c r="R515" s="588"/>
      <c r="S515" s="588"/>
      <c r="T515" s="588"/>
      <c r="U515" s="588"/>
      <c r="V515" s="588"/>
      <c r="W515" s="588"/>
      <c r="X515" s="588"/>
      <c r="Y515" s="588"/>
      <c r="Z515" s="588"/>
    </row>
    <row r="516" spans="1:26" ht="14.25" customHeight="1" x14ac:dyDescent="0.3">
      <c r="A516" s="588"/>
      <c r="B516" s="588"/>
      <c r="C516" s="589"/>
      <c r="D516" s="588"/>
      <c r="E516" s="588"/>
      <c r="F516" s="588"/>
      <c r="G516" s="588"/>
      <c r="H516" s="590"/>
      <c r="I516" s="588"/>
      <c r="J516" s="589"/>
      <c r="K516" s="588"/>
      <c r="L516" s="591"/>
      <c r="M516" s="588"/>
      <c r="N516" s="588"/>
      <c r="O516" s="588"/>
      <c r="P516" s="588"/>
      <c r="Q516" s="588"/>
      <c r="R516" s="588"/>
      <c r="S516" s="588"/>
      <c r="T516" s="588"/>
      <c r="U516" s="588"/>
      <c r="V516" s="588"/>
      <c r="W516" s="588"/>
      <c r="X516" s="588"/>
      <c r="Y516" s="588"/>
      <c r="Z516" s="588"/>
    </row>
    <row r="517" spans="1:26" ht="14.25" customHeight="1" x14ac:dyDescent="0.3">
      <c r="A517" s="588"/>
      <c r="B517" s="588"/>
      <c r="C517" s="589"/>
      <c r="D517" s="588"/>
      <c r="E517" s="588"/>
      <c r="F517" s="588"/>
      <c r="G517" s="588"/>
      <c r="H517" s="590"/>
      <c r="I517" s="588"/>
      <c r="J517" s="589"/>
      <c r="K517" s="588"/>
      <c r="L517" s="591"/>
      <c r="M517" s="588"/>
      <c r="N517" s="588"/>
      <c r="O517" s="588"/>
      <c r="P517" s="588"/>
      <c r="Q517" s="588"/>
      <c r="R517" s="588"/>
      <c r="S517" s="588"/>
      <c r="T517" s="588"/>
      <c r="U517" s="588"/>
      <c r="V517" s="588"/>
      <c r="W517" s="588"/>
      <c r="X517" s="588"/>
      <c r="Y517" s="588"/>
      <c r="Z517" s="588"/>
    </row>
    <row r="518" spans="1:26" ht="14.25" customHeight="1" x14ac:dyDescent="0.3">
      <c r="A518" s="588"/>
      <c r="B518" s="588"/>
      <c r="C518" s="589"/>
      <c r="D518" s="588"/>
      <c r="E518" s="588"/>
      <c r="F518" s="588"/>
      <c r="G518" s="588"/>
      <c r="H518" s="590"/>
      <c r="I518" s="588"/>
      <c r="J518" s="589"/>
      <c r="K518" s="588"/>
      <c r="L518" s="591"/>
      <c r="M518" s="588"/>
      <c r="N518" s="588"/>
      <c r="O518" s="588"/>
      <c r="P518" s="588"/>
      <c r="Q518" s="588"/>
      <c r="R518" s="588"/>
      <c r="S518" s="588"/>
      <c r="T518" s="588"/>
      <c r="U518" s="588"/>
      <c r="V518" s="588"/>
      <c r="W518" s="588"/>
      <c r="X518" s="588"/>
      <c r="Y518" s="588"/>
      <c r="Z518" s="588"/>
    </row>
    <row r="519" spans="1:26" ht="14.25" customHeight="1" x14ac:dyDescent="0.3">
      <c r="A519" s="588"/>
      <c r="B519" s="588"/>
      <c r="C519" s="589"/>
      <c r="D519" s="588"/>
      <c r="E519" s="588"/>
      <c r="F519" s="588"/>
      <c r="G519" s="588"/>
      <c r="H519" s="590"/>
      <c r="I519" s="588"/>
      <c r="J519" s="589"/>
      <c r="K519" s="588"/>
      <c r="L519" s="591"/>
      <c r="M519" s="588"/>
      <c r="N519" s="588"/>
      <c r="O519" s="588"/>
      <c r="P519" s="588"/>
      <c r="Q519" s="588"/>
      <c r="R519" s="588"/>
      <c r="S519" s="588"/>
      <c r="T519" s="588"/>
      <c r="U519" s="588"/>
      <c r="V519" s="588"/>
      <c r="W519" s="588"/>
      <c r="X519" s="588"/>
      <c r="Y519" s="588"/>
      <c r="Z519" s="588"/>
    </row>
    <row r="520" spans="1:26" ht="14.25" customHeight="1" x14ac:dyDescent="0.3">
      <c r="A520" s="588"/>
      <c r="B520" s="588"/>
      <c r="C520" s="589"/>
      <c r="D520" s="588"/>
      <c r="E520" s="588"/>
      <c r="F520" s="588"/>
      <c r="G520" s="588"/>
      <c r="H520" s="590"/>
      <c r="I520" s="588"/>
      <c r="J520" s="589"/>
      <c r="K520" s="588"/>
      <c r="L520" s="591"/>
      <c r="M520" s="588"/>
      <c r="N520" s="588"/>
      <c r="O520" s="588"/>
      <c r="P520" s="588"/>
      <c r="Q520" s="588"/>
      <c r="R520" s="588"/>
      <c r="S520" s="588"/>
      <c r="T520" s="588"/>
      <c r="U520" s="588"/>
      <c r="V520" s="588"/>
      <c r="W520" s="588"/>
      <c r="X520" s="588"/>
      <c r="Y520" s="588"/>
      <c r="Z520" s="588"/>
    </row>
    <row r="521" spans="1:26" ht="14.25" customHeight="1" x14ac:dyDescent="0.3">
      <c r="A521" s="588"/>
      <c r="B521" s="588"/>
      <c r="C521" s="589"/>
      <c r="D521" s="588"/>
      <c r="E521" s="588"/>
      <c r="F521" s="588"/>
      <c r="G521" s="588"/>
      <c r="H521" s="590"/>
      <c r="I521" s="588"/>
      <c r="J521" s="589"/>
      <c r="K521" s="588"/>
      <c r="L521" s="591"/>
      <c r="M521" s="588"/>
      <c r="N521" s="588"/>
      <c r="O521" s="588"/>
      <c r="P521" s="588"/>
      <c r="Q521" s="588"/>
      <c r="R521" s="588"/>
      <c r="S521" s="588"/>
      <c r="T521" s="588"/>
      <c r="U521" s="588"/>
      <c r="V521" s="588"/>
      <c r="W521" s="588"/>
      <c r="X521" s="588"/>
      <c r="Y521" s="588"/>
      <c r="Z521" s="588"/>
    </row>
    <row r="522" spans="1:26" ht="14.25" customHeight="1" x14ac:dyDescent="0.3">
      <c r="A522" s="588"/>
      <c r="B522" s="588"/>
      <c r="C522" s="589"/>
      <c r="D522" s="588"/>
      <c r="E522" s="588"/>
      <c r="F522" s="588"/>
      <c r="G522" s="588"/>
      <c r="H522" s="590"/>
      <c r="I522" s="588"/>
      <c r="J522" s="589"/>
      <c r="K522" s="588"/>
      <c r="L522" s="591"/>
      <c r="M522" s="588"/>
      <c r="N522" s="588"/>
      <c r="O522" s="588"/>
      <c r="P522" s="588"/>
      <c r="Q522" s="588"/>
      <c r="R522" s="588"/>
      <c r="S522" s="588"/>
      <c r="T522" s="588"/>
      <c r="U522" s="588"/>
      <c r="V522" s="588"/>
      <c r="W522" s="588"/>
      <c r="X522" s="588"/>
      <c r="Y522" s="588"/>
      <c r="Z522" s="588"/>
    </row>
    <row r="523" spans="1:26" ht="14.25" customHeight="1" x14ac:dyDescent="0.3">
      <c r="A523" s="588"/>
      <c r="B523" s="588"/>
      <c r="C523" s="589"/>
      <c r="D523" s="588"/>
      <c r="E523" s="588"/>
      <c r="F523" s="588"/>
      <c r="G523" s="588"/>
      <c r="H523" s="590"/>
      <c r="I523" s="588"/>
      <c r="J523" s="589"/>
      <c r="K523" s="588"/>
      <c r="L523" s="591"/>
      <c r="M523" s="588"/>
      <c r="N523" s="588"/>
      <c r="O523" s="588"/>
      <c r="P523" s="588"/>
      <c r="Q523" s="588"/>
      <c r="R523" s="588"/>
      <c r="S523" s="588"/>
      <c r="T523" s="588"/>
      <c r="U523" s="588"/>
      <c r="V523" s="588"/>
      <c r="W523" s="588"/>
      <c r="X523" s="588"/>
      <c r="Y523" s="588"/>
      <c r="Z523" s="588"/>
    </row>
    <row r="524" spans="1:26" ht="14.25" customHeight="1" x14ac:dyDescent="0.3">
      <c r="A524" s="588"/>
      <c r="B524" s="588"/>
      <c r="C524" s="589"/>
      <c r="D524" s="588"/>
      <c r="E524" s="588"/>
      <c r="F524" s="588"/>
      <c r="G524" s="588"/>
      <c r="H524" s="590"/>
      <c r="I524" s="588"/>
      <c r="J524" s="589"/>
      <c r="K524" s="588"/>
      <c r="L524" s="591"/>
      <c r="M524" s="588"/>
      <c r="N524" s="588"/>
      <c r="O524" s="588"/>
      <c r="P524" s="588"/>
      <c r="Q524" s="588"/>
      <c r="R524" s="588"/>
      <c r="S524" s="588"/>
      <c r="T524" s="588"/>
      <c r="U524" s="588"/>
      <c r="V524" s="588"/>
      <c r="W524" s="588"/>
      <c r="X524" s="588"/>
      <c r="Y524" s="588"/>
      <c r="Z524" s="588"/>
    </row>
    <row r="525" spans="1:26" ht="14.25" customHeight="1" x14ac:dyDescent="0.3">
      <c r="A525" s="588"/>
      <c r="B525" s="588"/>
      <c r="C525" s="589"/>
      <c r="D525" s="588"/>
      <c r="E525" s="588"/>
      <c r="F525" s="588"/>
      <c r="G525" s="588"/>
      <c r="H525" s="590"/>
      <c r="I525" s="588"/>
      <c r="J525" s="589"/>
      <c r="K525" s="588"/>
      <c r="L525" s="591"/>
      <c r="M525" s="588"/>
      <c r="N525" s="588"/>
      <c r="O525" s="588"/>
      <c r="P525" s="588"/>
      <c r="Q525" s="588"/>
      <c r="R525" s="588"/>
      <c r="S525" s="588"/>
      <c r="T525" s="588"/>
      <c r="U525" s="588"/>
      <c r="V525" s="588"/>
      <c r="W525" s="588"/>
      <c r="X525" s="588"/>
      <c r="Y525" s="588"/>
      <c r="Z525" s="588"/>
    </row>
    <row r="526" spans="1:26" ht="14.25" customHeight="1" x14ac:dyDescent="0.3">
      <c r="A526" s="588"/>
      <c r="B526" s="588"/>
      <c r="C526" s="589"/>
      <c r="D526" s="588"/>
      <c r="E526" s="588"/>
      <c r="F526" s="588"/>
      <c r="G526" s="588"/>
      <c r="H526" s="590"/>
      <c r="I526" s="588"/>
      <c r="J526" s="589"/>
      <c r="K526" s="588"/>
      <c r="L526" s="591"/>
      <c r="M526" s="588"/>
      <c r="N526" s="588"/>
      <c r="O526" s="588"/>
      <c r="P526" s="588"/>
      <c r="Q526" s="588"/>
      <c r="R526" s="588"/>
      <c r="S526" s="588"/>
      <c r="T526" s="588"/>
      <c r="U526" s="588"/>
      <c r="V526" s="588"/>
      <c r="W526" s="588"/>
      <c r="X526" s="588"/>
      <c r="Y526" s="588"/>
      <c r="Z526" s="588"/>
    </row>
    <row r="527" spans="1:26" ht="14.25" customHeight="1" x14ac:dyDescent="0.3">
      <c r="A527" s="588"/>
      <c r="B527" s="588"/>
      <c r="C527" s="589"/>
      <c r="D527" s="588"/>
      <c r="E527" s="588"/>
      <c r="F527" s="588"/>
      <c r="G527" s="588"/>
      <c r="H527" s="590"/>
      <c r="I527" s="588"/>
      <c r="J527" s="589"/>
      <c r="K527" s="588"/>
      <c r="L527" s="591"/>
      <c r="M527" s="588"/>
      <c r="N527" s="588"/>
      <c r="O527" s="588"/>
      <c r="P527" s="588"/>
      <c r="Q527" s="588"/>
      <c r="R527" s="588"/>
      <c r="S527" s="588"/>
      <c r="T527" s="588"/>
      <c r="U527" s="588"/>
      <c r="V527" s="588"/>
      <c r="W527" s="588"/>
      <c r="X527" s="588"/>
      <c r="Y527" s="588"/>
      <c r="Z527" s="588"/>
    </row>
    <row r="528" spans="1:26" ht="14.25" customHeight="1" x14ac:dyDescent="0.3">
      <c r="A528" s="588"/>
      <c r="B528" s="588"/>
      <c r="C528" s="589"/>
      <c r="D528" s="588"/>
      <c r="E528" s="588"/>
      <c r="F528" s="588"/>
      <c r="G528" s="588"/>
      <c r="H528" s="590"/>
      <c r="I528" s="588"/>
      <c r="J528" s="589"/>
      <c r="K528" s="588"/>
      <c r="L528" s="591"/>
      <c r="M528" s="588"/>
      <c r="N528" s="588"/>
      <c r="O528" s="588"/>
      <c r="P528" s="588"/>
      <c r="Q528" s="588"/>
      <c r="R528" s="588"/>
      <c r="S528" s="588"/>
      <c r="T528" s="588"/>
      <c r="U528" s="588"/>
      <c r="V528" s="588"/>
      <c r="W528" s="588"/>
      <c r="X528" s="588"/>
      <c r="Y528" s="588"/>
      <c r="Z528" s="588"/>
    </row>
    <row r="529" spans="1:26" ht="14.25" customHeight="1" x14ac:dyDescent="0.3">
      <c r="A529" s="588"/>
      <c r="B529" s="588"/>
      <c r="C529" s="589"/>
      <c r="D529" s="588"/>
      <c r="E529" s="588"/>
      <c r="F529" s="588"/>
      <c r="G529" s="588"/>
      <c r="H529" s="590"/>
      <c r="I529" s="588"/>
      <c r="J529" s="589"/>
      <c r="K529" s="588"/>
      <c r="L529" s="591"/>
      <c r="M529" s="588"/>
      <c r="N529" s="588"/>
      <c r="O529" s="588"/>
      <c r="P529" s="588"/>
      <c r="Q529" s="588"/>
      <c r="R529" s="588"/>
      <c r="S529" s="588"/>
      <c r="T529" s="588"/>
      <c r="U529" s="588"/>
      <c r="V529" s="588"/>
      <c r="W529" s="588"/>
      <c r="X529" s="588"/>
      <c r="Y529" s="588"/>
      <c r="Z529" s="588"/>
    </row>
    <row r="530" spans="1:26" ht="14.25" customHeight="1" x14ac:dyDescent="0.3">
      <c r="A530" s="588"/>
      <c r="B530" s="588"/>
      <c r="C530" s="589"/>
      <c r="D530" s="588"/>
      <c r="E530" s="588"/>
      <c r="F530" s="588"/>
      <c r="G530" s="588"/>
      <c r="H530" s="590"/>
      <c r="I530" s="588"/>
      <c r="J530" s="589"/>
      <c r="K530" s="588"/>
      <c r="L530" s="591"/>
      <c r="M530" s="588"/>
      <c r="N530" s="588"/>
      <c r="O530" s="588"/>
      <c r="P530" s="588"/>
      <c r="Q530" s="588"/>
      <c r="R530" s="588"/>
      <c r="S530" s="588"/>
      <c r="T530" s="588"/>
      <c r="U530" s="588"/>
      <c r="V530" s="588"/>
      <c r="W530" s="588"/>
      <c r="X530" s="588"/>
      <c r="Y530" s="588"/>
      <c r="Z530" s="588"/>
    </row>
    <row r="531" spans="1:26" ht="14.25" customHeight="1" x14ac:dyDescent="0.3">
      <c r="A531" s="588"/>
      <c r="B531" s="588"/>
      <c r="C531" s="589"/>
      <c r="D531" s="588"/>
      <c r="E531" s="588"/>
      <c r="F531" s="588"/>
      <c r="G531" s="588"/>
      <c r="H531" s="590"/>
      <c r="I531" s="588"/>
      <c r="J531" s="589"/>
      <c r="K531" s="588"/>
      <c r="L531" s="591"/>
      <c r="M531" s="588"/>
      <c r="N531" s="588"/>
      <c r="O531" s="588"/>
      <c r="P531" s="588"/>
      <c r="Q531" s="588"/>
      <c r="R531" s="588"/>
      <c r="S531" s="588"/>
      <c r="T531" s="588"/>
      <c r="U531" s="588"/>
      <c r="V531" s="588"/>
      <c r="W531" s="588"/>
      <c r="X531" s="588"/>
      <c r="Y531" s="588"/>
      <c r="Z531" s="588"/>
    </row>
    <row r="532" spans="1:26" ht="14.25" customHeight="1" x14ac:dyDescent="0.3">
      <c r="A532" s="588"/>
      <c r="B532" s="588"/>
      <c r="C532" s="589"/>
      <c r="D532" s="588"/>
      <c r="E532" s="588"/>
      <c r="F532" s="588"/>
      <c r="G532" s="588"/>
      <c r="H532" s="590"/>
      <c r="I532" s="588"/>
      <c r="J532" s="589"/>
      <c r="K532" s="588"/>
      <c r="L532" s="591"/>
      <c r="M532" s="588"/>
      <c r="N532" s="588"/>
      <c r="O532" s="588"/>
      <c r="P532" s="588"/>
      <c r="Q532" s="588"/>
      <c r="R532" s="588"/>
      <c r="S532" s="588"/>
      <c r="T532" s="588"/>
      <c r="U532" s="588"/>
      <c r="V532" s="588"/>
      <c r="W532" s="588"/>
      <c r="X532" s="588"/>
      <c r="Y532" s="588"/>
      <c r="Z532" s="588"/>
    </row>
    <row r="533" spans="1:26" ht="14.25" customHeight="1" x14ac:dyDescent="0.3">
      <c r="A533" s="588"/>
      <c r="B533" s="588"/>
      <c r="C533" s="589"/>
      <c r="D533" s="588"/>
      <c r="E533" s="588"/>
      <c r="F533" s="588"/>
      <c r="G533" s="588"/>
      <c r="H533" s="590"/>
      <c r="I533" s="588"/>
      <c r="J533" s="589"/>
      <c r="K533" s="588"/>
      <c r="L533" s="591"/>
      <c r="M533" s="588"/>
      <c r="N533" s="588"/>
      <c r="O533" s="588"/>
      <c r="P533" s="588"/>
      <c r="Q533" s="588"/>
      <c r="R533" s="588"/>
      <c r="S533" s="588"/>
      <c r="T533" s="588"/>
      <c r="U533" s="588"/>
      <c r="V533" s="588"/>
      <c r="W533" s="588"/>
      <c r="X533" s="588"/>
      <c r="Y533" s="588"/>
      <c r="Z533" s="588"/>
    </row>
    <row r="534" spans="1:26" ht="14.25" customHeight="1" x14ac:dyDescent="0.3">
      <c r="A534" s="588"/>
      <c r="B534" s="588"/>
      <c r="C534" s="589"/>
      <c r="D534" s="588"/>
      <c r="E534" s="588"/>
      <c r="F534" s="588"/>
      <c r="G534" s="588"/>
      <c r="H534" s="590"/>
      <c r="I534" s="588"/>
      <c r="J534" s="589"/>
      <c r="K534" s="588"/>
      <c r="L534" s="591"/>
      <c r="M534" s="588"/>
      <c r="N534" s="588"/>
      <c r="O534" s="588"/>
      <c r="P534" s="588"/>
      <c r="Q534" s="588"/>
      <c r="R534" s="588"/>
      <c r="S534" s="588"/>
      <c r="T534" s="588"/>
      <c r="U534" s="588"/>
      <c r="V534" s="588"/>
      <c r="W534" s="588"/>
      <c r="X534" s="588"/>
      <c r="Y534" s="588"/>
      <c r="Z534" s="588"/>
    </row>
    <row r="535" spans="1:26" ht="14.25" customHeight="1" x14ac:dyDescent="0.3">
      <c r="A535" s="588"/>
      <c r="B535" s="588"/>
      <c r="C535" s="589"/>
      <c r="D535" s="588"/>
      <c r="E535" s="588"/>
      <c r="F535" s="588"/>
      <c r="G535" s="588"/>
      <c r="H535" s="590"/>
      <c r="I535" s="588"/>
      <c r="J535" s="589"/>
      <c r="K535" s="588"/>
      <c r="L535" s="591"/>
      <c r="M535" s="588"/>
      <c r="N535" s="588"/>
      <c r="O535" s="588"/>
      <c r="P535" s="588"/>
      <c r="Q535" s="588"/>
      <c r="R535" s="588"/>
      <c r="S535" s="588"/>
      <c r="T535" s="588"/>
      <c r="U535" s="588"/>
      <c r="V535" s="588"/>
      <c r="W535" s="588"/>
      <c r="X535" s="588"/>
      <c r="Y535" s="588"/>
      <c r="Z535" s="588"/>
    </row>
    <row r="536" spans="1:26" ht="14.25" customHeight="1" x14ac:dyDescent="0.3">
      <c r="A536" s="588"/>
      <c r="B536" s="588"/>
      <c r="C536" s="589"/>
      <c r="D536" s="588"/>
      <c r="E536" s="588"/>
      <c r="F536" s="588"/>
      <c r="G536" s="588"/>
      <c r="H536" s="590"/>
      <c r="I536" s="588"/>
      <c r="J536" s="589"/>
      <c r="K536" s="588"/>
      <c r="L536" s="591"/>
      <c r="M536" s="588"/>
      <c r="N536" s="588"/>
      <c r="O536" s="588"/>
      <c r="P536" s="588"/>
      <c r="Q536" s="588"/>
      <c r="R536" s="588"/>
      <c r="S536" s="588"/>
      <c r="T536" s="588"/>
      <c r="U536" s="588"/>
      <c r="V536" s="588"/>
      <c r="W536" s="588"/>
      <c r="X536" s="588"/>
      <c r="Y536" s="588"/>
      <c r="Z536" s="588"/>
    </row>
    <row r="537" spans="1:26" ht="14.25" customHeight="1" x14ac:dyDescent="0.3">
      <c r="A537" s="588"/>
      <c r="B537" s="588"/>
      <c r="C537" s="589"/>
      <c r="D537" s="588"/>
      <c r="E537" s="588"/>
      <c r="F537" s="588"/>
      <c r="G537" s="588"/>
      <c r="H537" s="590"/>
      <c r="I537" s="588"/>
      <c r="J537" s="589"/>
      <c r="K537" s="588"/>
      <c r="L537" s="591"/>
      <c r="M537" s="588"/>
      <c r="N537" s="588"/>
      <c r="O537" s="588"/>
      <c r="P537" s="588"/>
      <c r="Q537" s="588"/>
      <c r="R537" s="588"/>
      <c r="S537" s="588"/>
      <c r="T537" s="588"/>
      <c r="U537" s="588"/>
      <c r="V537" s="588"/>
      <c r="W537" s="588"/>
      <c r="X537" s="588"/>
      <c r="Y537" s="588"/>
      <c r="Z537" s="588"/>
    </row>
    <row r="538" spans="1:26" ht="14.25" customHeight="1" x14ac:dyDescent="0.3">
      <c r="A538" s="588"/>
      <c r="B538" s="588"/>
      <c r="C538" s="589"/>
      <c r="D538" s="588"/>
      <c r="E538" s="588"/>
      <c r="F538" s="588"/>
      <c r="G538" s="588"/>
      <c r="H538" s="590"/>
      <c r="I538" s="588"/>
      <c r="J538" s="589"/>
      <c r="K538" s="588"/>
      <c r="L538" s="591"/>
      <c r="M538" s="588"/>
      <c r="N538" s="588"/>
      <c r="O538" s="588"/>
      <c r="P538" s="588"/>
      <c r="Q538" s="588"/>
      <c r="R538" s="588"/>
      <c r="S538" s="588"/>
      <c r="T538" s="588"/>
      <c r="U538" s="588"/>
      <c r="V538" s="588"/>
      <c r="W538" s="588"/>
      <c r="X538" s="588"/>
      <c r="Y538" s="588"/>
      <c r="Z538" s="588"/>
    </row>
    <row r="539" spans="1:26" ht="14.25" customHeight="1" x14ac:dyDescent="0.3">
      <c r="A539" s="588"/>
      <c r="B539" s="588"/>
      <c r="C539" s="589"/>
      <c r="D539" s="588"/>
      <c r="E539" s="588"/>
      <c r="F539" s="588"/>
      <c r="G539" s="588"/>
      <c r="H539" s="590"/>
      <c r="I539" s="588"/>
      <c r="J539" s="589"/>
      <c r="K539" s="588"/>
      <c r="L539" s="591"/>
      <c r="M539" s="588"/>
      <c r="N539" s="588"/>
      <c r="O539" s="588"/>
      <c r="P539" s="588"/>
      <c r="Q539" s="588"/>
      <c r="R539" s="588"/>
      <c r="S539" s="588"/>
      <c r="T539" s="588"/>
      <c r="U539" s="588"/>
      <c r="V539" s="588"/>
      <c r="W539" s="588"/>
      <c r="X539" s="588"/>
      <c r="Y539" s="588"/>
      <c r="Z539" s="588"/>
    </row>
    <row r="540" spans="1:26" ht="14.25" customHeight="1" x14ac:dyDescent="0.3">
      <c r="A540" s="588"/>
      <c r="B540" s="588"/>
      <c r="C540" s="589"/>
      <c r="D540" s="588"/>
      <c r="E540" s="588"/>
      <c r="F540" s="588"/>
      <c r="G540" s="588"/>
      <c r="H540" s="590"/>
      <c r="I540" s="588"/>
      <c r="J540" s="589"/>
      <c r="K540" s="588"/>
      <c r="L540" s="591"/>
      <c r="M540" s="588"/>
      <c r="N540" s="588"/>
      <c r="O540" s="588"/>
      <c r="P540" s="588"/>
      <c r="Q540" s="588"/>
      <c r="R540" s="588"/>
      <c r="S540" s="588"/>
      <c r="T540" s="588"/>
      <c r="U540" s="588"/>
      <c r="V540" s="588"/>
      <c r="W540" s="588"/>
      <c r="X540" s="588"/>
      <c r="Y540" s="588"/>
      <c r="Z540" s="588"/>
    </row>
    <row r="541" spans="1:26" ht="14.25" customHeight="1" x14ac:dyDescent="0.3">
      <c r="A541" s="588"/>
      <c r="B541" s="588"/>
      <c r="C541" s="589"/>
      <c r="D541" s="588"/>
      <c r="E541" s="588"/>
      <c r="F541" s="588"/>
      <c r="G541" s="588"/>
      <c r="H541" s="590"/>
      <c r="I541" s="588"/>
      <c r="J541" s="589"/>
      <c r="K541" s="588"/>
      <c r="L541" s="591"/>
      <c r="M541" s="588"/>
      <c r="N541" s="588"/>
      <c r="O541" s="588"/>
      <c r="P541" s="588"/>
      <c r="Q541" s="588"/>
      <c r="R541" s="588"/>
      <c r="S541" s="588"/>
      <c r="T541" s="588"/>
      <c r="U541" s="588"/>
      <c r="V541" s="588"/>
      <c r="W541" s="588"/>
      <c r="X541" s="588"/>
      <c r="Y541" s="588"/>
      <c r="Z541" s="588"/>
    </row>
    <row r="542" spans="1:26" ht="14.25" customHeight="1" x14ac:dyDescent="0.3">
      <c r="A542" s="588"/>
      <c r="B542" s="588"/>
      <c r="C542" s="589"/>
      <c r="D542" s="588"/>
      <c r="E542" s="588"/>
      <c r="F542" s="588"/>
      <c r="G542" s="588"/>
      <c r="H542" s="590"/>
      <c r="I542" s="588"/>
      <c r="J542" s="589"/>
      <c r="K542" s="588"/>
      <c r="L542" s="591"/>
      <c r="M542" s="588"/>
      <c r="N542" s="588"/>
      <c r="O542" s="588"/>
      <c r="P542" s="588"/>
      <c r="Q542" s="588"/>
      <c r="R542" s="588"/>
      <c r="S542" s="588"/>
      <c r="T542" s="588"/>
      <c r="U542" s="588"/>
      <c r="V542" s="588"/>
      <c r="W542" s="588"/>
      <c r="X542" s="588"/>
      <c r="Y542" s="588"/>
      <c r="Z542" s="588"/>
    </row>
    <row r="543" spans="1:26" ht="14.25" customHeight="1" x14ac:dyDescent="0.3">
      <c r="A543" s="588"/>
      <c r="B543" s="588"/>
      <c r="C543" s="589"/>
      <c r="D543" s="588"/>
      <c r="E543" s="588"/>
      <c r="F543" s="588"/>
      <c r="G543" s="588"/>
      <c r="H543" s="590"/>
      <c r="I543" s="588"/>
      <c r="J543" s="589"/>
      <c r="K543" s="588"/>
      <c r="L543" s="591"/>
      <c r="M543" s="588"/>
      <c r="N543" s="588"/>
      <c r="O543" s="588"/>
      <c r="P543" s="588"/>
      <c r="Q543" s="588"/>
      <c r="R543" s="588"/>
      <c r="S543" s="588"/>
      <c r="T543" s="588"/>
      <c r="U543" s="588"/>
      <c r="V543" s="588"/>
      <c r="W543" s="588"/>
      <c r="X543" s="588"/>
      <c r="Y543" s="588"/>
      <c r="Z543" s="588"/>
    </row>
    <row r="544" spans="1:26" ht="14.25" customHeight="1" x14ac:dyDescent="0.3">
      <c r="A544" s="588"/>
      <c r="B544" s="588"/>
      <c r="C544" s="589"/>
      <c r="D544" s="588"/>
      <c r="E544" s="588"/>
      <c r="F544" s="588"/>
      <c r="G544" s="588"/>
      <c r="H544" s="590"/>
      <c r="I544" s="588"/>
      <c r="J544" s="589"/>
      <c r="K544" s="588"/>
      <c r="L544" s="591"/>
      <c r="M544" s="588"/>
      <c r="N544" s="588"/>
      <c r="O544" s="588"/>
      <c r="P544" s="588"/>
      <c r="Q544" s="588"/>
      <c r="R544" s="588"/>
      <c r="S544" s="588"/>
      <c r="T544" s="588"/>
      <c r="U544" s="588"/>
      <c r="V544" s="588"/>
      <c r="W544" s="588"/>
      <c r="X544" s="588"/>
      <c r="Y544" s="588"/>
      <c r="Z544" s="588"/>
    </row>
    <row r="545" spans="1:26" ht="14.25" customHeight="1" x14ac:dyDescent="0.3">
      <c r="A545" s="588"/>
      <c r="B545" s="588"/>
      <c r="C545" s="589"/>
      <c r="D545" s="588"/>
      <c r="E545" s="588"/>
      <c r="F545" s="588"/>
      <c r="G545" s="588"/>
      <c r="H545" s="590"/>
      <c r="I545" s="588"/>
      <c r="J545" s="589"/>
      <c r="K545" s="588"/>
      <c r="L545" s="591"/>
      <c r="M545" s="588"/>
      <c r="N545" s="588"/>
      <c r="O545" s="588"/>
      <c r="P545" s="588"/>
      <c r="Q545" s="588"/>
      <c r="R545" s="588"/>
      <c r="S545" s="588"/>
      <c r="T545" s="588"/>
      <c r="U545" s="588"/>
      <c r="V545" s="588"/>
      <c r="W545" s="588"/>
      <c r="X545" s="588"/>
      <c r="Y545" s="588"/>
      <c r="Z545" s="588"/>
    </row>
    <row r="546" spans="1:26" ht="14.25" customHeight="1" x14ac:dyDescent="0.3">
      <c r="A546" s="588"/>
      <c r="B546" s="588"/>
      <c r="C546" s="589"/>
      <c r="D546" s="588"/>
      <c r="E546" s="588"/>
      <c r="F546" s="588"/>
      <c r="G546" s="588"/>
      <c r="H546" s="590"/>
      <c r="I546" s="588"/>
      <c r="J546" s="589"/>
      <c r="K546" s="588"/>
      <c r="L546" s="591"/>
      <c r="M546" s="588"/>
      <c r="N546" s="588"/>
      <c r="O546" s="588"/>
      <c r="P546" s="588"/>
      <c r="Q546" s="588"/>
      <c r="R546" s="588"/>
      <c r="S546" s="588"/>
      <c r="T546" s="588"/>
      <c r="U546" s="588"/>
      <c r="V546" s="588"/>
      <c r="W546" s="588"/>
      <c r="X546" s="588"/>
      <c r="Y546" s="588"/>
      <c r="Z546" s="588"/>
    </row>
    <row r="547" spans="1:26" ht="14.25" customHeight="1" x14ac:dyDescent="0.3">
      <c r="A547" s="588"/>
      <c r="B547" s="588"/>
      <c r="C547" s="589"/>
      <c r="D547" s="588"/>
      <c r="E547" s="588"/>
      <c r="F547" s="588"/>
      <c r="G547" s="588"/>
      <c r="H547" s="590"/>
      <c r="I547" s="588"/>
      <c r="J547" s="589"/>
      <c r="K547" s="588"/>
      <c r="L547" s="591"/>
      <c r="M547" s="588"/>
      <c r="N547" s="588"/>
      <c r="O547" s="588"/>
      <c r="P547" s="588"/>
      <c r="Q547" s="588"/>
      <c r="R547" s="588"/>
      <c r="S547" s="588"/>
      <c r="T547" s="588"/>
      <c r="U547" s="588"/>
      <c r="V547" s="588"/>
      <c r="W547" s="588"/>
      <c r="X547" s="588"/>
      <c r="Y547" s="588"/>
      <c r="Z547" s="588"/>
    </row>
    <row r="548" spans="1:26" ht="14.25" customHeight="1" x14ac:dyDescent="0.3">
      <c r="A548" s="588"/>
      <c r="B548" s="588"/>
      <c r="C548" s="589"/>
      <c r="D548" s="588"/>
      <c r="E548" s="588"/>
      <c r="F548" s="588"/>
      <c r="G548" s="588"/>
      <c r="H548" s="590"/>
      <c r="I548" s="588"/>
      <c r="J548" s="589"/>
      <c r="K548" s="588"/>
      <c r="L548" s="591"/>
      <c r="M548" s="588"/>
      <c r="N548" s="588"/>
      <c r="O548" s="588"/>
      <c r="P548" s="588"/>
      <c r="Q548" s="588"/>
      <c r="R548" s="588"/>
      <c r="S548" s="588"/>
      <c r="T548" s="588"/>
      <c r="U548" s="588"/>
      <c r="V548" s="588"/>
      <c r="W548" s="588"/>
      <c r="X548" s="588"/>
      <c r="Y548" s="588"/>
      <c r="Z548" s="588"/>
    </row>
    <row r="549" spans="1:26" ht="14.25" customHeight="1" x14ac:dyDescent="0.3">
      <c r="A549" s="588"/>
      <c r="B549" s="588"/>
      <c r="C549" s="589"/>
      <c r="D549" s="588"/>
      <c r="E549" s="588"/>
      <c r="F549" s="588"/>
      <c r="G549" s="588"/>
      <c r="H549" s="590"/>
      <c r="I549" s="588"/>
      <c r="J549" s="589"/>
      <c r="K549" s="588"/>
      <c r="L549" s="591"/>
      <c r="M549" s="588"/>
      <c r="N549" s="588"/>
      <c r="O549" s="588"/>
      <c r="P549" s="588"/>
      <c r="Q549" s="588"/>
      <c r="R549" s="588"/>
      <c r="S549" s="588"/>
      <c r="T549" s="588"/>
      <c r="U549" s="588"/>
      <c r="V549" s="588"/>
      <c r="W549" s="588"/>
      <c r="X549" s="588"/>
      <c r="Y549" s="588"/>
      <c r="Z549" s="588"/>
    </row>
    <row r="550" spans="1:26" ht="14.25" customHeight="1" x14ac:dyDescent="0.3">
      <c r="A550" s="588"/>
      <c r="B550" s="588"/>
      <c r="C550" s="589"/>
      <c r="D550" s="588"/>
      <c r="E550" s="588"/>
      <c r="F550" s="588"/>
      <c r="G550" s="588"/>
      <c r="H550" s="590"/>
      <c r="I550" s="588"/>
      <c r="J550" s="589"/>
      <c r="K550" s="588"/>
      <c r="L550" s="591"/>
      <c r="M550" s="588"/>
      <c r="N550" s="588"/>
      <c r="O550" s="588"/>
      <c r="P550" s="588"/>
      <c r="Q550" s="588"/>
      <c r="R550" s="588"/>
      <c r="S550" s="588"/>
      <c r="T550" s="588"/>
      <c r="U550" s="588"/>
      <c r="V550" s="588"/>
      <c r="W550" s="588"/>
      <c r="X550" s="588"/>
      <c r="Y550" s="588"/>
      <c r="Z550" s="588"/>
    </row>
    <row r="551" spans="1:26" ht="14.25" customHeight="1" x14ac:dyDescent="0.3">
      <c r="A551" s="588"/>
      <c r="B551" s="588"/>
      <c r="C551" s="589"/>
      <c r="D551" s="588"/>
      <c r="E551" s="588"/>
      <c r="F551" s="588"/>
      <c r="G551" s="588"/>
      <c r="H551" s="590"/>
      <c r="I551" s="588"/>
      <c r="J551" s="589"/>
      <c r="K551" s="588"/>
      <c r="L551" s="591"/>
      <c r="M551" s="588"/>
      <c r="N551" s="588"/>
      <c r="O551" s="588"/>
      <c r="P551" s="588"/>
      <c r="Q551" s="588"/>
      <c r="R551" s="588"/>
      <c r="S551" s="588"/>
      <c r="T551" s="588"/>
      <c r="U551" s="588"/>
      <c r="V551" s="588"/>
      <c r="W551" s="588"/>
      <c r="X551" s="588"/>
      <c r="Y551" s="588"/>
      <c r="Z551" s="588"/>
    </row>
    <row r="552" spans="1:26" ht="14.25" customHeight="1" x14ac:dyDescent="0.3">
      <c r="A552" s="588"/>
      <c r="B552" s="588"/>
      <c r="C552" s="589"/>
      <c r="D552" s="588"/>
      <c r="E552" s="588"/>
      <c r="F552" s="588"/>
      <c r="G552" s="588"/>
      <c r="H552" s="590"/>
      <c r="I552" s="588"/>
      <c r="J552" s="589"/>
      <c r="K552" s="588"/>
      <c r="L552" s="591"/>
      <c r="M552" s="588"/>
      <c r="N552" s="588"/>
      <c r="O552" s="588"/>
      <c r="P552" s="588"/>
      <c r="Q552" s="588"/>
      <c r="R552" s="588"/>
      <c r="S552" s="588"/>
      <c r="T552" s="588"/>
      <c r="U552" s="588"/>
      <c r="V552" s="588"/>
      <c r="W552" s="588"/>
      <c r="X552" s="588"/>
      <c r="Y552" s="588"/>
      <c r="Z552" s="588"/>
    </row>
    <row r="553" spans="1:26" ht="14.25" customHeight="1" x14ac:dyDescent="0.3">
      <c r="A553" s="588"/>
      <c r="B553" s="588"/>
      <c r="C553" s="589"/>
      <c r="D553" s="588"/>
      <c r="E553" s="588"/>
      <c r="F553" s="588"/>
      <c r="G553" s="588"/>
      <c r="H553" s="590"/>
      <c r="I553" s="588"/>
      <c r="J553" s="589"/>
      <c r="K553" s="588"/>
      <c r="L553" s="591"/>
      <c r="M553" s="588"/>
      <c r="N553" s="588"/>
      <c r="O553" s="588"/>
      <c r="P553" s="588"/>
      <c r="Q553" s="588"/>
      <c r="R553" s="588"/>
      <c r="S553" s="588"/>
      <c r="T553" s="588"/>
      <c r="U553" s="588"/>
      <c r="V553" s="588"/>
      <c r="W553" s="588"/>
      <c r="X553" s="588"/>
      <c r="Y553" s="588"/>
      <c r="Z553" s="588"/>
    </row>
    <row r="554" spans="1:26" ht="14.25" customHeight="1" x14ac:dyDescent="0.3">
      <c r="A554" s="588"/>
      <c r="B554" s="588"/>
      <c r="C554" s="589"/>
      <c r="D554" s="588"/>
      <c r="E554" s="588"/>
      <c r="F554" s="588"/>
      <c r="G554" s="588"/>
      <c r="H554" s="590"/>
      <c r="I554" s="588"/>
      <c r="J554" s="589"/>
      <c r="K554" s="588"/>
      <c r="L554" s="591"/>
      <c r="M554" s="588"/>
      <c r="N554" s="588"/>
      <c r="O554" s="588"/>
      <c r="P554" s="588"/>
      <c r="Q554" s="588"/>
      <c r="R554" s="588"/>
      <c r="S554" s="588"/>
      <c r="T554" s="588"/>
      <c r="U554" s="588"/>
      <c r="V554" s="588"/>
      <c r="W554" s="588"/>
      <c r="X554" s="588"/>
      <c r="Y554" s="588"/>
      <c r="Z554" s="588"/>
    </row>
    <row r="555" spans="1:26" ht="14.25" customHeight="1" x14ac:dyDescent="0.3">
      <c r="A555" s="588"/>
      <c r="B555" s="588"/>
      <c r="C555" s="589"/>
      <c r="D555" s="588"/>
      <c r="E555" s="588"/>
      <c r="F555" s="588"/>
      <c r="G555" s="588"/>
      <c r="H555" s="590"/>
      <c r="I555" s="588"/>
      <c r="J555" s="589"/>
      <c r="K555" s="588"/>
      <c r="L555" s="591"/>
      <c r="M555" s="588"/>
      <c r="N555" s="588"/>
      <c r="O555" s="588"/>
      <c r="P555" s="588"/>
      <c r="Q555" s="588"/>
      <c r="R555" s="588"/>
      <c r="S555" s="588"/>
      <c r="T555" s="588"/>
      <c r="U555" s="588"/>
      <c r="V555" s="588"/>
      <c r="W555" s="588"/>
      <c r="X555" s="588"/>
      <c r="Y555" s="588"/>
      <c r="Z555" s="588"/>
    </row>
    <row r="556" spans="1:26" ht="14.25" customHeight="1" x14ac:dyDescent="0.3">
      <c r="A556" s="588"/>
      <c r="B556" s="588"/>
      <c r="C556" s="589"/>
      <c r="D556" s="588"/>
      <c r="E556" s="588"/>
      <c r="F556" s="588"/>
      <c r="G556" s="588"/>
      <c r="H556" s="590"/>
      <c r="I556" s="588"/>
      <c r="J556" s="589"/>
      <c r="K556" s="588"/>
      <c r="L556" s="591"/>
      <c r="M556" s="588"/>
      <c r="N556" s="588"/>
      <c r="O556" s="588"/>
      <c r="P556" s="588"/>
      <c r="Q556" s="588"/>
      <c r="R556" s="588"/>
      <c r="S556" s="588"/>
      <c r="T556" s="588"/>
      <c r="U556" s="588"/>
      <c r="V556" s="588"/>
      <c r="W556" s="588"/>
      <c r="X556" s="588"/>
      <c r="Y556" s="588"/>
      <c r="Z556" s="588"/>
    </row>
    <row r="557" spans="1:26" ht="14.25" customHeight="1" x14ac:dyDescent="0.3">
      <c r="A557" s="588"/>
      <c r="B557" s="588"/>
      <c r="C557" s="589"/>
      <c r="D557" s="588"/>
      <c r="E557" s="588"/>
      <c r="F557" s="588"/>
      <c r="G557" s="588"/>
      <c r="H557" s="590"/>
      <c r="I557" s="588"/>
      <c r="J557" s="589"/>
      <c r="K557" s="588"/>
      <c r="L557" s="591"/>
      <c r="M557" s="588"/>
      <c r="N557" s="588"/>
      <c r="O557" s="588"/>
      <c r="P557" s="588"/>
      <c r="Q557" s="588"/>
      <c r="R557" s="588"/>
      <c r="S557" s="588"/>
      <c r="T557" s="588"/>
      <c r="U557" s="588"/>
      <c r="V557" s="588"/>
      <c r="W557" s="588"/>
      <c r="X557" s="588"/>
      <c r="Y557" s="588"/>
      <c r="Z557" s="588"/>
    </row>
    <row r="558" spans="1:26" ht="14.25" customHeight="1" x14ac:dyDescent="0.3">
      <c r="A558" s="588"/>
      <c r="B558" s="588"/>
      <c r="C558" s="589"/>
      <c r="D558" s="588"/>
      <c r="E558" s="588"/>
      <c r="F558" s="588"/>
      <c r="G558" s="588"/>
      <c r="H558" s="590"/>
      <c r="I558" s="588"/>
      <c r="J558" s="589"/>
      <c r="K558" s="588"/>
      <c r="L558" s="591"/>
      <c r="M558" s="588"/>
      <c r="N558" s="588"/>
      <c r="O558" s="588"/>
      <c r="P558" s="588"/>
      <c r="Q558" s="588"/>
      <c r="R558" s="588"/>
      <c r="S558" s="588"/>
      <c r="T558" s="588"/>
      <c r="U558" s="588"/>
      <c r="V558" s="588"/>
      <c r="W558" s="588"/>
      <c r="X558" s="588"/>
      <c r="Y558" s="588"/>
      <c r="Z558" s="588"/>
    </row>
    <row r="559" spans="1:26" ht="14.25" customHeight="1" x14ac:dyDescent="0.3">
      <c r="A559" s="588"/>
      <c r="B559" s="588"/>
      <c r="C559" s="589"/>
      <c r="D559" s="588"/>
      <c r="E559" s="588"/>
      <c r="F559" s="588"/>
      <c r="G559" s="588"/>
      <c r="H559" s="590"/>
      <c r="I559" s="588"/>
      <c r="J559" s="589"/>
      <c r="K559" s="588"/>
      <c r="L559" s="591"/>
      <c r="M559" s="588"/>
      <c r="N559" s="588"/>
      <c r="O559" s="588"/>
      <c r="P559" s="588"/>
      <c r="Q559" s="588"/>
      <c r="R559" s="588"/>
      <c r="S559" s="588"/>
      <c r="T559" s="588"/>
      <c r="U559" s="588"/>
      <c r="V559" s="588"/>
      <c r="W559" s="588"/>
      <c r="X559" s="588"/>
      <c r="Y559" s="588"/>
      <c r="Z559" s="588"/>
    </row>
    <row r="560" spans="1:26" ht="14.25" customHeight="1" x14ac:dyDescent="0.3">
      <c r="A560" s="588"/>
      <c r="B560" s="588"/>
      <c r="C560" s="589"/>
      <c r="D560" s="588"/>
      <c r="E560" s="588"/>
      <c r="F560" s="588"/>
      <c r="G560" s="588"/>
      <c r="H560" s="590"/>
      <c r="I560" s="588"/>
      <c r="J560" s="589"/>
      <c r="K560" s="588"/>
      <c r="L560" s="591"/>
      <c r="M560" s="588"/>
      <c r="N560" s="588"/>
      <c r="O560" s="588"/>
      <c r="P560" s="588"/>
      <c r="Q560" s="588"/>
      <c r="R560" s="588"/>
      <c r="S560" s="588"/>
      <c r="T560" s="588"/>
      <c r="U560" s="588"/>
      <c r="V560" s="588"/>
      <c r="W560" s="588"/>
      <c r="X560" s="588"/>
      <c r="Y560" s="588"/>
      <c r="Z560" s="588"/>
    </row>
    <row r="561" spans="1:26" ht="14.25" customHeight="1" x14ac:dyDescent="0.3">
      <c r="A561" s="588"/>
      <c r="B561" s="588"/>
      <c r="C561" s="589"/>
      <c r="D561" s="588"/>
      <c r="E561" s="588"/>
      <c r="F561" s="588"/>
      <c r="G561" s="588"/>
      <c r="H561" s="590"/>
      <c r="I561" s="588"/>
      <c r="J561" s="589"/>
      <c r="K561" s="588"/>
      <c r="L561" s="591"/>
      <c r="M561" s="588"/>
      <c r="N561" s="588"/>
      <c r="O561" s="588"/>
      <c r="P561" s="588"/>
      <c r="Q561" s="588"/>
      <c r="R561" s="588"/>
      <c r="S561" s="588"/>
      <c r="T561" s="588"/>
      <c r="U561" s="588"/>
      <c r="V561" s="588"/>
      <c r="W561" s="588"/>
      <c r="X561" s="588"/>
      <c r="Y561" s="588"/>
      <c r="Z561" s="588"/>
    </row>
    <row r="562" spans="1:26" ht="14.25" customHeight="1" x14ac:dyDescent="0.3">
      <c r="A562" s="588"/>
      <c r="B562" s="588"/>
      <c r="C562" s="589"/>
      <c r="D562" s="588"/>
      <c r="E562" s="588"/>
      <c r="F562" s="588"/>
      <c r="G562" s="588"/>
      <c r="H562" s="590"/>
      <c r="I562" s="588"/>
      <c r="J562" s="589"/>
      <c r="K562" s="588"/>
      <c r="L562" s="591"/>
      <c r="M562" s="588"/>
      <c r="N562" s="588"/>
      <c r="O562" s="588"/>
      <c r="P562" s="588"/>
      <c r="Q562" s="588"/>
      <c r="R562" s="588"/>
      <c r="S562" s="588"/>
      <c r="T562" s="588"/>
      <c r="U562" s="588"/>
      <c r="V562" s="588"/>
      <c r="W562" s="588"/>
      <c r="X562" s="588"/>
      <c r="Y562" s="588"/>
      <c r="Z562" s="588"/>
    </row>
    <row r="563" spans="1:26" ht="14.25" customHeight="1" x14ac:dyDescent="0.3">
      <c r="A563" s="588"/>
      <c r="B563" s="588"/>
      <c r="C563" s="589"/>
      <c r="D563" s="588"/>
      <c r="E563" s="588"/>
      <c r="F563" s="588"/>
      <c r="G563" s="588"/>
      <c r="H563" s="590"/>
      <c r="I563" s="588"/>
      <c r="J563" s="589"/>
      <c r="K563" s="588"/>
      <c r="L563" s="591"/>
      <c r="M563" s="588"/>
      <c r="N563" s="588"/>
      <c r="O563" s="588"/>
      <c r="P563" s="588"/>
      <c r="Q563" s="588"/>
      <c r="R563" s="588"/>
      <c r="S563" s="588"/>
      <c r="T563" s="588"/>
      <c r="U563" s="588"/>
      <c r="V563" s="588"/>
      <c r="W563" s="588"/>
      <c r="X563" s="588"/>
      <c r="Y563" s="588"/>
      <c r="Z563" s="588"/>
    </row>
    <row r="564" spans="1:26" ht="14.25" customHeight="1" x14ac:dyDescent="0.3">
      <c r="A564" s="588"/>
      <c r="B564" s="588"/>
      <c r="C564" s="589"/>
      <c r="D564" s="588"/>
      <c r="E564" s="588"/>
      <c r="F564" s="588"/>
      <c r="G564" s="588"/>
      <c r="H564" s="590"/>
      <c r="I564" s="588"/>
      <c r="J564" s="589"/>
      <c r="K564" s="588"/>
      <c r="L564" s="591"/>
      <c r="M564" s="588"/>
      <c r="N564" s="588"/>
      <c r="O564" s="588"/>
      <c r="P564" s="588"/>
      <c r="Q564" s="588"/>
      <c r="R564" s="588"/>
      <c r="S564" s="588"/>
      <c r="T564" s="588"/>
      <c r="U564" s="588"/>
      <c r="V564" s="588"/>
      <c r="W564" s="588"/>
      <c r="X564" s="588"/>
      <c r="Y564" s="588"/>
      <c r="Z564" s="588"/>
    </row>
    <row r="565" spans="1:26" ht="14.25" customHeight="1" x14ac:dyDescent="0.3">
      <c r="A565" s="588"/>
      <c r="B565" s="588"/>
      <c r="C565" s="589"/>
      <c r="D565" s="588"/>
      <c r="E565" s="588"/>
      <c r="F565" s="588"/>
      <c r="G565" s="588"/>
      <c r="H565" s="590"/>
      <c r="I565" s="588"/>
      <c r="J565" s="589"/>
      <c r="K565" s="588"/>
      <c r="L565" s="591"/>
      <c r="M565" s="588"/>
      <c r="N565" s="588"/>
      <c r="O565" s="588"/>
      <c r="P565" s="588"/>
      <c r="Q565" s="588"/>
      <c r="R565" s="588"/>
      <c r="S565" s="588"/>
      <c r="T565" s="588"/>
      <c r="U565" s="588"/>
      <c r="V565" s="588"/>
      <c r="W565" s="588"/>
      <c r="X565" s="588"/>
      <c r="Y565" s="588"/>
      <c r="Z565" s="588"/>
    </row>
    <row r="566" spans="1:26" ht="14.25" customHeight="1" x14ac:dyDescent="0.3">
      <c r="A566" s="588"/>
      <c r="B566" s="588"/>
      <c r="C566" s="589"/>
      <c r="D566" s="588"/>
      <c r="E566" s="588"/>
      <c r="F566" s="588"/>
      <c r="G566" s="588"/>
      <c r="H566" s="590"/>
      <c r="I566" s="588"/>
      <c r="J566" s="589"/>
      <c r="K566" s="588"/>
      <c r="L566" s="591"/>
      <c r="M566" s="588"/>
      <c r="N566" s="588"/>
      <c r="O566" s="588"/>
      <c r="P566" s="588"/>
      <c r="Q566" s="588"/>
      <c r="R566" s="588"/>
      <c r="S566" s="588"/>
      <c r="T566" s="588"/>
      <c r="U566" s="588"/>
      <c r="V566" s="588"/>
      <c r="W566" s="588"/>
      <c r="X566" s="588"/>
      <c r="Y566" s="588"/>
      <c r="Z566" s="588"/>
    </row>
    <row r="567" spans="1:26" ht="14.25" customHeight="1" x14ac:dyDescent="0.3">
      <c r="A567" s="588"/>
      <c r="B567" s="588"/>
      <c r="C567" s="589"/>
      <c r="D567" s="588"/>
      <c r="E567" s="588"/>
      <c r="F567" s="588"/>
      <c r="G567" s="588"/>
      <c r="H567" s="590"/>
      <c r="I567" s="588"/>
      <c r="J567" s="589"/>
      <c r="K567" s="588"/>
      <c r="L567" s="591"/>
      <c r="M567" s="588"/>
      <c r="N567" s="588"/>
      <c r="O567" s="588"/>
      <c r="P567" s="588"/>
      <c r="Q567" s="588"/>
      <c r="R567" s="588"/>
      <c r="S567" s="588"/>
      <c r="T567" s="588"/>
      <c r="U567" s="588"/>
      <c r="V567" s="588"/>
      <c r="W567" s="588"/>
      <c r="X567" s="588"/>
      <c r="Y567" s="588"/>
      <c r="Z567" s="588"/>
    </row>
    <row r="568" spans="1:26" ht="14.25" customHeight="1" x14ac:dyDescent="0.3">
      <c r="A568" s="588"/>
      <c r="B568" s="588"/>
      <c r="C568" s="589"/>
      <c r="D568" s="588"/>
      <c r="E568" s="588"/>
      <c r="F568" s="588"/>
      <c r="G568" s="588"/>
      <c r="H568" s="590"/>
      <c r="I568" s="588"/>
      <c r="J568" s="589"/>
      <c r="K568" s="588"/>
      <c r="L568" s="591"/>
      <c r="M568" s="588"/>
      <c r="N568" s="588"/>
      <c r="O568" s="588"/>
      <c r="P568" s="588"/>
      <c r="Q568" s="588"/>
      <c r="R568" s="588"/>
      <c r="S568" s="588"/>
      <c r="T568" s="588"/>
      <c r="U568" s="588"/>
      <c r="V568" s="588"/>
      <c r="W568" s="588"/>
      <c r="X568" s="588"/>
      <c r="Y568" s="588"/>
      <c r="Z568" s="588"/>
    </row>
    <row r="569" spans="1:26" ht="14.25" customHeight="1" x14ac:dyDescent="0.3">
      <c r="A569" s="588"/>
      <c r="B569" s="588"/>
      <c r="C569" s="589"/>
      <c r="D569" s="588"/>
      <c r="E569" s="588"/>
      <c r="F569" s="588"/>
      <c r="G569" s="588"/>
      <c r="H569" s="590"/>
      <c r="I569" s="588"/>
      <c r="J569" s="589"/>
      <c r="K569" s="588"/>
      <c r="L569" s="591"/>
      <c r="M569" s="588"/>
      <c r="N569" s="588"/>
      <c r="O569" s="588"/>
      <c r="P569" s="588"/>
      <c r="Q569" s="588"/>
      <c r="R569" s="588"/>
      <c r="S569" s="588"/>
      <c r="T569" s="588"/>
      <c r="U569" s="588"/>
      <c r="V569" s="588"/>
      <c r="W569" s="588"/>
      <c r="X569" s="588"/>
      <c r="Y569" s="588"/>
      <c r="Z569" s="588"/>
    </row>
    <row r="570" spans="1:26" ht="14.25" customHeight="1" x14ac:dyDescent="0.3">
      <c r="A570" s="588"/>
      <c r="B570" s="588"/>
      <c r="C570" s="589"/>
      <c r="D570" s="588"/>
      <c r="E570" s="588"/>
      <c r="F570" s="588"/>
      <c r="G570" s="588"/>
      <c r="H570" s="590"/>
      <c r="I570" s="588"/>
      <c r="J570" s="589"/>
      <c r="K570" s="588"/>
      <c r="L570" s="591"/>
      <c r="M570" s="588"/>
      <c r="N570" s="588"/>
      <c r="O570" s="588"/>
      <c r="P570" s="588"/>
      <c r="Q570" s="588"/>
      <c r="R570" s="588"/>
      <c r="S570" s="588"/>
      <c r="T570" s="588"/>
      <c r="U570" s="588"/>
      <c r="V570" s="588"/>
      <c r="W570" s="588"/>
      <c r="X570" s="588"/>
      <c r="Y570" s="588"/>
      <c r="Z570" s="588"/>
    </row>
    <row r="571" spans="1:26" ht="14.25" customHeight="1" x14ac:dyDescent="0.3">
      <c r="A571" s="588"/>
      <c r="B571" s="588"/>
      <c r="C571" s="589"/>
      <c r="D571" s="588"/>
      <c r="E571" s="588"/>
      <c r="F571" s="588"/>
      <c r="G571" s="588"/>
      <c r="H571" s="590"/>
      <c r="I571" s="588"/>
      <c r="J571" s="589"/>
      <c r="K571" s="588"/>
      <c r="L571" s="591"/>
      <c r="M571" s="588"/>
      <c r="N571" s="588"/>
      <c r="O571" s="588"/>
      <c r="P571" s="588"/>
      <c r="Q571" s="588"/>
      <c r="R571" s="588"/>
      <c r="S571" s="588"/>
      <c r="T571" s="588"/>
      <c r="U571" s="588"/>
      <c r="V571" s="588"/>
      <c r="W571" s="588"/>
      <c r="X571" s="588"/>
      <c r="Y571" s="588"/>
      <c r="Z571" s="588"/>
    </row>
    <row r="572" spans="1:26" ht="14.25" customHeight="1" x14ac:dyDescent="0.3">
      <c r="A572" s="588"/>
      <c r="B572" s="588"/>
      <c r="C572" s="589"/>
      <c r="D572" s="588"/>
      <c r="E572" s="588"/>
      <c r="F572" s="588"/>
      <c r="G572" s="588"/>
      <c r="H572" s="590"/>
      <c r="I572" s="588"/>
      <c r="J572" s="589"/>
      <c r="K572" s="588"/>
      <c r="L572" s="591"/>
      <c r="M572" s="588"/>
      <c r="N572" s="588"/>
      <c r="O572" s="588"/>
      <c r="P572" s="588"/>
      <c r="Q572" s="588"/>
      <c r="R572" s="588"/>
      <c r="S572" s="588"/>
      <c r="T572" s="588"/>
      <c r="U572" s="588"/>
      <c r="V572" s="588"/>
      <c r="W572" s="588"/>
      <c r="X572" s="588"/>
      <c r="Y572" s="588"/>
      <c r="Z572" s="588"/>
    </row>
    <row r="573" spans="1:26" ht="14.25" customHeight="1" x14ac:dyDescent="0.3">
      <c r="A573" s="588"/>
      <c r="B573" s="588"/>
      <c r="C573" s="589"/>
      <c r="D573" s="588"/>
      <c r="E573" s="588"/>
      <c r="F573" s="588"/>
      <c r="G573" s="588"/>
      <c r="H573" s="590"/>
      <c r="I573" s="588"/>
      <c r="J573" s="589"/>
      <c r="K573" s="588"/>
      <c r="L573" s="591"/>
      <c r="M573" s="588"/>
      <c r="N573" s="588"/>
      <c r="O573" s="588"/>
      <c r="P573" s="588"/>
      <c r="Q573" s="588"/>
      <c r="R573" s="588"/>
      <c r="S573" s="588"/>
      <c r="T573" s="588"/>
      <c r="U573" s="588"/>
      <c r="V573" s="588"/>
      <c r="W573" s="588"/>
      <c r="X573" s="588"/>
      <c r="Y573" s="588"/>
      <c r="Z573" s="588"/>
    </row>
    <row r="574" spans="1:26" ht="14.25" customHeight="1" x14ac:dyDescent="0.3">
      <c r="A574" s="588"/>
      <c r="B574" s="588"/>
      <c r="C574" s="589"/>
      <c r="D574" s="588"/>
      <c r="E574" s="588"/>
      <c r="F574" s="588"/>
      <c r="G574" s="588"/>
      <c r="H574" s="590"/>
      <c r="I574" s="588"/>
      <c r="J574" s="589"/>
      <c r="K574" s="588"/>
      <c r="L574" s="591"/>
      <c r="M574" s="588"/>
      <c r="N574" s="588"/>
      <c r="O574" s="588"/>
      <c r="P574" s="588"/>
      <c r="Q574" s="588"/>
      <c r="R574" s="588"/>
      <c r="S574" s="588"/>
      <c r="T574" s="588"/>
      <c r="U574" s="588"/>
      <c r="V574" s="588"/>
      <c r="W574" s="588"/>
      <c r="X574" s="588"/>
      <c r="Y574" s="588"/>
      <c r="Z574" s="588"/>
    </row>
    <row r="575" spans="1:26" ht="14.25" customHeight="1" x14ac:dyDescent="0.3">
      <c r="A575" s="588"/>
      <c r="B575" s="588"/>
      <c r="C575" s="589"/>
      <c r="D575" s="588"/>
      <c r="E575" s="588"/>
      <c r="F575" s="588"/>
      <c r="G575" s="588"/>
      <c r="H575" s="590"/>
      <c r="I575" s="588"/>
      <c r="J575" s="589"/>
      <c r="K575" s="588"/>
      <c r="L575" s="591"/>
      <c r="M575" s="588"/>
      <c r="N575" s="588"/>
      <c r="O575" s="588"/>
      <c r="P575" s="588"/>
      <c r="Q575" s="588"/>
      <c r="R575" s="588"/>
      <c r="S575" s="588"/>
      <c r="T575" s="588"/>
      <c r="U575" s="588"/>
      <c r="V575" s="588"/>
      <c r="W575" s="588"/>
      <c r="X575" s="588"/>
      <c r="Y575" s="588"/>
      <c r="Z575" s="588"/>
    </row>
    <row r="576" spans="1:26" ht="14.25" customHeight="1" x14ac:dyDescent="0.3">
      <c r="A576" s="588"/>
      <c r="B576" s="588"/>
      <c r="C576" s="589"/>
      <c r="D576" s="588"/>
      <c r="E576" s="588"/>
      <c r="F576" s="588"/>
      <c r="G576" s="588"/>
      <c r="H576" s="590"/>
      <c r="I576" s="588"/>
      <c r="J576" s="589"/>
      <c r="K576" s="588"/>
      <c r="L576" s="591"/>
      <c r="M576" s="588"/>
      <c r="N576" s="588"/>
      <c r="O576" s="588"/>
      <c r="P576" s="588"/>
      <c r="Q576" s="588"/>
      <c r="R576" s="588"/>
      <c r="S576" s="588"/>
      <c r="T576" s="588"/>
      <c r="U576" s="588"/>
      <c r="V576" s="588"/>
      <c r="W576" s="588"/>
      <c r="X576" s="588"/>
      <c r="Y576" s="588"/>
      <c r="Z576" s="588"/>
    </row>
    <row r="577" spans="1:26" ht="14.25" customHeight="1" x14ac:dyDescent="0.3">
      <c r="A577" s="588"/>
      <c r="B577" s="588"/>
      <c r="C577" s="589"/>
      <c r="D577" s="588"/>
      <c r="E577" s="588"/>
      <c r="F577" s="588"/>
      <c r="G577" s="588"/>
      <c r="H577" s="590"/>
      <c r="I577" s="588"/>
      <c r="J577" s="589"/>
      <c r="K577" s="588"/>
      <c r="L577" s="591"/>
      <c r="M577" s="588"/>
      <c r="N577" s="588"/>
      <c r="O577" s="588"/>
      <c r="P577" s="588"/>
      <c r="Q577" s="588"/>
      <c r="R577" s="588"/>
      <c r="S577" s="588"/>
      <c r="T577" s="588"/>
      <c r="U577" s="588"/>
      <c r="V577" s="588"/>
      <c r="W577" s="588"/>
      <c r="X577" s="588"/>
      <c r="Y577" s="588"/>
      <c r="Z577" s="588"/>
    </row>
    <row r="578" spans="1:26" ht="14.25" customHeight="1" x14ac:dyDescent="0.3">
      <c r="A578" s="588"/>
      <c r="B578" s="588"/>
      <c r="C578" s="589"/>
      <c r="D578" s="588"/>
      <c r="E578" s="588"/>
      <c r="F578" s="588"/>
      <c r="G578" s="588"/>
      <c r="H578" s="590"/>
      <c r="I578" s="588"/>
      <c r="J578" s="589"/>
      <c r="K578" s="588"/>
      <c r="L578" s="591"/>
      <c r="M578" s="588"/>
      <c r="N578" s="588"/>
      <c r="O578" s="588"/>
      <c r="P578" s="588"/>
      <c r="Q578" s="588"/>
      <c r="R578" s="588"/>
      <c r="S578" s="588"/>
      <c r="T578" s="588"/>
      <c r="U578" s="588"/>
      <c r="V578" s="588"/>
      <c r="W578" s="588"/>
      <c r="X578" s="588"/>
      <c r="Y578" s="588"/>
      <c r="Z578" s="588"/>
    </row>
    <row r="579" spans="1:26" ht="14.25" customHeight="1" x14ac:dyDescent="0.3">
      <c r="A579" s="588"/>
      <c r="B579" s="588"/>
      <c r="C579" s="589"/>
      <c r="D579" s="588"/>
      <c r="E579" s="588"/>
      <c r="F579" s="588"/>
      <c r="G579" s="588"/>
      <c r="H579" s="590"/>
      <c r="I579" s="588"/>
      <c r="J579" s="589"/>
      <c r="K579" s="588"/>
      <c r="L579" s="591"/>
      <c r="M579" s="588"/>
      <c r="N579" s="588"/>
      <c r="O579" s="588"/>
      <c r="P579" s="588"/>
      <c r="Q579" s="588"/>
      <c r="R579" s="588"/>
      <c r="S579" s="588"/>
      <c r="T579" s="588"/>
      <c r="U579" s="588"/>
      <c r="V579" s="588"/>
      <c r="W579" s="588"/>
      <c r="X579" s="588"/>
      <c r="Y579" s="588"/>
      <c r="Z579" s="588"/>
    </row>
    <row r="580" spans="1:26" ht="14.25" customHeight="1" x14ac:dyDescent="0.3">
      <c r="A580" s="588"/>
      <c r="B580" s="588"/>
      <c r="C580" s="589"/>
      <c r="D580" s="588"/>
      <c r="E580" s="588"/>
      <c r="F580" s="588"/>
      <c r="G580" s="588"/>
      <c r="H580" s="590"/>
      <c r="I580" s="588"/>
      <c r="J580" s="589"/>
      <c r="K580" s="588"/>
      <c r="L580" s="591"/>
      <c r="M580" s="588"/>
      <c r="N580" s="588"/>
      <c r="O580" s="588"/>
      <c r="P580" s="588"/>
      <c r="Q580" s="588"/>
      <c r="R580" s="588"/>
      <c r="S580" s="588"/>
      <c r="T580" s="588"/>
      <c r="U580" s="588"/>
      <c r="V580" s="588"/>
      <c r="W580" s="588"/>
      <c r="X580" s="588"/>
      <c r="Y580" s="588"/>
      <c r="Z580" s="588"/>
    </row>
    <row r="581" spans="1:26" ht="14.25" customHeight="1" x14ac:dyDescent="0.3">
      <c r="A581" s="588"/>
      <c r="B581" s="588"/>
      <c r="C581" s="589"/>
      <c r="D581" s="588"/>
      <c r="E581" s="588"/>
      <c r="F581" s="588"/>
      <c r="G581" s="588"/>
      <c r="H581" s="590"/>
      <c r="I581" s="588"/>
      <c r="J581" s="589"/>
      <c r="K581" s="588"/>
      <c r="L581" s="591"/>
      <c r="M581" s="588"/>
      <c r="N581" s="588"/>
      <c r="O581" s="588"/>
      <c r="P581" s="588"/>
      <c r="Q581" s="588"/>
      <c r="R581" s="588"/>
      <c r="S581" s="588"/>
      <c r="T581" s="588"/>
      <c r="U581" s="588"/>
      <c r="V581" s="588"/>
      <c r="W581" s="588"/>
      <c r="X581" s="588"/>
      <c r="Y581" s="588"/>
      <c r="Z581" s="588"/>
    </row>
    <row r="582" spans="1:26" ht="14.25" customHeight="1" x14ac:dyDescent="0.3">
      <c r="A582" s="588"/>
      <c r="B582" s="588"/>
      <c r="C582" s="589"/>
      <c r="D582" s="588"/>
      <c r="E582" s="588"/>
      <c r="F582" s="588"/>
      <c r="G582" s="588"/>
      <c r="H582" s="590"/>
      <c r="I582" s="588"/>
      <c r="J582" s="589"/>
      <c r="K582" s="588"/>
      <c r="L582" s="591"/>
      <c r="M582" s="588"/>
      <c r="N582" s="588"/>
      <c r="O582" s="588"/>
      <c r="P582" s="588"/>
      <c r="Q582" s="588"/>
      <c r="R582" s="588"/>
      <c r="S582" s="588"/>
      <c r="T582" s="588"/>
      <c r="U582" s="588"/>
      <c r="V582" s="588"/>
      <c r="W582" s="588"/>
      <c r="X582" s="588"/>
      <c r="Y582" s="588"/>
      <c r="Z582" s="588"/>
    </row>
    <row r="583" spans="1:26" ht="14.25" customHeight="1" x14ac:dyDescent="0.3">
      <c r="A583" s="588"/>
      <c r="B583" s="588"/>
      <c r="C583" s="589"/>
      <c r="D583" s="588"/>
      <c r="E583" s="588"/>
      <c r="F583" s="588"/>
      <c r="G583" s="588"/>
      <c r="H583" s="590"/>
      <c r="I583" s="588"/>
      <c r="J583" s="589"/>
      <c r="K583" s="588"/>
      <c r="L583" s="591"/>
      <c r="M583" s="588"/>
      <c r="N583" s="588"/>
      <c r="O583" s="588"/>
      <c r="P583" s="588"/>
      <c r="Q583" s="588"/>
      <c r="R583" s="588"/>
      <c r="S583" s="588"/>
      <c r="T583" s="588"/>
      <c r="U583" s="588"/>
      <c r="V583" s="588"/>
      <c r="W583" s="588"/>
      <c r="X583" s="588"/>
      <c r="Y583" s="588"/>
      <c r="Z583" s="588"/>
    </row>
    <row r="584" spans="1:26" ht="14.25" customHeight="1" x14ac:dyDescent="0.3">
      <c r="A584" s="588"/>
      <c r="B584" s="588"/>
      <c r="C584" s="589"/>
      <c r="D584" s="588"/>
      <c r="E584" s="588"/>
      <c r="F584" s="588"/>
      <c r="G584" s="588"/>
      <c r="H584" s="590"/>
      <c r="I584" s="588"/>
      <c r="J584" s="589"/>
      <c r="K584" s="588"/>
      <c r="L584" s="591"/>
      <c r="M584" s="588"/>
      <c r="N584" s="588"/>
      <c r="O584" s="588"/>
      <c r="P584" s="588"/>
      <c r="Q584" s="588"/>
      <c r="R584" s="588"/>
      <c r="S584" s="588"/>
      <c r="T584" s="588"/>
      <c r="U584" s="588"/>
      <c r="V584" s="588"/>
      <c r="W584" s="588"/>
      <c r="X584" s="588"/>
      <c r="Y584" s="588"/>
      <c r="Z584" s="588"/>
    </row>
    <row r="585" spans="1:26" ht="14.25" customHeight="1" x14ac:dyDescent="0.3">
      <c r="A585" s="588"/>
      <c r="B585" s="588"/>
      <c r="C585" s="589"/>
      <c r="D585" s="588"/>
      <c r="E585" s="588"/>
      <c r="F585" s="588"/>
      <c r="G585" s="588"/>
      <c r="H585" s="590"/>
      <c r="I585" s="588"/>
      <c r="J585" s="589"/>
      <c r="K585" s="588"/>
      <c r="L585" s="591"/>
      <c r="M585" s="588"/>
      <c r="N585" s="588"/>
      <c r="O585" s="588"/>
      <c r="P585" s="588"/>
      <c r="Q585" s="588"/>
      <c r="R585" s="588"/>
      <c r="S585" s="588"/>
      <c r="T585" s="588"/>
      <c r="U585" s="588"/>
      <c r="V585" s="588"/>
      <c r="W585" s="588"/>
      <c r="X585" s="588"/>
      <c r="Y585" s="588"/>
      <c r="Z585" s="588"/>
    </row>
    <row r="586" spans="1:26" ht="14.25" customHeight="1" x14ac:dyDescent="0.3">
      <c r="A586" s="588"/>
      <c r="B586" s="588"/>
      <c r="C586" s="589"/>
      <c r="D586" s="588"/>
      <c r="E586" s="588"/>
      <c r="F586" s="588"/>
      <c r="G586" s="588"/>
      <c r="H586" s="590"/>
      <c r="I586" s="588"/>
      <c r="J586" s="589"/>
      <c r="K586" s="588"/>
      <c r="L586" s="591"/>
      <c r="M586" s="588"/>
      <c r="N586" s="588"/>
      <c r="O586" s="588"/>
      <c r="P586" s="588"/>
      <c r="Q586" s="588"/>
      <c r="R586" s="588"/>
      <c r="S586" s="588"/>
      <c r="T586" s="588"/>
      <c r="U586" s="588"/>
      <c r="V586" s="588"/>
      <c r="W586" s="588"/>
      <c r="X586" s="588"/>
      <c r="Y586" s="588"/>
      <c r="Z586" s="588"/>
    </row>
    <row r="587" spans="1:26" ht="14.25" customHeight="1" x14ac:dyDescent="0.3">
      <c r="A587" s="588"/>
      <c r="B587" s="588"/>
      <c r="C587" s="589"/>
      <c r="D587" s="588"/>
      <c r="E587" s="588"/>
      <c r="F587" s="588"/>
      <c r="G587" s="588"/>
      <c r="H587" s="590"/>
      <c r="I587" s="588"/>
      <c r="J587" s="589"/>
      <c r="K587" s="588"/>
      <c r="L587" s="591"/>
      <c r="M587" s="588"/>
      <c r="N587" s="588"/>
      <c r="O587" s="588"/>
      <c r="P587" s="588"/>
      <c r="Q587" s="588"/>
      <c r="R587" s="588"/>
      <c r="S587" s="588"/>
      <c r="T587" s="588"/>
      <c r="U587" s="588"/>
      <c r="V587" s="588"/>
      <c r="W587" s="588"/>
      <c r="X587" s="588"/>
      <c r="Y587" s="588"/>
      <c r="Z587" s="588"/>
    </row>
    <row r="588" spans="1:26" ht="14.25" customHeight="1" x14ac:dyDescent="0.3">
      <c r="A588" s="588"/>
      <c r="B588" s="588"/>
      <c r="C588" s="589"/>
      <c r="D588" s="588"/>
      <c r="E588" s="588"/>
      <c r="F588" s="588"/>
      <c r="G588" s="588"/>
      <c r="H588" s="590"/>
      <c r="I588" s="588"/>
      <c r="J588" s="589"/>
      <c r="K588" s="588"/>
      <c r="L588" s="591"/>
      <c r="M588" s="588"/>
      <c r="N588" s="588"/>
      <c r="O588" s="588"/>
      <c r="P588" s="588"/>
      <c r="Q588" s="588"/>
      <c r="R588" s="588"/>
      <c r="S588" s="588"/>
      <c r="T588" s="588"/>
      <c r="U588" s="588"/>
      <c r="V588" s="588"/>
      <c r="W588" s="588"/>
      <c r="X588" s="588"/>
      <c r="Y588" s="588"/>
      <c r="Z588" s="588"/>
    </row>
    <row r="589" spans="1:26" ht="14.25" customHeight="1" x14ac:dyDescent="0.3">
      <c r="A589" s="588"/>
      <c r="B589" s="588"/>
      <c r="C589" s="589"/>
      <c r="D589" s="588"/>
      <c r="E589" s="588"/>
      <c r="F589" s="588"/>
      <c r="G589" s="588"/>
      <c r="H589" s="590"/>
      <c r="I589" s="588"/>
      <c r="J589" s="589"/>
      <c r="K589" s="588"/>
      <c r="L589" s="591"/>
      <c r="M589" s="588"/>
      <c r="N589" s="588"/>
      <c r="O589" s="588"/>
      <c r="P589" s="588"/>
      <c r="Q589" s="588"/>
      <c r="R589" s="588"/>
      <c r="S589" s="588"/>
      <c r="T589" s="588"/>
      <c r="U589" s="588"/>
      <c r="V589" s="588"/>
      <c r="W589" s="588"/>
      <c r="X589" s="588"/>
      <c r="Y589" s="588"/>
      <c r="Z589" s="588"/>
    </row>
    <row r="590" spans="1:26" ht="14.25" customHeight="1" x14ac:dyDescent="0.3">
      <c r="A590" s="588"/>
      <c r="B590" s="588"/>
      <c r="C590" s="589"/>
      <c r="D590" s="588"/>
      <c r="E590" s="588"/>
      <c r="F590" s="588"/>
      <c r="G590" s="588"/>
      <c r="H590" s="590"/>
      <c r="I590" s="588"/>
      <c r="J590" s="589"/>
      <c r="K590" s="588"/>
      <c r="L590" s="591"/>
      <c r="M590" s="588"/>
      <c r="N590" s="588"/>
      <c r="O590" s="588"/>
      <c r="P590" s="588"/>
      <c r="Q590" s="588"/>
      <c r="R590" s="588"/>
      <c r="S590" s="588"/>
      <c r="T590" s="588"/>
      <c r="U590" s="588"/>
      <c r="V590" s="588"/>
      <c r="W590" s="588"/>
      <c r="X590" s="588"/>
      <c r="Y590" s="588"/>
      <c r="Z590" s="588"/>
    </row>
    <row r="591" spans="1:26" ht="14.25" customHeight="1" x14ac:dyDescent="0.3">
      <c r="A591" s="588"/>
      <c r="B591" s="588"/>
      <c r="C591" s="589"/>
      <c r="D591" s="588"/>
      <c r="E591" s="588"/>
      <c r="F591" s="588"/>
      <c r="G591" s="588"/>
      <c r="H591" s="590"/>
      <c r="I591" s="588"/>
      <c r="J591" s="589"/>
      <c r="K591" s="588"/>
      <c r="L591" s="591"/>
      <c r="M591" s="588"/>
      <c r="N591" s="588"/>
      <c r="O591" s="588"/>
      <c r="P591" s="588"/>
      <c r="Q591" s="588"/>
      <c r="R591" s="588"/>
      <c r="S591" s="588"/>
      <c r="T591" s="588"/>
      <c r="U591" s="588"/>
      <c r="V591" s="588"/>
      <c r="W591" s="588"/>
      <c r="X591" s="588"/>
      <c r="Y591" s="588"/>
      <c r="Z591" s="588"/>
    </row>
    <row r="592" spans="1:26" ht="14.25" customHeight="1" x14ac:dyDescent="0.3">
      <c r="A592" s="588"/>
      <c r="B592" s="588"/>
      <c r="C592" s="589"/>
      <c r="D592" s="588"/>
      <c r="E592" s="588"/>
      <c r="F592" s="588"/>
      <c r="G592" s="588"/>
      <c r="H592" s="590"/>
      <c r="I592" s="588"/>
      <c r="J592" s="589"/>
      <c r="K592" s="588"/>
      <c r="L592" s="591"/>
      <c r="M592" s="588"/>
      <c r="N592" s="588"/>
      <c r="O592" s="588"/>
      <c r="P592" s="588"/>
      <c r="Q592" s="588"/>
      <c r="R592" s="588"/>
      <c r="S592" s="588"/>
      <c r="T592" s="588"/>
      <c r="U592" s="588"/>
      <c r="V592" s="588"/>
      <c r="W592" s="588"/>
      <c r="X592" s="588"/>
      <c r="Y592" s="588"/>
      <c r="Z592" s="588"/>
    </row>
    <row r="593" spans="1:26" ht="14.25" customHeight="1" x14ac:dyDescent="0.3">
      <c r="A593" s="588"/>
      <c r="B593" s="588"/>
      <c r="C593" s="589"/>
      <c r="D593" s="588"/>
      <c r="E593" s="588"/>
      <c r="F593" s="588"/>
      <c r="G593" s="588"/>
      <c r="H593" s="590"/>
      <c r="I593" s="588"/>
      <c r="J593" s="589"/>
      <c r="K593" s="588"/>
      <c r="L593" s="591"/>
      <c r="M593" s="588"/>
      <c r="N593" s="588"/>
      <c r="O593" s="588"/>
      <c r="P593" s="588"/>
      <c r="Q593" s="588"/>
      <c r="R593" s="588"/>
      <c r="S593" s="588"/>
      <c r="T593" s="588"/>
      <c r="U593" s="588"/>
      <c r="V593" s="588"/>
      <c r="W593" s="588"/>
      <c r="X593" s="588"/>
      <c r="Y593" s="588"/>
      <c r="Z593" s="588"/>
    </row>
    <row r="594" spans="1:26" ht="14.25" customHeight="1" x14ac:dyDescent="0.3">
      <c r="A594" s="588"/>
      <c r="B594" s="588"/>
      <c r="C594" s="589"/>
      <c r="D594" s="588"/>
      <c r="E594" s="588"/>
      <c r="F594" s="588"/>
      <c r="G594" s="588"/>
      <c r="H594" s="590"/>
      <c r="I594" s="588"/>
      <c r="J594" s="589"/>
      <c r="K594" s="588"/>
      <c r="L594" s="591"/>
      <c r="M594" s="588"/>
      <c r="N594" s="588"/>
      <c r="O594" s="588"/>
      <c r="P594" s="588"/>
      <c r="Q594" s="588"/>
      <c r="R594" s="588"/>
      <c r="S594" s="588"/>
      <c r="T594" s="588"/>
      <c r="U594" s="588"/>
      <c r="V594" s="588"/>
      <c r="W594" s="588"/>
      <c r="X594" s="588"/>
      <c r="Y594" s="588"/>
      <c r="Z594" s="588"/>
    </row>
    <row r="595" spans="1:26" ht="14.25" customHeight="1" x14ac:dyDescent="0.3">
      <c r="A595" s="588"/>
      <c r="B595" s="588"/>
      <c r="C595" s="589"/>
      <c r="D595" s="588"/>
      <c r="E595" s="588"/>
      <c r="F595" s="588"/>
      <c r="G595" s="588"/>
      <c r="H595" s="590"/>
      <c r="I595" s="588"/>
      <c r="J595" s="589"/>
      <c r="K595" s="588"/>
      <c r="L595" s="591"/>
      <c r="M595" s="588"/>
      <c r="N595" s="588"/>
      <c r="O595" s="588"/>
      <c r="P595" s="588"/>
      <c r="Q595" s="588"/>
      <c r="R595" s="588"/>
      <c r="S595" s="588"/>
      <c r="T595" s="588"/>
      <c r="U595" s="588"/>
      <c r="V595" s="588"/>
      <c r="W595" s="588"/>
      <c r="X595" s="588"/>
      <c r="Y595" s="588"/>
      <c r="Z595" s="588"/>
    </row>
    <row r="596" spans="1:26" ht="14.25" customHeight="1" x14ac:dyDescent="0.3">
      <c r="A596" s="588"/>
      <c r="B596" s="588"/>
      <c r="C596" s="589"/>
      <c r="D596" s="588"/>
      <c r="E596" s="588"/>
      <c r="F596" s="588"/>
      <c r="G596" s="588"/>
      <c r="H596" s="590"/>
      <c r="I596" s="588"/>
      <c r="J596" s="589"/>
      <c r="K596" s="588"/>
      <c r="L596" s="591"/>
      <c r="M596" s="588"/>
      <c r="N596" s="588"/>
      <c r="O596" s="588"/>
      <c r="P596" s="588"/>
      <c r="Q596" s="588"/>
      <c r="R596" s="588"/>
      <c r="S596" s="588"/>
      <c r="T596" s="588"/>
      <c r="U596" s="588"/>
      <c r="V596" s="588"/>
      <c r="W596" s="588"/>
      <c r="X596" s="588"/>
      <c r="Y596" s="588"/>
      <c r="Z596" s="588"/>
    </row>
    <row r="597" spans="1:26" ht="14.25" customHeight="1" x14ac:dyDescent="0.3">
      <c r="A597" s="588"/>
      <c r="B597" s="588"/>
      <c r="C597" s="589"/>
      <c r="D597" s="588"/>
      <c r="E597" s="588"/>
      <c r="F597" s="588"/>
      <c r="G597" s="588"/>
      <c r="H597" s="590"/>
      <c r="I597" s="588"/>
      <c r="J597" s="589"/>
      <c r="K597" s="588"/>
      <c r="L597" s="591"/>
      <c r="M597" s="588"/>
      <c r="N597" s="588"/>
      <c r="O597" s="588"/>
      <c r="P597" s="588"/>
      <c r="Q597" s="588"/>
      <c r="R597" s="588"/>
      <c r="S597" s="588"/>
      <c r="T597" s="588"/>
      <c r="U597" s="588"/>
      <c r="V597" s="588"/>
      <c r="W597" s="588"/>
      <c r="X597" s="588"/>
      <c r="Y597" s="588"/>
      <c r="Z597" s="588"/>
    </row>
    <row r="598" spans="1:26" ht="14.25" customHeight="1" x14ac:dyDescent="0.3">
      <c r="A598" s="588"/>
      <c r="B598" s="588"/>
      <c r="C598" s="589"/>
      <c r="D598" s="588"/>
      <c r="E598" s="588"/>
      <c r="F598" s="588"/>
      <c r="G598" s="588"/>
      <c r="H598" s="590"/>
      <c r="I598" s="588"/>
      <c r="J598" s="589"/>
      <c r="K598" s="588"/>
      <c r="L598" s="591"/>
      <c r="M598" s="588"/>
      <c r="N598" s="588"/>
      <c r="O598" s="588"/>
      <c r="P598" s="588"/>
      <c r="Q598" s="588"/>
      <c r="R598" s="588"/>
      <c r="S598" s="588"/>
      <c r="T598" s="588"/>
      <c r="U598" s="588"/>
      <c r="V598" s="588"/>
      <c r="W598" s="588"/>
      <c r="X598" s="588"/>
      <c r="Y598" s="588"/>
      <c r="Z598" s="588"/>
    </row>
    <row r="599" spans="1:26" ht="14.25" customHeight="1" x14ac:dyDescent="0.3">
      <c r="A599" s="588"/>
      <c r="B599" s="588"/>
      <c r="C599" s="589"/>
      <c r="D599" s="588"/>
      <c r="E599" s="588"/>
      <c r="F599" s="588"/>
      <c r="G599" s="588"/>
      <c r="H599" s="590"/>
      <c r="I599" s="588"/>
      <c r="J599" s="589"/>
      <c r="K599" s="588"/>
      <c r="L599" s="591"/>
      <c r="M599" s="588"/>
      <c r="N599" s="588"/>
      <c r="O599" s="588"/>
      <c r="P599" s="588"/>
      <c r="Q599" s="588"/>
      <c r="R599" s="588"/>
      <c r="S599" s="588"/>
      <c r="T599" s="588"/>
      <c r="U599" s="588"/>
      <c r="V599" s="588"/>
      <c r="W599" s="588"/>
      <c r="X599" s="588"/>
      <c r="Y599" s="588"/>
      <c r="Z599" s="588"/>
    </row>
    <row r="600" spans="1:26" ht="14.25" customHeight="1" x14ac:dyDescent="0.3">
      <c r="A600" s="588"/>
      <c r="B600" s="588"/>
      <c r="C600" s="589"/>
      <c r="D600" s="588"/>
      <c r="E600" s="588"/>
      <c r="F600" s="588"/>
      <c r="G600" s="588"/>
      <c r="H600" s="590"/>
      <c r="I600" s="588"/>
      <c r="J600" s="589"/>
      <c r="K600" s="588"/>
      <c r="L600" s="591"/>
      <c r="M600" s="588"/>
      <c r="N600" s="588"/>
      <c r="O600" s="588"/>
      <c r="P600" s="588"/>
      <c r="Q600" s="588"/>
      <c r="R600" s="588"/>
      <c r="S600" s="588"/>
      <c r="T600" s="588"/>
      <c r="U600" s="588"/>
      <c r="V600" s="588"/>
      <c r="W600" s="588"/>
      <c r="X600" s="588"/>
      <c r="Y600" s="588"/>
      <c r="Z600" s="588"/>
    </row>
    <row r="601" spans="1:26" ht="14.25" customHeight="1" x14ac:dyDescent="0.3">
      <c r="A601" s="588"/>
      <c r="B601" s="588"/>
      <c r="C601" s="589"/>
      <c r="D601" s="588"/>
      <c r="E601" s="588"/>
      <c r="F601" s="588"/>
      <c r="G601" s="588"/>
      <c r="H601" s="590"/>
      <c r="I601" s="588"/>
      <c r="J601" s="589"/>
      <c r="K601" s="588"/>
      <c r="L601" s="591"/>
      <c r="M601" s="588"/>
      <c r="N601" s="588"/>
      <c r="O601" s="588"/>
      <c r="P601" s="588"/>
      <c r="Q601" s="588"/>
      <c r="R601" s="588"/>
      <c r="S601" s="588"/>
      <c r="T601" s="588"/>
      <c r="U601" s="588"/>
      <c r="V601" s="588"/>
      <c r="W601" s="588"/>
      <c r="X601" s="588"/>
      <c r="Y601" s="588"/>
      <c r="Z601" s="588"/>
    </row>
    <row r="602" spans="1:26" ht="14.25" customHeight="1" x14ac:dyDescent="0.3">
      <c r="A602" s="588"/>
      <c r="B602" s="588"/>
      <c r="C602" s="589"/>
      <c r="D602" s="588"/>
      <c r="E602" s="588"/>
      <c r="F602" s="588"/>
      <c r="G602" s="588"/>
      <c r="H602" s="590"/>
      <c r="I602" s="588"/>
      <c r="J602" s="589"/>
      <c r="K602" s="588"/>
      <c r="L602" s="591"/>
      <c r="M602" s="588"/>
      <c r="N602" s="588"/>
      <c r="O602" s="588"/>
      <c r="P602" s="588"/>
      <c r="Q602" s="588"/>
      <c r="R602" s="588"/>
      <c r="S602" s="588"/>
      <c r="T602" s="588"/>
      <c r="U602" s="588"/>
      <c r="V602" s="588"/>
      <c r="W602" s="588"/>
      <c r="X602" s="588"/>
      <c r="Y602" s="588"/>
      <c r="Z602" s="588"/>
    </row>
    <row r="603" spans="1:26" ht="14.25" customHeight="1" x14ac:dyDescent="0.3">
      <c r="A603" s="588"/>
      <c r="B603" s="588"/>
      <c r="C603" s="589"/>
      <c r="D603" s="588"/>
      <c r="E603" s="588"/>
      <c r="F603" s="588"/>
      <c r="G603" s="588"/>
      <c r="H603" s="590"/>
      <c r="I603" s="588"/>
      <c r="J603" s="589"/>
      <c r="K603" s="588"/>
      <c r="L603" s="591"/>
      <c r="M603" s="588"/>
      <c r="N603" s="588"/>
      <c r="O603" s="588"/>
      <c r="P603" s="588"/>
      <c r="Q603" s="588"/>
      <c r="R603" s="588"/>
      <c r="S603" s="588"/>
      <c r="T603" s="588"/>
      <c r="U603" s="588"/>
      <c r="V603" s="588"/>
      <c r="W603" s="588"/>
      <c r="X603" s="588"/>
      <c r="Y603" s="588"/>
      <c r="Z603" s="588"/>
    </row>
    <row r="604" spans="1:26" ht="14.25" customHeight="1" x14ac:dyDescent="0.3">
      <c r="A604" s="588"/>
      <c r="B604" s="588"/>
      <c r="C604" s="589"/>
      <c r="D604" s="588"/>
      <c r="E604" s="588"/>
      <c r="F604" s="588"/>
      <c r="G604" s="588"/>
      <c r="H604" s="590"/>
      <c r="I604" s="588"/>
      <c r="J604" s="589"/>
      <c r="K604" s="588"/>
      <c r="L604" s="591"/>
      <c r="M604" s="588"/>
      <c r="N604" s="588"/>
      <c r="O604" s="588"/>
      <c r="P604" s="588"/>
      <c r="Q604" s="588"/>
      <c r="R604" s="588"/>
      <c r="S604" s="588"/>
      <c r="T604" s="588"/>
      <c r="U604" s="588"/>
      <c r="V604" s="588"/>
      <c r="W604" s="588"/>
      <c r="X604" s="588"/>
      <c r="Y604" s="588"/>
      <c r="Z604" s="588"/>
    </row>
    <row r="605" spans="1:26" ht="14.25" customHeight="1" x14ac:dyDescent="0.3">
      <c r="A605" s="588"/>
      <c r="B605" s="588"/>
      <c r="C605" s="589"/>
      <c r="D605" s="588"/>
      <c r="E605" s="588"/>
      <c r="F605" s="588"/>
      <c r="G605" s="588"/>
      <c r="H605" s="590"/>
      <c r="I605" s="588"/>
      <c r="J605" s="589"/>
      <c r="K605" s="588"/>
      <c r="L605" s="591"/>
      <c r="M605" s="588"/>
      <c r="N605" s="588"/>
      <c r="O605" s="588"/>
      <c r="P605" s="588"/>
      <c r="Q605" s="588"/>
      <c r="R605" s="588"/>
      <c r="S605" s="588"/>
      <c r="T605" s="588"/>
      <c r="U605" s="588"/>
      <c r="V605" s="588"/>
      <c r="W605" s="588"/>
      <c r="X605" s="588"/>
      <c r="Y605" s="588"/>
      <c r="Z605" s="588"/>
    </row>
    <row r="606" spans="1:26" ht="14.25" customHeight="1" x14ac:dyDescent="0.3">
      <c r="A606" s="588"/>
      <c r="B606" s="588"/>
      <c r="C606" s="589"/>
      <c r="D606" s="588"/>
      <c r="E606" s="588"/>
      <c r="F606" s="588"/>
      <c r="G606" s="588"/>
      <c r="H606" s="590"/>
      <c r="I606" s="588"/>
      <c r="J606" s="589"/>
      <c r="K606" s="588"/>
      <c r="L606" s="591"/>
      <c r="M606" s="588"/>
      <c r="N606" s="588"/>
      <c r="O606" s="588"/>
      <c r="P606" s="588"/>
      <c r="Q606" s="588"/>
      <c r="R606" s="588"/>
      <c r="S606" s="588"/>
      <c r="T606" s="588"/>
      <c r="U606" s="588"/>
      <c r="V606" s="588"/>
      <c r="W606" s="588"/>
      <c r="X606" s="588"/>
      <c r="Y606" s="588"/>
      <c r="Z606" s="588"/>
    </row>
    <row r="607" spans="1:26" ht="14.25" customHeight="1" x14ac:dyDescent="0.3">
      <c r="A607" s="588"/>
      <c r="B607" s="588"/>
      <c r="C607" s="589"/>
      <c r="D607" s="588"/>
      <c r="E607" s="588"/>
      <c r="F607" s="588"/>
      <c r="G607" s="588"/>
      <c r="H607" s="590"/>
      <c r="I607" s="588"/>
      <c r="J607" s="589"/>
      <c r="K607" s="588"/>
      <c r="L607" s="591"/>
      <c r="M607" s="588"/>
      <c r="N607" s="588"/>
      <c r="O607" s="588"/>
      <c r="P607" s="588"/>
      <c r="Q607" s="588"/>
      <c r="R607" s="588"/>
      <c r="S607" s="588"/>
      <c r="T607" s="588"/>
      <c r="U607" s="588"/>
      <c r="V607" s="588"/>
      <c r="W607" s="588"/>
      <c r="X607" s="588"/>
      <c r="Y607" s="588"/>
      <c r="Z607" s="588"/>
    </row>
    <row r="608" spans="1:26" ht="14.25" customHeight="1" x14ac:dyDescent="0.3">
      <c r="A608" s="588"/>
      <c r="B608" s="588"/>
      <c r="C608" s="589"/>
      <c r="D608" s="588"/>
      <c r="E608" s="588"/>
      <c r="F608" s="588"/>
      <c r="G608" s="588"/>
      <c r="H608" s="590"/>
      <c r="I608" s="588"/>
      <c r="J608" s="589"/>
      <c r="K608" s="588"/>
      <c r="L608" s="591"/>
      <c r="M608" s="588"/>
      <c r="N608" s="588"/>
      <c r="O608" s="588"/>
      <c r="P608" s="588"/>
      <c r="Q608" s="588"/>
      <c r="R608" s="588"/>
      <c r="S608" s="588"/>
      <c r="T608" s="588"/>
      <c r="U608" s="588"/>
      <c r="V608" s="588"/>
      <c r="W608" s="588"/>
      <c r="X608" s="588"/>
      <c r="Y608" s="588"/>
      <c r="Z608" s="588"/>
    </row>
    <row r="609" spans="1:26" ht="14.25" customHeight="1" x14ac:dyDescent="0.3">
      <c r="A609" s="588"/>
      <c r="B609" s="588"/>
      <c r="C609" s="589"/>
      <c r="D609" s="588"/>
      <c r="E609" s="588"/>
      <c r="F609" s="588"/>
      <c r="G609" s="588"/>
      <c r="H609" s="590"/>
      <c r="I609" s="588"/>
      <c r="J609" s="589"/>
      <c r="K609" s="588"/>
      <c r="L609" s="591"/>
      <c r="M609" s="588"/>
      <c r="N609" s="588"/>
      <c r="O609" s="588"/>
      <c r="P609" s="588"/>
      <c r="Q609" s="588"/>
      <c r="R609" s="588"/>
      <c r="S609" s="588"/>
      <c r="T609" s="588"/>
      <c r="U609" s="588"/>
      <c r="V609" s="588"/>
      <c r="W609" s="588"/>
      <c r="X609" s="588"/>
      <c r="Y609" s="588"/>
      <c r="Z609" s="588"/>
    </row>
    <row r="610" spans="1:26" ht="14.25" customHeight="1" x14ac:dyDescent="0.3">
      <c r="A610" s="588"/>
      <c r="B610" s="588"/>
      <c r="C610" s="589"/>
      <c r="D610" s="588"/>
      <c r="E610" s="588"/>
      <c r="F610" s="588"/>
      <c r="G610" s="588"/>
      <c r="H610" s="590"/>
      <c r="I610" s="588"/>
      <c r="J610" s="589"/>
      <c r="K610" s="588"/>
      <c r="L610" s="591"/>
      <c r="M610" s="588"/>
      <c r="N610" s="588"/>
      <c r="O610" s="588"/>
      <c r="P610" s="588"/>
      <c r="Q610" s="588"/>
      <c r="R610" s="588"/>
      <c r="S610" s="588"/>
      <c r="T610" s="588"/>
      <c r="U610" s="588"/>
      <c r="V610" s="588"/>
      <c r="W610" s="588"/>
      <c r="X610" s="588"/>
      <c r="Y610" s="588"/>
      <c r="Z610" s="588"/>
    </row>
    <row r="611" spans="1:26" ht="14.25" customHeight="1" x14ac:dyDescent="0.3">
      <c r="A611" s="588"/>
      <c r="B611" s="588"/>
      <c r="C611" s="589"/>
      <c r="D611" s="588"/>
      <c r="E611" s="588"/>
      <c r="F611" s="588"/>
      <c r="G611" s="588"/>
      <c r="H611" s="590"/>
      <c r="I611" s="588"/>
      <c r="J611" s="589"/>
      <c r="K611" s="588"/>
      <c r="L611" s="591"/>
      <c r="M611" s="588"/>
      <c r="N611" s="588"/>
      <c r="O611" s="588"/>
      <c r="P611" s="588"/>
      <c r="Q611" s="588"/>
      <c r="R611" s="588"/>
      <c r="S611" s="588"/>
      <c r="T611" s="588"/>
      <c r="U611" s="588"/>
      <c r="V611" s="588"/>
      <c r="W611" s="588"/>
      <c r="X611" s="588"/>
      <c r="Y611" s="588"/>
      <c r="Z611" s="588"/>
    </row>
    <row r="612" spans="1:26" ht="14.25" customHeight="1" x14ac:dyDescent="0.3">
      <c r="A612" s="588"/>
      <c r="B612" s="588"/>
      <c r="C612" s="589"/>
      <c r="D612" s="588"/>
      <c r="E612" s="588"/>
      <c r="F612" s="588"/>
      <c r="G612" s="588"/>
      <c r="H612" s="590"/>
      <c r="I612" s="588"/>
      <c r="J612" s="589"/>
      <c r="K612" s="588"/>
      <c r="L612" s="591"/>
      <c r="M612" s="588"/>
      <c r="N612" s="588"/>
      <c r="O612" s="588"/>
      <c r="P612" s="588"/>
      <c r="Q612" s="588"/>
      <c r="R612" s="588"/>
      <c r="S612" s="588"/>
      <c r="T612" s="588"/>
      <c r="U612" s="588"/>
      <c r="V612" s="588"/>
      <c r="W612" s="588"/>
      <c r="X612" s="588"/>
      <c r="Y612" s="588"/>
      <c r="Z612" s="588"/>
    </row>
    <row r="613" spans="1:26" ht="14.25" customHeight="1" x14ac:dyDescent="0.3">
      <c r="A613" s="588"/>
      <c r="B613" s="588"/>
      <c r="C613" s="589"/>
      <c r="D613" s="588"/>
      <c r="E613" s="588"/>
      <c r="F613" s="588"/>
      <c r="G613" s="588"/>
      <c r="H613" s="590"/>
      <c r="I613" s="588"/>
      <c r="J613" s="589"/>
      <c r="K613" s="588"/>
      <c r="L613" s="591"/>
      <c r="M613" s="588"/>
      <c r="N613" s="588"/>
      <c r="O613" s="588"/>
      <c r="P613" s="588"/>
      <c r="Q613" s="588"/>
      <c r="R613" s="588"/>
      <c r="S613" s="588"/>
      <c r="T613" s="588"/>
      <c r="U613" s="588"/>
      <c r="V613" s="588"/>
      <c r="W613" s="588"/>
      <c r="X613" s="588"/>
      <c r="Y613" s="588"/>
      <c r="Z613" s="588"/>
    </row>
    <row r="614" spans="1:26" ht="14.25" customHeight="1" x14ac:dyDescent="0.3">
      <c r="A614" s="588"/>
      <c r="B614" s="588"/>
      <c r="C614" s="589"/>
      <c r="D614" s="588"/>
      <c r="E614" s="588"/>
      <c r="F614" s="588"/>
      <c r="G614" s="588"/>
      <c r="H614" s="590"/>
      <c r="I614" s="588"/>
      <c r="J614" s="589"/>
      <c r="K614" s="588"/>
      <c r="L614" s="591"/>
      <c r="M614" s="588"/>
      <c r="N614" s="588"/>
      <c r="O614" s="588"/>
      <c r="P614" s="588"/>
      <c r="Q614" s="588"/>
      <c r="R614" s="588"/>
      <c r="S614" s="588"/>
      <c r="T614" s="588"/>
      <c r="U614" s="588"/>
      <c r="V614" s="588"/>
      <c r="W614" s="588"/>
      <c r="X614" s="588"/>
      <c r="Y614" s="588"/>
      <c r="Z614" s="588"/>
    </row>
    <row r="615" spans="1:26" ht="14.25" customHeight="1" x14ac:dyDescent="0.3">
      <c r="A615" s="588"/>
      <c r="B615" s="588"/>
      <c r="C615" s="589"/>
      <c r="D615" s="588"/>
      <c r="E615" s="588"/>
      <c r="F615" s="588"/>
      <c r="G615" s="588"/>
      <c r="H615" s="590"/>
      <c r="I615" s="588"/>
      <c r="J615" s="589"/>
      <c r="K615" s="588"/>
      <c r="L615" s="591"/>
      <c r="M615" s="588"/>
      <c r="N615" s="588"/>
      <c r="O615" s="588"/>
      <c r="P615" s="588"/>
      <c r="Q615" s="588"/>
      <c r="R615" s="588"/>
      <c r="S615" s="588"/>
      <c r="T615" s="588"/>
      <c r="U615" s="588"/>
      <c r="V615" s="588"/>
      <c r="W615" s="588"/>
      <c r="X615" s="588"/>
      <c r="Y615" s="588"/>
      <c r="Z615" s="588"/>
    </row>
    <row r="616" spans="1:26" ht="14.25" customHeight="1" x14ac:dyDescent="0.3">
      <c r="A616" s="588"/>
      <c r="B616" s="588"/>
      <c r="C616" s="589"/>
      <c r="D616" s="588"/>
      <c r="E616" s="588"/>
      <c r="F616" s="588"/>
      <c r="G616" s="588"/>
      <c r="H616" s="590"/>
      <c r="I616" s="588"/>
      <c r="J616" s="589"/>
      <c r="K616" s="588"/>
      <c r="L616" s="591"/>
      <c r="M616" s="588"/>
      <c r="N616" s="588"/>
      <c r="O616" s="588"/>
      <c r="P616" s="588"/>
      <c r="Q616" s="588"/>
      <c r="R616" s="588"/>
      <c r="S616" s="588"/>
      <c r="T616" s="588"/>
      <c r="U616" s="588"/>
      <c r="V616" s="588"/>
      <c r="W616" s="588"/>
      <c r="X616" s="588"/>
      <c r="Y616" s="588"/>
      <c r="Z616" s="588"/>
    </row>
    <row r="617" spans="1:26" ht="14.25" customHeight="1" x14ac:dyDescent="0.3">
      <c r="A617" s="588"/>
      <c r="B617" s="588"/>
      <c r="C617" s="589"/>
      <c r="D617" s="588"/>
      <c r="E617" s="588"/>
      <c r="F617" s="588"/>
      <c r="G617" s="588"/>
      <c r="H617" s="590"/>
      <c r="I617" s="588"/>
      <c r="J617" s="589"/>
      <c r="K617" s="588"/>
      <c r="L617" s="591"/>
      <c r="M617" s="588"/>
      <c r="N617" s="588"/>
      <c r="O617" s="588"/>
      <c r="P617" s="588"/>
      <c r="Q617" s="588"/>
      <c r="R617" s="588"/>
      <c r="S617" s="588"/>
      <c r="T617" s="588"/>
      <c r="U617" s="588"/>
      <c r="V617" s="588"/>
      <c r="W617" s="588"/>
      <c r="X617" s="588"/>
      <c r="Y617" s="588"/>
      <c r="Z617" s="588"/>
    </row>
    <row r="618" spans="1:26" ht="14.25" customHeight="1" x14ac:dyDescent="0.3">
      <c r="A618" s="588"/>
      <c r="B618" s="588"/>
      <c r="C618" s="589"/>
      <c r="D618" s="588"/>
      <c r="E618" s="588"/>
      <c r="F618" s="588"/>
      <c r="G618" s="588"/>
      <c r="H618" s="590"/>
      <c r="I618" s="588"/>
      <c r="J618" s="589"/>
      <c r="K618" s="588"/>
      <c r="L618" s="591"/>
      <c r="M618" s="588"/>
      <c r="N618" s="588"/>
      <c r="O618" s="588"/>
      <c r="P618" s="588"/>
      <c r="Q618" s="588"/>
      <c r="R618" s="588"/>
      <c r="S618" s="588"/>
      <c r="T618" s="588"/>
      <c r="U618" s="588"/>
      <c r="V618" s="588"/>
      <c r="W618" s="588"/>
      <c r="X618" s="588"/>
      <c r="Y618" s="588"/>
      <c r="Z618" s="588"/>
    </row>
    <row r="619" spans="1:26" ht="14.25" customHeight="1" x14ac:dyDescent="0.3">
      <c r="A619" s="588"/>
      <c r="B619" s="588"/>
      <c r="C619" s="589"/>
      <c r="D619" s="588"/>
      <c r="E619" s="588"/>
      <c r="F619" s="588"/>
      <c r="G619" s="588"/>
      <c r="H619" s="590"/>
      <c r="I619" s="588"/>
      <c r="J619" s="589"/>
      <c r="K619" s="588"/>
      <c r="L619" s="591"/>
      <c r="M619" s="588"/>
      <c r="N619" s="588"/>
      <c r="O619" s="588"/>
      <c r="P619" s="588"/>
      <c r="Q619" s="588"/>
      <c r="R619" s="588"/>
      <c r="S619" s="588"/>
      <c r="T619" s="588"/>
      <c r="U619" s="588"/>
      <c r="V619" s="588"/>
      <c r="W619" s="588"/>
      <c r="X619" s="588"/>
      <c r="Y619" s="588"/>
      <c r="Z619" s="588"/>
    </row>
    <row r="620" spans="1:26" ht="14.25" customHeight="1" x14ac:dyDescent="0.3">
      <c r="A620" s="588"/>
      <c r="B620" s="588"/>
      <c r="C620" s="589"/>
      <c r="D620" s="588"/>
      <c r="E620" s="588"/>
      <c r="F620" s="588"/>
      <c r="G620" s="588"/>
      <c r="H620" s="590"/>
      <c r="I620" s="588"/>
      <c r="J620" s="589"/>
      <c r="K620" s="588"/>
      <c r="L620" s="591"/>
      <c r="M620" s="588"/>
      <c r="N620" s="588"/>
      <c r="O620" s="588"/>
      <c r="P620" s="588"/>
      <c r="Q620" s="588"/>
      <c r="R620" s="588"/>
      <c r="S620" s="588"/>
      <c r="T620" s="588"/>
      <c r="U620" s="588"/>
      <c r="V620" s="588"/>
      <c r="W620" s="588"/>
      <c r="X620" s="588"/>
      <c r="Y620" s="588"/>
      <c r="Z620" s="588"/>
    </row>
    <row r="621" spans="1:26" ht="14.25" customHeight="1" x14ac:dyDescent="0.3">
      <c r="A621" s="588"/>
      <c r="B621" s="588"/>
      <c r="C621" s="589"/>
      <c r="D621" s="588"/>
      <c r="E621" s="588"/>
      <c r="F621" s="588"/>
      <c r="G621" s="588"/>
      <c r="H621" s="590"/>
      <c r="I621" s="588"/>
      <c r="J621" s="589"/>
      <c r="K621" s="588"/>
      <c r="L621" s="591"/>
      <c r="M621" s="588"/>
      <c r="N621" s="588"/>
      <c r="O621" s="588"/>
      <c r="P621" s="588"/>
      <c r="Q621" s="588"/>
      <c r="R621" s="588"/>
      <c r="S621" s="588"/>
      <c r="T621" s="588"/>
      <c r="U621" s="588"/>
      <c r="V621" s="588"/>
      <c r="W621" s="588"/>
      <c r="X621" s="588"/>
      <c r="Y621" s="588"/>
      <c r="Z621" s="588"/>
    </row>
    <row r="622" spans="1:26" ht="14.25" customHeight="1" x14ac:dyDescent="0.3">
      <c r="A622" s="588"/>
      <c r="B622" s="588"/>
      <c r="C622" s="589"/>
      <c r="D622" s="588"/>
      <c r="E622" s="588"/>
      <c r="F622" s="588"/>
      <c r="G622" s="588"/>
      <c r="H622" s="590"/>
      <c r="I622" s="588"/>
      <c r="J622" s="589"/>
      <c r="K622" s="588"/>
      <c r="L622" s="591"/>
      <c r="M622" s="588"/>
      <c r="N622" s="588"/>
      <c r="O622" s="588"/>
      <c r="P622" s="588"/>
      <c r="Q622" s="588"/>
      <c r="R622" s="588"/>
      <c r="S622" s="588"/>
      <c r="T622" s="588"/>
      <c r="U622" s="588"/>
      <c r="V622" s="588"/>
      <c r="W622" s="588"/>
      <c r="X622" s="588"/>
      <c r="Y622" s="588"/>
      <c r="Z622" s="588"/>
    </row>
    <row r="623" spans="1:26" ht="14.25" customHeight="1" x14ac:dyDescent="0.3">
      <c r="A623" s="588"/>
      <c r="B623" s="588"/>
      <c r="C623" s="589"/>
      <c r="D623" s="588"/>
      <c r="E623" s="588"/>
      <c r="F623" s="588"/>
      <c r="G623" s="588"/>
      <c r="H623" s="590"/>
      <c r="I623" s="588"/>
      <c r="J623" s="589"/>
      <c r="K623" s="588"/>
      <c r="L623" s="591"/>
      <c r="M623" s="588"/>
      <c r="N623" s="588"/>
      <c r="O623" s="588"/>
      <c r="P623" s="588"/>
      <c r="Q623" s="588"/>
      <c r="R623" s="588"/>
      <c r="S623" s="588"/>
      <c r="T623" s="588"/>
      <c r="U623" s="588"/>
      <c r="V623" s="588"/>
      <c r="W623" s="588"/>
      <c r="X623" s="588"/>
      <c r="Y623" s="588"/>
      <c r="Z623" s="588"/>
    </row>
    <row r="624" spans="1:26" ht="14.25" customHeight="1" x14ac:dyDescent="0.3">
      <c r="A624" s="588"/>
      <c r="B624" s="588"/>
      <c r="C624" s="589"/>
      <c r="D624" s="588"/>
      <c r="E624" s="588"/>
      <c r="F624" s="588"/>
      <c r="G624" s="588"/>
      <c r="H624" s="590"/>
      <c r="I624" s="588"/>
      <c r="J624" s="589"/>
      <c r="K624" s="588"/>
      <c r="L624" s="591"/>
      <c r="M624" s="588"/>
      <c r="N624" s="588"/>
      <c r="O624" s="588"/>
      <c r="P624" s="588"/>
      <c r="Q624" s="588"/>
      <c r="R624" s="588"/>
      <c r="S624" s="588"/>
      <c r="T624" s="588"/>
      <c r="U624" s="588"/>
      <c r="V624" s="588"/>
      <c r="W624" s="588"/>
      <c r="X624" s="588"/>
      <c r="Y624" s="588"/>
      <c r="Z624" s="588"/>
    </row>
    <row r="625" spans="1:26" ht="14.25" customHeight="1" x14ac:dyDescent="0.3">
      <c r="A625" s="588"/>
      <c r="B625" s="588"/>
      <c r="C625" s="589"/>
      <c r="D625" s="588"/>
      <c r="E625" s="588"/>
      <c r="F625" s="588"/>
      <c r="G625" s="588"/>
      <c r="H625" s="590"/>
      <c r="I625" s="588"/>
      <c r="J625" s="589"/>
      <c r="K625" s="588"/>
      <c r="L625" s="591"/>
      <c r="M625" s="588"/>
      <c r="N625" s="588"/>
      <c r="O625" s="588"/>
      <c r="P625" s="588"/>
      <c r="Q625" s="588"/>
      <c r="R625" s="588"/>
      <c r="S625" s="588"/>
      <c r="T625" s="588"/>
      <c r="U625" s="588"/>
      <c r="V625" s="588"/>
      <c r="W625" s="588"/>
      <c r="X625" s="588"/>
      <c r="Y625" s="588"/>
      <c r="Z625" s="588"/>
    </row>
    <row r="626" spans="1:26" ht="14.25" customHeight="1" x14ac:dyDescent="0.3">
      <c r="A626" s="588"/>
      <c r="B626" s="588"/>
      <c r="C626" s="589"/>
      <c r="D626" s="588"/>
      <c r="E626" s="588"/>
      <c r="F626" s="588"/>
      <c r="G626" s="588"/>
      <c r="H626" s="590"/>
      <c r="I626" s="588"/>
      <c r="J626" s="589"/>
      <c r="K626" s="588"/>
      <c r="L626" s="591"/>
      <c r="M626" s="588"/>
      <c r="N626" s="588"/>
      <c r="O626" s="588"/>
      <c r="P626" s="588"/>
      <c r="Q626" s="588"/>
      <c r="R626" s="588"/>
      <c r="S626" s="588"/>
      <c r="T626" s="588"/>
      <c r="U626" s="588"/>
      <c r="V626" s="588"/>
      <c r="W626" s="588"/>
      <c r="X626" s="588"/>
      <c r="Y626" s="588"/>
      <c r="Z626" s="588"/>
    </row>
    <row r="627" spans="1:26" ht="14.25" customHeight="1" x14ac:dyDescent="0.3">
      <c r="A627" s="588"/>
      <c r="B627" s="588"/>
      <c r="C627" s="589"/>
      <c r="D627" s="588"/>
      <c r="E627" s="588"/>
      <c r="F627" s="588"/>
      <c r="G627" s="588"/>
      <c r="H627" s="590"/>
      <c r="I627" s="588"/>
      <c r="J627" s="589"/>
      <c r="K627" s="588"/>
      <c r="L627" s="591"/>
      <c r="M627" s="588"/>
      <c r="N627" s="588"/>
      <c r="O627" s="588"/>
      <c r="P627" s="588"/>
      <c r="Q627" s="588"/>
      <c r="R627" s="588"/>
      <c r="S627" s="588"/>
      <c r="T627" s="588"/>
      <c r="U627" s="588"/>
      <c r="V627" s="588"/>
      <c r="W627" s="588"/>
      <c r="X627" s="588"/>
      <c r="Y627" s="588"/>
      <c r="Z627" s="588"/>
    </row>
    <row r="628" spans="1:26" ht="14.25" customHeight="1" x14ac:dyDescent="0.3">
      <c r="A628" s="588"/>
      <c r="B628" s="588"/>
      <c r="C628" s="589"/>
      <c r="D628" s="588"/>
      <c r="E628" s="588"/>
      <c r="F628" s="588"/>
      <c r="G628" s="588"/>
      <c r="H628" s="590"/>
      <c r="I628" s="588"/>
      <c r="J628" s="589"/>
      <c r="K628" s="588"/>
      <c r="L628" s="591"/>
      <c r="M628" s="588"/>
      <c r="N628" s="588"/>
      <c r="O628" s="588"/>
      <c r="P628" s="588"/>
      <c r="Q628" s="588"/>
      <c r="R628" s="588"/>
      <c r="S628" s="588"/>
      <c r="T628" s="588"/>
      <c r="U628" s="588"/>
      <c r="V628" s="588"/>
      <c r="W628" s="588"/>
      <c r="X628" s="588"/>
      <c r="Y628" s="588"/>
      <c r="Z628" s="588"/>
    </row>
    <row r="629" spans="1:26" ht="14.25" customHeight="1" x14ac:dyDescent="0.3">
      <c r="A629" s="588"/>
      <c r="B629" s="588"/>
      <c r="C629" s="589"/>
      <c r="D629" s="588"/>
      <c r="E629" s="588"/>
      <c r="F629" s="588"/>
      <c r="G629" s="588"/>
      <c r="H629" s="590"/>
      <c r="I629" s="588"/>
      <c r="J629" s="589"/>
      <c r="K629" s="588"/>
      <c r="L629" s="591"/>
      <c r="M629" s="588"/>
      <c r="N629" s="588"/>
      <c r="O629" s="588"/>
      <c r="P629" s="588"/>
      <c r="Q629" s="588"/>
      <c r="R629" s="588"/>
      <c r="S629" s="588"/>
      <c r="T629" s="588"/>
      <c r="U629" s="588"/>
      <c r="V629" s="588"/>
      <c r="W629" s="588"/>
      <c r="X629" s="588"/>
      <c r="Y629" s="588"/>
      <c r="Z629" s="588"/>
    </row>
    <row r="630" spans="1:26" ht="14.25" customHeight="1" x14ac:dyDescent="0.3">
      <c r="A630" s="588"/>
      <c r="B630" s="588"/>
      <c r="C630" s="589"/>
      <c r="D630" s="588"/>
      <c r="E630" s="588"/>
      <c r="F630" s="588"/>
      <c r="G630" s="588"/>
      <c r="H630" s="590"/>
      <c r="I630" s="588"/>
      <c r="J630" s="589"/>
      <c r="K630" s="588"/>
      <c r="L630" s="591"/>
      <c r="M630" s="588"/>
      <c r="N630" s="588"/>
      <c r="O630" s="588"/>
      <c r="P630" s="588"/>
      <c r="Q630" s="588"/>
      <c r="R630" s="588"/>
      <c r="S630" s="588"/>
      <c r="T630" s="588"/>
      <c r="U630" s="588"/>
      <c r="V630" s="588"/>
      <c r="W630" s="588"/>
      <c r="X630" s="588"/>
      <c r="Y630" s="588"/>
      <c r="Z630" s="588"/>
    </row>
    <row r="631" spans="1:26" ht="14.25" customHeight="1" x14ac:dyDescent="0.3">
      <c r="A631" s="588"/>
      <c r="B631" s="588"/>
      <c r="C631" s="589"/>
      <c r="D631" s="588"/>
      <c r="E631" s="588"/>
      <c r="F631" s="588"/>
      <c r="G631" s="588"/>
      <c r="H631" s="590"/>
      <c r="I631" s="588"/>
      <c r="J631" s="589"/>
      <c r="K631" s="588"/>
      <c r="L631" s="591"/>
      <c r="M631" s="588"/>
      <c r="N631" s="588"/>
      <c r="O631" s="588"/>
      <c r="P631" s="588"/>
      <c r="Q631" s="588"/>
      <c r="R631" s="588"/>
      <c r="S631" s="588"/>
      <c r="T631" s="588"/>
      <c r="U631" s="588"/>
      <c r="V631" s="588"/>
      <c r="W631" s="588"/>
      <c r="X631" s="588"/>
      <c r="Y631" s="588"/>
      <c r="Z631" s="588"/>
    </row>
    <row r="632" spans="1:26" ht="14.25" customHeight="1" x14ac:dyDescent="0.3">
      <c r="A632" s="588"/>
      <c r="B632" s="588"/>
      <c r="C632" s="589"/>
      <c r="D632" s="588"/>
      <c r="E632" s="588"/>
      <c r="F632" s="588"/>
      <c r="G632" s="588"/>
      <c r="H632" s="590"/>
      <c r="I632" s="588"/>
      <c r="J632" s="589"/>
      <c r="K632" s="588"/>
      <c r="L632" s="591"/>
      <c r="M632" s="588"/>
      <c r="N632" s="588"/>
      <c r="O632" s="588"/>
      <c r="P632" s="588"/>
      <c r="Q632" s="588"/>
      <c r="R632" s="588"/>
      <c r="S632" s="588"/>
      <c r="T632" s="588"/>
      <c r="U632" s="588"/>
      <c r="V632" s="588"/>
      <c r="W632" s="588"/>
      <c r="X632" s="588"/>
      <c r="Y632" s="588"/>
      <c r="Z632" s="588"/>
    </row>
    <row r="633" spans="1:26" ht="14.25" customHeight="1" x14ac:dyDescent="0.3">
      <c r="A633" s="588"/>
      <c r="B633" s="588"/>
      <c r="C633" s="589"/>
      <c r="D633" s="588"/>
      <c r="E633" s="588"/>
      <c r="F633" s="588"/>
      <c r="G633" s="588"/>
      <c r="H633" s="590"/>
      <c r="I633" s="588"/>
      <c r="J633" s="589"/>
      <c r="K633" s="588"/>
      <c r="L633" s="591"/>
      <c r="M633" s="588"/>
      <c r="N633" s="588"/>
      <c r="O633" s="588"/>
      <c r="P633" s="588"/>
      <c r="Q633" s="588"/>
      <c r="R633" s="588"/>
      <c r="S633" s="588"/>
      <c r="T633" s="588"/>
      <c r="U633" s="588"/>
      <c r="V633" s="588"/>
      <c r="W633" s="588"/>
      <c r="X633" s="588"/>
      <c r="Y633" s="588"/>
      <c r="Z633" s="588"/>
    </row>
    <row r="634" spans="1:26" ht="14.25" customHeight="1" x14ac:dyDescent="0.3">
      <c r="A634" s="588"/>
      <c r="B634" s="588"/>
      <c r="C634" s="589"/>
      <c r="D634" s="588"/>
      <c r="E634" s="588"/>
      <c r="F634" s="588"/>
      <c r="G634" s="588"/>
      <c r="H634" s="590"/>
      <c r="I634" s="588"/>
      <c r="J634" s="589"/>
      <c r="K634" s="588"/>
      <c r="L634" s="591"/>
      <c r="M634" s="588"/>
      <c r="N634" s="588"/>
      <c r="O634" s="588"/>
      <c r="P634" s="588"/>
      <c r="Q634" s="588"/>
      <c r="R634" s="588"/>
      <c r="S634" s="588"/>
      <c r="T634" s="588"/>
      <c r="U634" s="588"/>
      <c r="V634" s="588"/>
      <c r="W634" s="588"/>
      <c r="X634" s="588"/>
      <c r="Y634" s="588"/>
      <c r="Z634" s="588"/>
    </row>
    <row r="635" spans="1:26" ht="14.25" customHeight="1" x14ac:dyDescent="0.3">
      <c r="A635" s="588"/>
      <c r="B635" s="588"/>
      <c r="C635" s="589"/>
      <c r="D635" s="588"/>
      <c r="E635" s="588"/>
      <c r="F635" s="588"/>
      <c r="G635" s="588"/>
      <c r="H635" s="590"/>
      <c r="I635" s="588"/>
      <c r="J635" s="589"/>
      <c r="K635" s="588"/>
      <c r="L635" s="591"/>
      <c r="M635" s="588"/>
      <c r="N635" s="588"/>
      <c r="O635" s="588"/>
      <c r="P635" s="588"/>
      <c r="Q635" s="588"/>
      <c r="R635" s="588"/>
      <c r="S635" s="588"/>
      <c r="T635" s="588"/>
      <c r="U635" s="588"/>
      <c r="V635" s="588"/>
      <c r="W635" s="588"/>
      <c r="X635" s="588"/>
      <c r="Y635" s="588"/>
      <c r="Z635" s="588"/>
    </row>
    <row r="636" spans="1:26" ht="14.25" customHeight="1" x14ac:dyDescent="0.3">
      <c r="A636" s="588"/>
      <c r="B636" s="588"/>
      <c r="C636" s="589"/>
      <c r="D636" s="588"/>
      <c r="E636" s="588"/>
      <c r="F636" s="588"/>
      <c r="G636" s="588"/>
      <c r="H636" s="590"/>
      <c r="I636" s="588"/>
      <c r="J636" s="589"/>
      <c r="K636" s="588"/>
      <c r="L636" s="591"/>
      <c r="M636" s="588"/>
      <c r="N636" s="588"/>
      <c r="O636" s="588"/>
      <c r="P636" s="588"/>
      <c r="Q636" s="588"/>
      <c r="R636" s="588"/>
      <c r="S636" s="588"/>
      <c r="T636" s="588"/>
      <c r="U636" s="588"/>
      <c r="V636" s="588"/>
      <c r="W636" s="588"/>
      <c r="X636" s="588"/>
      <c r="Y636" s="588"/>
      <c r="Z636" s="588"/>
    </row>
    <row r="637" spans="1:26" ht="14.25" customHeight="1" x14ac:dyDescent="0.3">
      <c r="A637" s="588"/>
      <c r="B637" s="588"/>
      <c r="C637" s="589"/>
      <c r="D637" s="588"/>
      <c r="E637" s="588"/>
      <c r="F637" s="588"/>
      <c r="G637" s="588"/>
      <c r="H637" s="590"/>
      <c r="I637" s="588"/>
      <c r="J637" s="589"/>
      <c r="K637" s="588"/>
      <c r="L637" s="591"/>
      <c r="M637" s="588"/>
      <c r="N637" s="588"/>
      <c r="O637" s="588"/>
      <c r="P637" s="588"/>
      <c r="Q637" s="588"/>
      <c r="R637" s="588"/>
      <c r="S637" s="588"/>
      <c r="T637" s="588"/>
      <c r="U637" s="588"/>
      <c r="V637" s="588"/>
      <c r="W637" s="588"/>
      <c r="X637" s="588"/>
      <c r="Y637" s="588"/>
      <c r="Z637" s="588"/>
    </row>
    <row r="638" spans="1:26" ht="14.25" customHeight="1" x14ac:dyDescent="0.3">
      <c r="A638" s="588"/>
      <c r="B638" s="588"/>
      <c r="C638" s="589"/>
      <c r="D638" s="588"/>
      <c r="E638" s="588"/>
      <c r="F638" s="588"/>
      <c r="G638" s="588"/>
      <c r="H638" s="590"/>
      <c r="I638" s="588"/>
      <c r="J638" s="589"/>
      <c r="K638" s="588"/>
      <c r="L638" s="591"/>
      <c r="M638" s="588"/>
      <c r="N638" s="588"/>
      <c r="O638" s="588"/>
      <c r="P638" s="588"/>
      <c r="Q638" s="588"/>
      <c r="R638" s="588"/>
      <c r="S638" s="588"/>
      <c r="T638" s="588"/>
      <c r="U638" s="588"/>
      <c r="V638" s="588"/>
      <c r="W638" s="588"/>
      <c r="X638" s="588"/>
      <c r="Y638" s="588"/>
      <c r="Z638" s="588"/>
    </row>
    <row r="639" spans="1:26" ht="14.25" customHeight="1" x14ac:dyDescent="0.3">
      <c r="A639" s="588"/>
      <c r="B639" s="588"/>
      <c r="C639" s="589"/>
      <c r="D639" s="588"/>
      <c r="E639" s="588"/>
      <c r="F639" s="588"/>
      <c r="G639" s="588"/>
      <c r="H639" s="590"/>
      <c r="I639" s="588"/>
      <c r="J639" s="589"/>
      <c r="K639" s="588"/>
      <c r="L639" s="591"/>
      <c r="M639" s="588"/>
      <c r="N639" s="588"/>
      <c r="O639" s="588"/>
      <c r="P639" s="588"/>
      <c r="Q639" s="588"/>
      <c r="R639" s="588"/>
      <c r="S639" s="588"/>
      <c r="T639" s="588"/>
      <c r="U639" s="588"/>
      <c r="V639" s="588"/>
      <c r="W639" s="588"/>
      <c r="X639" s="588"/>
      <c r="Y639" s="588"/>
      <c r="Z639" s="588"/>
    </row>
    <row r="640" spans="1:26" ht="14.25" customHeight="1" x14ac:dyDescent="0.3">
      <c r="A640" s="588"/>
      <c r="B640" s="588"/>
      <c r="C640" s="589"/>
      <c r="D640" s="588"/>
      <c r="E640" s="588"/>
      <c r="F640" s="588"/>
      <c r="G640" s="588"/>
      <c r="H640" s="590"/>
      <c r="I640" s="588"/>
      <c r="J640" s="589"/>
      <c r="K640" s="588"/>
      <c r="L640" s="591"/>
      <c r="M640" s="588"/>
      <c r="N640" s="588"/>
      <c r="O640" s="588"/>
      <c r="P640" s="588"/>
      <c r="Q640" s="588"/>
      <c r="R640" s="588"/>
      <c r="S640" s="588"/>
      <c r="T640" s="588"/>
      <c r="U640" s="588"/>
      <c r="V640" s="588"/>
      <c r="W640" s="588"/>
      <c r="X640" s="588"/>
      <c r="Y640" s="588"/>
      <c r="Z640" s="588"/>
    </row>
    <row r="641" spans="1:26" ht="14.25" customHeight="1" x14ac:dyDescent="0.3">
      <c r="A641" s="588"/>
      <c r="B641" s="588"/>
      <c r="C641" s="589"/>
      <c r="D641" s="588"/>
      <c r="E641" s="588"/>
      <c r="F641" s="588"/>
      <c r="G641" s="588"/>
      <c r="H641" s="590"/>
      <c r="I641" s="588"/>
      <c r="J641" s="589"/>
      <c r="K641" s="588"/>
      <c r="L641" s="591"/>
      <c r="M641" s="588"/>
      <c r="N641" s="588"/>
      <c r="O641" s="588"/>
      <c r="P641" s="588"/>
      <c r="Q641" s="588"/>
      <c r="R641" s="588"/>
      <c r="S641" s="588"/>
      <c r="T641" s="588"/>
      <c r="U641" s="588"/>
      <c r="V641" s="588"/>
      <c r="W641" s="588"/>
      <c r="X641" s="588"/>
      <c r="Y641" s="588"/>
      <c r="Z641" s="588"/>
    </row>
    <row r="642" spans="1:26" ht="14.25" customHeight="1" x14ac:dyDescent="0.3">
      <c r="A642" s="588"/>
      <c r="B642" s="588"/>
      <c r="C642" s="589"/>
      <c r="D642" s="588"/>
      <c r="E642" s="588"/>
      <c r="F642" s="588"/>
      <c r="G642" s="588"/>
      <c r="H642" s="590"/>
      <c r="I642" s="588"/>
      <c r="J642" s="589"/>
      <c r="K642" s="588"/>
      <c r="L642" s="591"/>
      <c r="M642" s="588"/>
      <c r="N642" s="588"/>
      <c r="O642" s="588"/>
      <c r="P642" s="588"/>
      <c r="Q642" s="588"/>
      <c r="R642" s="588"/>
      <c r="S642" s="588"/>
      <c r="T642" s="588"/>
      <c r="U642" s="588"/>
      <c r="V642" s="588"/>
      <c r="W642" s="588"/>
      <c r="X642" s="588"/>
      <c r="Y642" s="588"/>
      <c r="Z642" s="588"/>
    </row>
    <row r="643" spans="1:26" ht="14.25" customHeight="1" x14ac:dyDescent="0.3">
      <c r="A643" s="588"/>
      <c r="B643" s="588"/>
      <c r="C643" s="589"/>
      <c r="D643" s="588"/>
      <c r="E643" s="588"/>
      <c r="F643" s="588"/>
      <c r="G643" s="588"/>
      <c r="H643" s="590"/>
      <c r="I643" s="588"/>
      <c r="J643" s="589"/>
      <c r="K643" s="588"/>
      <c r="L643" s="591"/>
      <c r="M643" s="588"/>
      <c r="N643" s="588"/>
      <c r="O643" s="588"/>
      <c r="P643" s="588"/>
      <c r="Q643" s="588"/>
      <c r="R643" s="588"/>
      <c r="S643" s="588"/>
      <c r="T643" s="588"/>
      <c r="U643" s="588"/>
      <c r="V643" s="588"/>
      <c r="W643" s="588"/>
      <c r="X643" s="588"/>
      <c r="Y643" s="588"/>
      <c r="Z643" s="588"/>
    </row>
    <row r="644" spans="1:26" ht="14.25" customHeight="1" x14ac:dyDescent="0.3">
      <c r="A644" s="588"/>
      <c r="B644" s="588"/>
      <c r="C644" s="589"/>
      <c r="D644" s="588"/>
      <c r="E644" s="588"/>
      <c r="F644" s="588"/>
      <c r="G644" s="588"/>
      <c r="H644" s="590"/>
      <c r="I644" s="588"/>
      <c r="J644" s="589"/>
      <c r="K644" s="588"/>
      <c r="L644" s="591"/>
      <c r="M644" s="588"/>
      <c r="N644" s="588"/>
      <c r="O644" s="588"/>
      <c r="P644" s="588"/>
      <c r="Q644" s="588"/>
      <c r="R644" s="588"/>
      <c r="S644" s="588"/>
      <c r="T644" s="588"/>
      <c r="U644" s="588"/>
      <c r="V644" s="588"/>
      <c r="W644" s="588"/>
      <c r="X644" s="588"/>
      <c r="Y644" s="588"/>
      <c r="Z644" s="588"/>
    </row>
    <row r="645" spans="1:26" ht="14.25" customHeight="1" x14ac:dyDescent="0.3">
      <c r="A645" s="588"/>
      <c r="B645" s="588"/>
      <c r="C645" s="589"/>
      <c r="D645" s="588"/>
      <c r="E645" s="588"/>
      <c r="F645" s="588"/>
      <c r="G645" s="588"/>
      <c r="H645" s="590"/>
      <c r="I645" s="588"/>
      <c r="J645" s="589"/>
      <c r="K645" s="588"/>
      <c r="L645" s="591"/>
      <c r="M645" s="588"/>
      <c r="N645" s="588"/>
      <c r="O645" s="588"/>
      <c r="P645" s="588"/>
      <c r="Q645" s="588"/>
      <c r="R645" s="588"/>
      <c r="S645" s="588"/>
      <c r="T645" s="588"/>
      <c r="U645" s="588"/>
      <c r="V645" s="588"/>
      <c r="W645" s="588"/>
      <c r="X645" s="588"/>
      <c r="Y645" s="588"/>
      <c r="Z645" s="588"/>
    </row>
    <row r="646" spans="1:26" ht="14.25" customHeight="1" x14ac:dyDescent="0.3">
      <c r="A646" s="588"/>
      <c r="B646" s="588"/>
      <c r="C646" s="589"/>
      <c r="D646" s="588"/>
      <c r="E646" s="588"/>
      <c r="F646" s="588"/>
      <c r="G646" s="588"/>
      <c r="H646" s="590"/>
      <c r="I646" s="588"/>
      <c r="J646" s="589"/>
      <c r="K646" s="588"/>
      <c r="L646" s="591"/>
      <c r="M646" s="588"/>
      <c r="N646" s="588"/>
      <c r="O646" s="588"/>
      <c r="P646" s="588"/>
      <c r="Q646" s="588"/>
      <c r="R646" s="588"/>
      <c r="S646" s="588"/>
      <c r="T646" s="588"/>
      <c r="U646" s="588"/>
      <c r="V646" s="588"/>
      <c r="W646" s="588"/>
      <c r="X646" s="588"/>
      <c r="Y646" s="588"/>
      <c r="Z646" s="588"/>
    </row>
    <row r="647" spans="1:26" ht="14.25" customHeight="1" x14ac:dyDescent="0.3">
      <c r="A647" s="588"/>
      <c r="B647" s="588"/>
      <c r="C647" s="589"/>
      <c r="D647" s="588"/>
      <c r="E647" s="588"/>
      <c r="F647" s="588"/>
      <c r="G647" s="588"/>
      <c r="H647" s="590"/>
      <c r="I647" s="588"/>
      <c r="J647" s="589"/>
      <c r="K647" s="588"/>
      <c r="L647" s="591"/>
      <c r="M647" s="588"/>
      <c r="N647" s="588"/>
      <c r="O647" s="588"/>
      <c r="P647" s="588"/>
      <c r="Q647" s="588"/>
      <c r="R647" s="588"/>
      <c r="S647" s="588"/>
      <c r="T647" s="588"/>
      <c r="U647" s="588"/>
      <c r="V647" s="588"/>
      <c r="W647" s="588"/>
      <c r="X647" s="588"/>
      <c r="Y647" s="588"/>
      <c r="Z647" s="588"/>
    </row>
    <row r="648" spans="1:26" ht="14.25" customHeight="1" x14ac:dyDescent="0.3">
      <c r="A648" s="588"/>
      <c r="B648" s="588"/>
      <c r="C648" s="589"/>
      <c r="D648" s="588"/>
      <c r="E648" s="588"/>
      <c r="F648" s="588"/>
      <c r="G648" s="588"/>
      <c r="H648" s="590"/>
      <c r="I648" s="588"/>
      <c r="J648" s="589"/>
      <c r="K648" s="588"/>
      <c r="L648" s="591"/>
      <c r="M648" s="588"/>
      <c r="N648" s="588"/>
      <c r="O648" s="588"/>
      <c r="P648" s="588"/>
      <c r="Q648" s="588"/>
      <c r="R648" s="588"/>
      <c r="S648" s="588"/>
      <c r="T648" s="588"/>
      <c r="U648" s="588"/>
      <c r="V648" s="588"/>
      <c r="W648" s="588"/>
      <c r="X648" s="588"/>
      <c r="Y648" s="588"/>
      <c r="Z648" s="588"/>
    </row>
    <row r="649" spans="1:26" ht="14.25" customHeight="1" x14ac:dyDescent="0.3">
      <c r="A649" s="588"/>
      <c r="B649" s="588"/>
      <c r="C649" s="589"/>
      <c r="D649" s="588"/>
      <c r="E649" s="588"/>
      <c r="F649" s="588"/>
      <c r="G649" s="588"/>
      <c r="H649" s="590"/>
      <c r="I649" s="588"/>
      <c r="J649" s="589"/>
      <c r="K649" s="588"/>
      <c r="L649" s="591"/>
      <c r="M649" s="588"/>
      <c r="N649" s="588"/>
      <c r="O649" s="588"/>
      <c r="P649" s="588"/>
      <c r="Q649" s="588"/>
      <c r="R649" s="588"/>
      <c r="S649" s="588"/>
      <c r="T649" s="588"/>
      <c r="U649" s="588"/>
      <c r="V649" s="588"/>
      <c r="W649" s="588"/>
      <c r="X649" s="588"/>
      <c r="Y649" s="588"/>
      <c r="Z649" s="588"/>
    </row>
    <row r="650" spans="1:26" ht="14.25" customHeight="1" x14ac:dyDescent="0.3">
      <c r="A650" s="588"/>
      <c r="B650" s="588"/>
      <c r="C650" s="589"/>
      <c r="D650" s="588"/>
      <c r="E650" s="588"/>
      <c r="F650" s="588"/>
      <c r="G650" s="588"/>
      <c r="H650" s="590"/>
      <c r="I650" s="588"/>
      <c r="J650" s="589"/>
      <c r="K650" s="588"/>
      <c r="L650" s="591"/>
      <c r="M650" s="588"/>
      <c r="N650" s="588"/>
      <c r="O650" s="588"/>
      <c r="P650" s="588"/>
      <c r="Q650" s="588"/>
      <c r="R650" s="588"/>
      <c r="S650" s="588"/>
      <c r="T650" s="588"/>
      <c r="U650" s="588"/>
      <c r="V650" s="588"/>
      <c r="W650" s="588"/>
      <c r="X650" s="588"/>
      <c r="Y650" s="588"/>
      <c r="Z650" s="588"/>
    </row>
    <row r="651" spans="1:26" ht="14.25" customHeight="1" x14ac:dyDescent="0.3">
      <c r="A651" s="588"/>
      <c r="B651" s="588"/>
      <c r="C651" s="589"/>
      <c r="D651" s="588"/>
      <c r="E651" s="588"/>
      <c r="F651" s="588"/>
      <c r="G651" s="588"/>
      <c r="H651" s="590"/>
      <c r="I651" s="588"/>
      <c r="J651" s="589"/>
      <c r="K651" s="588"/>
      <c r="L651" s="591"/>
      <c r="M651" s="588"/>
      <c r="N651" s="588"/>
      <c r="O651" s="588"/>
      <c r="P651" s="588"/>
      <c r="Q651" s="588"/>
      <c r="R651" s="588"/>
      <c r="S651" s="588"/>
      <c r="T651" s="588"/>
      <c r="U651" s="588"/>
      <c r="V651" s="588"/>
      <c r="W651" s="588"/>
      <c r="X651" s="588"/>
      <c r="Y651" s="588"/>
      <c r="Z651" s="588"/>
    </row>
    <row r="652" spans="1:26" ht="14.25" customHeight="1" x14ac:dyDescent="0.3">
      <c r="A652" s="588"/>
      <c r="B652" s="588"/>
      <c r="C652" s="589"/>
      <c r="D652" s="588"/>
      <c r="E652" s="588"/>
      <c r="F652" s="588"/>
      <c r="G652" s="588"/>
      <c r="H652" s="590"/>
      <c r="I652" s="588"/>
      <c r="J652" s="589"/>
      <c r="K652" s="588"/>
      <c r="L652" s="591"/>
      <c r="M652" s="588"/>
      <c r="N652" s="588"/>
      <c r="O652" s="588"/>
      <c r="P652" s="588"/>
      <c r="Q652" s="588"/>
      <c r="R652" s="588"/>
      <c r="S652" s="588"/>
      <c r="T652" s="588"/>
      <c r="U652" s="588"/>
      <c r="V652" s="588"/>
      <c r="W652" s="588"/>
      <c r="X652" s="588"/>
      <c r="Y652" s="588"/>
      <c r="Z652" s="588"/>
    </row>
    <row r="653" spans="1:26" ht="14.25" customHeight="1" x14ac:dyDescent="0.3">
      <c r="A653" s="588"/>
      <c r="B653" s="588"/>
      <c r="C653" s="589"/>
      <c r="D653" s="588"/>
      <c r="E653" s="588"/>
      <c r="F653" s="588"/>
      <c r="G653" s="588"/>
      <c r="H653" s="590"/>
      <c r="I653" s="588"/>
      <c r="J653" s="589"/>
      <c r="K653" s="588"/>
      <c r="L653" s="591"/>
      <c r="M653" s="588"/>
      <c r="N653" s="588"/>
      <c r="O653" s="588"/>
      <c r="P653" s="588"/>
      <c r="Q653" s="588"/>
      <c r="R653" s="588"/>
      <c r="S653" s="588"/>
      <c r="T653" s="588"/>
      <c r="U653" s="588"/>
      <c r="V653" s="588"/>
      <c r="W653" s="588"/>
      <c r="X653" s="588"/>
      <c r="Y653" s="588"/>
      <c r="Z653" s="588"/>
    </row>
    <row r="654" spans="1:26" ht="14.25" customHeight="1" x14ac:dyDescent="0.3">
      <c r="A654" s="588"/>
      <c r="B654" s="588"/>
      <c r="C654" s="589"/>
      <c r="D654" s="588"/>
      <c r="E654" s="588"/>
      <c r="F654" s="588"/>
      <c r="G654" s="588"/>
      <c r="H654" s="590"/>
      <c r="I654" s="588"/>
      <c r="J654" s="589"/>
      <c r="K654" s="588"/>
      <c r="L654" s="591"/>
      <c r="M654" s="588"/>
      <c r="N654" s="588"/>
      <c r="O654" s="588"/>
      <c r="P654" s="588"/>
      <c r="Q654" s="588"/>
      <c r="R654" s="588"/>
      <c r="S654" s="588"/>
      <c r="T654" s="588"/>
      <c r="U654" s="588"/>
      <c r="V654" s="588"/>
      <c r="W654" s="588"/>
      <c r="X654" s="588"/>
      <c r="Y654" s="588"/>
      <c r="Z654" s="588"/>
    </row>
    <row r="655" spans="1:26" ht="14.25" customHeight="1" x14ac:dyDescent="0.3">
      <c r="A655" s="588"/>
      <c r="B655" s="588"/>
      <c r="C655" s="589"/>
      <c r="D655" s="588"/>
      <c r="E655" s="588"/>
      <c r="F655" s="588"/>
      <c r="G655" s="588"/>
      <c r="H655" s="590"/>
      <c r="I655" s="588"/>
      <c r="J655" s="589"/>
      <c r="K655" s="588"/>
      <c r="L655" s="591"/>
      <c r="M655" s="588"/>
      <c r="N655" s="588"/>
      <c r="O655" s="588"/>
      <c r="P655" s="588"/>
      <c r="Q655" s="588"/>
      <c r="R655" s="588"/>
      <c r="S655" s="588"/>
      <c r="T655" s="588"/>
      <c r="U655" s="588"/>
      <c r="V655" s="588"/>
      <c r="W655" s="588"/>
      <c r="X655" s="588"/>
      <c r="Y655" s="588"/>
      <c r="Z655" s="588"/>
    </row>
    <row r="656" spans="1:26" ht="14.25" customHeight="1" x14ac:dyDescent="0.3">
      <c r="A656" s="588"/>
      <c r="B656" s="588"/>
      <c r="C656" s="589"/>
      <c r="D656" s="588"/>
      <c r="E656" s="588"/>
      <c r="F656" s="588"/>
      <c r="G656" s="588"/>
      <c r="H656" s="590"/>
      <c r="I656" s="588"/>
      <c r="J656" s="589"/>
      <c r="K656" s="588"/>
      <c r="L656" s="591"/>
      <c r="M656" s="588"/>
      <c r="N656" s="588"/>
      <c r="O656" s="588"/>
      <c r="P656" s="588"/>
      <c r="Q656" s="588"/>
      <c r="R656" s="588"/>
      <c r="S656" s="588"/>
      <c r="T656" s="588"/>
      <c r="U656" s="588"/>
      <c r="V656" s="588"/>
      <c r="W656" s="588"/>
      <c r="X656" s="588"/>
      <c r="Y656" s="588"/>
      <c r="Z656" s="588"/>
    </row>
    <row r="657" spans="1:26" ht="14.25" customHeight="1" x14ac:dyDescent="0.3">
      <c r="A657" s="588"/>
      <c r="B657" s="588"/>
      <c r="C657" s="589"/>
      <c r="D657" s="588"/>
      <c r="E657" s="588"/>
      <c r="F657" s="588"/>
      <c r="G657" s="588"/>
      <c r="H657" s="590"/>
      <c r="I657" s="588"/>
      <c r="J657" s="589"/>
      <c r="K657" s="588"/>
      <c r="L657" s="591"/>
      <c r="M657" s="588"/>
      <c r="N657" s="588"/>
      <c r="O657" s="588"/>
      <c r="P657" s="588"/>
      <c r="Q657" s="588"/>
      <c r="R657" s="588"/>
      <c r="S657" s="588"/>
      <c r="T657" s="588"/>
      <c r="U657" s="588"/>
      <c r="V657" s="588"/>
      <c r="W657" s="588"/>
      <c r="X657" s="588"/>
      <c r="Y657" s="588"/>
      <c r="Z657" s="588"/>
    </row>
    <row r="658" spans="1:26" ht="14.25" customHeight="1" x14ac:dyDescent="0.3">
      <c r="A658" s="588"/>
      <c r="B658" s="588"/>
      <c r="C658" s="589"/>
      <c r="D658" s="588"/>
      <c r="E658" s="588"/>
      <c r="F658" s="588"/>
      <c r="G658" s="588"/>
      <c r="H658" s="590"/>
      <c r="I658" s="588"/>
      <c r="J658" s="589"/>
      <c r="K658" s="588"/>
      <c r="L658" s="591"/>
      <c r="M658" s="588"/>
      <c r="N658" s="588"/>
      <c r="O658" s="588"/>
      <c r="P658" s="588"/>
      <c r="Q658" s="588"/>
      <c r="R658" s="588"/>
      <c r="S658" s="588"/>
      <c r="T658" s="588"/>
      <c r="U658" s="588"/>
      <c r="V658" s="588"/>
      <c r="W658" s="588"/>
      <c r="X658" s="588"/>
      <c r="Y658" s="588"/>
      <c r="Z658" s="588"/>
    </row>
    <row r="659" spans="1:26" ht="14.25" customHeight="1" x14ac:dyDescent="0.3">
      <c r="A659" s="588"/>
      <c r="B659" s="588"/>
      <c r="C659" s="589"/>
      <c r="D659" s="588"/>
      <c r="E659" s="588"/>
      <c r="F659" s="588"/>
      <c r="G659" s="588"/>
      <c r="H659" s="590"/>
      <c r="I659" s="588"/>
      <c r="J659" s="589"/>
      <c r="K659" s="588"/>
      <c r="L659" s="591"/>
      <c r="M659" s="588"/>
      <c r="N659" s="588"/>
      <c r="O659" s="588"/>
      <c r="P659" s="588"/>
      <c r="Q659" s="588"/>
      <c r="R659" s="588"/>
      <c r="S659" s="588"/>
      <c r="T659" s="588"/>
      <c r="U659" s="588"/>
      <c r="V659" s="588"/>
      <c r="W659" s="588"/>
      <c r="X659" s="588"/>
      <c r="Y659" s="588"/>
      <c r="Z659" s="588"/>
    </row>
    <row r="660" spans="1:26" ht="14.25" customHeight="1" x14ac:dyDescent="0.3">
      <c r="A660" s="588"/>
      <c r="B660" s="588"/>
      <c r="C660" s="589"/>
      <c r="D660" s="588"/>
      <c r="E660" s="588"/>
      <c r="F660" s="588"/>
      <c r="G660" s="588"/>
      <c r="H660" s="590"/>
      <c r="I660" s="588"/>
      <c r="J660" s="589"/>
      <c r="K660" s="588"/>
      <c r="L660" s="591"/>
      <c r="M660" s="588"/>
      <c r="N660" s="588"/>
      <c r="O660" s="588"/>
      <c r="P660" s="588"/>
      <c r="Q660" s="588"/>
      <c r="R660" s="588"/>
      <c r="S660" s="588"/>
      <c r="T660" s="588"/>
      <c r="U660" s="588"/>
      <c r="V660" s="588"/>
      <c r="W660" s="588"/>
      <c r="X660" s="588"/>
      <c r="Y660" s="588"/>
      <c r="Z660" s="588"/>
    </row>
    <row r="661" spans="1:26" ht="14.25" customHeight="1" x14ac:dyDescent="0.3">
      <c r="A661" s="588"/>
      <c r="B661" s="588"/>
      <c r="C661" s="589"/>
      <c r="D661" s="588"/>
      <c r="E661" s="588"/>
      <c r="F661" s="588"/>
      <c r="G661" s="588"/>
      <c r="H661" s="590"/>
      <c r="I661" s="588"/>
      <c r="J661" s="589"/>
      <c r="K661" s="588"/>
      <c r="L661" s="591"/>
      <c r="M661" s="588"/>
      <c r="N661" s="588"/>
      <c r="O661" s="588"/>
      <c r="P661" s="588"/>
      <c r="Q661" s="588"/>
      <c r="R661" s="588"/>
      <c r="S661" s="588"/>
      <c r="T661" s="588"/>
      <c r="U661" s="588"/>
      <c r="V661" s="588"/>
      <c r="W661" s="588"/>
      <c r="X661" s="588"/>
      <c r="Y661" s="588"/>
      <c r="Z661" s="588"/>
    </row>
    <row r="662" spans="1:26" ht="14.25" customHeight="1" x14ac:dyDescent="0.3">
      <c r="A662" s="588"/>
      <c r="B662" s="588"/>
      <c r="C662" s="589"/>
      <c r="D662" s="588"/>
      <c r="E662" s="588"/>
      <c r="F662" s="588"/>
      <c r="G662" s="588"/>
      <c r="H662" s="590"/>
      <c r="I662" s="588"/>
      <c r="J662" s="589"/>
      <c r="K662" s="588"/>
      <c r="L662" s="591"/>
      <c r="M662" s="588"/>
      <c r="N662" s="588"/>
      <c r="O662" s="588"/>
      <c r="P662" s="588"/>
      <c r="Q662" s="588"/>
      <c r="R662" s="588"/>
      <c r="S662" s="588"/>
      <c r="T662" s="588"/>
      <c r="U662" s="588"/>
      <c r="V662" s="588"/>
      <c r="W662" s="588"/>
      <c r="X662" s="588"/>
      <c r="Y662" s="588"/>
      <c r="Z662" s="588"/>
    </row>
    <row r="663" spans="1:26" ht="14.25" customHeight="1" x14ac:dyDescent="0.3">
      <c r="A663" s="588"/>
      <c r="B663" s="588"/>
      <c r="C663" s="589"/>
      <c r="D663" s="588"/>
      <c r="E663" s="588"/>
      <c r="F663" s="588"/>
      <c r="G663" s="588"/>
      <c r="H663" s="590"/>
      <c r="I663" s="588"/>
      <c r="J663" s="589"/>
      <c r="K663" s="588"/>
      <c r="L663" s="591"/>
      <c r="M663" s="588"/>
      <c r="N663" s="588"/>
      <c r="O663" s="588"/>
      <c r="P663" s="588"/>
      <c r="Q663" s="588"/>
      <c r="R663" s="588"/>
      <c r="S663" s="588"/>
      <c r="T663" s="588"/>
      <c r="U663" s="588"/>
      <c r="V663" s="588"/>
      <c r="W663" s="588"/>
      <c r="X663" s="588"/>
      <c r="Y663" s="588"/>
      <c r="Z663" s="588"/>
    </row>
    <row r="664" spans="1:26" ht="14.25" customHeight="1" x14ac:dyDescent="0.3">
      <c r="A664" s="588"/>
      <c r="B664" s="588"/>
      <c r="C664" s="589"/>
      <c r="D664" s="588"/>
      <c r="E664" s="588"/>
      <c r="F664" s="588"/>
      <c r="G664" s="588"/>
      <c r="H664" s="590"/>
      <c r="I664" s="588"/>
      <c r="J664" s="589"/>
      <c r="K664" s="588"/>
      <c r="L664" s="591"/>
      <c r="M664" s="588"/>
      <c r="N664" s="588"/>
      <c r="O664" s="588"/>
      <c r="P664" s="588"/>
      <c r="Q664" s="588"/>
      <c r="R664" s="588"/>
      <c r="S664" s="588"/>
      <c r="T664" s="588"/>
      <c r="U664" s="588"/>
      <c r="V664" s="588"/>
      <c r="W664" s="588"/>
      <c r="X664" s="588"/>
      <c r="Y664" s="588"/>
      <c r="Z664" s="588"/>
    </row>
    <row r="665" spans="1:26" ht="14.25" customHeight="1" x14ac:dyDescent="0.3">
      <c r="A665" s="588"/>
      <c r="B665" s="588"/>
      <c r="C665" s="589"/>
      <c r="D665" s="588"/>
      <c r="E665" s="588"/>
      <c r="F665" s="588"/>
      <c r="G665" s="588"/>
      <c r="H665" s="590"/>
      <c r="I665" s="588"/>
      <c r="J665" s="589"/>
      <c r="K665" s="588"/>
      <c r="L665" s="591"/>
      <c r="M665" s="588"/>
      <c r="N665" s="588"/>
      <c r="O665" s="588"/>
      <c r="P665" s="588"/>
      <c r="Q665" s="588"/>
      <c r="R665" s="588"/>
      <c r="S665" s="588"/>
      <c r="T665" s="588"/>
      <c r="U665" s="588"/>
      <c r="V665" s="588"/>
      <c r="W665" s="588"/>
      <c r="X665" s="588"/>
      <c r="Y665" s="588"/>
      <c r="Z665" s="588"/>
    </row>
    <row r="666" spans="1:26" ht="14.25" customHeight="1" x14ac:dyDescent="0.3">
      <c r="A666" s="588"/>
      <c r="B666" s="588"/>
      <c r="C666" s="589"/>
      <c r="D666" s="588"/>
      <c r="E666" s="588"/>
      <c r="F666" s="588"/>
      <c r="G666" s="588"/>
      <c r="H666" s="590"/>
      <c r="I666" s="588"/>
      <c r="J666" s="589"/>
      <c r="K666" s="588"/>
      <c r="L666" s="591"/>
      <c r="M666" s="588"/>
      <c r="N666" s="588"/>
      <c r="O666" s="588"/>
      <c r="P666" s="588"/>
      <c r="Q666" s="588"/>
      <c r="R666" s="588"/>
      <c r="S666" s="588"/>
      <c r="T666" s="588"/>
      <c r="U666" s="588"/>
      <c r="V666" s="588"/>
      <c r="W666" s="588"/>
      <c r="X666" s="588"/>
      <c r="Y666" s="588"/>
      <c r="Z666" s="588"/>
    </row>
    <row r="667" spans="1:26" ht="14.25" customHeight="1" x14ac:dyDescent="0.3">
      <c r="A667" s="588"/>
      <c r="B667" s="588"/>
      <c r="C667" s="589"/>
      <c r="D667" s="588"/>
      <c r="E667" s="588"/>
      <c r="F667" s="588"/>
      <c r="G667" s="588"/>
      <c r="H667" s="590"/>
      <c r="I667" s="588"/>
      <c r="J667" s="589"/>
      <c r="K667" s="588"/>
      <c r="L667" s="591"/>
      <c r="M667" s="588"/>
      <c r="N667" s="588"/>
      <c r="O667" s="588"/>
      <c r="P667" s="588"/>
      <c r="Q667" s="588"/>
      <c r="R667" s="588"/>
      <c r="S667" s="588"/>
      <c r="T667" s="588"/>
      <c r="U667" s="588"/>
      <c r="V667" s="588"/>
      <c r="W667" s="588"/>
      <c r="X667" s="588"/>
      <c r="Y667" s="588"/>
      <c r="Z667" s="588"/>
    </row>
    <row r="668" spans="1:26" ht="14.25" customHeight="1" x14ac:dyDescent="0.3">
      <c r="A668" s="588"/>
      <c r="B668" s="588"/>
      <c r="C668" s="589"/>
      <c r="D668" s="588"/>
      <c r="E668" s="588"/>
      <c r="F668" s="588"/>
      <c r="G668" s="588"/>
      <c r="H668" s="590"/>
      <c r="I668" s="588"/>
      <c r="J668" s="589"/>
      <c r="K668" s="588"/>
      <c r="L668" s="591"/>
      <c r="M668" s="588"/>
      <c r="N668" s="588"/>
      <c r="O668" s="588"/>
      <c r="P668" s="588"/>
      <c r="Q668" s="588"/>
      <c r="R668" s="588"/>
      <c r="S668" s="588"/>
      <c r="T668" s="588"/>
      <c r="U668" s="588"/>
      <c r="V668" s="588"/>
      <c r="W668" s="588"/>
      <c r="X668" s="588"/>
      <c r="Y668" s="588"/>
      <c r="Z668" s="588"/>
    </row>
    <row r="669" spans="1:26" ht="14.25" customHeight="1" x14ac:dyDescent="0.3">
      <c r="A669" s="588"/>
      <c r="B669" s="588"/>
      <c r="C669" s="589"/>
      <c r="D669" s="588"/>
      <c r="E669" s="588"/>
      <c r="F669" s="588"/>
      <c r="G669" s="588"/>
      <c r="H669" s="590"/>
      <c r="I669" s="588"/>
      <c r="J669" s="589"/>
      <c r="K669" s="588"/>
      <c r="L669" s="591"/>
      <c r="M669" s="588"/>
      <c r="N669" s="588"/>
      <c r="O669" s="588"/>
      <c r="P669" s="588"/>
      <c r="Q669" s="588"/>
      <c r="R669" s="588"/>
      <c r="S669" s="588"/>
      <c r="T669" s="588"/>
      <c r="U669" s="588"/>
      <c r="V669" s="588"/>
      <c r="W669" s="588"/>
      <c r="X669" s="588"/>
      <c r="Y669" s="588"/>
      <c r="Z669" s="588"/>
    </row>
    <row r="670" spans="1:26" ht="14.25" customHeight="1" x14ac:dyDescent="0.3">
      <c r="A670" s="588"/>
      <c r="B670" s="588"/>
      <c r="C670" s="589"/>
      <c r="D670" s="588"/>
      <c r="E670" s="588"/>
      <c r="F670" s="588"/>
      <c r="G670" s="588"/>
      <c r="H670" s="590"/>
      <c r="I670" s="588"/>
      <c r="J670" s="589"/>
      <c r="K670" s="588"/>
      <c r="L670" s="591"/>
      <c r="M670" s="588"/>
      <c r="N670" s="588"/>
      <c r="O670" s="588"/>
      <c r="P670" s="588"/>
      <c r="Q670" s="588"/>
      <c r="R670" s="588"/>
      <c r="S670" s="588"/>
      <c r="T670" s="588"/>
      <c r="U670" s="588"/>
      <c r="V670" s="588"/>
      <c r="W670" s="588"/>
      <c r="X670" s="588"/>
      <c r="Y670" s="588"/>
      <c r="Z670" s="588"/>
    </row>
    <row r="671" spans="1:26" ht="14.25" customHeight="1" x14ac:dyDescent="0.3">
      <c r="A671" s="588"/>
      <c r="B671" s="588"/>
      <c r="C671" s="589"/>
      <c r="D671" s="588"/>
      <c r="E671" s="588"/>
      <c r="F671" s="588"/>
      <c r="G671" s="588"/>
      <c r="H671" s="590"/>
      <c r="I671" s="588"/>
      <c r="J671" s="589"/>
      <c r="K671" s="588"/>
      <c r="L671" s="591"/>
      <c r="M671" s="588"/>
      <c r="N671" s="588"/>
      <c r="O671" s="588"/>
      <c r="P671" s="588"/>
      <c r="Q671" s="588"/>
      <c r="R671" s="588"/>
      <c r="S671" s="588"/>
      <c r="T671" s="588"/>
      <c r="U671" s="588"/>
      <c r="V671" s="588"/>
      <c r="W671" s="588"/>
      <c r="X671" s="588"/>
      <c r="Y671" s="588"/>
      <c r="Z671" s="588"/>
    </row>
    <row r="672" spans="1:26" ht="14.25" customHeight="1" x14ac:dyDescent="0.3">
      <c r="A672" s="588"/>
      <c r="B672" s="588"/>
      <c r="C672" s="589"/>
      <c r="D672" s="588"/>
      <c r="E672" s="588"/>
      <c r="F672" s="588"/>
      <c r="G672" s="588"/>
      <c r="H672" s="590"/>
      <c r="I672" s="588"/>
      <c r="J672" s="589"/>
      <c r="K672" s="588"/>
      <c r="L672" s="591"/>
      <c r="M672" s="588"/>
      <c r="N672" s="588"/>
      <c r="O672" s="588"/>
      <c r="P672" s="588"/>
      <c r="Q672" s="588"/>
      <c r="R672" s="588"/>
      <c r="S672" s="588"/>
      <c r="T672" s="588"/>
      <c r="U672" s="588"/>
      <c r="V672" s="588"/>
      <c r="W672" s="588"/>
      <c r="X672" s="588"/>
      <c r="Y672" s="588"/>
      <c r="Z672" s="588"/>
    </row>
    <row r="673" spans="1:26" ht="14.25" customHeight="1" x14ac:dyDescent="0.3">
      <c r="A673" s="588"/>
      <c r="B673" s="588"/>
      <c r="C673" s="589"/>
      <c r="D673" s="588"/>
      <c r="E673" s="588"/>
      <c r="F673" s="588"/>
      <c r="G673" s="588"/>
      <c r="H673" s="590"/>
      <c r="I673" s="588"/>
      <c r="J673" s="589"/>
      <c r="K673" s="588"/>
      <c r="L673" s="591"/>
      <c r="M673" s="588"/>
      <c r="N673" s="588"/>
      <c r="O673" s="588"/>
      <c r="P673" s="588"/>
      <c r="Q673" s="588"/>
      <c r="R673" s="588"/>
      <c r="S673" s="588"/>
      <c r="T673" s="588"/>
      <c r="U673" s="588"/>
      <c r="V673" s="588"/>
      <c r="W673" s="588"/>
      <c r="X673" s="588"/>
      <c r="Y673" s="588"/>
      <c r="Z673" s="588"/>
    </row>
    <row r="674" spans="1:26" ht="14.25" customHeight="1" x14ac:dyDescent="0.3">
      <c r="A674" s="588"/>
      <c r="B674" s="588"/>
      <c r="C674" s="589"/>
      <c r="D674" s="588"/>
      <c r="E674" s="588"/>
      <c r="F674" s="588"/>
      <c r="G674" s="588"/>
      <c r="H674" s="590"/>
      <c r="I674" s="588"/>
      <c r="J674" s="589"/>
      <c r="K674" s="588"/>
      <c r="L674" s="591"/>
      <c r="M674" s="588"/>
      <c r="N674" s="588"/>
      <c r="O674" s="588"/>
      <c r="P674" s="588"/>
      <c r="Q674" s="588"/>
      <c r="R674" s="588"/>
      <c r="S674" s="588"/>
      <c r="T674" s="588"/>
      <c r="U674" s="588"/>
      <c r="V674" s="588"/>
      <c r="W674" s="588"/>
      <c r="X674" s="588"/>
      <c r="Y674" s="588"/>
      <c r="Z674" s="588"/>
    </row>
    <row r="675" spans="1:26" ht="14.25" customHeight="1" x14ac:dyDescent="0.3">
      <c r="A675" s="588"/>
      <c r="B675" s="588"/>
      <c r="C675" s="589"/>
      <c r="D675" s="588"/>
      <c r="E675" s="588"/>
      <c r="F675" s="588"/>
      <c r="G675" s="588"/>
      <c r="H675" s="590"/>
      <c r="I675" s="588"/>
      <c r="J675" s="589"/>
      <c r="K675" s="588"/>
      <c r="L675" s="591"/>
      <c r="M675" s="588"/>
      <c r="N675" s="588"/>
      <c r="O675" s="588"/>
      <c r="P675" s="588"/>
      <c r="Q675" s="588"/>
      <c r="R675" s="588"/>
      <c r="S675" s="588"/>
      <c r="T675" s="588"/>
      <c r="U675" s="588"/>
      <c r="V675" s="588"/>
      <c r="W675" s="588"/>
      <c r="X675" s="588"/>
      <c r="Y675" s="588"/>
      <c r="Z675" s="588"/>
    </row>
    <row r="676" spans="1:26" ht="14.25" customHeight="1" x14ac:dyDescent="0.3">
      <c r="A676" s="588"/>
      <c r="B676" s="588"/>
      <c r="C676" s="589"/>
      <c r="D676" s="588"/>
      <c r="E676" s="588"/>
      <c r="F676" s="588"/>
      <c r="G676" s="588"/>
      <c r="H676" s="590"/>
      <c r="I676" s="588"/>
      <c r="J676" s="589"/>
      <c r="K676" s="588"/>
      <c r="L676" s="591"/>
      <c r="M676" s="588"/>
      <c r="N676" s="588"/>
      <c r="O676" s="588"/>
      <c r="P676" s="588"/>
      <c r="Q676" s="588"/>
      <c r="R676" s="588"/>
      <c r="S676" s="588"/>
      <c r="T676" s="588"/>
      <c r="U676" s="588"/>
      <c r="V676" s="588"/>
      <c r="W676" s="588"/>
      <c r="X676" s="588"/>
      <c r="Y676" s="588"/>
      <c r="Z676" s="588"/>
    </row>
    <row r="677" spans="1:26" ht="14.25" customHeight="1" x14ac:dyDescent="0.3">
      <c r="A677" s="588"/>
      <c r="B677" s="588"/>
      <c r="C677" s="589"/>
      <c r="D677" s="588"/>
      <c r="E677" s="588"/>
      <c r="F677" s="588"/>
      <c r="G677" s="588"/>
      <c r="H677" s="590"/>
      <c r="I677" s="588"/>
      <c r="J677" s="589"/>
      <c r="K677" s="588"/>
      <c r="L677" s="591"/>
      <c r="M677" s="588"/>
      <c r="N677" s="588"/>
      <c r="O677" s="588"/>
      <c r="P677" s="588"/>
      <c r="Q677" s="588"/>
      <c r="R677" s="588"/>
      <c r="S677" s="588"/>
      <c r="T677" s="588"/>
      <c r="U677" s="588"/>
      <c r="V677" s="588"/>
      <c r="W677" s="588"/>
      <c r="X677" s="588"/>
      <c r="Y677" s="588"/>
      <c r="Z677" s="588"/>
    </row>
    <row r="678" spans="1:26" ht="14.25" customHeight="1" x14ac:dyDescent="0.3">
      <c r="A678" s="588"/>
      <c r="B678" s="588"/>
      <c r="C678" s="589"/>
      <c r="D678" s="588"/>
      <c r="E678" s="588"/>
      <c r="F678" s="588"/>
      <c r="G678" s="588"/>
      <c r="H678" s="590"/>
      <c r="I678" s="588"/>
      <c r="J678" s="589"/>
      <c r="K678" s="588"/>
      <c r="L678" s="591"/>
      <c r="M678" s="588"/>
      <c r="N678" s="588"/>
      <c r="O678" s="588"/>
      <c r="P678" s="588"/>
      <c r="Q678" s="588"/>
      <c r="R678" s="588"/>
      <c r="S678" s="588"/>
      <c r="T678" s="588"/>
      <c r="U678" s="588"/>
      <c r="V678" s="588"/>
      <c r="W678" s="588"/>
      <c r="X678" s="588"/>
      <c r="Y678" s="588"/>
      <c r="Z678" s="588"/>
    </row>
    <row r="679" spans="1:26" ht="14.25" customHeight="1" x14ac:dyDescent="0.3">
      <c r="A679" s="588"/>
      <c r="B679" s="588"/>
      <c r="C679" s="589"/>
      <c r="D679" s="588"/>
      <c r="E679" s="588"/>
      <c r="F679" s="588"/>
      <c r="G679" s="588"/>
      <c r="H679" s="590"/>
      <c r="I679" s="588"/>
      <c r="J679" s="589"/>
      <c r="K679" s="588"/>
      <c r="L679" s="591"/>
      <c r="M679" s="588"/>
      <c r="N679" s="588"/>
      <c r="O679" s="588"/>
      <c r="P679" s="588"/>
      <c r="Q679" s="588"/>
      <c r="R679" s="588"/>
      <c r="S679" s="588"/>
      <c r="T679" s="588"/>
      <c r="U679" s="588"/>
      <c r="V679" s="588"/>
      <c r="W679" s="588"/>
      <c r="X679" s="588"/>
      <c r="Y679" s="588"/>
      <c r="Z679" s="588"/>
    </row>
    <row r="680" spans="1:26" ht="14.25" customHeight="1" x14ac:dyDescent="0.3">
      <c r="A680" s="588"/>
      <c r="B680" s="588"/>
      <c r="C680" s="589"/>
      <c r="D680" s="588"/>
      <c r="E680" s="588"/>
      <c r="F680" s="588"/>
      <c r="G680" s="588"/>
      <c r="H680" s="590"/>
      <c r="I680" s="588"/>
      <c r="J680" s="589"/>
      <c r="K680" s="588"/>
      <c r="L680" s="591"/>
      <c r="M680" s="588"/>
      <c r="N680" s="588"/>
      <c r="O680" s="588"/>
      <c r="P680" s="588"/>
      <c r="Q680" s="588"/>
      <c r="R680" s="588"/>
      <c r="S680" s="588"/>
      <c r="T680" s="588"/>
      <c r="U680" s="588"/>
      <c r="V680" s="588"/>
      <c r="W680" s="588"/>
      <c r="X680" s="588"/>
      <c r="Y680" s="588"/>
      <c r="Z680" s="588"/>
    </row>
    <row r="681" spans="1:26" ht="14.25" customHeight="1" x14ac:dyDescent="0.3">
      <c r="A681" s="588"/>
      <c r="B681" s="588"/>
      <c r="C681" s="589"/>
      <c r="D681" s="588"/>
      <c r="E681" s="588"/>
      <c r="F681" s="588"/>
      <c r="G681" s="588"/>
      <c r="H681" s="590"/>
      <c r="I681" s="588"/>
      <c r="J681" s="589"/>
      <c r="K681" s="588"/>
      <c r="L681" s="591"/>
      <c r="M681" s="588"/>
      <c r="N681" s="588"/>
      <c r="O681" s="588"/>
      <c r="P681" s="588"/>
      <c r="Q681" s="588"/>
      <c r="R681" s="588"/>
      <c r="S681" s="588"/>
      <c r="T681" s="588"/>
      <c r="U681" s="588"/>
      <c r="V681" s="588"/>
      <c r="W681" s="588"/>
      <c r="X681" s="588"/>
      <c r="Y681" s="588"/>
      <c r="Z681" s="588"/>
    </row>
    <row r="682" spans="1:26" ht="14.25" customHeight="1" x14ac:dyDescent="0.3">
      <c r="A682" s="588"/>
      <c r="B682" s="588"/>
      <c r="C682" s="589"/>
      <c r="D682" s="588"/>
      <c r="E682" s="588"/>
      <c r="F682" s="588"/>
      <c r="G682" s="588"/>
      <c r="H682" s="590"/>
      <c r="I682" s="588"/>
      <c r="J682" s="589"/>
      <c r="K682" s="588"/>
      <c r="L682" s="591"/>
      <c r="M682" s="588"/>
      <c r="N682" s="588"/>
      <c r="O682" s="588"/>
      <c r="P682" s="588"/>
      <c r="Q682" s="588"/>
      <c r="R682" s="588"/>
      <c r="S682" s="588"/>
      <c r="T682" s="588"/>
      <c r="U682" s="588"/>
      <c r="V682" s="588"/>
      <c r="W682" s="588"/>
      <c r="X682" s="588"/>
      <c r="Y682" s="588"/>
      <c r="Z682" s="588"/>
    </row>
    <row r="683" spans="1:26" ht="14.25" customHeight="1" x14ac:dyDescent="0.3">
      <c r="A683" s="588"/>
      <c r="B683" s="588"/>
      <c r="C683" s="589"/>
      <c r="D683" s="588"/>
      <c r="E683" s="588"/>
      <c r="F683" s="588"/>
      <c r="G683" s="588"/>
      <c r="H683" s="590"/>
      <c r="I683" s="588"/>
      <c r="J683" s="589"/>
      <c r="K683" s="588"/>
      <c r="L683" s="591"/>
      <c r="M683" s="588"/>
      <c r="N683" s="588"/>
      <c r="O683" s="588"/>
      <c r="P683" s="588"/>
      <c r="Q683" s="588"/>
      <c r="R683" s="588"/>
      <c r="S683" s="588"/>
      <c r="T683" s="588"/>
      <c r="U683" s="588"/>
      <c r="V683" s="588"/>
      <c r="W683" s="588"/>
      <c r="X683" s="588"/>
      <c r="Y683" s="588"/>
      <c r="Z683" s="588"/>
    </row>
    <row r="684" spans="1:26" ht="14.25" customHeight="1" x14ac:dyDescent="0.3">
      <c r="A684" s="588"/>
      <c r="B684" s="588"/>
      <c r="C684" s="589"/>
      <c r="D684" s="588"/>
      <c r="E684" s="588"/>
      <c r="F684" s="588"/>
      <c r="G684" s="588"/>
      <c r="H684" s="590"/>
      <c r="I684" s="588"/>
      <c r="J684" s="589"/>
      <c r="K684" s="588"/>
      <c r="L684" s="591"/>
      <c r="M684" s="588"/>
      <c r="N684" s="588"/>
      <c r="O684" s="588"/>
      <c r="P684" s="588"/>
      <c r="Q684" s="588"/>
      <c r="R684" s="588"/>
      <c r="S684" s="588"/>
      <c r="T684" s="588"/>
      <c r="U684" s="588"/>
      <c r="V684" s="588"/>
      <c r="W684" s="588"/>
      <c r="X684" s="588"/>
      <c r="Y684" s="588"/>
      <c r="Z684" s="588"/>
    </row>
    <row r="685" spans="1:26" ht="14.25" customHeight="1" x14ac:dyDescent="0.3">
      <c r="A685" s="588"/>
      <c r="B685" s="588"/>
      <c r="C685" s="589"/>
      <c r="D685" s="588"/>
      <c r="E685" s="588"/>
      <c r="F685" s="588"/>
      <c r="G685" s="588"/>
      <c r="H685" s="590"/>
      <c r="I685" s="588"/>
      <c r="J685" s="589"/>
      <c r="K685" s="588"/>
      <c r="L685" s="591"/>
      <c r="M685" s="588"/>
      <c r="N685" s="588"/>
      <c r="O685" s="588"/>
      <c r="P685" s="588"/>
      <c r="Q685" s="588"/>
      <c r="R685" s="588"/>
      <c r="S685" s="588"/>
      <c r="T685" s="588"/>
      <c r="U685" s="588"/>
      <c r="V685" s="588"/>
      <c r="W685" s="588"/>
      <c r="X685" s="588"/>
      <c r="Y685" s="588"/>
      <c r="Z685" s="588"/>
    </row>
    <row r="686" spans="1:26" ht="14.25" customHeight="1" x14ac:dyDescent="0.3">
      <c r="A686" s="588"/>
      <c r="B686" s="588"/>
      <c r="C686" s="589"/>
      <c r="D686" s="588"/>
      <c r="E686" s="588"/>
      <c r="F686" s="588"/>
      <c r="G686" s="588"/>
      <c r="H686" s="590"/>
      <c r="I686" s="588"/>
      <c r="J686" s="589"/>
      <c r="K686" s="588"/>
      <c r="L686" s="591"/>
      <c r="M686" s="588"/>
      <c r="N686" s="588"/>
      <c r="O686" s="588"/>
      <c r="P686" s="588"/>
      <c r="Q686" s="588"/>
      <c r="R686" s="588"/>
      <c r="S686" s="588"/>
      <c r="T686" s="588"/>
      <c r="U686" s="588"/>
      <c r="V686" s="588"/>
      <c r="W686" s="588"/>
      <c r="X686" s="588"/>
      <c r="Y686" s="588"/>
      <c r="Z686" s="588"/>
    </row>
    <row r="687" spans="1:26" ht="14.25" customHeight="1" x14ac:dyDescent="0.3">
      <c r="A687" s="588"/>
      <c r="B687" s="588"/>
      <c r="C687" s="589"/>
      <c r="D687" s="588"/>
      <c r="E687" s="588"/>
      <c r="F687" s="588"/>
      <c r="G687" s="588"/>
      <c r="H687" s="590"/>
      <c r="I687" s="588"/>
      <c r="J687" s="589"/>
      <c r="K687" s="588"/>
      <c r="L687" s="591"/>
      <c r="M687" s="588"/>
      <c r="N687" s="588"/>
      <c r="O687" s="588"/>
      <c r="P687" s="588"/>
      <c r="Q687" s="588"/>
      <c r="R687" s="588"/>
      <c r="S687" s="588"/>
      <c r="T687" s="588"/>
      <c r="U687" s="588"/>
      <c r="V687" s="588"/>
      <c r="W687" s="588"/>
      <c r="X687" s="588"/>
      <c r="Y687" s="588"/>
      <c r="Z687" s="588"/>
    </row>
    <row r="688" spans="1:26" ht="14.25" customHeight="1" x14ac:dyDescent="0.3">
      <c r="A688" s="588"/>
      <c r="B688" s="588"/>
      <c r="C688" s="589"/>
      <c r="D688" s="588"/>
      <c r="E688" s="588"/>
      <c r="F688" s="588"/>
      <c r="G688" s="588"/>
      <c r="H688" s="590"/>
      <c r="I688" s="588"/>
      <c r="J688" s="589"/>
      <c r="K688" s="588"/>
      <c r="L688" s="591"/>
      <c r="M688" s="588"/>
      <c r="N688" s="588"/>
      <c r="O688" s="588"/>
      <c r="P688" s="588"/>
      <c r="Q688" s="588"/>
      <c r="R688" s="588"/>
      <c r="S688" s="588"/>
      <c r="T688" s="588"/>
      <c r="U688" s="588"/>
      <c r="V688" s="588"/>
      <c r="W688" s="588"/>
      <c r="X688" s="588"/>
      <c r="Y688" s="588"/>
      <c r="Z688" s="588"/>
    </row>
    <row r="689" spans="1:26" ht="14.25" customHeight="1" x14ac:dyDescent="0.3">
      <c r="A689" s="588"/>
      <c r="B689" s="588"/>
      <c r="C689" s="589"/>
      <c r="D689" s="588"/>
      <c r="E689" s="588"/>
      <c r="F689" s="588"/>
      <c r="G689" s="588"/>
      <c r="H689" s="590"/>
      <c r="I689" s="588"/>
      <c r="J689" s="589"/>
      <c r="K689" s="588"/>
      <c r="L689" s="591"/>
      <c r="M689" s="588"/>
      <c r="N689" s="588"/>
      <c r="O689" s="588"/>
      <c r="P689" s="588"/>
      <c r="Q689" s="588"/>
      <c r="R689" s="588"/>
      <c r="S689" s="588"/>
      <c r="T689" s="588"/>
      <c r="U689" s="588"/>
      <c r="V689" s="588"/>
      <c r="W689" s="588"/>
      <c r="X689" s="588"/>
      <c r="Y689" s="588"/>
      <c r="Z689" s="588"/>
    </row>
    <row r="690" spans="1:26" ht="14.25" customHeight="1" x14ac:dyDescent="0.3">
      <c r="A690" s="588"/>
      <c r="B690" s="588"/>
      <c r="C690" s="589"/>
      <c r="D690" s="588"/>
      <c r="E690" s="588"/>
      <c r="F690" s="588"/>
      <c r="G690" s="588"/>
      <c r="H690" s="590"/>
      <c r="I690" s="588"/>
      <c r="J690" s="589"/>
      <c r="K690" s="588"/>
      <c r="L690" s="591"/>
      <c r="M690" s="588"/>
      <c r="N690" s="588"/>
      <c r="O690" s="588"/>
      <c r="P690" s="588"/>
      <c r="Q690" s="588"/>
      <c r="R690" s="588"/>
      <c r="S690" s="588"/>
      <c r="T690" s="588"/>
      <c r="U690" s="588"/>
      <c r="V690" s="588"/>
      <c r="W690" s="588"/>
      <c r="X690" s="588"/>
      <c r="Y690" s="588"/>
      <c r="Z690" s="588"/>
    </row>
    <row r="691" spans="1:26" ht="14.25" customHeight="1" x14ac:dyDescent="0.3">
      <c r="A691" s="588"/>
      <c r="B691" s="588"/>
      <c r="C691" s="589"/>
      <c r="D691" s="588"/>
      <c r="E691" s="588"/>
      <c r="F691" s="588"/>
      <c r="G691" s="588"/>
      <c r="H691" s="590"/>
      <c r="I691" s="588"/>
      <c r="J691" s="589"/>
      <c r="K691" s="588"/>
      <c r="L691" s="591"/>
      <c r="M691" s="588"/>
      <c r="N691" s="588"/>
      <c r="O691" s="588"/>
      <c r="P691" s="588"/>
      <c r="Q691" s="588"/>
      <c r="R691" s="588"/>
      <c r="S691" s="588"/>
      <c r="T691" s="588"/>
      <c r="U691" s="588"/>
      <c r="V691" s="588"/>
      <c r="W691" s="588"/>
      <c r="X691" s="588"/>
      <c r="Y691" s="588"/>
      <c r="Z691" s="588"/>
    </row>
    <row r="692" spans="1:26" ht="14.25" customHeight="1" x14ac:dyDescent="0.3">
      <c r="A692" s="588"/>
      <c r="B692" s="588"/>
      <c r="C692" s="589"/>
      <c r="D692" s="588"/>
      <c r="E692" s="588"/>
      <c r="F692" s="588"/>
      <c r="G692" s="588"/>
      <c r="H692" s="590"/>
      <c r="I692" s="588"/>
      <c r="J692" s="589"/>
      <c r="K692" s="588"/>
      <c r="L692" s="591"/>
      <c r="M692" s="588"/>
      <c r="N692" s="588"/>
      <c r="O692" s="588"/>
      <c r="P692" s="588"/>
      <c r="Q692" s="588"/>
      <c r="R692" s="588"/>
      <c r="S692" s="588"/>
      <c r="T692" s="588"/>
      <c r="U692" s="588"/>
      <c r="V692" s="588"/>
      <c r="W692" s="588"/>
      <c r="X692" s="588"/>
      <c r="Y692" s="588"/>
      <c r="Z692" s="588"/>
    </row>
    <row r="693" spans="1:26" ht="14.25" customHeight="1" x14ac:dyDescent="0.3">
      <c r="A693" s="588"/>
      <c r="B693" s="588"/>
      <c r="C693" s="589"/>
      <c r="D693" s="588"/>
      <c r="E693" s="588"/>
      <c r="F693" s="588"/>
      <c r="G693" s="588"/>
      <c r="H693" s="590"/>
      <c r="I693" s="588"/>
      <c r="J693" s="589"/>
      <c r="K693" s="588"/>
      <c r="L693" s="591"/>
      <c r="M693" s="588"/>
      <c r="N693" s="588"/>
      <c r="O693" s="588"/>
      <c r="P693" s="588"/>
      <c r="Q693" s="588"/>
      <c r="R693" s="588"/>
      <c r="S693" s="588"/>
      <c r="T693" s="588"/>
      <c r="U693" s="588"/>
      <c r="V693" s="588"/>
      <c r="W693" s="588"/>
      <c r="X693" s="588"/>
      <c r="Y693" s="588"/>
      <c r="Z693" s="588"/>
    </row>
    <row r="694" spans="1:26" ht="14.25" customHeight="1" x14ac:dyDescent="0.3">
      <c r="A694" s="588"/>
      <c r="B694" s="588"/>
      <c r="C694" s="589"/>
      <c r="D694" s="588"/>
      <c r="E694" s="588"/>
      <c r="F694" s="588"/>
      <c r="G694" s="588"/>
      <c r="H694" s="590"/>
      <c r="I694" s="588"/>
      <c r="J694" s="589"/>
      <c r="K694" s="588"/>
      <c r="L694" s="591"/>
      <c r="M694" s="588"/>
      <c r="N694" s="588"/>
      <c r="O694" s="588"/>
      <c r="P694" s="588"/>
      <c r="Q694" s="588"/>
      <c r="R694" s="588"/>
      <c r="S694" s="588"/>
      <c r="T694" s="588"/>
      <c r="U694" s="588"/>
      <c r="V694" s="588"/>
      <c r="W694" s="588"/>
      <c r="X694" s="588"/>
      <c r="Y694" s="588"/>
      <c r="Z694" s="588"/>
    </row>
    <row r="695" spans="1:26" ht="14.25" customHeight="1" x14ac:dyDescent="0.3">
      <c r="A695" s="588"/>
      <c r="B695" s="588"/>
      <c r="C695" s="589"/>
      <c r="D695" s="588"/>
      <c r="E695" s="588"/>
      <c r="F695" s="588"/>
      <c r="G695" s="588"/>
      <c r="H695" s="590"/>
      <c r="I695" s="588"/>
      <c r="J695" s="589"/>
      <c r="K695" s="588"/>
      <c r="L695" s="591"/>
      <c r="M695" s="588"/>
      <c r="N695" s="588"/>
      <c r="O695" s="588"/>
      <c r="P695" s="588"/>
      <c r="Q695" s="588"/>
      <c r="R695" s="588"/>
      <c r="S695" s="588"/>
      <c r="T695" s="588"/>
      <c r="U695" s="588"/>
      <c r="V695" s="588"/>
      <c r="W695" s="588"/>
      <c r="X695" s="588"/>
      <c r="Y695" s="588"/>
      <c r="Z695" s="588"/>
    </row>
    <row r="696" spans="1:26" ht="14.25" customHeight="1" x14ac:dyDescent="0.3">
      <c r="A696" s="588"/>
      <c r="B696" s="588"/>
      <c r="C696" s="589"/>
      <c r="D696" s="588"/>
      <c r="E696" s="588"/>
      <c r="F696" s="588"/>
      <c r="G696" s="588"/>
      <c r="H696" s="590"/>
      <c r="I696" s="588"/>
      <c r="J696" s="589"/>
      <c r="K696" s="588"/>
      <c r="L696" s="591"/>
      <c r="M696" s="588"/>
      <c r="N696" s="588"/>
      <c r="O696" s="588"/>
      <c r="P696" s="588"/>
      <c r="Q696" s="588"/>
      <c r="R696" s="588"/>
      <c r="S696" s="588"/>
      <c r="T696" s="588"/>
      <c r="U696" s="588"/>
      <c r="V696" s="588"/>
      <c r="W696" s="588"/>
      <c r="X696" s="588"/>
      <c r="Y696" s="588"/>
      <c r="Z696" s="588"/>
    </row>
    <row r="697" spans="1:26" ht="14.25" customHeight="1" x14ac:dyDescent="0.3">
      <c r="A697" s="588"/>
      <c r="B697" s="588"/>
      <c r="C697" s="589"/>
      <c r="D697" s="588"/>
      <c r="E697" s="588"/>
      <c r="F697" s="588"/>
      <c r="G697" s="588"/>
      <c r="H697" s="590"/>
      <c r="I697" s="588"/>
      <c r="J697" s="589"/>
      <c r="K697" s="588"/>
      <c r="L697" s="591"/>
      <c r="M697" s="588"/>
      <c r="N697" s="588"/>
      <c r="O697" s="588"/>
      <c r="P697" s="588"/>
      <c r="Q697" s="588"/>
      <c r="R697" s="588"/>
      <c r="S697" s="588"/>
      <c r="T697" s="588"/>
      <c r="U697" s="588"/>
      <c r="V697" s="588"/>
      <c r="W697" s="588"/>
      <c r="X697" s="588"/>
      <c r="Y697" s="588"/>
      <c r="Z697" s="588"/>
    </row>
    <row r="698" spans="1:26" ht="14.25" customHeight="1" x14ac:dyDescent="0.3">
      <c r="A698" s="588"/>
      <c r="B698" s="588"/>
      <c r="C698" s="589"/>
      <c r="D698" s="588"/>
      <c r="E698" s="588"/>
      <c r="F698" s="588"/>
      <c r="G698" s="588"/>
      <c r="H698" s="590"/>
      <c r="I698" s="588"/>
      <c r="J698" s="589"/>
      <c r="K698" s="588"/>
      <c r="L698" s="591"/>
      <c r="M698" s="588"/>
      <c r="N698" s="588"/>
      <c r="O698" s="588"/>
      <c r="P698" s="588"/>
      <c r="Q698" s="588"/>
      <c r="R698" s="588"/>
      <c r="S698" s="588"/>
      <c r="T698" s="588"/>
      <c r="U698" s="588"/>
      <c r="V698" s="588"/>
      <c r="W698" s="588"/>
      <c r="X698" s="588"/>
      <c r="Y698" s="588"/>
      <c r="Z698" s="588"/>
    </row>
    <row r="699" spans="1:26" ht="14.25" customHeight="1" x14ac:dyDescent="0.3">
      <c r="A699" s="588"/>
      <c r="B699" s="588"/>
      <c r="C699" s="589"/>
      <c r="D699" s="588"/>
      <c r="E699" s="588"/>
      <c r="F699" s="588"/>
      <c r="G699" s="588"/>
      <c r="H699" s="590"/>
      <c r="I699" s="588"/>
      <c r="J699" s="589"/>
      <c r="K699" s="588"/>
      <c r="L699" s="591"/>
      <c r="M699" s="588"/>
      <c r="N699" s="588"/>
      <c r="O699" s="588"/>
      <c r="P699" s="588"/>
      <c r="Q699" s="588"/>
      <c r="R699" s="588"/>
      <c r="S699" s="588"/>
      <c r="T699" s="588"/>
      <c r="U699" s="588"/>
      <c r="V699" s="588"/>
      <c r="W699" s="588"/>
      <c r="X699" s="588"/>
      <c r="Y699" s="588"/>
      <c r="Z699" s="588"/>
    </row>
    <row r="700" spans="1:26" ht="14.25" customHeight="1" x14ac:dyDescent="0.3">
      <c r="A700" s="588"/>
      <c r="B700" s="588"/>
      <c r="C700" s="589"/>
      <c r="D700" s="588"/>
      <c r="E700" s="588"/>
      <c r="F700" s="588"/>
      <c r="G700" s="588"/>
      <c r="H700" s="590"/>
      <c r="I700" s="588"/>
      <c r="J700" s="589"/>
      <c r="K700" s="588"/>
      <c r="L700" s="591"/>
      <c r="M700" s="588"/>
      <c r="N700" s="588"/>
      <c r="O700" s="588"/>
      <c r="P700" s="588"/>
      <c r="Q700" s="588"/>
      <c r="R700" s="588"/>
      <c r="S700" s="588"/>
      <c r="T700" s="588"/>
      <c r="U700" s="588"/>
      <c r="V700" s="588"/>
      <c r="W700" s="588"/>
      <c r="X700" s="588"/>
      <c r="Y700" s="588"/>
      <c r="Z700" s="588"/>
    </row>
    <row r="701" spans="1:26" ht="14.25" customHeight="1" x14ac:dyDescent="0.3">
      <c r="A701" s="588"/>
      <c r="B701" s="588"/>
      <c r="C701" s="589"/>
      <c r="D701" s="588"/>
      <c r="E701" s="588"/>
      <c r="F701" s="588"/>
      <c r="G701" s="588"/>
      <c r="H701" s="590"/>
      <c r="I701" s="588"/>
      <c r="J701" s="589"/>
      <c r="K701" s="588"/>
      <c r="L701" s="591"/>
      <c r="M701" s="588"/>
      <c r="N701" s="588"/>
      <c r="O701" s="588"/>
      <c r="P701" s="588"/>
      <c r="Q701" s="588"/>
      <c r="R701" s="588"/>
      <c r="S701" s="588"/>
      <c r="T701" s="588"/>
      <c r="U701" s="588"/>
      <c r="V701" s="588"/>
      <c r="W701" s="588"/>
      <c r="X701" s="588"/>
      <c r="Y701" s="588"/>
      <c r="Z701" s="588"/>
    </row>
    <row r="702" spans="1:26" ht="14.25" customHeight="1" x14ac:dyDescent="0.3">
      <c r="A702" s="588"/>
      <c r="B702" s="588"/>
      <c r="C702" s="589"/>
      <c r="D702" s="588"/>
      <c r="E702" s="588"/>
      <c r="F702" s="588"/>
      <c r="G702" s="588"/>
      <c r="H702" s="590"/>
      <c r="I702" s="588"/>
      <c r="J702" s="589"/>
      <c r="K702" s="588"/>
      <c r="L702" s="591"/>
      <c r="M702" s="588"/>
      <c r="N702" s="588"/>
      <c r="O702" s="588"/>
      <c r="P702" s="588"/>
      <c r="Q702" s="588"/>
      <c r="R702" s="588"/>
      <c r="S702" s="588"/>
      <c r="T702" s="588"/>
      <c r="U702" s="588"/>
      <c r="V702" s="588"/>
      <c r="W702" s="588"/>
      <c r="X702" s="588"/>
      <c r="Y702" s="588"/>
      <c r="Z702" s="588"/>
    </row>
    <row r="703" spans="1:26" ht="14.25" customHeight="1" x14ac:dyDescent="0.3">
      <c r="A703" s="588"/>
      <c r="B703" s="588"/>
      <c r="C703" s="589"/>
      <c r="D703" s="588"/>
      <c r="E703" s="588"/>
      <c r="F703" s="588"/>
      <c r="G703" s="588"/>
      <c r="H703" s="590"/>
      <c r="I703" s="588"/>
      <c r="J703" s="589"/>
      <c r="K703" s="588"/>
      <c r="L703" s="591"/>
      <c r="M703" s="588"/>
      <c r="N703" s="588"/>
      <c r="O703" s="588"/>
      <c r="P703" s="588"/>
      <c r="Q703" s="588"/>
      <c r="R703" s="588"/>
      <c r="S703" s="588"/>
      <c r="T703" s="588"/>
      <c r="U703" s="588"/>
      <c r="V703" s="588"/>
      <c r="W703" s="588"/>
      <c r="X703" s="588"/>
      <c r="Y703" s="588"/>
      <c r="Z703" s="588"/>
    </row>
    <row r="704" spans="1:26" ht="14.25" customHeight="1" x14ac:dyDescent="0.3">
      <c r="A704" s="588"/>
      <c r="B704" s="588"/>
      <c r="C704" s="589"/>
      <c r="D704" s="588"/>
      <c r="E704" s="588"/>
      <c r="F704" s="588"/>
      <c r="G704" s="588"/>
      <c r="H704" s="590"/>
      <c r="I704" s="588"/>
      <c r="J704" s="589"/>
      <c r="K704" s="588"/>
      <c r="L704" s="591"/>
      <c r="M704" s="588"/>
      <c r="N704" s="588"/>
      <c r="O704" s="588"/>
      <c r="P704" s="588"/>
      <c r="Q704" s="588"/>
      <c r="R704" s="588"/>
      <c r="S704" s="588"/>
      <c r="T704" s="588"/>
      <c r="U704" s="588"/>
      <c r="V704" s="588"/>
      <c r="W704" s="588"/>
      <c r="X704" s="588"/>
      <c r="Y704" s="588"/>
      <c r="Z704" s="588"/>
    </row>
    <row r="705" spans="1:26" ht="14.25" customHeight="1" x14ac:dyDescent="0.3">
      <c r="A705" s="588"/>
      <c r="B705" s="588"/>
      <c r="C705" s="589"/>
      <c r="D705" s="588"/>
      <c r="E705" s="588"/>
      <c r="F705" s="588"/>
      <c r="G705" s="588"/>
      <c r="H705" s="590"/>
      <c r="I705" s="588"/>
      <c r="J705" s="589"/>
      <c r="K705" s="588"/>
      <c r="L705" s="591"/>
      <c r="M705" s="588"/>
      <c r="N705" s="588"/>
      <c r="O705" s="588"/>
      <c r="P705" s="588"/>
      <c r="Q705" s="588"/>
      <c r="R705" s="588"/>
      <c r="S705" s="588"/>
      <c r="T705" s="588"/>
      <c r="U705" s="588"/>
      <c r="V705" s="588"/>
      <c r="W705" s="588"/>
      <c r="X705" s="588"/>
      <c r="Y705" s="588"/>
      <c r="Z705" s="588"/>
    </row>
    <row r="706" spans="1:26" ht="14.25" customHeight="1" x14ac:dyDescent="0.3">
      <c r="A706" s="588"/>
      <c r="B706" s="588"/>
      <c r="C706" s="589"/>
      <c r="D706" s="588"/>
      <c r="E706" s="588"/>
      <c r="F706" s="588"/>
      <c r="G706" s="588"/>
      <c r="H706" s="590"/>
      <c r="I706" s="588"/>
      <c r="J706" s="589"/>
      <c r="K706" s="588"/>
      <c r="L706" s="591"/>
      <c r="M706" s="588"/>
      <c r="N706" s="588"/>
      <c r="O706" s="588"/>
      <c r="P706" s="588"/>
      <c r="Q706" s="588"/>
      <c r="R706" s="588"/>
      <c r="S706" s="588"/>
      <c r="T706" s="588"/>
      <c r="U706" s="588"/>
      <c r="V706" s="588"/>
      <c r="W706" s="588"/>
      <c r="X706" s="588"/>
      <c r="Y706" s="588"/>
      <c r="Z706" s="588"/>
    </row>
    <row r="707" spans="1:26" ht="14.25" customHeight="1" x14ac:dyDescent="0.3">
      <c r="A707" s="588"/>
      <c r="B707" s="588"/>
      <c r="C707" s="589"/>
      <c r="D707" s="588"/>
      <c r="E707" s="588"/>
      <c r="F707" s="588"/>
      <c r="G707" s="588"/>
      <c r="H707" s="590"/>
      <c r="I707" s="588"/>
      <c r="J707" s="589"/>
      <c r="K707" s="588"/>
      <c r="L707" s="591"/>
      <c r="M707" s="588"/>
      <c r="N707" s="588"/>
      <c r="O707" s="588"/>
      <c r="P707" s="588"/>
      <c r="Q707" s="588"/>
      <c r="R707" s="588"/>
      <c r="S707" s="588"/>
      <c r="T707" s="588"/>
      <c r="U707" s="588"/>
      <c r="V707" s="588"/>
      <c r="W707" s="588"/>
      <c r="X707" s="588"/>
      <c r="Y707" s="588"/>
      <c r="Z707" s="588"/>
    </row>
    <row r="708" spans="1:26" ht="14.25" customHeight="1" x14ac:dyDescent="0.3">
      <c r="A708" s="588"/>
      <c r="B708" s="588"/>
      <c r="C708" s="589"/>
      <c r="D708" s="588"/>
      <c r="E708" s="588"/>
      <c r="F708" s="588"/>
      <c r="G708" s="588"/>
      <c r="H708" s="590"/>
      <c r="I708" s="588"/>
      <c r="J708" s="589"/>
      <c r="K708" s="588"/>
      <c r="L708" s="591"/>
      <c r="M708" s="588"/>
      <c r="N708" s="588"/>
      <c r="O708" s="588"/>
      <c r="P708" s="588"/>
      <c r="Q708" s="588"/>
      <c r="R708" s="588"/>
      <c r="S708" s="588"/>
      <c r="T708" s="588"/>
      <c r="U708" s="588"/>
      <c r="V708" s="588"/>
      <c r="W708" s="588"/>
      <c r="X708" s="588"/>
      <c r="Y708" s="588"/>
      <c r="Z708" s="588"/>
    </row>
    <row r="709" spans="1:26" ht="14.25" customHeight="1" x14ac:dyDescent="0.3">
      <c r="A709" s="588"/>
      <c r="B709" s="588"/>
      <c r="C709" s="589"/>
      <c r="D709" s="588"/>
      <c r="E709" s="588"/>
      <c r="F709" s="588"/>
      <c r="G709" s="588"/>
      <c r="H709" s="590"/>
      <c r="I709" s="588"/>
      <c r="J709" s="589"/>
      <c r="K709" s="588"/>
      <c r="L709" s="591"/>
      <c r="M709" s="588"/>
      <c r="N709" s="588"/>
      <c r="O709" s="588"/>
      <c r="P709" s="588"/>
      <c r="Q709" s="588"/>
      <c r="R709" s="588"/>
      <c r="S709" s="588"/>
      <c r="T709" s="588"/>
      <c r="U709" s="588"/>
      <c r="V709" s="588"/>
      <c r="W709" s="588"/>
      <c r="X709" s="588"/>
      <c r="Y709" s="588"/>
      <c r="Z709" s="588"/>
    </row>
    <row r="710" spans="1:26" ht="14.25" customHeight="1" x14ac:dyDescent="0.3">
      <c r="A710" s="588"/>
      <c r="B710" s="588"/>
      <c r="C710" s="589"/>
      <c r="D710" s="588"/>
      <c r="E710" s="588"/>
      <c r="F710" s="588"/>
      <c r="G710" s="588"/>
      <c r="H710" s="590"/>
      <c r="I710" s="588"/>
      <c r="J710" s="589"/>
      <c r="K710" s="588"/>
      <c r="L710" s="591"/>
      <c r="M710" s="588"/>
      <c r="N710" s="588"/>
      <c r="O710" s="588"/>
      <c r="P710" s="588"/>
      <c r="Q710" s="588"/>
      <c r="R710" s="588"/>
      <c r="S710" s="588"/>
      <c r="T710" s="588"/>
      <c r="U710" s="588"/>
      <c r="V710" s="588"/>
      <c r="W710" s="588"/>
      <c r="X710" s="588"/>
      <c r="Y710" s="588"/>
      <c r="Z710" s="588"/>
    </row>
    <row r="711" spans="1:26" ht="14.25" customHeight="1" x14ac:dyDescent="0.3">
      <c r="A711" s="588"/>
      <c r="B711" s="588"/>
      <c r="C711" s="589"/>
      <c r="D711" s="588"/>
      <c r="E711" s="588"/>
      <c r="F711" s="588"/>
      <c r="G711" s="588"/>
      <c r="H711" s="590"/>
      <c r="I711" s="588"/>
      <c r="J711" s="589"/>
      <c r="K711" s="588"/>
      <c r="L711" s="591"/>
      <c r="M711" s="588"/>
      <c r="N711" s="588"/>
      <c r="O711" s="588"/>
      <c r="P711" s="588"/>
      <c r="Q711" s="588"/>
      <c r="R711" s="588"/>
      <c r="S711" s="588"/>
      <c r="T711" s="588"/>
      <c r="U711" s="588"/>
      <c r="V711" s="588"/>
      <c r="W711" s="588"/>
      <c r="X711" s="588"/>
      <c r="Y711" s="588"/>
      <c r="Z711" s="588"/>
    </row>
    <row r="712" spans="1:26" ht="14.25" customHeight="1" x14ac:dyDescent="0.3">
      <c r="A712" s="588"/>
      <c r="B712" s="588"/>
      <c r="C712" s="589"/>
      <c r="D712" s="588"/>
      <c r="E712" s="588"/>
      <c r="F712" s="588"/>
      <c r="G712" s="588"/>
      <c r="H712" s="590"/>
      <c r="I712" s="588"/>
      <c r="J712" s="589"/>
      <c r="K712" s="588"/>
      <c r="L712" s="591"/>
      <c r="M712" s="588"/>
      <c r="N712" s="588"/>
      <c r="O712" s="588"/>
      <c r="P712" s="588"/>
      <c r="Q712" s="588"/>
      <c r="R712" s="588"/>
      <c r="S712" s="588"/>
      <c r="T712" s="588"/>
      <c r="U712" s="588"/>
      <c r="V712" s="588"/>
      <c r="W712" s="588"/>
      <c r="X712" s="588"/>
      <c r="Y712" s="588"/>
      <c r="Z712" s="588"/>
    </row>
    <row r="713" spans="1:26" ht="14.25" customHeight="1" x14ac:dyDescent="0.3">
      <c r="A713" s="588"/>
      <c r="B713" s="588"/>
      <c r="C713" s="589"/>
      <c r="D713" s="588"/>
      <c r="E713" s="588"/>
      <c r="F713" s="588"/>
      <c r="G713" s="588"/>
      <c r="H713" s="590"/>
      <c r="I713" s="588"/>
      <c r="J713" s="589"/>
      <c r="K713" s="588"/>
      <c r="L713" s="591"/>
      <c r="M713" s="588"/>
      <c r="N713" s="588"/>
      <c r="O713" s="588"/>
      <c r="P713" s="588"/>
      <c r="Q713" s="588"/>
      <c r="R713" s="588"/>
      <c r="S713" s="588"/>
      <c r="T713" s="588"/>
      <c r="U713" s="588"/>
      <c r="V713" s="588"/>
      <c r="W713" s="588"/>
      <c r="X713" s="588"/>
      <c r="Y713" s="588"/>
      <c r="Z713" s="588"/>
    </row>
    <row r="714" spans="1:26" ht="14.25" customHeight="1" x14ac:dyDescent="0.3">
      <c r="A714" s="588"/>
      <c r="B714" s="588"/>
      <c r="C714" s="589"/>
      <c r="D714" s="588"/>
      <c r="E714" s="588"/>
      <c r="F714" s="588"/>
      <c r="G714" s="588"/>
      <c r="H714" s="590"/>
      <c r="I714" s="588"/>
      <c r="J714" s="589"/>
      <c r="K714" s="588"/>
      <c r="L714" s="591"/>
      <c r="M714" s="588"/>
      <c r="N714" s="588"/>
      <c r="O714" s="588"/>
      <c r="P714" s="588"/>
      <c r="Q714" s="588"/>
      <c r="R714" s="588"/>
      <c r="S714" s="588"/>
      <c r="T714" s="588"/>
      <c r="U714" s="588"/>
      <c r="V714" s="588"/>
      <c r="W714" s="588"/>
      <c r="X714" s="588"/>
      <c r="Y714" s="588"/>
      <c r="Z714" s="588"/>
    </row>
    <row r="715" spans="1:26" ht="14.25" customHeight="1" x14ac:dyDescent="0.3">
      <c r="A715" s="588"/>
      <c r="B715" s="588"/>
      <c r="C715" s="589"/>
      <c r="D715" s="588"/>
      <c r="E715" s="588"/>
      <c r="F715" s="588"/>
      <c r="G715" s="588"/>
      <c r="H715" s="590"/>
      <c r="I715" s="588"/>
      <c r="J715" s="589"/>
      <c r="K715" s="588"/>
      <c r="L715" s="591"/>
      <c r="M715" s="588"/>
      <c r="N715" s="588"/>
      <c r="O715" s="588"/>
      <c r="P715" s="588"/>
      <c r="Q715" s="588"/>
      <c r="R715" s="588"/>
      <c r="S715" s="588"/>
      <c r="T715" s="588"/>
      <c r="U715" s="588"/>
      <c r="V715" s="588"/>
      <c r="W715" s="588"/>
      <c r="X715" s="588"/>
      <c r="Y715" s="588"/>
      <c r="Z715" s="588"/>
    </row>
    <row r="716" spans="1:26" ht="14.25" customHeight="1" x14ac:dyDescent="0.3">
      <c r="A716" s="588"/>
      <c r="B716" s="588"/>
      <c r="C716" s="589"/>
      <c r="D716" s="588"/>
      <c r="E716" s="588"/>
      <c r="F716" s="588"/>
      <c r="G716" s="588"/>
      <c r="H716" s="590"/>
      <c r="I716" s="588"/>
      <c r="J716" s="589"/>
      <c r="K716" s="588"/>
      <c r="L716" s="591"/>
      <c r="M716" s="588"/>
      <c r="N716" s="588"/>
      <c r="O716" s="588"/>
      <c r="P716" s="588"/>
      <c r="Q716" s="588"/>
      <c r="R716" s="588"/>
      <c r="S716" s="588"/>
      <c r="T716" s="588"/>
      <c r="U716" s="588"/>
      <c r="V716" s="588"/>
      <c r="W716" s="588"/>
      <c r="X716" s="588"/>
      <c r="Y716" s="588"/>
      <c r="Z716" s="588"/>
    </row>
    <row r="717" spans="1:26" ht="14.25" customHeight="1" x14ac:dyDescent="0.3">
      <c r="A717" s="588"/>
      <c r="B717" s="588"/>
      <c r="C717" s="589"/>
      <c r="D717" s="588"/>
      <c r="E717" s="588"/>
      <c r="F717" s="588"/>
      <c r="G717" s="588"/>
      <c r="H717" s="590"/>
      <c r="I717" s="588"/>
      <c r="J717" s="589"/>
      <c r="K717" s="588"/>
      <c r="L717" s="591"/>
      <c r="M717" s="588"/>
      <c r="N717" s="588"/>
      <c r="O717" s="588"/>
      <c r="P717" s="588"/>
      <c r="Q717" s="588"/>
      <c r="R717" s="588"/>
      <c r="S717" s="588"/>
      <c r="T717" s="588"/>
      <c r="U717" s="588"/>
      <c r="V717" s="588"/>
      <c r="W717" s="588"/>
      <c r="X717" s="588"/>
      <c r="Y717" s="588"/>
      <c r="Z717" s="588"/>
    </row>
    <row r="718" spans="1:26" ht="14.25" customHeight="1" x14ac:dyDescent="0.3">
      <c r="A718" s="588"/>
      <c r="B718" s="588"/>
      <c r="C718" s="589"/>
      <c r="D718" s="588"/>
      <c r="E718" s="588"/>
      <c r="F718" s="588"/>
      <c r="G718" s="588"/>
      <c r="H718" s="590"/>
      <c r="I718" s="588"/>
      <c r="J718" s="589"/>
      <c r="K718" s="588"/>
      <c r="L718" s="591"/>
      <c r="M718" s="588"/>
      <c r="N718" s="588"/>
      <c r="O718" s="588"/>
      <c r="P718" s="588"/>
      <c r="Q718" s="588"/>
      <c r="R718" s="588"/>
      <c r="S718" s="588"/>
      <c r="T718" s="588"/>
      <c r="U718" s="588"/>
      <c r="V718" s="588"/>
      <c r="W718" s="588"/>
      <c r="X718" s="588"/>
      <c r="Y718" s="588"/>
      <c r="Z718" s="588"/>
    </row>
    <row r="719" spans="1:26" ht="14.25" customHeight="1" x14ac:dyDescent="0.3">
      <c r="A719" s="588"/>
      <c r="B719" s="588"/>
      <c r="C719" s="589"/>
      <c r="D719" s="588"/>
      <c r="E719" s="588"/>
      <c r="F719" s="588"/>
      <c r="G719" s="588"/>
      <c r="H719" s="590"/>
      <c r="I719" s="588"/>
      <c r="J719" s="589"/>
      <c r="K719" s="588"/>
      <c r="L719" s="591"/>
      <c r="M719" s="588"/>
      <c r="N719" s="588"/>
      <c r="O719" s="588"/>
      <c r="P719" s="588"/>
      <c r="Q719" s="588"/>
      <c r="R719" s="588"/>
      <c r="S719" s="588"/>
      <c r="T719" s="588"/>
      <c r="U719" s="588"/>
      <c r="V719" s="588"/>
      <c r="W719" s="588"/>
      <c r="X719" s="588"/>
      <c r="Y719" s="588"/>
      <c r="Z719" s="588"/>
    </row>
    <row r="720" spans="1:26" ht="14.25" customHeight="1" x14ac:dyDescent="0.3">
      <c r="A720" s="588"/>
      <c r="B720" s="588"/>
      <c r="C720" s="589"/>
      <c r="D720" s="588"/>
      <c r="E720" s="588"/>
      <c r="F720" s="588"/>
      <c r="G720" s="588"/>
      <c r="H720" s="590"/>
      <c r="I720" s="588"/>
      <c r="J720" s="589"/>
      <c r="K720" s="588"/>
      <c r="L720" s="591"/>
      <c r="M720" s="588"/>
      <c r="N720" s="588"/>
      <c r="O720" s="588"/>
      <c r="P720" s="588"/>
      <c r="Q720" s="588"/>
      <c r="R720" s="588"/>
      <c r="S720" s="588"/>
      <c r="T720" s="588"/>
      <c r="U720" s="588"/>
      <c r="V720" s="588"/>
      <c r="W720" s="588"/>
      <c r="X720" s="588"/>
      <c r="Y720" s="588"/>
      <c r="Z720" s="588"/>
    </row>
    <row r="721" spans="1:26" ht="14.25" customHeight="1" x14ac:dyDescent="0.3">
      <c r="A721" s="588"/>
      <c r="B721" s="588"/>
      <c r="C721" s="589"/>
      <c r="D721" s="588"/>
      <c r="E721" s="588"/>
      <c r="F721" s="588"/>
      <c r="G721" s="588"/>
      <c r="H721" s="590"/>
      <c r="I721" s="588"/>
      <c r="J721" s="589"/>
      <c r="K721" s="588"/>
      <c r="L721" s="591"/>
      <c r="M721" s="588"/>
      <c r="N721" s="588"/>
      <c r="O721" s="588"/>
      <c r="P721" s="588"/>
      <c r="Q721" s="588"/>
      <c r="R721" s="588"/>
      <c r="S721" s="588"/>
      <c r="T721" s="588"/>
      <c r="U721" s="588"/>
      <c r="V721" s="588"/>
      <c r="W721" s="588"/>
      <c r="X721" s="588"/>
      <c r="Y721" s="588"/>
      <c r="Z721" s="588"/>
    </row>
    <row r="722" spans="1:26" ht="14.25" customHeight="1" x14ac:dyDescent="0.3">
      <c r="A722" s="588"/>
      <c r="B722" s="588"/>
      <c r="C722" s="589"/>
      <c r="D722" s="588"/>
      <c r="E722" s="588"/>
      <c r="F722" s="588"/>
      <c r="G722" s="588"/>
      <c r="H722" s="590"/>
      <c r="I722" s="588"/>
      <c r="J722" s="589"/>
      <c r="K722" s="588"/>
      <c r="L722" s="591"/>
      <c r="M722" s="588"/>
      <c r="N722" s="588"/>
      <c r="O722" s="588"/>
      <c r="P722" s="588"/>
      <c r="Q722" s="588"/>
      <c r="R722" s="588"/>
      <c r="S722" s="588"/>
      <c r="T722" s="588"/>
      <c r="U722" s="588"/>
      <c r="V722" s="588"/>
      <c r="W722" s="588"/>
      <c r="X722" s="588"/>
      <c r="Y722" s="588"/>
      <c r="Z722" s="588"/>
    </row>
    <row r="723" spans="1:26" ht="14.25" customHeight="1" x14ac:dyDescent="0.3">
      <c r="A723" s="588"/>
      <c r="B723" s="588"/>
      <c r="C723" s="589"/>
      <c r="D723" s="588"/>
      <c r="E723" s="588"/>
      <c r="F723" s="588"/>
      <c r="G723" s="588"/>
      <c r="H723" s="590"/>
      <c r="I723" s="588"/>
      <c r="J723" s="589"/>
      <c r="K723" s="588"/>
      <c r="L723" s="591"/>
      <c r="M723" s="588"/>
      <c r="N723" s="588"/>
      <c r="O723" s="588"/>
      <c r="P723" s="588"/>
      <c r="Q723" s="588"/>
      <c r="R723" s="588"/>
      <c r="S723" s="588"/>
      <c r="T723" s="588"/>
      <c r="U723" s="588"/>
      <c r="V723" s="588"/>
      <c r="W723" s="588"/>
      <c r="X723" s="588"/>
      <c r="Y723" s="588"/>
      <c r="Z723" s="588"/>
    </row>
    <row r="724" spans="1:26" ht="14.25" customHeight="1" x14ac:dyDescent="0.3">
      <c r="A724" s="588"/>
      <c r="B724" s="588"/>
      <c r="C724" s="589"/>
      <c r="D724" s="588"/>
      <c r="E724" s="588"/>
      <c r="F724" s="588"/>
      <c r="G724" s="588"/>
      <c r="H724" s="590"/>
      <c r="I724" s="588"/>
      <c r="J724" s="589"/>
      <c r="K724" s="588"/>
      <c r="L724" s="591"/>
      <c r="M724" s="588"/>
      <c r="N724" s="588"/>
      <c r="O724" s="588"/>
      <c r="P724" s="588"/>
      <c r="Q724" s="588"/>
      <c r="R724" s="588"/>
      <c r="S724" s="588"/>
      <c r="T724" s="588"/>
      <c r="U724" s="588"/>
      <c r="V724" s="588"/>
      <c r="W724" s="588"/>
      <c r="X724" s="588"/>
      <c r="Y724" s="588"/>
      <c r="Z724" s="588"/>
    </row>
    <row r="725" spans="1:26" ht="14.25" customHeight="1" x14ac:dyDescent="0.3">
      <c r="A725" s="588"/>
      <c r="B725" s="588"/>
      <c r="C725" s="589"/>
      <c r="D725" s="588"/>
      <c r="E725" s="588"/>
      <c r="F725" s="588"/>
      <c r="G725" s="588"/>
      <c r="H725" s="590"/>
      <c r="I725" s="588"/>
      <c r="J725" s="589"/>
      <c r="K725" s="588"/>
      <c r="L725" s="591"/>
      <c r="M725" s="588"/>
      <c r="N725" s="588"/>
      <c r="O725" s="588"/>
      <c r="P725" s="588"/>
      <c r="Q725" s="588"/>
      <c r="R725" s="588"/>
      <c r="S725" s="588"/>
      <c r="T725" s="588"/>
      <c r="U725" s="588"/>
      <c r="V725" s="588"/>
      <c r="W725" s="588"/>
      <c r="X725" s="588"/>
      <c r="Y725" s="588"/>
      <c r="Z725" s="588"/>
    </row>
    <row r="726" spans="1:26" ht="14.25" customHeight="1" x14ac:dyDescent="0.3">
      <c r="A726" s="588"/>
      <c r="B726" s="588"/>
      <c r="C726" s="589"/>
      <c r="D726" s="588"/>
      <c r="E726" s="588"/>
      <c r="F726" s="588"/>
      <c r="G726" s="588"/>
      <c r="H726" s="590"/>
      <c r="I726" s="588"/>
      <c r="J726" s="589"/>
      <c r="K726" s="588"/>
      <c r="L726" s="591"/>
      <c r="M726" s="588"/>
      <c r="N726" s="588"/>
      <c r="O726" s="588"/>
      <c r="P726" s="588"/>
      <c r="Q726" s="588"/>
      <c r="R726" s="588"/>
      <c r="S726" s="588"/>
      <c r="T726" s="588"/>
      <c r="U726" s="588"/>
      <c r="V726" s="588"/>
      <c r="W726" s="588"/>
      <c r="X726" s="588"/>
      <c r="Y726" s="588"/>
      <c r="Z726" s="588"/>
    </row>
    <row r="727" spans="1:26" ht="14.25" customHeight="1" x14ac:dyDescent="0.3">
      <c r="A727" s="588"/>
      <c r="B727" s="588"/>
      <c r="C727" s="589"/>
      <c r="D727" s="588"/>
      <c r="E727" s="588"/>
      <c r="F727" s="588"/>
      <c r="G727" s="588"/>
      <c r="H727" s="590"/>
      <c r="I727" s="588"/>
      <c r="J727" s="589"/>
      <c r="K727" s="588"/>
      <c r="L727" s="591"/>
      <c r="M727" s="588"/>
      <c r="N727" s="588"/>
      <c r="O727" s="588"/>
      <c r="P727" s="588"/>
      <c r="Q727" s="588"/>
      <c r="R727" s="588"/>
      <c r="S727" s="588"/>
      <c r="T727" s="588"/>
      <c r="U727" s="588"/>
      <c r="V727" s="588"/>
      <c r="W727" s="588"/>
      <c r="X727" s="588"/>
      <c r="Y727" s="588"/>
      <c r="Z727" s="588"/>
    </row>
    <row r="728" spans="1:26" ht="14.25" customHeight="1" x14ac:dyDescent="0.3">
      <c r="A728" s="588"/>
      <c r="B728" s="588"/>
      <c r="C728" s="589"/>
      <c r="D728" s="588"/>
      <c r="E728" s="588"/>
      <c r="F728" s="588"/>
      <c r="G728" s="588"/>
      <c r="H728" s="590"/>
      <c r="I728" s="588"/>
      <c r="J728" s="589"/>
      <c r="K728" s="588"/>
      <c r="L728" s="591"/>
      <c r="M728" s="588"/>
      <c r="N728" s="588"/>
      <c r="O728" s="588"/>
      <c r="P728" s="588"/>
      <c r="Q728" s="588"/>
      <c r="R728" s="588"/>
      <c r="S728" s="588"/>
      <c r="T728" s="588"/>
      <c r="U728" s="588"/>
      <c r="V728" s="588"/>
      <c r="W728" s="588"/>
      <c r="X728" s="588"/>
      <c r="Y728" s="588"/>
      <c r="Z728" s="588"/>
    </row>
    <row r="729" spans="1:26" ht="14.25" customHeight="1" x14ac:dyDescent="0.3">
      <c r="A729" s="588"/>
      <c r="B729" s="588"/>
      <c r="C729" s="589"/>
      <c r="D729" s="588"/>
      <c r="E729" s="588"/>
      <c r="F729" s="588"/>
      <c r="G729" s="588"/>
      <c r="H729" s="590"/>
      <c r="I729" s="588"/>
      <c r="J729" s="589"/>
      <c r="K729" s="588"/>
      <c r="L729" s="591"/>
      <c r="M729" s="588"/>
      <c r="N729" s="588"/>
      <c r="O729" s="588"/>
      <c r="P729" s="588"/>
      <c r="Q729" s="588"/>
      <c r="R729" s="588"/>
      <c r="S729" s="588"/>
      <c r="T729" s="588"/>
      <c r="U729" s="588"/>
      <c r="V729" s="588"/>
      <c r="W729" s="588"/>
      <c r="X729" s="588"/>
      <c r="Y729" s="588"/>
      <c r="Z729" s="588"/>
    </row>
    <row r="730" spans="1:26" ht="14.25" customHeight="1" x14ac:dyDescent="0.3">
      <c r="A730" s="588"/>
      <c r="B730" s="588"/>
      <c r="C730" s="589"/>
      <c r="D730" s="588"/>
      <c r="E730" s="588"/>
      <c r="F730" s="588"/>
      <c r="G730" s="588"/>
      <c r="H730" s="590"/>
      <c r="I730" s="588"/>
      <c r="J730" s="589"/>
      <c r="K730" s="588"/>
      <c r="L730" s="591"/>
      <c r="M730" s="588"/>
      <c r="N730" s="588"/>
      <c r="O730" s="588"/>
      <c r="P730" s="588"/>
      <c r="Q730" s="588"/>
      <c r="R730" s="588"/>
      <c r="S730" s="588"/>
      <c r="T730" s="588"/>
      <c r="U730" s="588"/>
      <c r="V730" s="588"/>
      <c r="W730" s="588"/>
      <c r="X730" s="588"/>
      <c r="Y730" s="588"/>
      <c r="Z730" s="588"/>
    </row>
    <row r="731" spans="1:26" ht="14.25" customHeight="1" x14ac:dyDescent="0.3">
      <c r="A731" s="588"/>
      <c r="B731" s="588"/>
      <c r="C731" s="589"/>
      <c r="D731" s="588"/>
      <c r="E731" s="588"/>
      <c r="F731" s="588"/>
      <c r="G731" s="588"/>
      <c r="H731" s="590"/>
      <c r="I731" s="588"/>
      <c r="J731" s="589"/>
      <c r="K731" s="588"/>
      <c r="L731" s="591"/>
      <c r="M731" s="588"/>
      <c r="N731" s="588"/>
      <c r="O731" s="588"/>
      <c r="P731" s="588"/>
      <c r="Q731" s="588"/>
      <c r="R731" s="588"/>
      <c r="S731" s="588"/>
      <c r="T731" s="588"/>
      <c r="U731" s="588"/>
      <c r="V731" s="588"/>
      <c r="W731" s="588"/>
      <c r="X731" s="588"/>
      <c r="Y731" s="588"/>
      <c r="Z731" s="588"/>
    </row>
    <row r="732" spans="1:26" ht="14.25" customHeight="1" x14ac:dyDescent="0.3">
      <c r="A732" s="588"/>
      <c r="B732" s="588"/>
      <c r="C732" s="589"/>
      <c r="D732" s="588"/>
      <c r="E732" s="588"/>
      <c r="F732" s="588"/>
      <c r="G732" s="588"/>
      <c r="H732" s="590"/>
      <c r="I732" s="588"/>
      <c r="J732" s="589"/>
      <c r="K732" s="588"/>
      <c r="L732" s="591"/>
      <c r="M732" s="588"/>
      <c r="N732" s="588"/>
      <c r="O732" s="588"/>
      <c r="P732" s="588"/>
      <c r="Q732" s="588"/>
      <c r="R732" s="588"/>
      <c r="S732" s="588"/>
      <c r="T732" s="588"/>
      <c r="U732" s="588"/>
      <c r="V732" s="588"/>
      <c r="W732" s="588"/>
      <c r="X732" s="588"/>
      <c r="Y732" s="588"/>
      <c r="Z732" s="588"/>
    </row>
    <row r="733" spans="1:26" ht="14.25" customHeight="1" x14ac:dyDescent="0.3">
      <c r="A733" s="588"/>
      <c r="B733" s="588"/>
      <c r="C733" s="589"/>
      <c r="D733" s="588"/>
      <c r="E733" s="588"/>
      <c r="F733" s="588"/>
      <c r="G733" s="588"/>
      <c r="H733" s="590"/>
      <c r="I733" s="588"/>
      <c r="J733" s="589"/>
      <c r="K733" s="588"/>
      <c r="L733" s="591"/>
      <c r="M733" s="588"/>
      <c r="N733" s="588"/>
      <c r="O733" s="588"/>
      <c r="P733" s="588"/>
      <c r="Q733" s="588"/>
      <c r="R733" s="588"/>
      <c r="S733" s="588"/>
      <c r="T733" s="588"/>
      <c r="U733" s="588"/>
      <c r="V733" s="588"/>
      <c r="W733" s="588"/>
      <c r="X733" s="588"/>
      <c r="Y733" s="588"/>
      <c r="Z733" s="588"/>
    </row>
    <row r="734" spans="1:26" ht="14.25" customHeight="1" x14ac:dyDescent="0.3">
      <c r="A734" s="588"/>
      <c r="B734" s="588"/>
      <c r="C734" s="589"/>
      <c r="D734" s="588"/>
      <c r="E734" s="588"/>
      <c r="F734" s="588"/>
      <c r="G734" s="588"/>
      <c r="H734" s="590"/>
      <c r="I734" s="588"/>
      <c r="J734" s="589"/>
      <c r="K734" s="588"/>
      <c r="L734" s="591"/>
      <c r="M734" s="588"/>
      <c r="N734" s="588"/>
      <c r="O734" s="588"/>
      <c r="P734" s="588"/>
      <c r="Q734" s="588"/>
      <c r="R734" s="588"/>
      <c r="S734" s="588"/>
      <c r="T734" s="588"/>
      <c r="U734" s="588"/>
      <c r="V734" s="588"/>
      <c r="W734" s="588"/>
      <c r="X734" s="588"/>
      <c r="Y734" s="588"/>
      <c r="Z734" s="588"/>
    </row>
    <row r="735" spans="1:26" ht="14.25" customHeight="1" x14ac:dyDescent="0.3">
      <c r="A735" s="588"/>
      <c r="B735" s="588"/>
      <c r="C735" s="589"/>
      <c r="D735" s="588"/>
      <c r="E735" s="588"/>
      <c r="F735" s="588"/>
      <c r="G735" s="588"/>
      <c r="H735" s="590"/>
      <c r="I735" s="588"/>
      <c r="J735" s="589"/>
      <c r="K735" s="588"/>
      <c r="L735" s="591"/>
      <c r="M735" s="588"/>
      <c r="N735" s="588"/>
      <c r="O735" s="588"/>
      <c r="P735" s="588"/>
      <c r="Q735" s="588"/>
      <c r="R735" s="588"/>
      <c r="S735" s="588"/>
      <c r="T735" s="588"/>
      <c r="U735" s="588"/>
      <c r="V735" s="588"/>
      <c r="W735" s="588"/>
      <c r="X735" s="588"/>
      <c r="Y735" s="588"/>
      <c r="Z735" s="588"/>
    </row>
    <row r="736" spans="1:26" ht="14.25" customHeight="1" x14ac:dyDescent="0.3">
      <c r="A736" s="588"/>
      <c r="B736" s="588"/>
      <c r="C736" s="589"/>
      <c r="D736" s="588"/>
      <c r="E736" s="588"/>
      <c r="F736" s="588"/>
      <c r="G736" s="588"/>
      <c r="H736" s="590"/>
      <c r="I736" s="588"/>
      <c r="J736" s="589"/>
      <c r="K736" s="588"/>
      <c r="L736" s="591"/>
      <c r="M736" s="588"/>
      <c r="N736" s="588"/>
      <c r="O736" s="588"/>
      <c r="P736" s="588"/>
      <c r="Q736" s="588"/>
      <c r="R736" s="588"/>
      <c r="S736" s="588"/>
      <c r="T736" s="588"/>
      <c r="U736" s="588"/>
      <c r="V736" s="588"/>
      <c r="W736" s="588"/>
      <c r="X736" s="588"/>
      <c r="Y736" s="588"/>
      <c r="Z736" s="588"/>
    </row>
    <row r="737" spans="1:26" ht="14.25" customHeight="1" x14ac:dyDescent="0.3">
      <c r="A737" s="588"/>
      <c r="B737" s="588"/>
      <c r="C737" s="589"/>
      <c r="D737" s="588"/>
      <c r="E737" s="588"/>
      <c r="F737" s="588"/>
      <c r="G737" s="588"/>
      <c r="H737" s="590"/>
      <c r="I737" s="588"/>
      <c r="J737" s="589"/>
      <c r="K737" s="588"/>
      <c r="L737" s="591"/>
      <c r="M737" s="588"/>
      <c r="N737" s="588"/>
      <c r="O737" s="588"/>
      <c r="P737" s="588"/>
      <c r="Q737" s="588"/>
      <c r="R737" s="588"/>
      <c r="S737" s="588"/>
      <c r="T737" s="588"/>
      <c r="U737" s="588"/>
      <c r="V737" s="588"/>
      <c r="W737" s="588"/>
      <c r="X737" s="588"/>
      <c r="Y737" s="588"/>
      <c r="Z737" s="588"/>
    </row>
    <row r="738" spans="1:26" ht="14.25" customHeight="1" x14ac:dyDescent="0.3">
      <c r="A738" s="588"/>
      <c r="B738" s="588"/>
      <c r="C738" s="589"/>
      <c r="D738" s="588"/>
      <c r="E738" s="588"/>
      <c r="F738" s="588"/>
      <c r="G738" s="588"/>
      <c r="H738" s="590"/>
      <c r="I738" s="588"/>
      <c r="J738" s="589"/>
      <c r="K738" s="588"/>
      <c r="L738" s="591"/>
      <c r="M738" s="588"/>
      <c r="N738" s="588"/>
      <c r="O738" s="588"/>
      <c r="P738" s="588"/>
      <c r="Q738" s="588"/>
      <c r="R738" s="588"/>
      <c r="S738" s="588"/>
      <c r="T738" s="588"/>
      <c r="U738" s="588"/>
      <c r="V738" s="588"/>
      <c r="W738" s="588"/>
      <c r="X738" s="588"/>
      <c r="Y738" s="588"/>
      <c r="Z738" s="588"/>
    </row>
    <row r="739" spans="1:26" ht="14.25" customHeight="1" x14ac:dyDescent="0.3">
      <c r="A739" s="588"/>
      <c r="B739" s="588"/>
      <c r="C739" s="589"/>
      <c r="D739" s="588"/>
      <c r="E739" s="588"/>
      <c r="F739" s="588"/>
      <c r="G739" s="588"/>
      <c r="H739" s="590"/>
      <c r="I739" s="588"/>
      <c r="J739" s="589"/>
      <c r="K739" s="588"/>
      <c r="L739" s="591"/>
      <c r="M739" s="588"/>
      <c r="N739" s="588"/>
      <c r="O739" s="588"/>
      <c r="P739" s="588"/>
      <c r="Q739" s="588"/>
      <c r="R739" s="588"/>
      <c r="S739" s="588"/>
      <c r="T739" s="588"/>
      <c r="U739" s="588"/>
      <c r="V739" s="588"/>
      <c r="W739" s="588"/>
      <c r="X739" s="588"/>
      <c r="Y739" s="588"/>
      <c r="Z739" s="588"/>
    </row>
    <row r="740" spans="1:26" ht="14.25" customHeight="1" x14ac:dyDescent="0.3">
      <c r="A740" s="588"/>
      <c r="B740" s="588"/>
      <c r="C740" s="589"/>
      <c r="D740" s="588"/>
      <c r="E740" s="588"/>
      <c r="F740" s="588"/>
      <c r="G740" s="588"/>
      <c r="H740" s="590"/>
      <c r="I740" s="588"/>
      <c r="J740" s="589"/>
      <c r="K740" s="588"/>
      <c r="L740" s="591"/>
      <c r="M740" s="588"/>
      <c r="N740" s="588"/>
      <c r="O740" s="588"/>
      <c r="P740" s="588"/>
      <c r="Q740" s="588"/>
      <c r="R740" s="588"/>
      <c r="S740" s="588"/>
      <c r="T740" s="588"/>
      <c r="U740" s="588"/>
      <c r="V740" s="588"/>
      <c r="W740" s="588"/>
      <c r="X740" s="588"/>
      <c r="Y740" s="588"/>
      <c r="Z740" s="588"/>
    </row>
    <row r="741" spans="1:26" ht="14.25" customHeight="1" x14ac:dyDescent="0.3">
      <c r="A741" s="588"/>
      <c r="B741" s="588"/>
      <c r="C741" s="589"/>
      <c r="D741" s="588"/>
      <c r="E741" s="588"/>
      <c r="F741" s="588"/>
      <c r="G741" s="588"/>
      <c r="H741" s="590"/>
      <c r="I741" s="588"/>
      <c r="J741" s="589"/>
      <c r="K741" s="588"/>
      <c r="L741" s="591"/>
      <c r="M741" s="588"/>
      <c r="N741" s="588"/>
      <c r="O741" s="588"/>
      <c r="P741" s="588"/>
      <c r="Q741" s="588"/>
      <c r="R741" s="588"/>
      <c r="S741" s="588"/>
      <c r="T741" s="588"/>
      <c r="U741" s="588"/>
      <c r="V741" s="588"/>
      <c r="W741" s="588"/>
      <c r="X741" s="588"/>
      <c r="Y741" s="588"/>
      <c r="Z741" s="588"/>
    </row>
    <row r="742" spans="1:26" ht="14.25" customHeight="1" x14ac:dyDescent="0.3">
      <c r="A742" s="588"/>
      <c r="B742" s="588"/>
      <c r="C742" s="589"/>
      <c r="D742" s="588"/>
      <c r="E742" s="588"/>
      <c r="F742" s="588"/>
      <c r="G742" s="588"/>
      <c r="H742" s="590"/>
      <c r="I742" s="588"/>
      <c r="J742" s="589"/>
      <c r="K742" s="588"/>
      <c r="L742" s="591"/>
      <c r="M742" s="588"/>
      <c r="N742" s="588"/>
      <c r="O742" s="588"/>
      <c r="P742" s="588"/>
      <c r="Q742" s="588"/>
      <c r="R742" s="588"/>
      <c r="S742" s="588"/>
      <c r="T742" s="588"/>
      <c r="U742" s="588"/>
      <c r="V742" s="588"/>
      <c r="W742" s="588"/>
      <c r="X742" s="588"/>
      <c r="Y742" s="588"/>
      <c r="Z742" s="588"/>
    </row>
    <row r="743" spans="1:26" ht="14.25" customHeight="1" x14ac:dyDescent="0.3">
      <c r="A743" s="588"/>
      <c r="B743" s="588"/>
      <c r="C743" s="589"/>
      <c r="D743" s="588"/>
      <c r="E743" s="588"/>
      <c r="F743" s="588"/>
      <c r="G743" s="588"/>
      <c r="H743" s="590"/>
      <c r="I743" s="588"/>
      <c r="J743" s="589"/>
      <c r="K743" s="588"/>
      <c r="L743" s="591"/>
      <c r="M743" s="588"/>
      <c r="N743" s="588"/>
      <c r="O743" s="588"/>
      <c r="P743" s="588"/>
      <c r="Q743" s="588"/>
      <c r="R743" s="588"/>
      <c r="S743" s="588"/>
      <c r="T743" s="588"/>
      <c r="U743" s="588"/>
      <c r="V743" s="588"/>
      <c r="W743" s="588"/>
      <c r="X743" s="588"/>
      <c r="Y743" s="588"/>
      <c r="Z743" s="588"/>
    </row>
    <row r="744" spans="1:26" ht="14.25" customHeight="1" x14ac:dyDescent="0.3">
      <c r="A744" s="588"/>
      <c r="B744" s="588"/>
      <c r="C744" s="589"/>
      <c r="D744" s="588"/>
      <c r="E744" s="588"/>
      <c r="F744" s="588"/>
      <c r="G744" s="588"/>
      <c r="H744" s="590"/>
      <c r="I744" s="588"/>
      <c r="J744" s="589"/>
      <c r="K744" s="588"/>
      <c r="L744" s="591"/>
      <c r="M744" s="588"/>
      <c r="N744" s="588"/>
      <c r="O744" s="588"/>
      <c r="P744" s="588"/>
      <c r="Q744" s="588"/>
      <c r="R744" s="588"/>
      <c r="S744" s="588"/>
      <c r="T744" s="588"/>
      <c r="U744" s="588"/>
      <c r="V744" s="588"/>
      <c r="W744" s="588"/>
      <c r="X744" s="588"/>
      <c r="Y744" s="588"/>
      <c r="Z744" s="588"/>
    </row>
    <row r="745" spans="1:26" ht="14.25" customHeight="1" x14ac:dyDescent="0.3">
      <c r="A745" s="588"/>
      <c r="B745" s="588"/>
      <c r="C745" s="589"/>
      <c r="D745" s="588"/>
      <c r="E745" s="588"/>
      <c r="F745" s="588"/>
      <c r="G745" s="588"/>
      <c r="H745" s="590"/>
      <c r="I745" s="588"/>
      <c r="J745" s="589"/>
      <c r="K745" s="588"/>
      <c r="L745" s="591"/>
      <c r="M745" s="588"/>
      <c r="N745" s="588"/>
      <c r="O745" s="588"/>
      <c r="P745" s="588"/>
      <c r="Q745" s="588"/>
      <c r="R745" s="588"/>
      <c r="S745" s="588"/>
      <c r="T745" s="588"/>
      <c r="U745" s="588"/>
      <c r="V745" s="588"/>
      <c r="W745" s="588"/>
      <c r="X745" s="588"/>
      <c r="Y745" s="588"/>
      <c r="Z745" s="588"/>
    </row>
    <row r="746" spans="1:26" ht="14.25" customHeight="1" x14ac:dyDescent="0.3">
      <c r="A746" s="588"/>
      <c r="B746" s="588"/>
      <c r="C746" s="589"/>
      <c r="D746" s="588"/>
      <c r="E746" s="588"/>
      <c r="F746" s="588"/>
      <c r="G746" s="588"/>
      <c r="H746" s="590"/>
      <c r="I746" s="588"/>
      <c r="J746" s="589"/>
      <c r="K746" s="588"/>
      <c r="L746" s="591"/>
      <c r="M746" s="588"/>
      <c r="N746" s="588"/>
      <c r="O746" s="588"/>
      <c r="P746" s="588"/>
      <c r="Q746" s="588"/>
      <c r="R746" s="588"/>
      <c r="S746" s="588"/>
      <c r="T746" s="588"/>
      <c r="U746" s="588"/>
      <c r="V746" s="588"/>
      <c r="W746" s="588"/>
      <c r="X746" s="588"/>
      <c r="Y746" s="588"/>
      <c r="Z746" s="588"/>
    </row>
    <row r="747" spans="1:26" ht="14.25" customHeight="1" x14ac:dyDescent="0.3">
      <c r="A747" s="588"/>
      <c r="B747" s="588"/>
      <c r="C747" s="589"/>
      <c r="D747" s="588"/>
      <c r="E747" s="588"/>
      <c r="F747" s="588"/>
      <c r="G747" s="588"/>
      <c r="H747" s="590"/>
      <c r="I747" s="588"/>
      <c r="J747" s="589"/>
      <c r="K747" s="588"/>
      <c r="L747" s="591"/>
      <c r="M747" s="588"/>
      <c r="N747" s="588"/>
      <c r="O747" s="588"/>
      <c r="P747" s="588"/>
      <c r="Q747" s="588"/>
      <c r="R747" s="588"/>
      <c r="S747" s="588"/>
      <c r="T747" s="588"/>
      <c r="U747" s="588"/>
      <c r="V747" s="588"/>
      <c r="W747" s="588"/>
      <c r="X747" s="588"/>
      <c r="Y747" s="588"/>
      <c r="Z747" s="588"/>
    </row>
    <row r="748" spans="1:26" ht="14.25" customHeight="1" x14ac:dyDescent="0.3">
      <c r="A748" s="588"/>
      <c r="B748" s="588"/>
      <c r="C748" s="589"/>
      <c r="D748" s="588"/>
      <c r="E748" s="588"/>
      <c r="F748" s="588"/>
      <c r="G748" s="588"/>
      <c r="H748" s="590"/>
      <c r="I748" s="588"/>
      <c r="J748" s="589"/>
      <c r="K748" s="588"/>
      <c r="L748" s="591"/>
      <c r="M748" s="588"/>
      <c r="N748" s="588"/>
      <c r="O748" s="588"/>
      <c r="P748" s="588"/>
      <c r="Q748" s="588"/>
      <c r="R748" s="588"/>
      <c r="S748" s="588"/>
      <c r="T748" s="588"/>
      <c r="U748" s="588"/>
      <c r="V748" s="588"/>
      <c r="W748" s="588"/>
      <c r="X748" s="588"/>
      <c r="Y748" s="588"/>
      <c r="Z748" s="588"/>
    </row>
    <row r="749" spans="1:26" ht="14.25" customHeight="1" x14ac:dyDescent="0.3">
      <c r="A749" s="588"/>
      <c r="B749" s="588"/>
      <c r="C749" s="589"/>
      <c r="D749" s="588"/>
      <c r="E749" s="588"/>
      <c r="F749" s="588"/>
      <c r="G749" s="588"/>
      <c r="H749" s="590"/>
      <c r="I749" s="588"/>
      <c r="J749" s="589"/>
      <c r="K749" s="588"/>
      <c r="L749" s="591"/>
      <c r="M749" s="588"/>
      <c r="N749" s="588"/>
      <c r="O749" s="588"/>
      <c r="P749" s="588"/>
      <c r="Q749" s="588"/>
      <c r="R749" s="588"/>
      <c r="S749" s="588"/>
      <c r="T749" s="588"/>
      <c r="U749" s="588"/>
      <c r="V749" s="588"/>
      <c r="W749" s="588"/>
      <c r="X749" s="588"/>
      <c r="Y749" s="588"/>
      <c r="Z749" s="588"/>
    </row>
    <row r="750" spans="1:26" ht="14.25" customHeight="1" x14ac:dyDescent="0.3">
      <c r="A750" s="588"/>
      <c r="B750" s="588"/>
      <c r="C750" s="589"/>
      <c r="D750" s="588"/>
      <c r="E750" s="588"/>
      <c r="F750" s="588"/>
      <c r="G750" s="588"/>
      <c r="H750" s="590"/>
      <c r="I750" s="588"/>
      <c r="J750" s="589"/>
      <c r="K750" s="588"/>
      <c r="L750" s="591"/>
      <c r="M750" s="588"/>
      <c r="N750" s="588"/>
      <c r="O750" s="588"/>
      <c r="P750" s="588"/>
      <c r="Q750" s="588"/>
      <c r="R750" s="588"/>
      <c r="S750" s="588"/>
      <c r="T750" s="588"/>
      <c r="U750" s="588"/>
      <c r="V750" s="588"/>
      <c r="W750" s="588"/>
      <c r="X750" s="588"/>
      <c r="Y750" s="588"/>
      <c r="Z750" s="588"/>
    </row>
    <row r="751" spans="1:26" ht="14.25" customHeight="1" x14ac:dyDescent="0.3">
      <c r="A751" s="588"/>
      <c r="B751" s="588"/>
      <c r="C751" s="589"/>
      <c r="D751" s="588"/>
      <c r="E751" s="588"/>
      <c r="F751" s="588"/>
      <c r="G751" s="588"/>
      <c r="H751" s="590"/>
      <c r="I751" s="588"/>
      <c r="J751" s="589"/>
      <c r="K751" s="588"/>
      <c r="L751" s="591"/>
      <c r="M751" s="588"/>
      <c r="N751" s="588"/>
      <c r="O751" s="588"/>
      <c r="P751" s="588"/>
      <c r="Q751" s="588"/>
      <c r="R751" s="588"/>
      <c r="S751" s="588"/>
      <c r="T751" s="588"/>
      <c r="U751" s="588"/>
      <c r="V751" s="588"/>
      <c r="W751" s="588"/>
      <c r="X751" s="588"/>
      <c r="Y751" s="588"/>
      <c r="Z751" s="588"/>
    </row>
    <row r="752" spans="1:26" ht="14.25" customHeight="1" x14ac:dyDescent="0.3">
      <c r="A752" s="588"/>
      <c r="B752" s="588"/>
      <c r="C752" s="589"/>
      <c r="D752" s="588"/>
      <c r="E752" s="588"/>
      <c r="F752" s="588"/>
      <c r="G752" s="588"/>
      <c r="H752" s="590"/>
      <c r="I752" s="588"/>
      <c r="J752" s="589"/>
      <c r="K752" s="588"/>
      <c r="L752" s="591"/>
      <c r="M752" s="588"/>
      <c r="N752" s="588"/>
      <c r="O752" s="588"/>
      <c r="P752" s="588"/>
      <c r="Q752" s="588"/>
      <c r="R752" s="588"/>
      <c r="S752" s="588"/>
      <c r="T752" s="588"/>
      <c r="U752" s="588"/>
      <c r="V752" s="588"/>
      <c r="W752" s="588"/>
      <c r="X752" s="588"/>
      <c r="Y752" s="588"/>
      <c r="Z752" s="588"/>
    </row>
    <row r="753" spans="1:26" ht="14.25" customHeight="1" x14ac:dyDescent="0.3">
      <c r="A753" s="588"/>
      <c r="B753" s="588"/>
      <c r="C753" s="589"/>
      <c r="D753" s="588"/>
      <c r="E753" s="588"/>
      <c r="F753" s="588"/>
      <c r="G753" s="588"/>
      <c r="H753" s="590"/>
      <c r="I753" s="588"/>
      <c r="J753" s="589"/>
      <c r="K753" s="588"/>
      <c r="L753" s="591"/>
      <c r="M753" s="588"/>
      <c r="N753" s="588"/>
      <c r="O753" s="588"/>
      <c r="P753" s="588"/>
      <c r="Q753" s="588"/>
      <c r="R753" s="588"/>
      <c r="S753" s="588"/>
      <c r="T753" s="588"/>
      <c r="U753" s="588"/>
      <c r="V753" s="588"/>
      <c r="W753" s="588"/>
      <c r="X753" s="588"/>
      <c r="Y753" s="588"/>
      <c r="Z753" s="588"/>
    </row>
    <row r="754" spans="1:26" ht="14.25" customHeight="1" x14ac:dyDescent="0.3">
      <c r="A754" s="588"/>
      <c r="B754" s="588"/>
      <c r="C754" s="589"/>
      <c r="D754" s="588"/>
      <c r="E754" s="588"/>
      <c r="F754" s="588"/>
      <c r="G754" s="588"/>
      <c r="H754" s="590"/>
      <c r="I754" s="588"/>
      <c r="J754" s="589"/>
      <c r="K754" s="588"/>
      <c r="L754" s="591"/>
      <c r="M754" s="588"/>
      <c r="N754" s="588"/>
      <c r="O754" s="588"/>
      <c r="P754" s="588"/>
      <c r="Q754" s="588"/>
      <c r="R754" s="588"/>
      <c r="S754" s="588"/>
      <c r="T754" s="588"/>
      <c r="U754" s="588"/>
      <c r="V754" s="588"/>
      <c r="W754" s="588"/>
      <c r="X754" s="588"/>
      <c r="Y754" s="588"/>
      <c r="Z754" s="588"/>
    </row>
    <row r="755" spans="1:26" ht="14.25" customHeight="1" x14ac:dyDescent="0.3">
      <c r="A755" s="588"/>
      <c r="B755" s="588"/>
      <c r="C755" s="589"/>
      <c r="D755" s="588"/>
      <c r="E755" s="588"/>
      <c r="F755" s="588"/>
      <c r="G755" s="588"/>
      <c r="H755" s="590"/>
      <c r="I755" s="588"/>
      <c r="J755" s="589"/>
      <c r="K755" s="588"/>
      <c r="L755" s="591"/>
      <c r="M755" s="588"/>
      <c r="N755" s="588"/>
      <c r="O755" s="588"/>
      <c r="P755" s="588"/>
      <c r="Q755" s="588"/>
      <c r="R755" s="588"/>
      <c r="S755" s="588"/>
      <c r="T755" s="588"/>
      <c r="U755" s="588"/>
      <c r="V755" s="588"/>
      <c r="W755" s="588"/>
      <c r="X755" s="588"/>
      <c r="Y755" s="588"/>
      <c r="Z755" s="588"/>
    </row>
    <row r="756" spans="1:26" ht="14.25" customHeight="1" x14ac:dyDescent="0.3">
      <c r="A756" s="588"/>
      <c r="B756" s="588"/>
      <c r="C756" s="589"/>
      <c r="D756" s="588"/>
      <c r="E756" s="588"/>
      <c r="F756" s="588"/>
      <c r="G756" s="588"/>
      <c r="H756" s="590"/>
      <c r="I756" s="588"/>
      <c r="J756" s="589"/>
      <c r="K756" s="588"/>
      <c r="L756" s="591"/>
      <c r="M756" s="588"/>
      <c r="N756" s="588"/>
      <c r="O756" s="588"/>
      <c r="P756" s="588"/>
      <c r="Q756" s="588"/>
      <c r="R756" s="588"/>
      <c r="S756" s="588"/>
      <c r="T756" s="588"/>
      <c r="U756" s="588"/>
      <c r="V756" s="588"/>
      <c r="W756" s="588"/>
      <c r="X756" s="588"/>
      <c r="Y756" s="588"/>
      <c r="Z756" s="588"/>
    </row>
    <row r="757" spans="1:26" ht="14.25" customHeight="1" x14ac:dyDescent="0.3">
      <c r="A757" s="588"/>
      <c r="B757" s="588"/>
      <c r="C757" s="589"/>
      <c r="D757" s="588"/>
      <c r="E757" s="588"/>
      <c r="F757" s="588"/>
      <c r="G757" s="588"/>
      <c r="H757" s="590"/>
      <c r="I757" s="588"/>
      <c r="J757" s="589"/>
      <c r="K757" s="588"/>
      <c r="L757" s="591"/>
      <c r="M757" s="588"/>
      <c r="N757" s="588"/>
      <c r="O757" s="588"/>
      <c r="P757" s="588"/>
      <c r="Q757" s="588"/>
      <c r="R757" s="588"/>
      <c r="S757" s="588"/>
      <c r="T757" s="588"/>
      <c r="U757" s="588"/>
      <c r="V757" s="588"/>
      <c r="W757" s="588"/>
      <c r="X757" s="588"/>
      <c r="Y757" s="588"/>
      <c r="Z757" s="588"/>
    </row>
    <row r="758" spans="1:26" ht="14.25" customHeight="1" x14ac:dyDescent="0.3">
      <c r="A758" s="588"/>
      <c r="B758" s="588"/>
      <c r="C758" s="589"/>
      <c r="D758" s="588"/>
      <c r="E758" s="588"/>
      <c r="F758" s="588"/>
      <c r="G758" s="588"/>
      <c r="H758" s="590"/>
      <c r="I758" s="588"/>
      <c r="J758" s="589"/>
      <c r="K758" s="588"/>
      <c r="L758" s="591"/>
      <c r="M758" s="588"/>
      <c r="N758" s="588"/>
      <c r="O758" s="588"/>
      <c r="P758" s="588"/>
      <c r="Q758" s="588"/>
      <c r="R758" s="588"/>
      <c r="S758" s="588"/>
      <c r="T758" s="588"/>
      <c r="U758" s="588"/>
      <c r="V758" s="588"/>
      <c r="W758" s="588"/>
      <c r="X758" s="588"/>
      <c r="Y758" s="588"/>
      <c r="Z758" s="588"/>
    </row>
    <row r="759" spans="1:26" ht="14.25" customHeight="1" x14ac:dyDescent="0.3">
      <c r="A759" s="588"/>
      <c r="B759" s="588"/>
      <c r="C759" s="589"/>
      <c r="D759" s="588"/>
      <c r="E759" s="588"/>
      <c r="F759" s="588"/>
      <c r="G759" s="588"/>
      <c r="H759" s="590"/>
      <c r="I759" s="588"/>
      <c r="J759" s="589"/>
      <c r="K759" s="588"/>
      <c r="L759" s="591"/>
      <c r="M759" s="588"/>
      <c r="N759" s="588"/>
      <c r="O759" s="588"/>
      <c r="P759" s="588"/>
      <c r="Q759" s="588"/>
      <c r="R759" s="588"/>
      <c r="S759" s="588"/>
      <c r="T759" s="588"/>
      <c r="U759" s="588"/>
      <c r="V759" s="588"/>
      <c r="W759" s="588"/>
      <c r="X759" s="588"/>
      <c r="Y759" s="588"/>
      <c r="Z759" s="588"/>
    </row>
    <row r="760" spans="1:26" ht="14.25" customHeight="1" x14ac:dyDescent="0.3">
      <c r="A760" s="588"/>
      <c r="B760" s="588"/>
      <c r="C760" s="589"/>
      <c r="D760" s="588"/>
      <c r="E760" s="588"/>
      <c r="F760" s="588"/>
      <c r="G760" s="588"/>
      <c r="H760" s="590"/>
      <c r="I760" s="588"/>
      <c r="J760" s="589"/>
      <c r="K760" s="588"/>
      <c r="L760" s="591"/>
      <c r="M760" s="588"/>
      <c r="N760" s="588"/>
      <c r="O760" s="588"/>
      <c r="P760" s="588"/>
      <c r="Q760" s="588"/>
      <c r="R760" s="588"/>
      <c r="S760" s="588"/>
      <c r="T760" s="588"/>
      <c r="U760" s="588"/>
      <c r="V760" s="588"/>
      <c r="W760" s="588"/>
      <c r="X760" s="588"/>
      <c r="Y760" s="588"/>
      <c r="Z760" s="588"/>
    </row>
    <row r="761" spans="1:26" ht="14.25" customHeight="1" x14ac:dyDescent="0.3">
      <c r="A761" s="588"/>
      <c r="B761" s="588"/>
      <c r="C761" s="589"/>
      <c r="D761" s="588"/>
      <c r="E761" s="588"/>
      <c r="F761" s="588"/>
      <c r="G761" s="588"/>
      <c r="H761" s="590"/>
      <c r="I761" s="588"/>
      <c r="J761" s="589"/>
      <c r="K761" s="588"/>
      <c r="L761" s="591"/>
      <c r="M761" s="588"/>
      <c r="N761" s="588"/>
      <c r="O761" s="588"/>
      <c r="P761" s="588"/>
      <c r="Q761" s="588"/>
      <c r="R761" s="588"/>
      <c r="S761" s="588"/>
      <c r="T761" s="588"/>
      <c r="U761" s="588"/>
      <c r="V761" s="588"/>
      <c r="W761" s="588"/>
      <c r="X761" s="588"/>
      <c r="Y761" s="588"/>
      <c r="Z761" s="588"/>
    </row>
    <row r="762" spans="1:26" ht="14.25" customHeight="1" x14ac:dyDescent="0.3">
      <c r="A762" s="588"/>
      <c r="B762" s="588"/>
      <c r="C762" s="589"/>
      <c r="D762" s="588"/>
      <c r="E762" s="588"/>
      <c r="F762" s="588"/>
      <c r="G762" s="588"/>
      <c r="H762" s="590"/>
      <c r="I762" s="588"/>
      <c r="J762" s="589"/>
      <c r="K762" s="588"/>
      <c r="L762" s="591"/>
      <c r="M762" s="588"/>
      <c r="N762" s="588"/>
      <c r="O762" s="588"/>
      <c r="P762" s="588"/>
      <c r="Q762" s="588"/>
      <c r="R762" s="588"/>
      <c r="S762" s="588"/>
      <c r="T762" s="588"/>
      <c r="U762" s="588"/>
      <c r="V762" s="588"/>
      <c r="W762" s="588"/>
      <c r="X762" s="588"/>
      <c r="Y762" s="588"/>
      <c r="Z762" s="588"/>
    </row>
    <row r="763" spans="1:26" ht="14.25" customHeight="1" x14ac:dyDescent="0.3">
      <c r="A763" s="588"/>
      <c r="B763" s="588"/>
      <c r="C763" s="589"/>
      <c r="D763" s="588"/>
      <c r="E763" s="588"/>
      <c r="F763" s="588"/>
      <c r="G763" s="588"/>
      <c r="H763" s="590"/>
      <c r="I763" s="588"/>
      <c r="J763" s="589"/>
      <c r="K763" s="588"/>
      <c r="L763" s="591"/>
      <c r="M763" s="588"/>
      <c r="N763" s="588"/>
      <c r="O763" s="588"/>
      <c r="P763" s="588"/>
      <c r="Q763" s="588"/>
      <c r="R763" s="588"/>
      <c r="S763" s="588"/>
      <c r="T763" s="588"/>
      <c r="U763" s="588"/>
      <c r="V763" s="588"/>
      <c r="W763" s="588"/>
      <c r="X763" s="588"/>
      <c r="Y763" s="588"/>
      <c r="Z763" s="588"/>
    </row>
    <row r="764" spans="1:26" ht="14.25" customHeight="1" x14ac:dyDescent="0.3">
      <c r="A764" s="588"/>
      <c r="B764" s="588"/>
      <c r="C764" s="589"/>
      <c r="D764" s="588"/>
      <c r="E764" s="588"/>
      <c r="F764" s="588"/>
      <c r="G764" s="588"/>
      <c r="H764" s="590"/>
      <c r="I764" s="588"/>
      <c r="J764" s="589"/>
      <c r="K764" s="588"/>
      <c r="L764" s="591"/>
      <c r="M764" s="588"/>
      <c r="N764" s="588"/>
      <c r="O764" s="588"/>
      <c r="P764" s="588"/>
      <c r="Q764" s="588"/>
      <c r="R764" s="588"/>
      <c r="S764" s="588"/>
      <c r="T764" s="588"/>
      <c r="U764" s="588"/>
      <c r="V764" s="588"/>
      <c r="W764" s="588"/>
      <c r="X764" s="588"/>
      <c r="Y764" s="588"/>
      <c r="Z764" s="588"/>
    </row>
    <row r="765" spans="1:26" ht="14.25" customHeight="1" x14ac:dyDescent="0.3">
      <c r="A765" s="588"/>
      <c r="B765" s="588"/>
      <c r="C765" s="589"/>
      <c r="D765" s="588"/>
      <c r="E765" s="588"/>
      <c r="F765" s="588"/>
      <c r="G765" s="588"/>
      <c r="H765" s="590"/>
      <c r="I765" s="588"/>
      <c r="J765" s="589"/>
      <c r="K765" s="588"/>
      <c r="L765" s="591"/>
      <c r="M765" s="588"/>
      <c r="N765" s="588"/>
      <c r="O765" s="588"/>
      <c r="P765" s="588"/>
      <c r="Q765" s="588"/>
      <c r="R765" s="588"/>
      <c r="S765" s="588"/>
      <c r="T765" s="588"/>
      <c r="U765" s="588"/>
      <c r="V765" s="588"/>
      <c r="W765" s="588"/>
      <c r="X765" s="588"/>
      <c r="Y765" s="588"/>
      <c r="Z765" s="588"/>
    </row>
    <row r="766" spans="1:26" ht="14.25" customHeight="1" x14ac:dyDescent="0.3">
      <c r="A766" s="588"/>
      <c r="B766" s="588"/>
      <c r="C766" s="589"/>
      <c r="D766" s="588"/>
      <c r="E766" s="588"/>
      <c r="F766" s="588"/>
      <c r="G766" s="588"/>
      <c r="H766" s="590"/>
      <c r="I766" s="588"/>
      <c r="J766" s="589"/>
      <c r="K766" s="588"/>
      <c r="L766" s="591"/>
      <c r="M766" s="588"/>
      <c r="N766" s="588"/>
      <c r="O766" s="588"/>
      <c r="P766" s="588"/>
      <c r="Q766" s="588"/>
      <c r="R766" s="588"/>
      <c r="S766" s="588"/>
      <c r="T766" s="588"/>
      <c r="U766" s="588"/>
      <c r="V766" s="588"/>
      <c r="W766" s="588"/>
      <c r="X766" s="588"/>
      <c r="Y766" s="588"/>
      <c r="Z766" s="588"/>
    </row>
    <row r="767" spans="1:26" ht="14.25" customHeight="1" x14ac:dyDescent="0.3">
      <c r="A767" s="588"/>
      <c r="B767" s="588"/>
      <c r="C767" s="589"/>
      <c r="D767" s="588"/>
      <c r="E767" s="588"/>
      <c r="F767" s="588"/>
      <c r="G767" s="588"/>
      <c r="H767" s="590"/>
      <c r="I767" s="588"/>
      <c r="J767" s="589"/>
      <c r="K767" s="588"/>
      <c r="L767" s="591"/>
      <c r="M767" s="588"/>
      <c r="N767" s="588"/>
      <c r="O767" s="588"/>
      <c r="P767" s="588"/>
      <c r="Q767" s="588"/>
      <c r="R767" s="588"/>
      <c r="S767" s="588"/>
      <c r="T767" s="588"/>
      <c r="U767" s="588"/>
      <c r="V767" s="588"/>
      <c r="W767" s="588"/>
      <c r="X767" s="588"/>
      <c r="Y767" s="588"/>
      <c r="Z767" s="588"/>
    </row>
    <row r="768" spans="1:26" ht="14.25" customHeight="1" x14ac:dyDescent="0.3">
      <c r="A768" s="588"/>
      <c r="B768" s="588"/>
      <c r="C768" s="589"/>
      <c r="D768" s="588"/>
      <c r="E768" s="588"/>
      <c r="F768" s="588"/>
      <c r="G768" s="588"/>
      <c r="H768" s="590"/>
      <c r="I768" s="588"/>
      <c r="J768" s="589"/>
      <c r="K768" s="588"/>
      <c r="L768" s="591"/>
      <c r="M768" s="588"/>
      <c r="N768" s="588"/>
      <c r="O768" s="588"/>
      <c r="P768" s="588"/>
      <c r="Q768" s="588"/>
      <c r="R768" s="588"/>
      <c r="S768" s="588"/>
      <c r="T768" s="588"/>
      <c r="U768" s="588"/>
      <c r="V768" s="588"/>
      <c r="W768" s="588"/>
      <c r="X768" s="588"/>
      <c r="Y768" s="588"/>
      <c r="Z768" s="588"/>
    </row>
    <row r="769" spans="1:26" ht="14.25" customHeight="1" x14ac:dyDescent="0.3">
      <c r="A769" s="588"/>
      <c r="B769" s="588"/>
      <c r="C769" s="589"/>
      <c r="D769" s="588"/>
      <c r="E769" s="588"/>
      <c r="F769" s="588"/>
      <c r="G769" s="588"/>
      <c r="H769" s="590"/>
      <c r="I769" s="588"/>
      <c r="J769" s="589"/>
      <c r="K769" s="588"/>
      <c r="L769" s="591"/>
      <c r="M769" s="588"/>
      <c r="N769" s="588"/>
      <c r="O769" s="588"/>
      <c r="P769" s="588"/>
      <c r="Q769" s="588"/>
      <c r="R769" s="588"/>
      <c r="S769" s="588"/>
      <c r="T769" s="588"/>
      <c r="U769" s="588"/>
      <c r="V769" s="588"/>
      <c r="W769" s="588"/>
      <c r="X769" s="588"/>
      <c r="Y769" s="588"/>
      <c r="Z769" s="588"/>
    </row>
    <row r="770" spans="1:26" ht="14.25" customHeight="1" x14ac:dyDescent="0.3">
      <c r="A770" s="588"/>
      <c r="B770" s="588"/>
      <c r="C770" s="589"/>
      <c r="D770" s="588"/>
      <c r="E770" s="588"/>
      <c r="F770" s="588"/>
      <c r="G770" s="588"/>
      <c r="H770" s="590"/>
      <c r="I770" s="588"/>
      <c r="J770" s="589"/>
      <c r="K770" s="588"/>
      <c r="L770" s="591"/>
      <c r="M770" s="588"/>
      <c r="N770" s="588"/>
      <c r="O770" s="588"/>
      <c r="P770" s="588"/>
      <c r="Q770" s="588"/>
      <c r="R770" s="588"/>
      <c r="S770" s="588"/>
      <c r="T770" s="588"/>
      <c r="U770" s="588"/>
      <c r="V770" s="588"/>
      <c r="W770" s="588"/>
      <c r="X770" s="588"/>
      <c r="Y770" s="588"/>
      <c r="Z770" s="588"/>
    </row>
    <row r="771" spans="1:26" ht="14.25" customHeight="1" x14ac:dyDescent="0.3">
      <c r="A771" s="588"/>
      <c r="B771" s="588"/>
      <c r="C771" s="589"/>
      <c r="D771" s="588"/>
      <c r="E771" s="588"/>
      <c r="F771" s="588"/>
      <c r="G771" s="588"/>
      <c r="H771" s="590"/>
      <c r="I771" s="588"/>
      <c r="J771" s="589"/>
      <c r="K771" s="588"/>
      <c r="L771" s="591"/>
      <c r="M771" s="588"/>
      <c r="N771" s="588"/>
      <c r="O771" s="588"/>
      <c r="P771" s="588"/>
      <c r="Q771" s="588"/>
      <c r="R771" s="588"/>
      <c r="S771" s="588"/>
      <c r="T771" s="588"/>
      <c r="U771" s="588"/>
      <c r="V771" s="588"/>
      <c r="W771" s="588"/>
      <c r="X771" s="588"/>
      <c r="Y771" s="588"/>
      <c r="Z771" s="588"/>
    </row>
    <row r="772" spans="1:26" ht="14.25" customHeight="1" x14ac:dyDescent="0.3">
      <c r="A772" s="588"/>
      <c r="B772" s="588"/>
      <c r="C772" s="589"/>
      <c r="D772" s="588"/>
      <c r="E772" s="588"/>
      <c r="F772" s="588"/>
      <c r="G772" s="588"/>
      <c r="H772" s="590"/>
      <c r="I772" s="588"/>
      <c r="J772" s="589"/>
      <c r="K772" s="588"/>
      <c r="L772" s="591"/>
      <c r="M772" s="588"/>
      <c r="N772" s="588"/>
      <c r="O772" s="588"/>
      <c r="P772" s="588"/>
      <c r="Q772" s="588"/>
      <c r="R772" s="588"/>
      <c r="S772" s="588"/>
      <c r="T772" s="588"/>
      <c r="U772" s="588"/>
      <c r="V772" s="588"/>
      <c r="W772" s="588"/>
      <c r="X772" s="588"/>
      <c r="Y772" s="588"/>
      <c r="Z772" s="588"/>
    </row>
    <row r="773" spans="1:26" ht="14.25" customHeight="1" x14ac:dyDescent="0.3">
      <c r="A773" s="588"/>
      <c r="B773" s="588"/>
      <c r="C773" s="589"/>
      <c r="D773" s="588"/>
      <c r="E773" s="588"/>
      <c r="F773" s="588"/>
      <c r="G773" s="588"/>
      <c r="H773" s="590"/>
      <c r="I773" s="588"/>
      <c r="J773" s="589"/>
      <c r="K773" s="588"/>
      <c r="L773" s="591"/>
      <c r="M773" s="588"/>
      <c r="N773" s="588"/>
      <c r="O773" s="588"/>
      <c r="P773" s="588"/>
      <c r="Q773" s="588"/>
      <c r="R773" s="588"/>
      <c r="S773" s="588"/>
      <c r="T773" s="588"/>
      <c r="U773" s="588"/>
      <c r="V773" s="588"/>
      <c r="W773" s="588"/>
      <c r="X773" s="588"/>
      <c r="Y773" s="588"/>
      <c r="Z773" s="588"/>
    </row>
    <row r="774" spans="1:26" ht="14.25" customHeight="1" x14ac:dyDescent="0.3">
      <c r="A774" s="588"/>
      <c r="B774" s="588"/>
      <c r="C774" s="589"/>
      <c r="D774" s="588"/>
      <c r="E774" s="588"/>
      <c r="F774" s="588"/>
      <c r="G774" s="588"/>
      <c r="H774" s="590"/>
      <c r="I774" s="588"/>
      <c r="J774" s="589"/>
      <c r="K774" s="588"/>
      <c r="L774" s="591"/>
      <c r="M774" s="588"/>
      <c r="N774" s="588"/>
      <c r="O774" s="588"/>
      <c r="P774" s="588"/>
      <c r="Q774" s="588"/>
      <c r="R774" s="588"/>
      <c r="S774" s="588"/>
      <c r="T774" s="588"/>
      <c r="U774" s="588"/>
      <c r="V774" s="588"/>
      <c r="W774" s="588"/>
      <c r="X774" s="588"/>
      <c r="Y774" s="588"/>
      <c r="Z774" s="588"/>
    </row>
    <row r="775" spans="1:26" ht="14.25" customHeight="1" x14ac:dyDescent="0.3">
      <c r="A775" s="588"/>
      <c r="B775" s="588"/>
      <c r="C775" s="589"/>
      <c r="D775" s="588"/>
      <c r="E775" s="588"/>
      <c r="F775" s="588"/>
      <c r="G775" s="588"/>
      <c r="H775" s="590"/>
      <c r="I775" s="588"/>
      <c r="J775" s="589"/>
      <c r="K775" s="588"/>
      <c r="L775" s="591"/>
      <c r="M775" s="588"/>
      <c r="N775" s="588"/>
      <c r="O775" s="588"/>
      <c r="P775" s="588"/>
      <c r="Q775" s="588"/>
      <c r="R775" s="588"/>
      <c r="S775" s="588"/>
      <c r="T775" s="588"/>
      <c r="U775" s="588"/>
      <c r="V775" s="588"/>
      <c r="W775" s="588"/>
      <c r="X775" s="588"/>
      <c r="Y775" s="588"/>
      <c r="Z775" s="588"/>
    </row>
    <row r="776" spans="1:26" ht="14.25" customHeight="1" x14ac:dyDescent="0.3">
      <c r="A776" s="588"/>
      <c r="B776" s="588"/>
      <c r="C776" s="589"/>
      <c r="D776" s="588"/>
      <c r="E776" s="588"/>
      <c r="F776" s="588"/>
      <c r="G776" s="588"/>
      <c r="H776" s="590"/>
      <c r="I776" s="588"/>
      <c r="J776" s="589"/>
      <c r="K776" s="588"/>
      <c r="L776" s="591"/>
      <c r="M776" s="588"/>
      <c r="N776" s="588"/>
      <c r="O776" s="588"/>
      <c r="P776" s="588"/>
      <c r="Q776" s="588"/>
      <c r="R776" s="588"/>
      <c r="S776" s="588"/>
      <c r="T776" s="588"/>
      <c r="U776" s="588"/>
      <c r="V776" s="588"/>
      <c r="W776" s="588"/>
      <c r="X776" s="588"/>
      <c r="Y776" s="588"/>
      <c r="Z776" s="588"/>
    </row>
    <row r="777" spans="1:26" ht="14.25" customHeight="1" x14ac:dyDescent="0.3">
      <c r="A777" s="588"/>
      <c r="B777" s="588"/>
      <c r="C777" s="589"/>
      <c r="D777" s="588"/>
      <c r="E777" s="588"/>
      <c r="F777" s="588"/>
      <c r="G777" s="588"/>
      <c r="H777" s="590"/>
      <c r="I777" s="588"/>
      <c r="J777" s="589"/>
      <c r="K777" s="588"/>
      <c r="L777" s="591"/>
      <c r="M777" s="588"/>
      <c r="N777" s="588"/>
      <c r="O777" s="588"/>
      <c r="P777" s="588"/>
      <c r="Q777" s="588"/>
      <c r="R777" s="588"/>
      <c r="S777" s="588"/>
      <c r="T777" s="588"/>
      <c r="U777" s="588"/>
      <c r="V777" s="588"/>
      <c r="W777" s="588"/>
      <c r="X777" s="588"/>
      <c r="Y777" s="588"/>
      <c r="Z777" s="588"/>
    </row>
    <row r="778" spans="1:26" ht="14.25" customHeight="1" x14ac:dyDescent="0.3">
      <c r="A778" s="588"/>
      <c r="B778" s="588"/>
      <c r="C778" s="589"/>
      <c r="D778" s="588"/>
      <c r="E778" s="588"/>
      <c r="F778" s="588"/>
      <c r="G778" s="588"/>
      <c r="H778" s="590"/>
      <c r="I778" s="588"/>
      <c r="J778" s="589"/>
      <c r="K778" s="588"/>
      <c r="L778" s="591"/>
      <c r="M778" s="588"/>
      <c r="N778" s="588"/>
      <c r="O778" s="588"/>
      <c r="P778" s="588"/>
      <c r="Q778" s="588"/>
      <c r="R778" s="588"/>
      <c r="S778" s="588"/>
      <c r="T778" s="588"/>
      <c r="U778" s="588"/>
      <c r="V778" s="588"/>
      <c r="W778" s="588"/>
      <c r="X778" s="588"/>
      <c r="Y778" s="588"/>
      <c r="Z778" s="588"/>
    </row>
    <row r="779" spans="1:26" ht="14.25" customHeight="1" x14ac:dyDescent="0.3">
      <c r="A779" s="588"/>
      <c r="B779" s="588"/>
      <c r="C779" s="589"/>
      <c r="D779" s="588"/>
      <c r="E779" s="588"/>
      <c r="F779" s="588"/>
      <c r="G779" s="588"/>
      <c r="H779" s="590"/>
      <c r="I779" s="588"/>
      <c r="J779" s="589"/>
      <c r="K779" s="588"/>
      <c r="L779" s="591"/>
      <c r="M779" s="588"/>
      <c r="N779" s="588"/>
      <c r="O779" s="588"/>
      <c r="P779" s="588"/>
      <c r="Q779" s="588"/>
      <c r="R779" s="588"/>
      <c r="S779" s="588"/>
      <c r="T779" s="588"/>
      <c r="U779" s="588"/>
      <c r="V779" s="588"/>
      <c r="W779" s="588"/>
      <c r="X779" s="588"/>
      <c r="Y779" s="588"/>
      <c r="Z779" s="588"/>
    </row>
    <row r="780" spans="1:26" ht="14.25" customHeight="1" x14ac:dyDescent="0.3">
      <c r="A780" s="588"/>
      <c r="B780" s="588"/>
      <c r="C780" s="589"/>
      <c r="D780" s="588"/>
      <c r="E780" s="588"/>
      <c r="F780" s="588"/>
      <c r="G780" s="588"/>
      <c r="H780" s="590"/>
      <c r="I780" s="588"/>
      <c r="J780" s="589"/>
      <c r="K780" s="588"/>
      <c r="L780" s="591"/>
      <c r="M780" s="588"/>
      <c r="N780" s="588"/>
      <c r="O780" s="588"/>
      <c r="P780" s="588"/>
      <c r="Q780" s="588"/>
      <c r="R780" s="588"/>
      <c r="S780" s="588"/>
      <c r="T780" s="588"/>
      <c r="U780" s="588"/>
      <c r="V780" s="588"/>
      <c r="W780" s="588"/>
      <c r="X780" s="588"/>
      <c r="Y780" s="588"/>
      <c r="Z780" s="588"/>
    </row>
    <row r="781" spans="1:26" ht="14.25" customHeight="1" x14ac:dyDescent="0.3">
      <c r="A781" s="588"/>
      <c r="B781" s="588"/>
      <c r="C781" s="589"/>
      <c r="D781" s="588"/>
      <c r="E781" s="588"/>
      <c r="F781" s="588"/>
      <c r="G781" s="588"/>
      <c r="H781" s="590"/>
      <c r="I781" s="588"/>
      <c r="J781" s="589"/>
      <c r="K781" s="588"/>
      <c r="L781" s="591"/>
      <c r="M781" s="588"/>
      <c r="N781" s="588"/>
      <c r="O781" s="588"/>
      <c r="P781" s="588"/>
      <c r="Q781" s="588"/>
      <c r="R781" s="588"/>
      <c r="S781" s="588"/>
      <c r="T781" s="588"/>
      <c r="U781" s="588"/>
      <c r="V781" s="588"/>
      <c r="W781" s="588"/>
      <c r="X781" s="588"/>
      <c r="Y781" s="588"/>
      <c r="Z781" s="588"/>
    </row>
    <row r="782" spans="1:26" ht="14.25" customHeight="1" x14ac:dyDescent="0.3">
      <c r="A782" s="588"/>
      <c r="B782" s="588"/>
      <c r="C782" s="589"/>
      <c r="D782" s="588"/>
      <c r="E782" s="588"/>
      <c r="F782" s="588"/>
      <c r="G782" s="588"/>
      <c r="H782" s="590"/>
      <c r="I782" s="588"/>
      <c r="J782" s="589"/>
      <c r="K782" s="588"/>
      <c r="L782" s="591"/>
      <c r="M782" s="588"/>
      <c r="N782" s="588"/>
      <c r="O782" s="588"/>
      <c r="P782" s="588"/>
      <c r="Q782" s="588"/>
      <c r="R782" s="588"/>
      <c r="S782" s="588"/>
      <c r="T782" s="588"/>
      <c r="U782" s="588"/>
      <c r="V782" s="588"/>
      <c r="W782" s="588"/>
      <c r="X782" s="588"/>
      <c r="Y782" s="588"/>
      <c r="Z782" s="588"/>
    </row>
    <row r="783" spans="1:26" ht="14.25" customHeight="1" x14ac:dyDescent="0.3">
      <c r="A783" s="588"/>
      <c r="B783" s="588"/>
      <c r="C783" s="589"/>
      <c r="D783" s="588"/>
      <c r="E783" s="588"/>
      <c r="F783" s="588"/>
      <c r="G783" s="588"/>
      <c r="H783" s="590"/>
      <c r="I783" s="588"/>
      <c r="J783" s="589"/>
      <c r="K783" s="588"/>
      <c r="L783" s="591"/>
      <c r="M783" s="588"/>
      <c r="N783" s="588"/>
      <c r="O783" s="588"/>
      <c r="P783" s="588"/>
      <c r="Q783" s="588"/>
      <c r="R783" s="588"/>
      <c r="S783" s="588"/>
      <c r="T783" s="588"/>
      <c r="U783" s="588"/>
      <c r="V783" s="588"/>
      <c r="W783" s="588"/>
      <c r="X783" s="588"/>
      <c r="Y783" s="588"/>
      <c r="Z783" s="588"/>
    </row>
    <row r="784" spans="1:26" ht="14.25" customHeight="1" x14ac:dyDescent="0.3">
      <c r="A784" s="588"/>
      <c r="B784" s="588"/>
      <c r="C784" s="589"/>
      <c r="D784" s="588"/>
      <c r="E784" s="588"/>
      <c r="F784" s="588"/>
      <c r="G784" s="588"/>
      <c r="H784" s="590"/>
      <c r="I784" s="588"/>
      <c r="J784" s="589"/>
      <c r="K784" s="588"/>
      <c r="L784" s="591"/>
      <c r="M784" s="588"/>
      <c r="N784" s="588"/>
      <c r="O784" s="588"/>
      <c r="P784" s="588"/>
      <c r="Q784" s="588"/>
      <c r="R784" s="588"/>
      <c r="S784" s="588"/>
      <c r="T784" s="588"/>
      <c r="U784" s="588"/>
      <c r="V784" s="588"/>
      <c r="W784" s="588"/>
      <c r="X784" s="588"/>
      <c r="Y784" s="588"/>
      <c r="Z784" s="588"/>
    </row>
    <row r="785" spans="1:26" ht="14.25" customHeight="1" x14ac:dyDescent="0.3">
      <c r="A785" s="588"/>
      <c r="B785" s="588"/>
      <c r="C785" s="589"/>
      <c r="D785" s="588"/>
      <c r="E785" s="588"/>
      <c r="F785" s="588"/>
      <c r="G785" s="588"/>
      <c r="H785" s="590"/>
      <c r="I785" s="588"/>
      <c r="J785" s="589"/>
      <c r="K785" s="588"/>
      <c r="L785" s="591"/>
      <c r="M785" s="588"/>
      <c r="N785" s="588"/>
      <c r="O785" s="588"/>
      <c r="P785" s="588"/>
      <c r="Q785" s="588"/>
      <c r="R785" s="588"/>
      <c r="S785" s="588"/>
      <c r="T785" s="588"/>
      <c r="U785" s="588"/>
      <c r="V785" s="588"/>
      <c r="W785" s="588"/>
      <c r="X785" s="588"/>
      <c r="Y785" s="588"/>
      <c r="Z785" s="588"/>
    </row>
    <row r="786" spans="1:26" ht="14.25" customHeight="1" x14ac:dyDescent="0.3">
      <c r="A786" s="588"/>
      <c r="B786" s="588"/>
      <c r="C786" s="589"/>
      <c r="D786" s="588"/>
      <c r="E786" s="588"/>
      <c r="F786" s="588"/>
      <c r="G786" s="588"/>
      <c r="H786" s="590"/>
      <c r="I786" s="588"/>
      <c r="J786" s="589"/>
      <c r="K786" s="588"/>
      <c r="L786" s="591"/>
      <c r="M786" s="588"/>
      <c r="N786" s="588"/>
      <c r="O786" s="588"/>
      <c r="P786" s="588"/>
      <c r="Q786" s="588"/>
      <c r="R786" s="588"/>
      <c r="S786" s="588"/>
      <c r="T786" s="588"/>
      <c r="U786" s="588"/>
      <c r="V786" s="588"/>
      <c r="W786" s="588"/>
      <c r="X786" s="588"/>
      <c r="Y786" s="588"/>
      <c r="Z786" s="588"/>
    </row>
    <row r="787" spans="1:26" ht="14.25" customHeight="1" x14ac:dyDescent="0.3">
      <c r="A787" s="588"/>
      <c r="B787" s="588"/>
      <c r="C787" s="589"/>
      <c r="D787" s="588"/>
      <c r="E787" s="588"/>
      <c r="F787" s="588"/>
      <c r="G787" s="588"/>
      <c r="H787" s="590"/>
      <c r="I787" s="588"/>
      <c r="J787" s="589"/>
      <c r="K787" s="588"/>
      <c r="L787" s="591"/>
      <c r="M787" s="588"/>
      <c r="N787" s="588"/>
      <c r="O787" s="588"/>
      <c r="P787" s="588"/>
      <c r="Q787" s="588"/>
      <c r="R787" s="588"/>
      <c r="S787" s="588"/>
      <c r="T787" s="588"/>
      <c r="U787" s="588"/>
      <c r="V787" s="588"/>
      <c r="W787" s="588"/>
      <c r="X787" s="588"/>
      <c r="Y787" s="588"/>
      <c r="Z787" s="588"/>
    </row>
    <row r="788" spans="1:26" ht="14.25" customHeight="1" x14ac:dyDescent="0.3">
      <c r="A788" s="588"/>
      <c r="B788" s="588"/>
      <c r="C788" s="589"/>
      <c r="D788" s="588"/>
      <c r="E788" s="588"/>
      <c r="F788" s="588"/>
      <c r="G788" s="588"/>
      <c r="H788" s="590"/>
      <c r="I788" s="588"/>
      <c r="J788" s="589"/>
      <c r="K788" s="588"/>
      <c r="L788" s="591"/>
      <c r="M788" s="588"/>
      <c r="N788" s="588"/>
      <c r="O788" s="588"/>
      <c r="P788" s="588"/>
      <c r="Q788" s="588"/>
      <c r="R788" s="588"/>
      <c r="S788" s="588"/>
      <c r="T788" s="588"/>
      <c r="U788" s="588"/>
      <c r="V788" s="588"/>
      <c r="W788" s="588"/>
      <c r="X788" s="588"/>
      <c r="Y788" s="588"/>
      <c r="Z788" s="588"/>
    </row>
    <row r="789" spans="1:26" ht="14.25" customHeight="1" x14ac:dyDescent="0.3">
      <c r="A789" s="588"/>
      <c r="B789" s="588"/>
      <c r="C789" s="589"/>
      <c r="D789" s="588"/>
      <c r="E789" s="588"/>
      <c r="F789" s="588"/>
      <c r="G789" s="588"/>
      <c r="H789" s="590"/>
      <c r="I789" s="588"/>
      <c r="J789" s="589"/>
      <c r="K789" s="588"/>
      <c r="L789" s="591"/>
      <c r="M789" s="588"/>
      <c r="N789" s="588"/>
      <c r="O789" s="588"/>
      <c r="P789" s="588"/>
      <c r="Q789" s="588"/>
      <c r="R789" s="588"/>
      <c r="S789" s="588"/>
      <c r="T789" s="588"/>
      <c r="U789" s="588"/>
      <c r="V789" s="588"/>
      <c r="W789" s="588"/>
      <c r="X789" s="588"/>
      <c r="Y789" s="588"/>
      <c r="Z789" s="588"/>
    </row>
    <row r="790" spans="1:26" ht="14.25" customHeight="1" x14ac:dyDescent="0.3">
      <c r="A790" s="588"/>
      <c r="B790" s="588"/>
      <c r="C790" s="589"/>
      <c r="D790" s="588"/>
      <c r="E790" s="588"/>
      <c r="F790" s="588"/>
      <c r="G790" s="588"/>
      <c r="H790" s="590"/>
      <c r="I790" s="588"/>
      <c r="J790" s="589"/>
      <c r="K790" s="588"/>
      <c r="L790" s="591"/>
      <c r="M790" s="588"/>
      <c r="N790" s="588"/>
      <c r="O790" s="588"/>
      <c r="P790" s="588"/>
      <c r="Q790" s="588"/>
      <c r="R790" s="588"/>
      <c r="S790" s="588"/>
      <c r="T790" s="588"/>
      <c r="U790" s="588"/>
      <c r="V790" s="588"/>
      <c r="W790" s="588"/>
      <c r="X790" s="588"/>
      <c r="Y790" s="588"/>
      <c r="Z790" s="588"/>
    </row>
    <row r="791" spans="1:26" ht="14.25" customHeight="1" x14ac:dyDescent="0.3">
      <c r="A791" s="588"/>
      <c r="B791" s="588"/>
      <c r="C791" s="589"/>
      <c r="D791" s="588"/>
      <c r="E791" s="588"/>
      <c r="F791" s="588"/>
      <c r="G791" s="588"/>
      <c r="H791" s="590"/>
      <c r="I791" s="588"/>
      <c r="J791" s="589"/>
      <c r="K791" s="588"/>
      <c r="L791" s="591"/>
      <c r="M791" s="588"/>
      <c r="N791" s="588"/>
      <c r="O791" s="588"/>
      <c r="P791" s="588"/>
      <c r="Q791" s="588"/>
      <c r="R791" s="588"/>
      <c r="S791" s="588"/>
      <c r="T791" s="588"/>
      <c r="U791" s="588"/>
      <c r="V791" s="588"/>
      <c r="W791" s="588"/>
      <c r="X791" s="588"/>
      <c r="Y791" s="588"/>
      <c r="Z791" s="588"/>
    </row>
    <row r="792" spans="1:26" ht="14.25" customHeight="1" x14ac:dyDescent="0.3">
      <c r="A792" s="588"/>
      <c r="B792" s="588"/>
      <c r="C792" s="589"/>
      <c r="D792" s="588"/>
      <c r="E792" s="588"/>
      <c r="F792" s="588"/>
      <c r="G792" s="588"/>
      <c r="H792" s="590"/>
      <c r="I792" s="588"/>
      <c r="J792" s="589"/>
      <c r="K792" s="588"/>
      <c r="L792" s="591"/>
      <c r="M792" s="588"/>
      <c r="N792" s="588"/>
      <c r="O792" s="588"/>
      <c r="P792" s="588"/>
      <c r="Q792" s="588"/>
      <c r="R792" s="588"/>
      <c r="S792" s="588"/>
      <c r="T792" s="588"/>
      <c r="U792" s="588"/>
      <c r="V792" s="588"/>
      <c r="W792" s="588"/>
      <c r="X792" s="588"/>
      <c r="Y792" s="588"/>
      <c r="Z792" s="588"/>
    </row>
    <row r="793" spans="1:26" ht="14.25" customHeight="1" x14ac:dyDescent="0.3">
      <c r="A793" s="588"/>
      <c r="B793" s="588"/>
      <c r="C793" s="589"/>
      <c r="D793" s="588"/>
      <c r="E793" s="588"/>
      <c r="F793" s="588"/>
      <c r="G793" s="588"/>
      <c r="H793" s="590"/>
      <c r="I793" s="588"/>
      <c r="J793" s="589"/>
      <c r="K793" s="588"/>
      <c r="L793" s="591"/>
      <c r="M793" s="588"/>
      <c r="N793" s="588"/>
      <c r="O793" s="588"/>
      <c r="P793" s="588"/>
      <c r="Q793" s="588"/>
      <c r="R793" s="588"/>
      <c r="S793" s="588"/>
      <c r="T793" s="588"/>
      <c r="U793" s="588"/>
      <c r="V793" s="588"/>
      <c r="W793" s="588"/>
      <c r="X793" s="588"/>
      <c r="Y793" s="588"/>
      <c r="Z793" s="588"/>
    </row>
    <row r="794" spans="1:26" ht="14.25" customHeight="1" x14ac:dyDescent="0.3">
      <c r="A794" s="588"/>
      <c r="B794" s="588"/>
      <c r="C794" s="589"/>
      <c r="D794" s="588"/>
      <c r="E794" s="588"/>
      <c r="F794" s="588"/>
      <c r="G794" s="588"/>
      <c r="H794" s="590"/>
      <c r="I794" s="588"/>
      <c r="J794" s="589"/>
      <c r="K794" s="588"/>
      <c r="L794" s="591"/>
      <c r="M794" s="588"/>
      <c r="N794" s="588"/>
      <c r="O794" s="588"/>
      <c r="P794" s="588"/>
      <c r="Q794" s="588"/>
      <c r="R794" s="588"/>
      <c r="S794" s="588"/>
      <c r="T794" s="588"/>
      <c r="U794" s="588"/>
      <c r="V794" s="588"/>
      <c r="W794" s="588"/>
      <c r="X794" s="588"/>
      <c r="Y794" s="588"/>
      <c r="Z794" s="588"/>
    </row>
    <row r="795" spans="1:26" ht="14.25" customHeight="1" x14ac:dyDescent="0.3">
      <c r="A795" s="588"/>
      <c r="B795" s="588"/>
      <c r="C795" s="589"/>
      <c r="D795" s="588"/>
      <c r="E795" s="588"/>
      <c r="F795" s="588"/>
      <c r="G795" s="588"/>
      <c r="H795" s="590"/>
      <c r="I795" s="588"/>
      <c r="J795" s="589"/>
      <c r="K795" s="588"/>
      <c r="L795" s="591"/>
      <c r="M795" s="588"/>
      <c r="N795" s="588"/>
      <c r="O795" s="588"/>
      <c r="P795" s="588"/>
      <c r="Q795" s="588"/>
      <c r="R795" s="588"/>
      <c r="S795" s="588"/>
      <c r="T795" s="588"/>
      <c r="U795" s="588"/>
      <c r="V795" s="588"/>
      <c r="W795" s="588"/>
      <c r="X795" s="588"/>
      <c r="Y795" s="588"/>
      <c r="Z795" s="588"/>
    </row>
    <row r="796" spans="1:26" ht="14.25" customHeight="1" x14ac:dyDescent="0.3">
      <c r="A796" s="588"/>
      <c r="B796" s="588"/>
      <c r="C796" s="589"/>
      <c r="D796" s="588"/>
      <c r="E796" s="588"/>
      <c r="F796" s="588"/>
      <c r="G796" s="588"/>
      <c r="H796" s="590"/>
      <c r="I796" s="588"/>
      <c r="J796" s="589"/>
      <c r="K796" s="588"/>
      <c r="L796" s="591"/>
      <c r="M796" s="588"/>
      <c r="N796" s="588"/>
      <c r="O796" s="588"/>
      <c r="P796" s="588"/>
      <c r="Q796" s="588"/>
      <c r="R796" s="588"/>
      <c r="S796" s="588"/>
      <c r="T796" s="588"/>
      <c r="U796" s="588"/>
      <c r="V796" s="588"/>
      <c r="W796" s="588"/>
      <c r="X796" s="588"/>
      <c r="Y796" s="588"/>
      <c r="Z796" s="588"/>
    </row>
    <row r="797" spans="1:26" ht="14.25" customHeight="1" x14ac:dyDescent="0.3">
      <c r="A797" s="588"/>
      <c r="B797" s="588"/>
      <c r="C797" s="589"/>
      <c r="D797" s="588"/>
      <c r="E797" s="588"/>
      <c r="F797" s="588"/>
      <c r="G797" s="588"/>
      <c r="H797" s="590"/>
      <c r="I797" s="588"/>
      <c r="J797" s="589"/>
      <c r="K797" s="588"/>
      <c r="L797" s="591"/>
      <c r="M797" s="588"/>
      <c r="N797" s="588"/>
      <c r="O797" s="588"/>
      <c r="P797" s="588"/>
      <c r="Q797" s="588"/>
      <c r="R797" s="588"/>
      <c r="S797" s="588"/>
      <c r="T797" s="588"/>
      <c r="U797" s="588"/>
      <c r="V797" s="588"/>
      <c r="W797" s="588"/>
      <c r="X797" s="588"/>
      <c r="Y797" s="588"/>
      <c r="Z797" s="588"/>
    </row>
    <row r="798" spans="1:26" ht="14.25" customHeight="1" x14ac:dyDescent="0.3">
      <c r="A798" s="588"/>
      <c r="B798" s="588"/>
      <c r="C798" s="589"/>
      <c r="D798" s="588"/>
      <c r="E798" s="588"/>
      <c r="F798" s="588"/>
      <c r="G798" s="588"/>
      <c r="H798" s="590"/>
      <c r="I798" s="588"/>
      <c r="J798" s="589"/>
      <c r="K798" s="588"/>
      <c r="L798" s="591"/>
      <c r="M798" s="588"/>
      <c r="N798" s="588"/>
      <c r="O798" s="588"/>
      <c r="P798" s="588"/>
      <c r="Q798" s="588"/>
      <c r="R798" s="588"/>
      <c r="S798" s="588"/>
      <c r="T798" s="588"/>
      <c r="U798" s="588"/>
      <c r="V798" s="588"/>
      <c r="W798" s="588"/>
      <c r="X798" s="588"/>
      <c r="Y798" s="588"/>
      <c r="Z798" s="588"/>
    </row>
    <row r="799" spans="1:26" ht="14.25" customHeight="1" x14ac:dyDescent="0.3">
      <c r="A799" s="588"/>
      <c r="B799" s="588"/>
      <c r="C799" s="589"/>
      <c r="D799" s="588"/>
      <c r="E799" s="588"/>
      <c r="F799" s="588"/>
      <c r="G799" s="588"/>
      <c r="H799" s="590"/>
      <c r="I799" s="588"/>
      <c r="J799" s="589"/>
      <c r="K799" s="588"/>
      <c r="L799" s="591"/>
      <c r="M799" s="588"/>
      <c r="N799" s="588"/>
      <c r="O799" s="588"/>
      <c r="P799" s="588"/>
      <c r="Q799" s="588"/>
      <c r="R799" s="588"/>
      <c r="S799" s="588"/>
      <c r="T799" s="588"/>
      <c r="U799" s="588"/>
      <c r="V799" s="588"/>
      <c r="W799" s="588"/>
      <c r="X799" s="588"/>
      <c r="Y799" s="588"/>
      <c r="Z799" s="588"/>
    </row>
    <row r="800" spans="1:26" ht="14.25" customHeight="1" x14ac:dyDescent="0.3">
      <c r="A800" s="588"/>
      <c r="B800" s="588"/>
      <c r="C800" s="589"/>
      <c r="D800" s="588"/>
      <c r="E800" s="588"/>
      <c r="F800" s="588"/>
      <c r="G800" s="588"/>
      <c r="H800" s="590"/>
      <c r="I800" s="588"/>
      <c r="J800" s="589"/>
      <c r="K800" s="588"/>
      <c r="L800" s="591"/>
      <c r="M800" s="588"/>
      <c r="N800" s="588"/>
      <c r="O800" s="588"/>
      <c r="P800" s="588"/>
      <c r="Q800" s="588"/>
      <c r="R800" s="588"/>
      <c r="S800" s="588"/>
      <c r="T800" s="588"/>
      <c r="U800" s="588"/>
      <c r="V800" s="588"/>
      <c r="W800" s="588"/>
      <c r="X800" s="588"/>
      <c r="Y800" s="588"/>
      <c r="Z800" s="588"/>
    </row>
    <row r="801" spans="1:26" ht="14.25" customHeight="1" x14ac:dyDescent="0.3">
      <c r="A801" s="588"/>
      <c r="B801" s="588"/>
      <c r="C801" s="589"/>
      <c r="D801" s="588"/>
      <c r="E801" s="588"/>
      <c r="F801" s="588"/>
      <c r="G801" s="588"/>
      <c r="H801" s="590"/>
      <c r="I801" s="588"/>
      <c r="J801" s="589"/>
      <c r="K801" s="588"/>
      <c r="L801" s="591"/>
      <c r="M801" s="588"/>
      <c r="N801" s="588"/>
      <c r="O801" s="588"/>
      <c r="P801" s="588"/>
      <c r="Q801" s="588"/>
      <c r="R801" s="588"/>
      <c r="S801" s="588"/>
      <c r="T801" s="588"/>
      <c r="U801" s="588"/>
      <c r="V801" s="588"/>
      <c r="W801" s="588"/>
      <c r="X801" s="588"/>
      <c r="Y801" s="588"/>
      <c r="Z801" s="588"/>
    </row>
    <row r="802" spans="1:26" ht="14.25" customHeight="1" x14ac:dyDescent="0.3">
      <c r="A802" s="588"/>
      <c r="B802" s="588"/>
      <c r="C802" s="589"/>
      <c r="D802" s="588"/>
      <c r="E802" s="588"/>
      <c r="F802" s="588"/>
      <c r="G802" s="588"/>
      <c r="H802" s="590"/>
      <c r="I802" s="588"/>
      <c r="J802" s="589"/>
      <c r="K802" s="588"/>
      <c r="L802" s="591"/>
      <c r="M802" s="588"/>
      <c r="N802" s="588"/>
      <c r="O802" s="588"/>
      <c r="P802" s="588"/>
      <c r="Q802" s="588"/>
      <c r="R802" s="588"/>
      <c r="S802" s="588"/>
      <c r="T802" s="588"/>
      <c r="U802" s="588"/>
      <c r="V802" s="588"/>
      <c r="W802" s="588"/>
      <c r="X802" s="588"/>
      <c r="Y802" s="588"/>
      <c r="Z802" s="588"/>
    </row>
    <row r="803" spans="1:26" ht="14.25" customHeight="1" x14ac:dyDescent="0.3">
      <c r="A803" s="588"/>
      <c r="B803" s="588"/>
      <c r="C803" s="589"/>
      <c r="D803" s="588"/>
      <c r="E803" s="588"/>
      <c r="F803" s="588"/>
      <c r="G803" s="588"/>
      <c r="H803" s="590"/>
      <c r="I803" s="588"/>
      <c r="J803" s="589"/>
      <c r="K803" s="588"/>
      <c r="L803" s="591"/>
      <c r="M803" s="588"/>
      <c r="N803" s="588"/>
      <c r="O803" s="588"/>
      <c r="P803" s="588"/>
      <c r="Q803" s="588"/>
      <c r="R803" s="588"/>
      <c r="S803" s="588"/>
      <c r="T803" s="588"/>
      <c r="U803" s="588"/>
      <c r="V803" s="588"/>
      <c r="W803" s="588"/>
      <c r="X803" s="588"/>
      <c r="Y803" s="588"/>
      <c r="Z803" s="588"/>
    </row>
    <row r="804" spans="1:26" ht="14.25" customHeight="1" x14ac:dyDescent="0.3">
      <c r="A804" s="588"/>
      <c r="B804" s="588"/>
      <c r="C804" s="589"/>
      <c r="D804" s="588"/>
      <c r="E804" s="588"/>
      <c r="F804" s="588"/>
      <c r="G804" s="588"/>
      <c r="H804" s="590"/>
      <c r="I804" s="588"/>
      <c r="J804" s="589"/>
      <c r="K804" s="588"/>
      <c r="L804" s="591"/>
      <c r="M804" s="588"/>
      <c r="N804" s="588"/>
      <c r="O804" s="588"/>
      <c r="P804" s="588"/>
      <c r="Q804" s="588"/>
      <c r="R804" s="588"/>
      <c r="S804" s="588"/>
      <c r="T804" s="588"/>
      <c r="U804" s="588"/>
      <c r="V804" s="588"/>
      <c r="W804" s="588"/>
      <c r="X804" s="588"/>
      <c r="Y804" s="588"/>
      <c r="Z804" s="588"/>
    </row>
    <row r="805" spans="1:26" ht="14.25" customHeight="1" x14ac:dyDescent="0.3">
      <c r="A805" s="588"/>
      <c r="B805" s="588"/>
      <c r="C805" s="589"/>
      <c r="D805" s="588"/>
      <c r="E805" s="588"/>
      <c r="F805" s="588"/>
      <c r="G805" s="588"/>
      <c r="H805" s="590"/>
      <c r="I805" s="588"/>
      <c r="J805" s="589"/>
      <c r="K805" s="588"/>
      <c r="L805" s="591"/>
      <c r="M805" s="588"/>
      <c r="N805" s="588"/>
      <c r="O805" s="588"/>
      <c r="P805" s="588"/>
      <c r="Q805" s="588"/>
      <c r="R805" s="588"/>
      <c r="S805" s="588"/>
      <c r="T805" s="588"/>
      <c r="U805" s="588"/>
      <c r="V805" s="588"/>
      <c r="W805" s="588"/>
      <c r="X805" s="588"/>
      <c r="Y805" s="588"/>
      <c r="Z805" s="588"/>
    </row>
  </sheetData>
  <autoFilter ref="A4:L4" xr:uid="{65C08741-2195-418F-9679-906C6950032A}"/>
  <mergeCells count="1">
    <mergeCell ref="A2:F2"/>
  </mergeCells>
  <hyperlinks>
    <hyperlink ref="L4" r:id="rId1" xr:uid="{AFE8CB49-A051-474F-A232-C794149AAEDB}"/>
    <hyperlink ref="L5" r:id="rId2"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C630393A-F996-4B60-98CE-61BC66F4A7F7}"/>
    <hyperlink ref="L8" r:id="rId3" xr:uid="{33148EFE-762C-4B8F-ACFE-46C59814E773}"/>
    <hyperlink ref="L14" r:id="rId4" xr:uid="{03CD7C5C-726C-4E87-AE64-133FABA93790}"/>
    <hyperlink ref="L36" r:id="rId5" xr:uid="{10583258-70E5-4762-B8A2-2E17CFF15972}"/>
    <hyperlink ref="L58" r:id="rId6" xr:uid="{4F16E48D-6BE4-4B43-83B0-1C8112D3020E}"/>
    <hyperlink ref="L71" r:id="rId7" xr:uid="{591F5563-DACA-4CEF-97E7-D1C55A9DDB94}"/>
    <hyperlink ref="L76" r:id="rId8" xr:uid="{255AC342-BDBC-4FBC-A4B2-2C256452B2A1}"/>
    <hyperlink ref="L97" r:id="rId9" xr:uid="{9DCD5ACD-DFF4-4FCF-A7D8-1DB1FAF6702C}"/>
    <hyperlink ref="L111" r:id="rId10" xr:uid="{E847486D-D384-4B55-B709-28EBEF647A03}"/>
    <hyperlink ref="L149" r:id="rId11" xr:uid="{1BB5D854-92C2-48C7-9B00-FE20C5F0E99D}"/>
    <hyperlink ref="L195" r:id="rId12" xr:uid="{17A2FA34-32AF-4A02-BD28-2212F310F948}"/>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CAEB1-FBFE-4E47-ADF1-21BA6C0B69FC}">
  <sheetPr>
    <tabColor theme="6"/>
  </sheetPr>
  <dimension ref="A1:Z787"/>
  <sheetViews>
    <sheetView topLeftCell="F1" zoomScale="40" zoomScaleNormal="40" workbookViewId="0">
      <selection activeCell="W143" sqref="W143"/>
    </sheetView>
  </sheetViews>
  <sheetFormatPr baseColWidth="10" defaultColWidth="12.453125" defaultRowHeight="15" customHeight="1" x14ac:dyDescent="0.35"/>
  <cols>
    <col min="1" max="1" width="11.26953125" style="453" customWidth="1"/>
    <col min="2" max="2" width="11" style="453" customWidth="1"/>
    <col min="3" max="4" width="24.26953125" style="453" customWidth="1"/>
    <col min="5" max="5" width="11" style="453" customWidth="1"/>
    <col min="6" max="6" width="18" style="453" customWidth="1"/>
    <col min="7" max="7" width="52" style="453" customWidth="1"/>
    <col min="8" max="8" width="23.08984375" style="453" customWidth="1"/>
    <col min="9" max="10" width="23.26953125" style="453" customWidth="1"/>
    <col min="11" max="11" width="130.08984375" style="453" customWidth="1"/>
    <col min="12" max="14" width="11.26953125" style="453" customWidth="1"/>
    <col min="15" max="15" width="13.453125" style="453" customWidth="1"/>
    <col min="16" max="17" width="11.26953125" style="453" customWidth="1"/>
    <col min="18" max="18" width="15.26953125" style="453" customWidth="1"/>
    <col min="19" max="26" width="11.26953125" style="453" customWidth="1"/>
    <col min="27" max="16384" width="12.453125" style="453"/>
  </cols>
  <sheetData>
    <row r="1" spans="1:26" ht="30" customHeight="1" x14ac:dyDescent="0.35">
      <c r="A1" s="452"/>
      <c r="B1" s="452"/>
      <c r="C1" s="452"/>
      <c r="D1" s="452"/>
      <c r="E1" s="452"/>
      <c r="F1" s="452"/>
      <c r="G1" s="452"/>
      <c r="H1" s="452"/>
      <c r="I1" s="452"/>
      <c r="J1" s="452"/>
      <c r="K1" s="452"/>
      <c r="L1" s="452"/>
      <c r="M1" s="452"/>
      <c r="N1" s="452"/>
      <c r="O1" s="452"/>
      <c r="P1" s="452"/>
      <c r="Q1" s="452"/>
      <c r="R1" s="452"/>
      <c r="S1" s="452"/>
      <c r="T1" s="452"/>
      <c r="U1" s="452"/>
      <c r="V1" s="452"/>
      <c r="W1" s="452"/>
      <c r="X1" s="452"/>
      <c r="Y1" s="452"/>
      <c r="Z1" s="452"/>
    </row>
    <row r="2" spans="1:26" ht="121.5" customHeight="1" x14ac:dyDescent="0.35">
      <c r="A2" s="1380" t="s">
        <v>0</v>
      </c>
      <c r="B2" s="1381"/>
      <c r="C2" s="1381"/>
      <c r="D2" s="1381"/>
      <c r="E2" s="1381"/>
      <c r="F2" s="1382"/>
      <c r="G2" s="454"/>
      <c r="H2" s="452"/>
      <c r="I2" s="452"/>
      <c r="J2" s="452"/>
      <c r="K2" s="455"/>
      <c r="L2" s="456"/>
      <c r="M2" s="456"/>
      <c r="N2" s="456"/>
      <c r="O2" s="456"/>
      <c r="P2" s="456"/>
      <c r="Q2" s="456"/>
      <c r="R2" s="456"/>
      <c r="S2" s="456"/>
      <c r="T2" s="456"/>
      <c r="U2" s="456"/>
      <c r="V2" s="456"/>
      <c r="W2" s="456"/>
      <c r="X2" s="456"/>
      <c r="Y2" s="456"/>
      <c r="Z2" s="456"/>
    </row>
    <row r="3" spans="1:26" ht="30" customHeight="1" x14ac:dyDescent="0.35">
      <c r="A3" s="452"/>
      <c r="B3" s="452"/>
      <c r="C3" s="454"/>
      <c r="D3" s="454"/>
      <c r="E3" s="452"/>
      <c r="F3" s="452"/>
      <c r="G3" s="454"/>
      <c r="H3" s="452"/>
      <c r="I3" s="452"/>
      <c r="J3" s="452"/>
      <c r="L3" s="456"/>
      <c r="M3" s="456"/>
      <c r="N3" s="456"/>
      <c r="O3" s="456"/>
      <c r="P3" s="456"/>
      <c r="Q3" s="456"/>
      <c r="R3" s="456"/>
      <c r="S3" s="456"/>
      <c r="T3" s="456"/>
      <c r="U3" s="456"/>
      <c r="V3" s="456"/>
      <c r="W3" s="456"/>
      <c r="X3" s="456"/>
      <c r="Y3" s="456"/>
      <c r="Z3" s="456"/>
    </row>
    <row r="4" spans="1:26" ht="36" customHeight="1" x14ac:dyDescent="0.35">
      <c r="A4" s="756" t="s">
        <v>335</v>
      </c>
      <c r="B4" s="756" t="s">
        <v>336</v>
      </c>
      <c r="C4" s="756" t="s">
        <v>337</v>
      </c>
      <c r="D4" s="757" t="s">
        <v>1273</v>
      </c>
      <c r="E4" s="756" t="s">
        <v>338</v>
      </c>
      <c r="F4" s="756" t="s">
        <v>6</v>
      </c>
      <c r="G4" s="756" t="s">
        <v>7</v>
      </c>
      <c r="H4" s="756" t="s">
        <v>8</v>
      </c>
      <c r="I4" s="756" t="s">
        <v>9</v>
      </c>
      <c r="J4" s="757" t="s">
        <v>1274</v>
      </c>
      <c r="K4" s="763" t="s">
        <v>1275</v>
      </c>
      <c r="L4" s="457" t="s">
        <v>12</v>
      </c>
      <c r="M4" s="457" t="s">
        <v>13</v>
      </c>
      <c r="N4" s="457" t="s">
        <v>14</v>
      </c>
      <c r="O4" s="457" t="s">
        <v>15</v>
      </c>
      <c r="P4" s="457" t="s">
        <v>16</v>
      </c>
      <c r="Q4" s="457" t="s">
        <v>17</v>
      </c>
      <c r="R4" s="457" t="s">
        <v>18</v>
      </c>
      <c r="S4" s="457" t="s">
        <v>19</v>
      </c>
      <c r="T4" s="457" t="s">
        <v>342</v>
      </c>
      <c r="U4" s="457" t="s">
        <v>343</v>
      </c>
      <c r="V4" s="457" t="s">
        <v>22</v>
      </c>
      <c r="W4" s="457" t="s">
        <v>23</v>
      </c>
      <c r="X4" s="456"/>
      <c r="Y4" s="456"/>
      <c r="Z4" s="456"/>
    </row>
    <row r="5" spans="1:26" ht="24" customHeight="1" x14ac:dyDescent="0.35">
      <c r="A5" s="528" t="s">
        <v>1276</v>
      </c>
      <c r="B5" s="528">
        <v>27912</v>
      </c>
      <c r="C5" s="528" t="s">
        <v>1277</v>
      </c>
      <c r="D5" s="528">
        <v>720</v>
      </c>
      <c r="E5" s="528">
        <v>2024</v>
      </c>
      <c r="F5" s="764" t="s">
        <v>1278</v>
      </c>
      <c r="G5" s="528" t="s">
        <v>1279</v>
      </c>
      <c r="H5" s="758">
        <v>1169547610</v>
      </c>
      <c r="I5" s="528" t="s">
        <v>1280</v>
      </c>
      <c r="J5" s="709" t="s">
        <v>1281</v>
      </c>
      <c r="K5" s="765" t="s">
        <v>1282</v>
      </c>
      <c r="L5" s="546" t="s">
        <v>1283</v>
      </c>
      <c r="M5" s="766">
        <v>45681</v>
      </c>
      <c r="N5" s="530" t="s">
        <v>353</v>
      </c>
      <c r="O5" s="531">
        <v>1169547610</v>
      </c>
      <c r="P5" s="531">
        <v>0</v>
      </c>
      <c r="Q5" s="530" t="s">
        <v>1284</v>
      </c>
      <c r="R5" s="549">
        <v>1169547610</v>
      </c>
      <c r="S5" s="528" t="s">
        <v>1285</v>
      </c>
      <c r="T5" s="532">
        <v>1</v>
      </c>
      <c r="U5" s="767">
        <v>0.9143</v>
      </c>
      <c r="V5" s="768">
        <v>45869</v>
      </c>
      <c r="W5" s="768">
        <v>45982</v>
      </c>
      <c r="X5" s="456"/>
      <c r="Y5" s="456"/>
      <c r="Z5" s="456"/>
    </row>
    <row r="6" spans="1:26" ht="12" customHeight="1" x14ac:dyDescent="0.35">
      <c r="A6" s="470" t="s">
        <v>1276</v>
      </c>
      <c r="B6" s="470">
        <v>28258</v>
      </c>
      <c r="C6" s="470" t="s">
        <v>1286</v>
      </c>
      <c r="D6" s="451">
        <v>491</v>
      </c>
      <c r="E6" s="470">
        <v>2024</v>
      </c>
      <c r="F6" s="471" t="s">
        <v>1287</v>
      </c>
      <c r="G6" s="470" t="s">
        <v>1288</v>
      </c>
      <c r="H6" s="759">
        <v>1070285672</v>
      </c>
      <c r="I6" s="470" t="s">
        <v>314</v>
      </c>
      <c r="J6" s="698">
        <v>1718</v>
      </c>
      <c r="K6" s="769" t="s">
        <v>1289</v>
      </c>
      <c r="L6" s="472" t="s">
        <v>1290</v>
      </c>
      <c r="M6" s="481">
        <v>45691</v>
      </c>
      <c r="N6" s="458" t="s">
        <v>212</v>
      </c>
      <c r="O6" s="459">
        <v>1070285672</v>
      </c>
      <c r="P6" s="459">
        <v>0</v>
      </c>
      <c r="Q6" s="458" t="s">
        <v>212</v>
      </c>
      <c r="R6" s="459">
        <v>1070285672</v>
      </c>
      <c r="S6" s="451" t="s">
        <v>364</v>
      </c>
      <c r="T6" s="460">
        <v>0.75</v>
      </c>
      <c r="U6" s="770">
        <v>4.7199999999999999E-2</v>
      </c>
      <c r="V6" s="485">
        <v>46053</v>
      </c>
      <c r="W6" s="485">
        <v>45895</v>
      </c>
      <c r="X6" s="456"/>
      <c r="Y6" s="456"/>
      <c r="Z6" s="456"/>
    </row>
    <row r="7" spans="1:26" ht="12" customHeight="1" x14ac:dyDescent="0.35">
      <c r="A7" s="470" t="s">
        <v>1276</v>
      </c>
      <c r="B7" s="470">
        <v>28393</v>
      </c>
      <c r="C7" s="470" t="s">
        <v>1291</v>
      </c>
      <c r="D7" s="451">
        <v>723</v>
      </c>
      <c r="E7" s="470">
        <v>2024</v>
      </c>
      <c r="F7" s="471" t="s">
        <v>1278</v>
      </c>
      <c r="G7" s="470" t="s">
        <v>1279</v>
      </c>
      <c r="H7" s="759">
        <v>1169547610</v>
      </c>
      <c r="I7" s="470" t="s">
        <v>1280</v>
      </c>
      <c r="J7" s="698" t="e">
        <v>#N/A</v>
      </c>
      <c r="K7" s="769" t="s">
        <v>1282</v>
      </c>
      <c r="L7" s="472" t="s">
        <v>1283</v>
      </c>
      <c r="M7" s="481">
        <v>45681</v>
      </c>
      <c r="N7" s="458" t="s">
        <v>992</v>
      </c>
      <c r="O7" s="459">
        <v>1169547610</v>
      </c>
      <c r="P7" s="459">
        <v>0</v>
      </c>
      <c r="Q7" s="458" t="s">
        <v>1284</v>
      </c>
      <c r="R7" s="459">
        <v>1169547610</v>
      </c>
      <c r="S7" s="451" t="s">
        <v>1285</v>
      </c>
      <c r="T7" s="460">
        <v>1</v>
      </c>
      <c r="U7" s="770">
        <v>0.9143</v>
      </c>
      <c r="V7" s="485">
        <v>45869</v>
      </c>
      <c r="W7" s="485">
        <v>45982</v>
      </c>
      <c r="X7" s="456"/>
      <c r="Y7" s="456"/>
      <c r="Z7" s="456"/>
    </row>
    <row r="8" spans="1:26" ht="12" customHeight="1" x14ac:dyDescent="0.35">
      <c r="A8" s="470" t="s">
        <v>1276</v>
      </c>
      <c r="B8" s="470">
        <v>29033</v>
      </c>
      <c r="C8" s="470" t="s">
        <v>1292</v>
      </c>
      <c r="D8" s="451">
        <v>415</v>
      </c>
      <c r="E8" s="470">
        <v>2024</v>
      </c>
      <c r="F8" s="471" t="s">
        <v>1293</v>
      </c>
      <c r="G8" s="470" t="s">
        <v>1294</v>
      </c>
      <c r="H8" s="759">
        <v>17000000</v>
      </c>
      <c r="I8" s="470" t="s">
        <v>314</v>
      </c>
      <c r="J8" s="698">
        <v>2821</v>
      </c>
      <c r="K8" s="769" t="s">
        <v>1295</v>
      </c>
      <c r="L8" s="472" t="s">
        <v>1296</v>
      </c>
      <c r="M8" s="481">
        <v>45677</v>
      </c>
      <c r="N8" s="458" t="s">
        <v>212</v>
      </c>
      <c r="O8" s="459">
        <v>1325619000</v>
      </c>
      <c r="P8" s="459">
        <v>0</v>
      </c>
      <c r="Q8" s="458" t="s">
        <v>1297</v>
      </c>
      <c r="R8" s="459">
        <v>1325619000</v>
      </c>
      <c r="S8" s="451" t="s">
        <v>1285</v>
      </c>
      <c r="T8" s="460">
        <v>1</v>
      </c>
      <c r="U8" s="770">
        <v>0.82740000000000002</v>
      </c>
      <c r="V8" s="472"/>
      <c r="W8" s="485">
        <v>46013</v>
      </c>
      <c r="X8" s="456"/>
      <c r="Y8" s="456"/>
      <c r="Z8" s="456"/>
    </row>
    <row r="9" spans="1:26" ht="12.75" customHeight="1" x14ac:dyDescent="0.35">
      <c r="A9" s="1383" t="s">
        <v>1276</v>
      </c>
      <c r="B9" s="1383">
        <v>29202</v>
      </c>
      <c r="C9" s="1383" t="s">
        <v>1298</v>
      </c>
      <c r="D9" s="1386">
        <v>1137</v>
      </c>
      <c r="E9" s="1383">
        <v>2024</v>
      </c>
      <c r="F9" s="1389" t="s">
        <v>1299</v>
      </c>
      <c r="G9" s="1389" t="s">
        <v>1300</v>
      </c>
      <c r="H9" s="1392">
        <v>297000000</v>
      </c>
      <c r="I9" s="1389" t="s">
        <v>899</v>
      </c>
      <c r="J9" s="1383" t="e">
        <v>#N/A</v>
      </c>
      <c r="K9" s="771"/>
      <c r="L9" s="1395" t="s">
        <v>1301</v>
      </c>
      <c r="M9" s="1398">
        <v>45393</v>
      </c>
      <c r="N9" s="1401" t="s">
        <v>1302</v>
      </c>
      <c r="O9" s="1404">
        <v>9100000</v>
      </c>
      <c r="P9" s="1404">
        <v>0</v>
      </c>
      <c r="Q9" s="1401">
        <v>0</v>
      </c>
      <c r="R9" s="1410">
        <v>9100000</v>
      </c>
      <c r="S9" s="1383" t="s">
        <v>1285</v>
      </c>
      <c r="T9" s="1413">
        <v>1</v>
      </c>
      <c r="U9" s="1416">
        <v>1</v>
      </c>
      <c r="V9" s="1407">
        <v>46038</v>
      </c>
      <c r="W9" s="1407">
        <v>46059</v>
      </c>
      <c r="X9" s="456"/>
      <c r="Y9" s="456"/>
      <c r="Z9" s="456"/>
    </row>
    <row r="10" spans="1:26" ht="12" customHeight="1" x14ac:dyDescent="0.35">
      <c r="A10" s="1384"/>
      <c r="B10" s="1384"/>
      <c r="C10" s="1384"/>
      <c r="D10" s="1387"/>
      <c r="E10" s="1384"/>
      <c r="F10" s="1390"/>
      <c r="G10" s="1390"/>
      <c r="H10" s="1393"/>
      <c r="I10" s="1390"/>
      <c r="J10" s="1384"/>
      <c r="K10" s="772" t="s">
        <v>1303</v>
      </c>
      <c r="L10" s="1396"/>
      <c r="M10" s="1399"/>
      <c r="N10" s="1402"/>
      <c r="O10" s="1405"/>
      <c r="P10" s="1405"/>
      <c r="Q10" s="1402"/>
      <c r="R10" s="1411"/>
      <c r="S10" s="1384"/>
      <c r="T10" s="1414"/>
      <c r="U10" s="1417"/>
      <c r="V10" s="1408"/>
      <c r="W10" s="1408"/>
      <c r="X10" s="456"/>
      <c r="Y10" s="456"/>
      <c r="Z10" s="456"/>
    </row>
    <row r="11" spans="1:26" ht="12" customHeight="1" x14ac:dyDescent="0.35">
      <c r="A11" s="1384"/>
      <c r="B11" s="1384"/>
      <c r="C11" s="1384"/>
      <c r="D11" s="1387"/>
      <c r="E11" s="1384"/>
      <c r="F11" s="1390"/>
      <c r="G11" s="1390"/>
      <c r="H11" s="1393"/>
      <c r="I11" s="1390"/>
      <c r="J11" s="1384"/>
      <c r="K11" s="772" t="s">
        <v>1304</v>
      </c>
      <c r="L11" s="1396"/>
      <c r="M11" s="1399"/>
      <c r="N11" s="1402"/>
      <c r="O11" s="1405"/>
      <c r="P11" s="1405"/>
      <c r="Q11" s="1402"/>
      <c r="R11" s="1411"/>
      <c r="S11" s="1384"/>
      <c r="T11" s="1414"/>
      <c r="U11" s="1417"/>
      <c r="V11" s="1408"/>
      <c r="W11" s="1408"/>
      <c r="X11" s="456"/>
      <c r="Y11" s="456"/>
      <c r="Z11" s="456"/>
    </row>
    <row r="12" spans="1:26" ht="12" customHeight="1" x14ac:dyDescent="0.35">
      <c r="A12" s="1384"/>
      <c r="B12" s="1384"/>
      <c r="C12" s="1384"/>
      <c r="D12" s="1387"/>
      <c r="E12" s="1384"/>
      <c r="F12" s="1390"/>
      <c r="G12" s="1390"/>
      <c r="H12" s="1393"/>
      <c r="I12" s="1390"/>
      <c r="J12" s="1384"/>
      <c r="K12" s="772" t="s">
        <v>1305</v>
      </c>
      <c r="L12" s="1396"/>
      <c r="M12" s="1399"/>
      <c r="N12" s="1402"/>
      <c r="O12" s="1405"/>
      <c r="P12" s="1405"/>
      <c r="Q12" s="1402"/>
      <c r="R12" s="1411"/>
      <c r="S12" s="1384"/>
      <c r="T12" s="1414"/>
      <c r="U12" s="1417"/>
      <c r="V12" s="1408"/>
      <c r="W12" s="1408"/>
      <c r="X12" s="456"/>
      <c r="Y12" s="456"/>
      <c r="Z12" s="456"/>
    </row>
    <row r="13" spans="1:26" ht="12" customHeight="1" x14ac:dyDescent="0.35">
      <c r="A13" s="1385"/>
      <c r="B13" s="1385"/>
      <c r="C13" s="1385"/>
      <c r="D13" s="1388"/>
      <c r="E13" s="1385"/>
      <c r="F13" s="1391"/>
      <c r="G13" s="1391"/>
      <c r="H13" s="1394"/>
      <c r="I13" s="1391"/>
      <c r="J13" s="1385"/>
      <c r="K13" s="773" t="s">
        <v>1306</v>
      </c>
      <c r="L13" s="1397"/>
      <c r="M13" s="1400"/>
      <c r="N13" s="1403"/>
      <c r="O13" s="1406"/>
      <c r="P13" s="1406"/>
      <c r="Q13" s="1403"/>
      <c r="R13" s="1412"/>
      <c r="S13" s="1385"/>
      <c r="T13" s="1415"/>
      <c r="U13" s="1418"/>
      <c r="V13" s="1409"/>
      <c r="W13" s="1409"/>
      <c r="X13" s="456"/>
      <c r="Y13" s="456"/>
      <c r="Z13" s="456"/>
    </row>
    <row r="14" spans="1:26" ht="12" customHeight="1" x14ac:dyDescent="0.35">
      <c r="A14" s="471" t="s">
        <v>1276</v>
      </c>
      <c r="B14" s="471">
        <v>29560</v>
      </c>
      <c r="C14" s="471" t="s">
        <v>1307</v>
      </c>
      <c r="D14" s="462">
        <v>607</v>
      </c>
      <c r="E14" s="471">
        <v>2024</v>
      </c>
      <c r="F14" s="471" t="s">
        <v>1308</v>
      </c>
      <c r="G14" s="471" t="s">
        <v>1309</v>
      </c>
      <c r="H14" s="760">
        <v>50000000</v>
      </c>
      <c r="I14" s="471" t="s">
        <v>850</v>
      </c>
      <c r="J14" s="749" t="e">
        <v>#N/A</v>
      </c>
      <c r="K14" s="769" t="s">
        <v>852</v>
      </c>
      <c r="L14" s="571" t="s">
        <v>1310</v>
      </c>
      <c r="M14" s="774">
        <v>45621</v>
      </c>
      <c r="N14" s="463" t="s">
        <v>1311</v>
      </c>
      <c r="O14" s="464">
        <v>918010709</v>
      </c>
      <c r="P14" s="464">
        <v>0</v>
      </c>
      <c r="Q14" s="463">
        <v>0</v>
      </c>
      <c r="R14" s="464">
        <v>918010709</v>
      </c>
      <c r="S14" s="462" t="s">
        <v>1285</v>
      </c>
      <c r="T14" s="465">
        <v>1</v>
      </c>
      <c r="U14" s="775">
        <v>1</v>
      </c>
      <c r="V14" s="776">
        <v>45714</v>
      </c>
      <c r="W14" s="776">
        <v>45714</v>
      </c>
      <c r="X14" s="456"/>
      <c r="Y14" s="456"/>
      <c r="Z14" s="456"/>
    </row>
    <row r="15" spans="1:26" ht="12" customHeight="1" x14ac:dyDescent="0.35">
      <c r="A15" s="471" t="s">
        <v>1276</v>
      </c>
      <c r="B15" s="471">
        <v>29570</v>
      </c>
      <c r="C15" s="471" t="s">
        <v>1312</v>
      </c>
      <c r="D15" s="466">
        <v>1301</v>
      </c>
      <c r="E15" s="471">
        <v>2024</v>
      </c>
      <c r="F15" s="471" t="s">
        <v>1308</v>
      </c>
      <c r="G15" s="471" t="s">
        <v>1309</v>
      </c>
      <c r="H15" s="760">
        <v>22769364502</v>
      </c>
      <c r="I15" s="471" t="s">
        <v>850</v>
      </c>
      <c r="J15" s="749" t="e">
        <v>#N/A</v>
      </c>
      <c r="K15" s="777" t="s">
        <v>852</v>
      </c>
      <c r="L15" s="571" t="s">
        <v>1310</v>
      </c>
      <c r="M15" s="774">
        <v>45621</v>
      </c>
      <c r="N15" s="463" t="s">
        <v>1311</v>
      </c>
      <c r="O15" s="464">
        <v>918010709</v>
      </c>
      <c r="P15" s="464">
        <v>0</v>
      </c>
      <c r="Q15" s="463">
        <v>0</v>
      </c>
      <c r="R15" s="464">
        <v>918010709</v>
      </c>
      <c r="S15" s="462" t="s">
        <v>1285</v>
      </c>
      <c r="T15" s="465">
        <v>1</v>
      </c>
      <c r="U15" s="775">
        <v>1</v>
      </c>
      <c r="V15" s="776">
        <v>45714</v>
      </c>
      <c r="W15" s="776">
        <v>45714</v>
      </c>
      <c r="X15" s="456"/>
      <c r="Y15" s="456"/>
      <c r="Z15" s="456"/>
    </row>
    <row r="16" spans="1:26" ht="12" customHeight="1" x14ac:dyDescent="0.35">
      <c r="A16" s="470" t="s">
        <v>1276</v>
      </c>
      <c r="B16" s="470">
        <v>29662</v>
      </c>
      <c r="C16" s="470" t="s">
        <v>1313</v>
      </c>
      <c r="D16" s="451" t="s">
        <v>1314</v>
      </c>
      <c r="E16" s="470">
        <v>2024</v>
      </c>
      <c r="F16" s="471" t="s">
        <v>1315</v>
      </c>
      <c r="G16" s="470" t="s">
        <v>1316</v>
      </c>
      <c r="H16" s="759">
        <v>1795809000</v>
      </c>
      <c r="I16" s="470" t="s">
        <v>1317</v>
      </c>
      <c r="J16" s="698" t="e">
        <v>#N/A</v>
      </c>
      <c r="K16" s="769" t="s">
        <v>1318</v>
      </c>
      <c r="L16" s="472" t="s">
        <v>1319</v>
      </c>
      <c r="M16" s="458" t="s">
        <v>1320</v>
      </c>
      <c r="N16" s="458" t="s">
        <v>381</v>
      </c>
      <c r="O16" s="459">
        <v>1795809000</v>
      </c>
      <c r="P16" s="459">
        <v>0</v>
      </c>
      <c r="Q16" s="458">
        <v>0</v>
      </c>
      <c r="R16" s="459">
        <v>1795809000</v>
      </c>
      <c r="S16" s="451" t="s">
        <v>1321</v>
      </c>
      <c r="T16" s="460">
        <v>0</v>
      </c>
      <c r="U16" s="770">
        <v>0</v>
      </c>
      <c r="V16" s="472" t="s">
        <v>32</v>
      </c>
      <c r="W16" s="472" t="s">
        <v>1322</v>
      </c>
      <c r="X16" s="456"/>
      <c r="Y16" s="456"/>
      <c r="Z16" s="456"/>
    </row>
    <row r="17" spans="1:26" ht="12" customHeight="1" x14ac:dyDescent="0.35">
      <c r="A17" s="470" t="s">
        <v>1276</v>
      </c>
      <c r="B17" s="470">
        <v>29792</v>
      </c>
      <c r="C17" s="470" t="s">
        <v>1323</v>
      </c>
      <c r="D17" s="461">
        <v>1115</v>
      </c>
      <c r="E17" s="470">
        <v>2024</v>
      </c>
      <c r="F17" s="471" t="s">
        <v>1287</v>
      </c>
      <c r="G17" s="470" t="s">
        <v>1324</v>
      </c>
      <c r="H17" s="759">
        <v>1070285672</v>
      </c>
      <c r="I17" s="470" t="s">
        <v>314</v>
      </c>
      <c r="J17" s="698">
        <v>2821</v>
      </c>
      <c r="K17" s="769" t="s">
        <v>1289</v>
      </c>
      <c r="L17" s="472" t="s">
        <v>1290</v>
      </c>
      <c r="M17" s="481">
        <v>45691</v>
      </c>
      <c r="N17" s="458" t="s">
        <v>212</v>
      </c>
      <c r="O17" s="459">
        <v>1070285672</v>
      </c>
      <c r="P17" s="459">
        <v>0</v>
      </c>
      <c r="Q17" s="458" t="s">
        <v>992</v>
      </c>
      <c r="R17" s="459">
        <v>1070285672</v>
      </c>
      <c r="S17" s="451" t="s">
        <v>364</v>
      </c>
      <c r="T17" s="460">
        <v>0.7</v>
      </c>
      <c r="U17" s="770">
        <v>4.7199999999999999E-2</v>
      </c>
      <c r="V17" s="485">
        <v>46052</v>
      </c>
      <c r="W17" s="485">
        <v>45895</v>
      </c>
      <c r="X17" s="456"/>
      <c r="Y17" s="456"/>
      <c r="Z17" s="456"/>
    </row>
    <row r="18" spans="1:26" ht="12" customHeight="1" x14ac:dyDescent="0.35">
      <c r="A18" s="470" t="s">
        <v>1276</v>
      </c>
      <c r="B18" s="470">
        <v>29860</v>
      </c>
      <c r="C18" s="470" t="s">
        <v>1325</v>
      </c>
      <c r="D18" s="461">
        <v>1163</v>
      </c>
      <c r="E18" s="470">
        <v>2024</v>
      </c>
      <c r="F18" s="471" t="s">
        <v>1278</v>
      </c>
      <c r="G18" s="470" t="s">
        <v>1279</v>
      </c>
      <c r="H18" s="759">
        <v>1169547610</v>
      </c>
      <c r="I18" s="470" t="s">
        <v>899</v>
      </c>
      <c r="J18" s="698">
        <v>2821</v>
      </c>
      <c r="K18" s="769" t="s">
        <v>1282</v>
      </c>
      <c r="L18" s="472" t="s">
        <v>1283</v>
      </c>
      <c r="M18" s="481">
        <v>45681</v>
      </c>
      <c r="N18" s="458" t="s">
        <v>992</v>
      </c>
      <c r="O18" s="459">
        <v>1169547610</v>
      </c>
      <c r="P18" s="459">
        <v>0</v>
      </c>
      <c r="Q18" s="458" t="s">
        <v>1284</v>
      </c>
      <c r="R18" s="459">
        <v>1169547610</v>
      </c>
      <c r="S18" s="451" t="s">
        <v>1285</v>
      </c>
      <c r="T18" s="460">
        <v>1</v>
      </c>
      <c r="U18" s="770">
        <v>0.9143</v>
      </c>
      <c r="V18" s="485">
        <v>45869</v>
      </c>
      <c r="W18" s="485">
        <v>45982</v>
      </c>
      <c r="X18" s="456"/>
      <c r="Y18" s="456"/>
      <c r="Z18" s="456"/>
    </row>
    <row r="19" spans="1:26" ht="36" customHeight="1" x14ac:dyDescent="0.35">
      <c r="A19" s="533" t="s">
        <v>1276</v>
      </c>
      <c r="B19" s="533">
        <v>29894</v>
      </c>
      <c r="C19" s="533" t="s">
        <v>1326</v>
      </c>
      <c r="D19" s="529">
        <v>1478</v>
      </c>
      <c r="E19" s="533">
        <v>2024</v>
      </c>
      <c r="F19" s="536" t="s">
        <v>1327</v>
      </c>
      <c r="G19" s="533" t="s">
        <v>1328</v>
      </c>
      <c r="H19" s="761">
        <v>2527342125</v>
      </c>
      <c r="I19" s="533" t="s">
        <v>1329</v>
      </c>
      <c r="J19" s="709" t="s">
        <v>1330</v>
      </c>
      <c r="K19" s="778" t="s">
        <v>1331</v>
      </c>
      <c r="L19" s="546" t="s">
        <v>1332</v>
      </c>
      <c r="M19" s="766">
        <v>45681</v>
      </c>
      <c r="N19" s="530" t="s">
        <v>212</v>
      </c>
      <c r="O19" s="531">
        <v>2527342125</v>
      </c>
      <c r="P19" s="531">
        <v>0</v>
      </c>
      <c r="Q19" s="530" t="s">
        <v>353</v>
      </c>
      <c r="R19" s="549">
        <v>2527342125</v>
      </c>
      <c r="S19" s="533" t="s">
        <v>364</v>
      </c>
      <c r="T19" s="535">
        <v>0.8</v>
      </c>
      <c r="U19" s="767">
        <v>0.628</v>
      </c>
      <c r="V19" s="768">
        <v>46007</v>
      </c>
      <c r="W19" s="768">
        <v>46013</v>
      </c>
      <c r="X19" s="456"/>
      <c r="Y19" s="456"/>
      <c r="Z19" s="456"/>
    </row>
    <row r="20" spans="1:26" ht="36" customHeight="1" x14ac:dyDescent="0.35">
      <c r="A20" s="533" t="s">
        <v>1276</v>
      </c>
      <c r="B20" s="533">
        <v>29942</v>
      </c>
      <c r="C20" s="533" t="s">
        <v>1333</v>
      </c>
      <c r="D20" s="533">
        <v>264</v>
      </c>
      <c r="E20" s="533">
        <v>2024</v>
      </c>
      <c r="F20" s="536" t="s">
        <v>1334</v>
      </c>
      <c r="G20" s="533" t="s">
        <v>1335</v>
      </c>
      <c r="H20" s="761">
        <v>350864000</v>
      </c>
      <c r="I20" s="533" t="s">
        <v>899</v>
      </c>
      <c r="J20" s="709" t="s">
        <v>1336</v>
      </c>
      <c r="K20" s="778" t="s">
        <v>1337</v>
      </c>
      <c r="L20" s="546" t="s">
        <v>1338</v>
      </c>
      <c r="M20" s="766">
        <v>45693</v>
      </c>
      <c r="N20" s="530" t="s">
        <v>353</v>
      </c>
      <c r="O20" s="531">
        <v>350864000</v>
      </c>
      <c r="P20" s="531">
        <v>0</v>
      </c>
      <c r="Q20" s="530" t="s">
        <v>941</v>
      </c>
      <c r="R20" s="549">
        <v>350864000</v>
      </c>
      <c r="S20" s="533" t="s">
        <v>1285</v>
      </c>
      <c r="T20" s="535">
        <v>1</v>
      </c>
      <c r="U20" s="767">
        <v>0.89</v>
      </c>
      <c r="V20" s="768">
        <v>45911</v>
      </c>
      <c r="W20" s="768">
        <v>45986</v>
      </c>
      <c r="X20" s="456"/>
      <c r="Y20" s="456"/>
      <c r="Z20" s="456"/>
    </row>
    <row r="21" spans="1:26" ht="17.25" customHeight="1" x14ac:dyDescent="0.35">
      <c r="A21" s="1389" t="s">
        <v>1276</v>
      </c>
      <c r="B21" s="1389">
        <v>30869</v>
      </c>
      <c r="C21" s="1389" t="s">
        <v>1339</v>
      </c>
      <c r="D21" s="1389">
        <v>383</v>
      </c>
      <c r="E21" s="1389">
        <v>2024</v>
      </c>
      <c r="F21" s="1389" t="s">
        <v>1308</v>
      </c>
      <c r="G21" s="1389" t="s">
        <v>1309</v>
      </c>
      <c r="H21" s="1392">
        <v>22769364502</v>
      </c>
      <c r="I21" s="1389" t="s">
        <v>850</v>
      </c>
      <c r="J21" s="779" t="s">
        <v>1340</v>
      </c>
      <c r="K21" s="1425" t="s">
        <v>852</v>
      </c>
      <c r="L21" s="1427" t="s">
        <v>1310</v>
      </c>
      <c r="M21" s="1429">
        <v>45621</v>
      </c>
      <c r="N21" s="1437" t="s">
        <v>1311</v>
      </c>
      <c r="O21" s="1440">
        <v>918010709</v>
      </c>
      <c r="P21" s="1440">
        <v>0</v>
      </c>
      <c r="Q21" s="1437">
        <v>0</v>
      </c>
      <c r="R21" s="1450">
        <v>918010709</v>
      </c>
      <c r="S21" s="1389" t="s">
        <v>1285</v>
      </c>
      <c r="T21" s="1419">
        <v>1</v>
      </c>
      <c r="U21" s="1421">
        <v>1</v>
      </c>
      <c r="V21" s="1423">
        <v>45799</v>
      </c>
      <c r="W21" s="1423">
        <v>45799</v>
      </c>
      <c r="X21" s="456"/>
      <c r="Y21" s="456"/>
      <c r="Z21" s="456"/>
    </row>
    <row r="22" spans="1:26" ht="12" customHeight="1" x14ac:dyDescent="0.35">
      <c r="A22" s="1391"/>
      <c r="B22" s="1391"/>
      <c r="C22" s="1391"/>
      <c r="D22" s="1391"/>
      <c r="E22" s="1391"/>
      <c r="F22" s="1391"/>
      <c r="G22" s="1391"/>
      <c r="H22" s="1394"/>
      <c r="I22" s="1391"/>
      <c r="J22" s="749" t="s">
        <v>1341</v>
      </c>
      <c r="K22" s="1426"/>
      <c r="L22" s="1428"/>
      <c r="M22" s="1430"/>
      <c r="N22" s="1439"/>
      <c r="O22" s="1442"/>
      <c r="P22" s="1442"/>
      <c r="Q22" s="1439"/>
      <c r="R22" s="1451"/>
      <c r="S22" s="1391"/>
      <c r="T22" s="1420"/>
      <c r="U22" s="1422"/>
      <c r="V22" s="1424"/>
      <c r="W22" s="1424"/>
      <c r="X22" s="456"/>
      <c r="Y22" s="456"/>
      <c r="Z22" s="456"/>
    </row>
    <row r="23" spans="1:26" ht="12" customHeight="1" x14ac:dyDescent="0.35">
      <c r="A23" s="470" t="s">
        <v>1276</v>
      </c>
      <c r="B23" s="470">
        <v>32842</v>
      </c>
      <c r="C23" s="470" t="s">
        <v>1342</v>
      </c>
      <c r="D23" s="451">
        <v>652</v>
      </c>
      <c r="E23" s="470">
        <v>2024</v>
      </c>
      <c r="F23" s="471" t="s">
        <v>1343</v>
      </c>
      <c r="G23" s="470" t="s">
        <v>1344</v>
      </c>
      <c r="H23" s="759">
        <v>1279064674</v>
      </c>
      <c r="I23" s="470" t="s">
        <v>1280</v>
      </c>
      <c r="J23" s="698" t="e">
        <v>#N/A</v>
      </c>
      <c r="K23" s="777" t="s">
        <v>1345</v>
      </c>
      <c r="L23" s="472" t="s">
        <v>1346</v>
      </c>
      <c r="M23" s="481">
        <v>45705</v>
      </c>
      <c r="N23" s="458" t="s">
        <v>353</v>
      </c>
      <c r="O23" s="459">
        <v>1279064674</v>
      </c>
      <c r="P23" s="459">
        <v>0</v>
      </c>
      <c r="Q23" s="458" t="s">
        <v>226</v>
      </c>
      <c r="R23" s="459">
        <v>1279064674</v>
      </c>
      <c r="S23" s="451" t="s">
        <v>364</v>
      </c>
      <c r="T23" s="467">
        <v>0.5</v>
      </c>
      <c r="U23" s="767">
        <v>0.99970000000000003</v>
      </c>
      <c r="V23" s="768">
        <v>45932</v>
      </c>
      <c r="W23" s="768">
        <v>46031</v>
      </c>
      <c r="X23" s="456"/>
      <c r="Y23" s="456"/>
      <c r="Z23" s="456"/>
    </row>
    <row r="24" spans="1:26" ht="11.25" customHeight="1" x14ac:dyDescent="0.35">
      <c r="A24" s="1389" t="s">
        <v>1276</v>
      </c>
      <c r="B24" s="1389">
        <v>33514</v>
      </c>
      <c r="C24" s="1389" t="s">
        <v>1347</v>
      </c>
      <c r="D24" s="1389">
        <v>617</v>
      </c>
      <c r="E24" s="1389">
        <v>2024</v>
      </c>
      <c r="F24" s="1389" t="s">
        <v>1299</v>
      </c>
      <c r="G24" s="1389" t="s">
        <v>1300</v>
      </c>
      <c r="H24" s="1392">
        <v>297000000</v>
      </c>
      <c r="I24" s="1389" t="s">
        <v>899</v>
      </c>
      <c r="J24" s="779" t="s">
        <v>1348</v>
      </c>
      <c r="K24" s="780" t="s">
        <v>1303</v>
      </c>
      <c r="L24" s="542" t="s">
        <v>1349</v>
      </c>
      <c r="M24" s="1429">
        <v>45393</v>
      </c>
      <c r="N24" s="1437" t="s">
        <v>1302</v>
      </c>
      <c r="O24" s="781">
        <v>13300000</v>
      </c>
      <c r="P24" s="1440">
        <v>5700000</v>
      </c>
      <c r="Q24" s="1427" t="s">
        <v>1350</v>
      </c>
      <c r="R24" s="781">
        <v>19000000</v>
      </c>
      <c r="S24" s="1444" t="s">
        <v>1285</v>
      </c>
      <c r="T24" s="1447">
        <v>1</v>
      </c>
      <c r="U24" s="1431">
        <v>0.91</v>
      </c>
      <c r="V24" s="1434">
        <v>46000</v>
      </c>
      <c r="W24" s="1434">
        <v>46000</v>
      </c>
      <c r="X24" s="456"/>
      <c r="Y24" s="456"/>
      <c r="Z24" s="456"/>
    </row>
    <row r="25" spans="1:26" ht="12" customHeight="1" x14ac:dyDescent="0.35">
      <c r="A25" s="1390"/>
      <c r="B25" s="1390"/>
      <c r="C25" s="1390"/>
      <c r="D25" s="1390"/>
      <c r="E25" s="1390"/>
      <c r="F25" s="1390"/>
      <c r="G25" s="1390"/>
      <c r="H25" s="1393"/>
      <c r="I25" s="1390"/>
      <c r="J25" s="779" t="s">
        <v>1351</v>
      </c>
      <c r="K25" s="780" t="s">
        <v>1304</v>
      </c>
      <c r="L25" s="582" t="s">
        <v>1301</v>
      </c>
      <c r="M25" s="1452"/>
      <c r="N25" s="1438"/>
      <c r="O25" s="782">
        <v>9100000</v>
      </c>
      <c r="P25" s="1441"/>
      <c r="Q25" s="1443"/>
      <c r="R25" s="782">
        <v>9100000</v>
      </c>
      <c r="S25" s="1445"/>
      <c r="T25" s="1448"/>
      <c r="U25" s="1432"/>
      <c r="V25" s="1435"/>
      <c r="W25" s="1435"/>
      <c r="X25" s="456"/>
      <c r="Y25" s="456"/>
      <c r="Z25" s="456"/>
    </row>
    <row r="26" spans="1:26" ht="12" customHeight="1" x14ac:dyDescent="0.35">
      <c r="A26" s="1390"/>
      <c r="B26" s="1390"/>
      <c r="C26" s="1390"/>
      <c r="D26" s="1390"/>
      <c r="E26" s="1390"/>
      <c r="F26" s="1390"/>
      <c r="G26" s="1390"/>
      <c r="H26" s="1393"/>
      <c r="I26" s="1390"/>
      <c r="J26" s="779"/>
      <c r="K26" s="780" t="s">
        <v>1305</v>
      </c>
      <c r="L26" s="582" t="s">
        <v>1352</v>
      </c>
      <c r="M26" s="1452"/>
      <c r="N26" s="1438"/>
      <c r="O26" s="782">
        <v>18550000</v>
      </c>
      <c r="P26" s="1441"/>
      <c r="Q26" s="1443"/>
      <c r="R26" s="782">
        <v>18550000</v>
      </c>
      <c r="S26" s="1445"/>
      <c r="T26" s="1448"/>
      <c r="U26" s="1432"/>
      <c r="V26" s="1435"/>
      <c r="W26" s="1435"/>
      <c r="X26" s="456"/>
      <c r="Y26" s="456"/>
      <c r="Z26" s="456"/>
    </row>
    <row r="27" spans="1:26" ht="12" customHeight="1" x14ac:dyDescent="0.35">
      <c r="A27" s="1391"/>
      <c r="B27" s="1391"/>
      <c r="C27" s="1391"/>
      <c r="D27" s="1391"/>
      <c r="E27" s="1391"/>
      <c r="F27" s="1391"/>
      <c r="G27" s="1391"/>
      <c r="H27" s="1394"/>
      <c r="I27" s="1391"/>
      <c r="J27" s="749"/>
      <c r="K27" s="780" t="s">
        <v>1306</v>
      </c>
      <c r="L27" s="583" t="s">
        <v>1353</v>
      </c>
      <c r="M27" s="1430"/>
      <c r="N27" s="1439"/>
      <c r="O27" s="783">
        <v>2600000</v>
      </c>
      <c r="P27" s="1442"/>
      <c r="Q27" s="1428"/>
      <c r="R27" s="783">
        <v>2600000</v>
      </c>
      <c r="S27" s="1446"/>
      <c r="T27" s="1449"/>
      <c r="U27" s="1433"/>
      <c r="V27" s="1436"/>
      <c r="W27" s="1436"/>
      <c r="X27" s="456"/>
      <c r="Y27" s="456"/>
      <c r="Z27" s="456"/>
    </row>
    <row r="28" spans="1:26" ht="12" customHeight="1" x14ac:dyDescent="0.35">
      <c r="A28" s="471" t="s">
        <v>1276</v>
      </c>
      <c r="B28" s="471">
        <v>33990</v>
      </c>
      <c r="C28" s="471" t="s">
        <v>1354</v>
      </c>
      <c r="D28" s="462">
        <v>614</v>
      </c>
      <c r="E28" s="471">
        <v>2024</v>
      </c>
      <c r="F28" s="471" t="s">
        <v>1308</v>
      </c>
      <c r="G28" s="471" t="s">
        <v>1309</v>
      </c>
      <c r="H28" s="760">
        <v>41485714</v>
      </c>
      <c r="I28" s="471" t="s">
        <v>850</v>
      </c>
      <c r="J28" s="749">
        <v>1718</v>
      </c>
      <c r="K28" s="777" t="s">
        <v>852</v>
      </c>
      <c r="L28" s="571" t="s">
        <v>1310</v>
      </c>
      <c r="M28" s="774">
        <v>45621</v>
      </c>
      <c r="N28" s="463" t="s">
        <v>1311</v>
      </c>
      <c r="O28" s="464">
        <v>918010709</v>
      </c>
      <c r="P28" s="464">
        <v>0</v>
      </c>
      <c r="Q28" s="463">
        <v>0</v>
      </c>
      <c r="R28" s="464">
        <v>18550000</v>
      </c>
      <c r="S28" s="462" t="s">
        <v>1285</v>
      </c>
      <c r="T28" s="468">
        <v>1</v>
      </c>
      <c r="U28" s="784">
        <v>0.62</v>
      </c>
      <c r="V28" s="785">
        <v>46013</v>
      </c>
      <c r="W28" s="785">
        <v>46013</v>
      </c>
      <c r="X28" s="456"/>
      <c r="Y28" s="456"/>
      <c r="Z28" s="456"/>
    </row>
    <row r="29" spans="1:26" ht="12" customHeight="1" x14ac:dyDescent="0.35">
      <c r="A29" s="471" t="s">
        <v>1276</v>
      </c>
      <c r="B29" s="471">
        <v>35120</v>
      </c>
      <c r="C29" s="471" t="s">
        <v>1355</v>
      </c>
      <c r="D29" s="462">
        <v>725</v>
      </c>
      <c r="E29" s="471">
        <v>2024</v>
      </c>
      <c r="F29" s="471" t="s">
        <v>1327</v>
      </c>
      <c r="G29" s="471" t="s">
        <v>1328</v>
      </c>
      <c r="H29" s="760">
        <v>2527342125</v>
      </c>
      <c r="I29" s="471" t="s">
        <v>899</v>
      </c>
      <c r="J29" s="749">
        <v>2531</v>
      </c>
      <c r="K29" s="777" t="s">
        <v>1331</v>
      </c>
      <c r="L29" s="571" t="s">
        <v>1332</v>
      </c>
      <c r="M29" s="774">
        <v>45681</v>
      </c>
      <c r="N29" s="463" t="s">
        <v>212</v>
      </c>
      <c r="O29" s="464">
        <v>2527342125</v>
      </c>
      <c r="P29" s="464">
        <v>0</v>
      </c>
      <c r="Q29" s="463" t="s">
        <v>353</v>
      </c>
      <c r="R29" s="464">
        <v>2600000</v>
      </c>
      <c r="S29" s="462" t="s">
        <v>1285</v>
      </c>
      <c r="T29" s="468">
        <v>1</v>
      </c>
      <c r="U29" s="784">
        <v>0.6</v>
      </c>
      <c r="V29" s="785">
        <v>46013</v>
      </c>
      <c r="W29" s="785">
        <v>46013</v>
      </c>
      <c r="X29" s="456"/>
      <c r="Y29" s="456"/>
      <c r="Z29" s="456"/>
    </row>
    <row r="30" spans="1:26" ht="12" customHeight="1" x14ac:dyDescent="0.35">
      <c r="A30" s="471" t="s">
        <v>1276</v>
      </c>
      <c r="B30" s="471">
        <v>35371</v>
      </c>
      <c r="C30" s="471" t="s">
        <v>1356</v>
      </c>
      <c r="D30" s="462">
        <v>672</v>
      </c>
      <c r="E30" s="471">
        <v>2024</v>
      </c>
      <c r="F30" s="471" t="s">
        <v>1308</v>
      </c>
      <c r="G30" s="471" t="s">
        <v>1309</v>
      </c>
      <c r="H30" s="760">
        <v>22769364502</v>
      </c>
      <c r="I30" s="471" t="s">
        <v>850</v>
      </c>
      <c r="J30" s="749">
        <v>1718</v>
      </c>
      <c r="K30" s="777" t="s">
        <v>852</v>
      </c>
      <c r="L30" s="571" t="s">
        <v>1310</v>
      </c>
      <c r="M30" s="774">
        <v>45621</v>
      </c>
      <c r="N30" s="463" t="s">
        <v>1311</v>
      </c>
      <c r="O30" s="464">
        <v>918010709</v>
      </c>
      <c r="P30" s="464">
        <v>0</v>
      </c>
      <c r="Q30" s="463">
        <v>0</v>
      </c>
      <c r="R30" s="464">
        <v>918010709</v>
      </c>
      <c r="S30" s="462" t="s">
        <v>1285</v>
      </c>
      <c r="T30" s="468">
        <v>1</v>
      </c>
      <c r="U30" s="784">
        <v>0.62</v>
      </c>
      <c r="V30" s="785">
        <v>45996</v>
      </c>
      <c r="W30" s="785">
        <v>45996</v>
      </c>
      <c r="X30" s="456"/>
      <c r="Y30" s="456"/>
      <c r="Z30" s="456"/>
    </row>
    <row r="31" spans="1:26" ht="15" customHeight="1" x14ac:dyDescent="0.35">
      <c r="A31" s="536" t="s">
        <v>1276</v>
      </c>
      <c r="B31" s="536">
        <v>35596</v>
      </c>
      <c r="C31" s="536" t="s">
        <v>1357</v>
      </c>
      <c r="D31" s="536">
        <v>261</v>
      </c>
      <c r="E31" s="536">
        <v>2024</v>
      </c>
      <c r="F31" s="536" t="s">
        <v>1334</v>
      </c>
      <c r="G31" s="536" t="s">
        <v>1358</v>
      </c>
      <c r="H31" s="762">
        <v>350864000</v>
      </c>
      <c r="I31" s="536" t="s">
        <v>899</v>
      </c>
      <c r="J31" s="779" t="s">
        <v>1330</v>
      </c>
      <c r="K31" s="786" t="s">
        <v>1337</v>
      </c>
      <c r="L31" s="542" t="s">
        <v>1338</v>
      </c>
      <c r="M31" s="787">
        <v>45693</v>
      </c>
      <c r="N31" s="538" t="s">
        <v>353</v>
      </c>
      <c r="O31" s="540">
        <v>350864000</v>
      </c>
      <c r="P31" s="540">
        <v>0</v>
      </c>
      <c r="Q31" s="538" t="s">
        <v>941</v>
      </c>
      <c r="R31" s="788">
        <v>350864000</v>
      </c>
      <c r="S31" s="536" t="s">
        <v>1285</v>
      </c>
      <c r="T31" s="537">
        <v>1</v>
      </c>
      <c r="U31" s="789">
        <v>1</v>
      </c>
      <c r="V31" s="790">
        <v>45799</v>
      </c>
      <c r="W31" s="790">
        <v>45799</v>
      </c>
      <c r="X31" s="456"/>
      <c r="Y31" s="456"/>
      <c r="Z31" s="456"/>
    </row>
    <row r="32" spans="1:26" ht="9.75" customHeight="1" x14ac:dyDescent="0.35">
      <c r="A32" s="1383" t="s">
        <v>1276</v>
      </c>
      <c r="B32" s="1383">
        <v>36141</v>
      </c>
      <c r="C32" s="1383" t="s">
        <v>1359</v>
      </c>
      <c r="D32" s="1383">
        <v>419</v>
      </c>
      <c r="E32" s="1383">
        <v>2024</v>
      </c>
      <c r="F32" s="1389" t="s">
        <v>1360</v>
      </c>
      <c r="G32" s="1383" t="s">
        <v>1300</v>
      </c>
      <c r="H32" s="1453">
        <v>297000000</v>
      </c>
      <c r="I32" s="1383" t="s">
        <v>899</v>
      </c>
      <c r="J32" s="1383">
        <v>2821</v>
      </c>
      <c r="K32" s="791" t="s">
        <v>1303</v>
      </c>
      <c r="L32" s="546" t="s">
        <v>1349</v>
      </c>
      <c r="M32" s="1398">
        <v>45393</v>
      </c>
      <c r="N32" s="1401" t="s">
        <v>1302</v>
      </c>
      <c r="O32" s="792">
        <v>13300000</v>
      </c>
      <c r="P32" s="1404">
        <v>5700000</v>
      </c>
      <c r="Q32" s="1395" t="s">
        <v>1350</v>
      </c>
      <c r="R32" s="792">
        <v>19000000</v>
      </c>
      <c r="S32" s="1456" t="s">
        <v>364</v>
      </c>
      <c r="T32" s="1413">
        <v>0.8</v>
      </c>
      <c r="U32" s="1416">
        <v>0.628</v>
      </c>
      <c r="V32" s="1407">
        <v>46007</v>
      </c>
      <c r="W32" s="1407">
        <v>46013</v>
      </c>
      <c r="X32" s="456"/>
      <c r="Y32" s="456"/>
      <c r="Z32" s="456"/>
    </row>
    <row r="33" spans="1:26" ht="12" customHeight="1" x14ac:dyDescent="0.35">
      <c r="A33" s="1384"/>
      <c r="B33" s="1384"/>
      <c r="C33" s="1384"/>
      <c r="D33" s="1384"/>
      <c r="E33" s="1384"/>
      <c r="F33" s="1390"/>
      <c r="G33" s="1384"/>
      <c r="H33" s="1454"/>
      <c r="I33" s="1384"/>
      <c r="J33" s="1384"/>
      <c r="K33" s="791" t="s">
        <v>1304</v>
      </c>
      <c r="L33" s="584" t="s">
        <v>1301</v>
      </c>
      <c r="M33" s="1399"/>
      <c r="N33" s="1402"/>
      <c r="O33" s="793">
        <v>9100000</v>
      </c>
      <c r="P33" s="1405"/>
      <c r="Q33" s="1396"/>
      <c r="R33" s="793">
        <v>9100000</v>
      </c>
      <c r="S33" s="1457"/>
      <c r="T33" s="1414"/>
      <c r="U33" s="1417"/>
      <c r="V33" s="1408"/>
      <c r="W33" s="1408"/>
      <c r="X33" s="456"/>
      <c r="Y33" s="456"/>
      <c r="Z33" s="456"/>
    </row>
    <row r="34" spans="1:26" ht="12" customHeight="1" x14ac:dyDescent="0.35">
      <c r="A34" s="1384"/>
      <c r="B34" s="1384"/>
      <c r="C34" s="1384"/>
      <c r="D34" s="1384"/>
      <c r="E34" s="1384"/>
      <c r="F34" s="1390"/>
      <c r="G34" s="1384"/>
      <c r="H34" s="1454"/>
      <c r="I34" s="1384"/>
      <c r="J34" s="1384"/>
      <c r="K34" s="791" t="s">
        <v>1305</v>
      </c>
      <c r="L34" s="584" t="s">
        <v>1352</v>
      </c>
      <c r="M34" s="1399"/>
      <c r="N34" s="1402"/>
      <c r="O34" s="793">
        <v>18550000</v>
      </c>
      <c r="P34" s="1405"/>
      <c r="Q34" s="1396"/>
      <c r="R34" s="793">
        <v>18550000</v>
      </c>
      <c r="S34" s="1457"/>
      <c r="T34" s="1414"/>
      <c r="U34" s="1417"/>
      <c r="V34" s="1408"/>
      <c r="W34" s="1408"/>
      <c r="X34" s="456"/>
      <c r="Y34" s="456"/>
      <c r="Z34" s="456"/>
    </row>
    <row r="35" spans="1:26" ht="12" customHeight="1" x14ac:dyDescent="0.35">
      <c r="A35" s="1385"/>
      <c r="B35" s="1385"/>
      <c r="C35" s="1385"/>
      <c r="D35" s="1385"/>
      <c r="E35" s="1385"/>
      <c r="F35" s="1391"/>
      <c r="G35" s="1385"/>
      <c r="H35" s="1455"/>
      <c r="I35" s="1385"/>
      <c r="J35" s="1385"/>
      <c r="K35" s="791" t="s">
        <v>1306</v>
      </c>
      <c r="L35" s="547" t="s">
        <v>1353</v>
      </c>
      <c r="M35" s="1400"/>
      <c r="N35" s="1403"/>
      <c r="O35" s="794">
        <v>2600000</v>
      </c>
      <c r="P35" s="1406"/>
      <c r="Q35" s="1397"/>
      <c r="R35" s="794">
        <v>2600000</v>
      </c>
      <c r="S35" s="1458"/>
      <c r="T35" s="1415"/>
      <c r="U35" s="1418"/>
      <c r="V35" s="1409"/>
      <c r="W35" s="1409"/>
      <c r="X35" s="456"/>
      <c r="Y35" s="456"/>
      <c r="Z35" s="456"/>
    </row>
    <row r="36" spans="1:26" ht="12" customHeight="1" x14ac:dyDescent="0.35">
      <c r="A36" s="470" t="s">
        <v>1276</v>
      </c>
      <c r="B36" s="470">
        <v>36261</v>
      </c>
      <c r="C36" s="470" t="s">
        <v>1361</v>
      </c>
      <c r="D36" s="451">
        <v>636</v>
      </c>
      <c r="E36" s="470">
        <v>2024</v>
      </c>
      <c r="F36" s="471" t="s">
        <v>1327</v>
      </c>
      <c r="G36" s="470" t="s">
        <v>1328</v>
      </c>
      <c r="H36" s="759">
        <v>2527342125</v>
      </c>
      <c r="I36" s="470" t="s">
        <v>314</v>
      </c>
      <c r="J36" s="698" t="e">
        <v>#N/A</v>
      </c>
      <c r="K36" s="777" t="s">
        <v>1331</v>
      </c>
      <c r="L36" s="472" t="s">
        <v>1332</v>
      </c>
      <c r="M36" s="481">
        <v>45681</v>
      </c>
      <c r="N36" s="458" t="s">
        <v>212</v>
      </c>
      <c r="O36" s="459">
        <v>2527342125</v>
      </c>
      <c r="P36" s="459">
        <v>0</v>
      </c>
      <c r="Q36" s="458" t="s">
        <v>353</v>
      </c>
      <c r="R36" s="459">
        <v>2527342125</v>
      </c>
      <c r="S36" s="451" t="s">
        <v>364</v>
      </c>
      <c r="T36" s="460">
        <v>0.8</v>
      </c>
      <c r="U36" s="775">
        <v>1</v>
      </c>
      <c r="V36" s="571"/>
      <c r="W36" s="776">
        <v>45799</v>
      </c>
      <c r="X36" s="456"/>
      <c r="Y36" s="456"/>
      <c r="Z36" s="456"/>
    </row>
    <row r="37" spans="1:26" ht="19.5" customHeight="1" x14ac:dyDescent="0.35">
      <c r="A37" s="533" t="s">
        <v>1276</v>
      </c>
      <c r="B37" s="533">
        <v>36793</v>
      </c>
      <c r="C37" s="533" t="s">
        <v>1362</v>
      </c>
      <c r="D37" s="533" t="s">
        <v>1363</v>
      </c>
      <c r="E37" s="533">
        <v>2024</v>
      </c>
      <c r="F37" s="536" t="s">
        <v>1364</v>
      </c>
      <c r="G37" s="533" t="s">
        <v>1365</v>
      </c>
      <c r="H37" s="761">
        <v>915855152</v>
      </c>
      <c r="I37" s="533" t="s">
        <v>1280</v>
      </c>
      <c r="J37" s="709" t="s">
        <v>1366</v>
      </c>
      <c r="K37" s="778" t="s">
        <v>1367</v>
      </c>
      <c r="L37" s="546" t="s">
        <v>1368</v>
      </c>
      <c r="M37" s="766">
        <v>45679</v>
      </c>
      <c r="N37" s="530" t="s">
        <v>864</v>
      </c>
      <c r="O37" s="531">
        <v>915855152</v>
      </c>
      <c r="P37" s="531">
        <v>0</v>
      </c>
      <c r="Q37" s="530">
        <v>0</v>
      </c>
      <c r="R37" s="549">
        <v>915855152</v>
      </c>
      <c r="S37" s="533" t="s">
        <v>1285</v>
      </c>
      <c r="T37" s="535">
        <v>1</v>
      </c>
      <c r="U37" s="767">
        <v>0.89</v>
      </c>
      <c r="V37" s="768">
        <v>45911</v>
      </c>
      <c r="W37" s="768">
        <v>45986</v>
      </c>
      <c r="X37" s="456"/>
      <c r="Y37" s="456"/>
      <c r="Z37" s="456"/>
    </row>
    <row r="38" spans="1:26" ht="12" customHeight="1" x14ac:dyDescent="0.35">
      <c r="A38" s="470" t="s">
        <v>1276</v>
      </c>
      <c r="B38" s="470">
        <v>36796</v>
      </c>
      <c r="C38" s="470" t="s">
        <v>1369</v>
      </c>
      <c r="D38" s="461">
        <v>2522</v>
      </c>
      <c r="E38" s="470">
        <v>2024</v>
      </c>
      <c r="F38" s="471" t="s">
        <v>1364</v>
      </c>
      <c r="G38" s="470" t="s">
        <v>1365</v>
      </c>
      <c r="H38" s="759">
        <v>915855152</v>
      </c>
      <c r="I38" s="470" t="s">
        <v>1280</v>
      </c>
      <c r="J38" s="698" t="e">
        <v>#N/A</v>
      </c>
      <c r="K38" s="777" t="s">
        <v>1367</v>
      </c>
      <c r="L38" s="472" t="s">
        <v>1368</v>
      </c>
      <c r="M38" s="481">
        <v>45679</v>
      </c>
      <c r="N38" s="458" t="s">
        <v>864</v>
      </c>
      <c r="O38" s="459">
        <v>915855152</v>
      </c>
      <c r="P38" s="459">
        <v>0</v>
      </c>
      <c r="Q38" s="458">
        <v>0</v>
      </c>
      <c r="R38" s="459">
        <v>915855152</v>
      </c>
      <c r="S38" s="451" t="s">
        <v>1285</v>
      </c>
      <c r="T38" s="460">
        <v>1</v>
      </c>
      <c r="U38" s="784">
        <v>0.91</v>
      </c>
      <c r="V38" s="785">
        <v>46000</v>
      </c>
      <c r="W38" s="785">
        <v>46000</v>
      </c>
      <c r="X38" s="456"/>
      <c r="Y38" s="456"/>
      <c r="Z38" s="456"/>
    </row>
    <row r="39" spans="1:26" ht="12" customHeight="1" x14ac:dyDescent="0.35">
      <c r="A39" s="470" t="s">
        <v>1276</v>
      </c>
      <c r="B39" s="470">
        <v>36804</v>
      </c>
      <c r="C39" s="470" t="s">
        <v>1370</v>
      </c>
      <c r="D39" s="451" t="s">
        <v>1363</v>
      </c>
      <c r="E39" s="470">
        <v>2024</v>
      </c>
      <c r="F39" s="471" t="s">
        <v>1278</v>
      </c>
      <c r="G39" s="470" t="s">
        <v>1279</v>
      </c>
      <c r="H39" s="759">
        <v>1169547610</v>
      </c>
      <c r="I39" s="470" t="s">
        <v>1280</v>
      </c>
      <c r="J39" s="698">
        <v>2821</v>
      </c>
      <c r="K39" s="777" t="s">
        <v>1282</v>
      </c>
      <c r="L39" s="472" t="s">
        <v>1283</v>
      </c>
      <c r="M39" s="481">
        <v>45681</v>
      </c>
      <c r="N39" s="458" t="s">
        <v>992</v>
      </c>
      <c r="O39" s="459">
        <v>1169547610</v>
      </c>
      <c r="P39" s="459">
        <v>0</v>
      </c>
      <c r="Q39" s="458" t="s">
        <v>1284</v>
      </c>
      <c r="R39" s="459">
        <v>1169547610</v>
      </c>
      <c r="S39" s="451" t="s">
        <v>1285</v>
      </c>
      <c r="T39" s="460">
        <v>1</v>
      </c>
      <c r="U39" s="784">
        <v>0.62</v>
      </c>
      <c r="V39" s="785">
        <v>46013</v>
      </c>
      <c r="W39" s="785">
        <v>46013</v>
      </c>
      <c r="X39" s="456"/>
      <c r="Y39" s="456"/>
      <c r="Z39" s="456"/>
    </row>
    <row r="40" spans="1:26" ht="12" customHeight="1" x14ac:dyDescent="0.35">
      <c r="A40" s="470" t="s">
        <v>1276</v>
      </c>
      <c r="B40" s="470">
        <v>36807</v>
      </c>
      <c r="C40" s="470" t="s">
        <v>1371</v>
      </c>
      <c r="D40" s="451" t="s">
        <v>1363</v>
      </c>
      <c r="E40" s="470">
        <v>2024</v>
      </c>
      <c r="F40" s="471" t="s">
        <v>1278</v>
      </c>
      <c r="G40" s="470" t="s">
        <v>1279</v>
      </c>
      <c r="H40" s="759">
        <v>1169547610</v>
      </c>
      <c r="I40" s="470" t="s">
        <v>1280</v>
      </c>
      <c r="J40" s="698">
        <v>2821</v>
      </c>
      <c r="K40" s="777" t="s">
        <v>1282</v>
      </c>
      <c r="L40" s="472" t="s">
        <v>1283</v>
      </c>
      <c r="M40" s="481">
        <v>45681</v>
      </c>
      <c r="N40" s="458" t="s">
        <v>992</v>
      </c>
      <c r="O40" s="459">
        <v>1169547610</v>
      </c>
      <c r="P40" s="459">
        <v>0</v>
      </c>
      <c r="Q40" s="458" t="s">
        <v>1284</v>
      </c>
      <c r="R40" s="459">
        <v>1169547610</v>
      </c>
      <c r="S40" s="451" t="s">
        <v>1285</v>
      </c>
      <c r="T40" s="460">
        <v>1</v>
      </c>
      <c r="U40" s="784">
        <v>0.6</v>
      </c>
      <c r="V40" s="785">
        <v>46013</v>
      </c>
      <c r="W40" s="785">
        <v>46013</v>
      </c>
      <c r="X40" s="456"/>
      <c r="Y40" s="456"/>
      <c r="Z40" s="456"/>
    </row>
    <row r="41" spans="1:26" ht="12" customHeight="1" x14ac:dyDescent="0.35">
      <c r="A41" s="470" t="s">
        <v>1276</v>
      </c>
      <c r="B41" s="470">
        <v>36811</v>
      </c>
      <c r="C41" s="470" t="s">
        <v>1372</v>
      </c>
      <c r="D41" s="451">
        <v>179</v>
      </c>
      <c r="E41" s="470">
        <v>2024</v>
      </c>
      <c r="F41" s="471" t="s">
        <v>1373</v>
      </c>
      <c r="G41" s="470" t="s">
        <v>1374</v>
      </c>
      <c r="H41" s="759">
        <v>1771202453</v>
      </c>
      <c r="I41" s="470" t="s">
        <v>1375</v>
      </c>
      <c r="J41" s="698" t="e">
        <v>#N/A</v>
      </c>
      <c r="K41" s="777" t="s">
        <v>1376</v>
      </c>
      <c r="L41" s="472" t="s">
        <v>40</v>
      </c>
      <c r="M41" s="481">
        <v>45684</v>
      </c>
      <c r="N41" s="458" t="s">
        <v>497</v>
      </c>
      <c r="O41" s="459">
        <v>1771202453</v>
      </c>
      <c r="P41" s="459">
        <v>0</v>
      </c>
      <c r="Q41" s="458" t="s">
        <v>1377</v>
      </c>
      <c r="R41" s="459">
        <v>1771202453</v>
      </c>
      <c r="S41" s="451" t="s">
        <v>364</v>
      </c>
      <c r="T41" s="460">
        <v>0.8</v>
      </c>
      <c r="U41" s="784">
        <v>0.62</v>
      </c>
      <c r="V41" s="785">
        <v>45996</v>
      </c>
      <c r="W41" s="785">
        <v>45996</v>
      </c>
      <c r="X41" s="456"/>
      <c r="Y41" s="456"/>
      <c r="Z41" s="456"/>
    </row>
    <row r="42" spans="1:26" ht="12" customHeight="1" x14ac:dyDescent="0.35">
      <c r="A42" s="471" t="s">
        <v>1276</v>
      </c>
      <c r="B42" s="471">
        <v>36816</v>
      </c>
      <c r="C42" s="471" t="s">
        <v>1378</v>
      </c>
      <c r="D42" s="462" t="s">
        <v>1363</v>
      </c>
      <c r="E42" s="471">
        <v>2024</v>
      </c>
      <c r="F42" s="471" t="s">
        <v>1308</v>
      </c>
      <c r="G42" s="471" t="s">
        <v>1309</v>
      </c>
      <c r="H42" s="760">
        <v>41485714</v>
      </c>
      <c r="I42" s="471" t="s">
        <v>850</v>
      </c>
      <c r="J42" s="749" t="e">
        <v>#N/A</v>
      </c>
      <c r="K42" s="769" t="s">
        <v>852</v>
      </c>
      <c r="L42" s="571" t="s">
        <v>1310</v>
      </c>
      <c r="M42" s="774">
        <v>45621</v>
      </c>
      <c r="N42" s="463" t="s">
        <v>1311</v>
      </c>
      <c r="O42" s="464">
        <v>918010709</v>
      </c>
      <c r="P42" s="464">
        <v>0</v>
      </c>
      <c r="Q42" s="463">
        <v>0</v>
      </c>
      <c r="R42" s="464">
        <v>918010709</v>
      </c>
      <c r="S42" s="462" t="s">
        <v>1285</v>
      </c>
      <c r="T42" s="465">
        <v>1</v>
      </c>
      <c r="U42" s="795">
        <v>0.628</v>
      </c>
      <c r="V42" s="796">
        <v>46372</v>
      </c>
      <c r="W42" s="796">
        <v>46013</v>
      </c>
      <c r="X42" s="456"/>
      <c r="Y42" s="456"/>
      <c r="Z42" s="456"/>
    </row>
    <row r="43" spans="1:26" ht="12" customHeight="1" x14ac:dyDescent="0.35">
      <c r="A43" s="471" t="s">
        <v>1276</v>
      </c>
      <c r="B43" s="471">
        <v>36822</v>
      </c>
      <c r="C43" s="471" t="s">
        <v>1379</v>
      </c>
      <c r="D43" s="462" t="s">
        <v>1363</v>
      </c>
      <c r="E43" s="471">
        <v>2024</v>
      </c>
      <c r="F43" s="471" t="s">
        <v>1308</v>
      </c>
      <c r="G43" s="471" t="s">
        <v>1380</v>
      </c>
      <c r="H43" s="760">
        <v>41000000</v>
      </c>
      <c r="I43" s="471" t="s">
        <v>850</v>
      </c>
      <c r="J43" s="749">
        <v>2821</v>
      </c>
      <c r="K43" s="777" t="s">
        <v>852</v>
      </c>
      <c r="L43" s="571" t="s">
        <v>1310</v>
      </c>
      <c r="M43" s="774">
        <v>45621</v>
      </c>
      <c r="N43" s="463" t="s">
        <v>1311</v>
      </c>
      <c r="O43" s="464">
        <v>918010709</v>
      </c>
      <c r="P43" s="464">
        <v>0</v>
      </c>
      <c r="Q43" s="463">
        <v>0</v>
      </c>
      <c r="R43" s="464">
        <v>918010709</v>
      </c>
      <c r="S43" s="462" t="s">
        <v>1285</v>
      </c>
      <c r="T43" s="465">
        <v>1</v>
      </c>
      <c r="U43" s="775">
        <v>0.99880000000000002</v>
      </c>
      <c r="V43" s="776">
        <v>46372</v>
      </c>
      <c r="W43" s="776">
        <v>46014</v>
      </c>
      <c r="X43" s="456"/>
      <c r="Y43" s="456"/>
      <c r="Z43" s="456"/>
    </row>
    <row r="44" spans="1:26" ht="15.75" customHeight="1" x14ac:dyDescent="0.35">
      <c r="A44" s="533" t="s">
        <v>1276</v>
      </c>
      <c r="B44" s="533">
        <v>36827</v>
      </c>
      <c r="C44" s="533" t="s">
        <v>1381</v>
      </c>
      <c r="D44" s="533">
        <v>98</v>
      </c>
      <c r="E44" s="533">
        <v>2024</v>
      </c>
      <c r="F44" s="536" t="s">
        <v>1382</v>
      </c>
      <c r="G44" s="533" t="s">
        <v>1383</v>
      </c>
      <c r="H44" s="761">
        <v>4210794878</v>
      </c>
      <c r="I44" s="533" t="s">
        <v>1384</v>
      </c>
      <c r="J44" s="709" t="s">
        <v>1385</v>
      </c>
      <c r="K44" s="778" t="s">
        <v>1386</v>
      </c>
      <c r="L44" s="546" t="s">
        <v>1387</v>
      </c>
      <c r="M44" s="766">
        <v>45741</v>
      </c>
      <c r="N44" s="530" t="s">
        <v>864</v>
      </c>
      <c r="O44" s="531">
        <v>4210794878</v>
      </c>
      <c r="P44" s="531">
        <v>0</v>
      </c>
      <c r="Q44" s="530" t="s">
        <v>1388</v>
      </c>
      <c r="R44" s="549">
        <v>4210794878</v>
      </c>
      <c r="S44" s="533" t="s">
        <v>364</v>
      </c>
      <c r="T44" s="535">
        <v>0.7</v>
      </c>
      <c r="U44" s="767">
        <v>0.99880000000000002</v>
      </c>
      <c r="V44" s="768">
        <v>46372</v>
      </c>
      <c r="W44" s="768">
        <v>46014</v>
      </c>
      <c r="X44" s="456"/>
      <c r="Y44" s="456"/>
      <c r="Z44" s="456"/>
    </row>
    <row r="45" spans="1:26" ht="12" customHeight="1" x14ac:dyDescent="0.35">
      <c r="A45" s="470" t="s">
        <v>1276</v>
      </c>
      <c r="B45" s="470">
        <v>36830</v>
      </c>
      <c r="C45" s="470" t="s">
        <v>1389</v>
      </c>
      <c r="D45" s="451" t="s">
        <v>1363</v>
      </c>
      <c r="E45" s="470">
        <v>2024</v>
      </c>
      <c r="F45" s="471" t="s">
        <v>1390</v>
      </c>
      <c r="G45" s="470" t="s">
        <v>1391</v>
      </c>
      <c r="H45" s="759">
        <v>4210794878</v>
      </c>
      <c r="I45" s="470" t="s">
        <v>1317</v>
      </c>
      <c r="J45" s="698" t="e">
        <v>#N/A</v>
      </c>
      <c r="K45" s="769" t="s">
        <v>1386</v>
      </c>
      <c r="L45" s="472" t="s">
        <v>1387</v>
      </c>
      <c r="M45" s="481">
        <v>45741</v>
      </c>
      <c r="N45" s="458" t="s">
        <v>864</v>
      </c>
      <c r="O45" s="459">
        <v>4210794878</v>
      </c>
      <c r="P45" s="459">
        <v>0</v>
      </c>
      <c r="Q45" s="458" t="s">
        <v>1388</v>
      </c>
      <c r="R45" s="459">
        <v>4210794878</v>
      </c>
      <c r="S45" s="451" t="s">
        <v>364</v>
      </c>
      <c r="T45" s="460">
        <v>0.7</v>
      </c>
      <c r="U45" s="770">
        <v>0.9143</v>
      </c>
      <c r="V45" s="485">
        <v>46234</v>
      </c>
      <c r="W45" s="485">
        <v>45982</v>
      </c>
      <c r="X45" s="456"/>
      <c r="Y45" s="456"/>
      <c r="Z45" s="456"/>
    </row>
    <row r="46" spans="1:26" ht="12" customHeight="1" x14ac:dyDescent="0.35">
      <c r="A46" s="470" t="s">
        <v>1276</v>
      </c>
      <c r="B46" s="470">
        <v>36833</v>
      </c>
      <c r="C46" s="470" t="s">
        <v>1392</v>
      </c>
      <c r="D46" s="451" t="s">
        <v>1363</v>
      </c>
      <c r="E46" s="470">
        <v>2024</v>
      </c>
      <c r="F46" s="471" t="s">
        <v>1327</v>
      </c>
      <c r="G46" s="470" t="s">
        <v>1328</v>
      </c>
      <c r="H46" s="759">
        <v>2527342125</v>
      </c>
      <c r="I46" s="470" t="s">
        <v>314</v>
      </c>
      <c r="J46" s="698" t="e">
        <v>#N/A</v>
      </c>
      <c r="K46" s="777" t="s">
        <v>1331</v>
      </c>
      <c r="L46" s="472" t="s">
        <v>1332</v>
      </c>
      <c r="M46" s="481">
        <v>45681</v>
      </c>
      <c r="N46" s="458" t="s">
        <v>212</v>
      </c>
      <c r="O46" s="459">
        <v>2527342125</v>
      </c>
      <c r="P46" s="459">
        <v>0</v>
      </c>
      <c r="Q46" s="458" t="s">
        <v>353</v>
      </c>
      <c r="R46" s="459">
        <v>2527342125</v>
      </c>
      <c r="S46" s="451" t="s">
        <v>364</v>
      </c>
      <c r="T46" s="460">
        <v>0.85</v>
      </c>
      <c r="U46" s="770">
        <v>0.9143</v>
      </c>
      <c r="V46" s="485">
        <v>46234</v>
      </c>
      <c r="W46" s="485">
        <v>45982</v>
      </c>
      <c r="X46" s="456"/>
      <c r="Y46" s="456"/>
      <c r="Z46" s="456"/>
    </row>
    <row r="47" spans="1:26" ht="12" customHeight="1" x14ac:dyDescent="0.35">
      <c r="A47" s="470" t="s">
        <v>1276</v>
      </c>
      <c r="B47" s="470">
        <v>36834</v>
      </c>
      <c r="C47" s="470" t="s">
        <v>1393</v>
      </c>
      <c r="D47" s="451" t="s">
        <v>1363</v>
      </c>
      <c r="E47" s="470">
        <v>2024</v>
      </c>
      <c r="F47" s="471" t="s">
        <v>1327</v>
      </c>
      <c r="G47" s="470" t="s">
        <v>1394</v>
      </c>
      <c r="H47" s="759">
        <v>2527342125</v>
      </c>
      <c r="I47" s="470" t="s">
        <v>314</v>
      </c>
      <c r="J47" s="698" t="e">
        <v>#N/A</v>
      </c>
      <c r="K47" s="797" t="s">
        <v>1331</v>
      </c>
      <c r="L47" s="472" t="s">
        <v>1332</v>
      </c>
      <c r="M47" s="481">
        <v>45681</v>
      </c>
      <c r="N47" s="458" t="s">
        <v>212</v>
      </c>
      <c r="O47" s="459">
        <v>2527342125</v>
      </c>
      <c r="P47" s="459">
        <v>0</v>
      </c>
      <c r="Q47" s="458" t="s">
        <v>353</v>
      </c>
      <c r="R47" s="459">
        <v>2527342125</v>
      </c>
      <c r="S47" s="451" t="s">
        <v>1285</v>
      </c>
      <c r="T47" s="460">
        <v>1</v>
      </c>
      <c r="U47" s="770">
        <v>0.6</v>
      </c>
      <c r="V47" s="485">
        <v>45835</v>
      </c>
      <c r="W47" s="485">
        <v>45895</v>
      </c>
      <c r="X47" s="456"/>
      <c r="Y47" s="456"/>
      <c r="Z47" s="456"/>
    </row>
    <row r="48" spans="1:26" ht="18.75" customHeight="1" x14ac:dyDescent="0.35">
      <c r="A48" s="536" t="s">
        <v>1276</v>
      </c>
      <c r="B48" s="536">
        <v>36837</v>
      </c>
      <c r="C48" s="536" t="s">
        <v>1395</v>
      </c>
      <c r="D48" s="536" t="s">
        <v>1363</v>
      </c>
      <c r="E48" s="536">
        <v>2024</v>
      </c>
      <c r="F48" s="536" t="s">
        <v>1299</v>
      </c>
      <c r="G48" s="536" t="s">
        <v>1300</v>
      </c>
      <c r="H48" s="762">
        <v>297000000</v>
      </c>
      <c r="I48" s="536" t="s">
        <v>899</v>
      </c>
      <c r="J48" s="536" t="s">
        <v>1396</v>
      </c>
      <c r="K48" s="780" t="s">
        <v>1303</v>
      </c>
      <c r="L48" s="542" t="s">
        <v>1349</v>
      </c>
      <c r="M48" s="787">
        <v>45393</v>
      </c>
      <c r="N48" s="538" t="s">
        <v>1302</v>
      </c>
      <c r="O48" s="781">
        <v>13300000</v>
      </c>
      <c r="P48" s="540">
        <v>5700000</v>
      </c>
      <c r="Q48" s="542" t="s">
        <v>1350</v>
      </c>
      <c r="R48" s="781">
        <v>19000000</v>
      </c>
      <c r="S48" s="543" t="s">
        <v>1285</v>
      </c>
      <c r="T48" s="537">
        <v>1</v>
      </c>
      <c r="U48" s="798">
        <v>1</v>
      </c>
      <c r="V48" s="799">
        <v>45799</v>
      </c>
      <c r="W48" s="799">
        <v>45799</v>
      </c>
      <c r="X48" s="456"/>
      <c r="Y48" s="456"/>
      <c r="Z48" s="456"/>
    </row>
    <row r="49" spans="1:26" ht="13.5" customHeight="1" x14ac:dyDescent="0.35">
      <c r="A49" s="536" t="s">
        <v>1276</v>
      </c>
      <c r="B49" s="536">
        <v>36838</v>
      </c>
      <c r="C49" s="536" t="s">
        <v>1397</v>
      </c>
      <c r="D49" s="536" t="s">
        <v>1363</v>
      </c>
      <c r="E49" s="536">
        <v>2024</v>
      </c>
      <c r="F49" s="536" t="s">
        <v>1299</v>
      </c>
      <c r="G49" s="536" t="s">
        <v>1300</v>
      </c>
      <c r="H49" s="762">
        <v>297000000</v>
      </c>
      <c r="I49" s="536" t="s">
        <v>899</v>
      </c>
      <c r="J49" s="536" t="e">
        <v>#N/A</v>
      </c>
      <c r="K49" s="780" t="s">
        <v>1303</v>
      </c>
      <c r="L49" s="542" t="s">
        <v>1349</v>
      </c>
      <c r="M49" s="787">
        <v>45393</v>
      </c>
      <c r="N49" s="538" t="s">
        <v>1302</v>
      </c>
      <c r="O49" s="781">
        <v>13300000</v>
      </c>
      <c r="P49" s="540">
        <v>5700000</v>
      </c>
      <c r="Q49" s="542" t="s">
        <v>1350</v>
      </c>
      <c r="R49" s="781">
        <v>19000000</v>
      </c>
      <c r="S49" s="543" t="s">
        <v>1285</v>
      </c>
      <c r="T49" s="537">
        <v>1</v>
      </c>
      <c r="U49" s="798">
        <v>1</v>
      </c>
      <c r="V49" s="799">
        <v>45799</v>
      </c>
      <c r="W49" s="799">
        <v>45799</v>
      </c>
      <c r="X49" s="456"/>
      <c r="Y49" s="456"/>
      <c r="Z49" s="456"/>
    </row>
    <row r="50" spans="1:26" ht="12" customHeight="1" x14ac:dyDescent="0.35">
      <c r="A50" s="471" t="s">
        <v>1276</v>
      </c>
      <c r="B50" s="471">
        <v>36839</v>
      </c>
      <c r="C50" s="471" t="s">
        <v>1398</v>
      </c>
      <c r="D50" s="462">
        <v>645</v>
      </c>
      <c r="E50" s="471">
        <v>2024</v>
      </c>
      <c r="F50" s="471" t="s">
        <v>1308</v>
      </c>
      <c r="G50" s="471" t="s">
        <v>1399</v>
      </c>
      <c r="H50" s="760">
        <v>46073360</v>
      </c>
      <c r="I50" s="471" t="s">
        <v>850</v>
      </c>
      <c r="J50" s="749">
        <v>2821</v>
      </c>
      <c r="K50" s="777" t="s">
        <v>852</v>
      </c>
      <c r="L50" s="571" t="s">
        <v>1310</v>
      </c>
      <c r="M50" s="774">
        <v>45621</v>
      </c>
      <c r="N50" s="463" t="s">
        <v>1311</v>
      </c>
      <c r="O50" s="464">
        <v>918010709</v>
      </c>
      <c r="P50" s="464">
        <v>0</v>
      </c>
      <c r="Q50" s="463">
        <v>0</v>
      </c>
      <c r="R50" s="464">
        <v>918010709</v>
      </c>
      <c r="S50" s="462" t="s">
        <v>1285</v>
      </c>
      <c r="T50" s="465">
        <v>1</v>
      </c>
      <c r="U50" s="775">
        <v>0</v>
      </c>
      <c r="V50" s="571" t="s">
        <v>32</v>
      </c>
      <c r="W50" s="571" t="s">
        <v>1322</v>
      </c>
      <c r="X50" s="456"/>
      <c r="Y50" s="456"/>
      <c r="Z50" s="456"/>
    </row>
    <row r="51" spans="1:26" ht="23.25" customHeight="1" x14ac:dyDescent="0.35">
      <c r="A51" s="536" t="s">
        <v>1276</v>
      </c>
      <c r="B51" s="536">
        <v>36840</v>
      </c>
      <c r="C51" s="536" t="s">
        <v>1400</v>
      </c>
      <c r="D51" s="536">
        <v>224</v>
      </c>
      <c r="E51" s="536">
        <v>2024</v>
      </c>
      <c r="F51" s="536" t="s">
        <v>1308</v>
      </c>
      <c r="G51" s="536" t="s">
        <v>1399</v>
      </c>
      <c r="H51" s="762">
        <v>46073360</v>
      </c>
      <c r="I51" s="536" t="s">
        <v>850</v>
      </c>
      <c r="J51" s="779" t="s">
        <v>1401</v>
      </c>
      <c r="K51" s="778" t="s">
        <v>852</v>
      </c>
      <c r="L51" s="542" t="s">
        <v>1310</v>
      </c>
      <c r="M51" s="787">
        <v>45621</v>
      </c>
      <c r="N51" s="538" t="s">
        <v>1311</v>
      </c>
      <c r="O51" s="540">
        <v>918010709</v>
      </c>
      <c r="P51" s="540">
        <v>0</v>
      </c>
      <c r="Q51" s="538">
        <v>0</v>
      </c>
      <c r="R51" s="788">
        <v>918010709</v>
      </c>
      <c r="S51" s="536" t="s">
        <v>1285</v>
      </c>
      <c r="T51" s="537">
        <v>1</v>
      </c>
      <c r="U51" s="798">
        <v>0</v>
      </c>
      <c r="V51" s="542" t="s">
        <v>32</v>
      </c>
      <c r="W51" s="542" t="s">
        <v>1322</v>
      </c>
      <c r="X51" s="456"/>
      <c r="Y51" s="456"/>
      <c r="Z51" s="456"/>
    </row>
    <row r="52" spans="1:26" ht="12" customHeight="1" x14ac:dyDescent="0.35">
      <c r="A52" s="471" t="s">
        <v>1276</v>
      </c>
      <c r="B52" s="471">
        <v>36842</v>
      </c>
      <c r="C52" s="471" t="s">
        <v>1402</v>
      </c>
      <c r="D52" s="462" t="s">
        <v>1363</v>
      </c>
      <c r="E52" s="471">
        <v>2024</v>
      </c>
      <c r="F52" s="471" t="s">
        <v>1308</v>
      </c>
      <c r="G52" s="471" t="s">
        <v>1380</v>
      </c>
      <c r="H52" s="760">
        <v>46073364</v>
      </c>
      <c r="I52" s="471" t="s">
        <v>850</v>
      </c>
      <c r="J52" s="749">
        <v>2821</v>
      </c>
      <c r="K52" s="777" t="s">
        <v>852</v>
      </c>
      <c r="L52" s="571" t="s">
        <v>1310</v>
      </c>
      <c r="M52" s="774">
        <v>45621</v>
      </c>
      <c r="N52" s="463" t="s">
        <v>1311</v>
      </c>
      <c r="O52" s="464">
        <v>918010709</v>
      </c>
      <c r="P52" s="464">
        <v>0</v>
      </c>
      <c r="Q52" s="463">
        <v>0</v>
      </c>
      <c r="R52" s="464">
        <v>918010709</v>
      </c>
      <c r="S52" s="462" t="s">
        <v>1285</v>
      </c>
      <c r="T52" s="465">
        <v>1</v>
      </c>
      <c r="U52" s="775">
        <v>0.628</v>
      </c>
      <c r="V52" s="776">
        <v>46372</v>
      </c>
      <c r="W52" s="776">
        <v>46013</v>
      </c>
      <c r="X52" s="456"/>
      <c r="Y52" s="456"/>
      <c r="Z52" s="456"/>
    </row>
    <row r="53" spans="1:26" ht="12" customHeight="1" x14ac:dyDescent="0.35">
      <c r="A53" s="470" t="s">
        <v>1276</v>
      </c>
      <c r="B53" s="470">
        <v>36843</v>
      </c>
      <c r="C53" s="470" t="s">
        <v>1403</v>
      </c>
      <c r="D53" s="451">
        <v>189</v>
      </c>
      <c r="E53" s="470">
        <v>2024</v>
      </c>
      <c r="F53" s="471" t="s">
        <v>1404</v>
      </c>
      <c r="G53" s="470" t="s">
        <v>1405</v>
      </c>
      <c r="H53" s="759">
        <v>3874919036</v>
      </c>
      <c r="I53" s="470" t="s">
        <v>1406</v>
      </c>
      <c r="J53" s="698" t="e">
        <v>#N/A</v>
      </c>
      <c r="K53" s="769" t="s">
        <v>1407</v>
      </c>
      <c r="L53" s="472" t="s">
        <v>1408</v>
      </c>
      <c r="M53" s="481">
        <v>45679</v>
      </c>
      <c r="N53" s="458" t="s">
        <v>212</v>
      </c>
      <c r="O53" s="459">
        <v>3874919036</v>
      </c>
      <c r="P53" s="459">
        <v>0</v>
      </c>
      <c r="Q53" s="458" t="s">
        <v>1409</v>
      </c>
      <c r="R53" s="459">
        <v>3874919036</v>
      </c>
      <c r="S53" s="451" t="s">
        <v>364</v>
      </c>
      <c r="T53" s="460">
        <v>0.85</v>
      </c>
      <c r="U53" s="767">
        <v>0.628</v>
      </c>
      <c r="V53" s="768">
        <v>46372</v>
      </c>
      <c r="W53" s="768">
        <v>46013</v>
      </c>
      <c r="X53" s="456"/>
      <c r="Y53" s="456"/>
      <c r="Z53" s="456"/>
    </row>
    <row r="54" spans="1:26" ht="12" customHeight="1" x14ac:dyDescent="0.35">
      <c r="A54" s="536" t="s">
        <v>1276</v>
      </c>
      <c r="B54" s="536">
        <v>36846</v>
      </c>
      <c r="C54" s="536" t="s">
        <v>1410</v>
      </c>
      <c r="D54" s="536" t="s">
        <v>1363</v>
      </c>
      <c r="E54" s="536">
        <v>2024</v>
      </c>
      <c r="F54" s="536" t="s">
        <v>1343</v>
      </c>
      <c r="G54" s="536" t="s">
        <v>1344</v>
      </c>
      <c r="H54" s="762">
        <v>1279064674</v>
      </c>
      <c r="I54" s="536" t="s">
        <v>1280</v>
      </c>
      <c r="J54" s="779" t="s">
        <v>1385</v>
      </c>
      <c r="K54" s="786" t="s">
        <v>1345</v>
      </c>
      <c r="L54" s="542" t="s">
        <v>1346</v>
      </c>
      <c r="M54" s="787">
        <v>45705</v>
      </c>
      <c r="N54" s="538" t="s">
        <v>353</v>
      </c>
      <c r="O54" s="540">
        <v>1279064674</v>
      </c>
      <c r="P54" s="540">
        <v>0</v>
      </c>
      <c r="Q54" s="538" t="s">
        <v>226</v>
      </c>
      <c r="R54" s="788">
        <v>1279064674</v>
      </c>
      <c r="S54" s="536" t="s">
        <v>1285</v>
      </c>
      <c r="T54" s="544">
        <v>1</v>
      </c>
      <c r="U54" s="800">
        <v>0.91</v>
      </c>
      <c r="V54" s="801">
        <v>46000</v>
      </c>
      <c r="W54" s="801">
        <v>46000</v>
      </c>
      <c r="X54" s="456"/>
      <c r="Y54" s="456"/>
      <c r="Z54" s="456"/>
    </row>
    <row r="55" spans="1:26" ht="24" customHeight="1" x14ac:dyDescent="0.35">
      <c r="A55" s="536" t="s">
        <v>1276</v>
      </c>
      <c r="B55" s="536">
        <v>36848</v>
      </c>
      <c r="C55" s="536" t="s">
        <v>1411</v>
      </c>
      <c r="D55" s="536" t="s">
        <v>1363</v>
      </c>
      <c r="E55" s="536">
        <v>2024</v>
      </c>
      <c r="F55" s="536" t="s">
        <v>1343</v>
      </c>
      <c r="G55" s="536" t="s">
        <v>1344</v>
      </c>
      <c r="H55" s="762">
        <v>1279064674</v>
      </c>
      <c r="I55" s="536" t="s">
        <v>1280</v>
      </c>
      <c r="J55" s="779" t="s">
        <v>1412</v>
      </c>
      <c r="K55" s="778" t="s">
        <v>1345</v>
      </c>
      <c r="L55" s="542" t="s">
        <v>1346</v>
      </c>
      <c r="M55" s="787">
        <v>45705</v>
      </c>
      <c r="N55" s="538" t="s">
        <v>353</v>
      </c>
      <c r="O55" s="540">
        <v>1279064674</v>
      </c>
      <c r="P55" s="540">
        <v>0</v>
      </c>
      <c r="Q55" s="538" t="s">
        <v>226</v>
      </c>
      <c r="R55" s="788">
        <v>1279064674</v>
      </c>
      <c r="S55" s="536" t="s">
        <v>1285</v>
      </c>
      <c r="T55" s="544">
        <v>1</v>
      </c>
      <c r="U55" s="800">
        <v>0.62</v>
      </c>
      <c r="V55" s="801">
        <v>46013</v>
      </c>
      <c r="W55" s="801">
        <v>46013</v>
      </c>
      <c r="X55" s="456"/>
      <c r="Y55" s="456"/>
      <c r="Z55" s="456"/>
    </row>
    <row r="56" spans="1:26" ht="12" customHeight="1" x14ac:dyDescent="0.35">
      <c r="A56" s="536" t="s">
        <v>1276</v>
      </c>
      <c r="B56" s="536">
        <v>36849</v>
      </c>
      <c r="C56" s="536" t="s">
        <v>1413</v>
      </c>
      <c r="D56" s="536" t="s">
        <v>1363</v>
      </c>
      <c r="E56" s="536">
        <v>2024</v>
      </c>
      <c r="F56" s="536" t="s">
        <v>1343</v>
      </c>
      <c r="G56" s="536" t="s">
        <v>1344</v>
      </c>
      <c r="H56" s="762">
        <v>1279064674</v>
      </c>
      <c r="I56" s="536" t="s">
        <v>1280</v>
      </c>
      <c r="J56" s="779" t="s">
        <v>1414</v>
      </c>
      <c r="K56" s="778" t="s">
        <v>1345</v>
      </c>
      <c r="L56" s="542" t="s">
        <v>1346</v>
      </c>
      <c r="M56" s="787">
        <v>45705</v>
      </c>
      <c r="N56" s="538" t="s">
        <v>353</v>
      </c>
      <c r="O56" s="540">
        <v>1279064674</v>
      </c>
      <c r="P56" s="540">
        <v>0</v>
      </c>
      <c r="Q56" s="538" t="s">
        <v>226</v>
      </c>
      <c r="R56" s="788">
        <v>1279064674</v>
      </c>
      <c r="S56" s="536" t="s">
        <v>1285</v>
      </c>
      <c r="T56" s="544">
        <v>1</v>
      </c>
      <c r="U56" s="800">
        <v>0.6</v>
      </c>
      <c r="V56" s="801">
        <v>46013</v>
      </c>
      <c r="W56" s="801">
        <v>46013</v>
      </c>
      <c r="X56" s="456"/>
      <c r="Y56" s="456"/>
      <c r="Z56" s="456"/>
    </row>
    <row r="57" spans="1:26" ht="12" customHeight="1" x14ac:dyDescent="0.35">
      <c r="A57" s="471" t="s">
        <v>1276</v>
      </c>
      <c r="B57" s="471">
        <v>36850</v>
      </c>
      <c r="C57" s="471" t="s">
        <v>1415</v>
      </c>
      <c r="D57" s="462" t="s">
        <v>1363</v>
      </c>
      <c r="E57" s="471">
        <v>2024</v>
      </c>
      <c r="F57" s="471" t="s">
        <v>1343</v>
      </c>
      <c r="G57" s="471" t="s">
        <v>1344</v>
      </c>
      <c r="H57" s="760">
        <v>1279064674</v>
      </c>
      <c r="I57" s="471" t="s">
        <v>1280</v>
      </c>
      <c r="J57" s="749">
        <v>2821</v>
      </c>
      <c r="K57" s="802" t="s">
        <v>1345</v>
      </c>
      <c r="L57" s="571" t="s">
        <v>1346</v>
      </c>
      <c r="M57" s="774">
        <v>45705</v>
      </c>
      <c r="N57" s="463" t="s">
        <v>353</v>
      </c>
      <c r="O57" s="464">
        <v>1279064674</v>
      </c>
      <c r="P57" s="464">
        <v>0</v>
      </c>
      <c r="Q57" s="463" t="s">
        <v>226</v>
      </c>
      <c r="R57" s="464">
        <v>1279064674</v>
      </c>
      <c r="S57" s="462" t="s">
        <v>1285</v>
      </c>
      <c r="T57" s="465">
        <v>1</v>
      </c>
      <c r="U57" s="784">
        <v>0.62</v>
      </c>
      <c r="V57" s="785">
        <v>45996</v>
      </c>
      <c r="W57" s="785">
        <v>45996</v>
      </c>
      <c r="X57" s="456"/>
      <c r="Y57" s="456"/>
      <c r="Z57" s="456"/>
    </row>
    <row r="58" spans="1:26" ht="24" customHeight="1" x14ac:dyDescent="0.35">
      <c r="A58" s="536" t="s">
        <v>1276</v>
      </c>
      <c r="B58" s="536">
        <v>36851</v>
      </c>
      <c r="C58" s="536" t="s">
        <v>1416</v>
      </c>
      <c r="D58" s="536" t="s">
        <v>1363</v>
      </c>
      <c r="E58" s="536">
        <v>2024</v>
      </c>
      <c r="F58" s="536" t="s">
        <v>1343</v>
      </c>
      <c r="G58" s="536" t="s">
        <v>1344</v>
      </c>
      <c r="H58" s="762">
        <v>1279064674</v>
      </c>
      <c r="I58" s="536" t="s">
        <v>1280</v>
      </c>
      <c r="J58" s="779" t="s">
        <v>1401</v>
      </c>
      <c r="K58" s="778" t="s">
        <v>1345</v>
      </c>
      <c r="L58" s="542" t="s">
        <v>1346</v>
      </c>
      <c r="M58" s="787">
        <v>45705</v>
      </c>
      <c r="N58" s="538" t="s">
        <v>353</v>
      </c>
      <c r="O58" s="540">
        <v>1279064674</v>
      </c>
      <c r="P58" s="540">
        <v>0</v>
      </c>
      <c r="Q58" s="538" t="s">
        <v>226</v>
      </c>
      <c r="R58" s="788">
        <v>1279064674</v>
      </c>
      <c r="S58" s="536" t="s">
        <v>1285</v>
      </c>
      <c r="T58" s="544">
        <v>1</v>
      </c>
      <c r="U58" s="800">
        <v>0.91</v>
      </c>
      <c r="V58" s="801">
        <v>46000</v>
      </c>
      <c r="W58" s="801">
        <v>46000</v>
      </c>
      <c r="X58" s="456"/>
      <c r="Y58" s="456"/>
      <c r="Z58" s="456"/>
    </row>
    <row r="59" spans="1:26" ht="24" customHeight="1" x14ac:dyDescent="0.35">
      <c r="A59" s="536" t="s">
        <v>1276</v>
      </c>
      <c r="B59" s="536">
        <v>36852</v>
      </c>
      <c r="C59" s="566" t="s">
        <v>1417</v>
      </c>
      <c r="D59" s="571" t="s">
        <v>1363</v>
      </c>
      <c r="E59" s="803">
        <v>2024</v>
      </c>
      <c r="F59" s="536" t="s">
        <v>1343</v>
      </c>
      <c r="G59" s="536" t="s">
        <v>1344</v>
      </c>
      <c r="H59" s="762">
        <v>1279064674</v>
      </c>
      <c r="I59" s="536" t="s">
        <v>1280</v>
      </c>
      <c r="J59" s="779" t="s">
        <v>1401</v>
      </c>
      <c r="K59" s="778" t="s">
        <v>1345</v>
      </c>
      <c r="L59" s="542" t="s">
        <v>1346</v>
      </c>
      <c r="M59" s="787">
        <v>45705</v>
      </c>
      <c r="N59" s="538" t="s">
        <v>353</v>
      </c>
      <c r="O59" s="540">
        <v>1279064674</v>
      </c>
      <c r="P59" s="540">
        <v>0</v>
      </c>
      <c r="Q59" s="538" t="s">
        <v>226</v>
      </c>
      <c r="R59" s="788">
        <v>1279064674</v>
      </c>
      <c r="S59" s="536" t="s">
        <v>1285</v>
      </c>
      <c r="T59" s="544">
        <v>1</v>
      </c>
      <c r="U59" s="800">
        <v>0.62</v>
      </c>
      <c r="V59" s="801">
        <v>46013</v>
      </c>
      <c r="W59" s="801">
        <v>46013</v>
      </c>
      <c r="X59" s="456"/>
      <c r="Y59" s="456"/>
      <c r="Z59" s="456"/>
    </row>
    <row r="60" spans="1:26" ht="12" customHeight="1" x14ac:dyDescent="0.35">
      <c r="A60" s="471" t="s">
        <v>1276</v>
      </c>
      <c r="B60" s="471">
        <v>36853</v>
      </c>
      <c r="C60" s="568" t="s">
        <v>1418</v>
      </c>
      <c r="D60" s="571" t="s">
        <v>1363</v>
      </c>
      <c r="E60" s="804">
        <v>2024</v>
      </c>
      <c r="F60" s="471" t="s">
        <v>1343</v>
      </c>
      <c r="G60" s="471" t="s">
        <v>1344</v>
      </c>
      <c r="H60" s="760">
        <v>1279064674</v>
      </c>
      <c r="I60" s="471" t="s">
        <v>1280</v>
      </c>
      <c r="J60" s="749" t="e">
        <v>#N/A</v>
      </c>
      <c r="K60" s="777" t="s">
        <v>1345</v>
      </c>
      <c r="L60" s="571" t="s">
        <v>1346</v>
      </c>
      <c r="M60" s="774">
        <v>45705</v>
      </c>
      <c r="N60" s="463" t="s">
        <v>353</v>
      </c>
      <c r="O60" s="464">
        <v>1279064674</v>
      </c>
      <c r="P60" s="464">
        <v>0</v>
      </c>
      <c r="Q60" s="463" t="s">
        <v>226</v>
      </c>
      <c r="R60" s="464">
        <v>1279064674</v>
      </c>
      <c r="S60" s="462" t="s">
        <v>1285</v>
      </c>
      <c r="T60" s="465">
        <v>1</v>
      </c>
      <c r="U60" s="784">
        <v>0.6</v>
      </c>
      <c r="V60" s="785">
        <v>46013</v>
      </c>
      <c r="W60" s="785">
        <v>46013</v>
      </c>
      <c r="X60" s="456"/>
      <c r="Y60" s="456"/>
      <c r="Z60" s="456"/>
    </row>
    <row r="61" spans="1:26" ht="12" customHeight="1" x14ac:dyDescent="0.35">
      <c r="A61" s="471" t="s">
        <v>1276</v>
      </c>
      <c r="B61" s="471">
        <v>36854</v>
      </c>
      <c r="C61" s="568" t="s">
        <v>1419</v>
      </c>
      <c r="D61" s="571" t="s">
        <v>1363</v>
      </c>
      <c r="E61" s="804">
        <v>2024</v>
      </c>
      <c r="F61" s="471" t="s">
        <v>1343</v>
      </c>
      <c r="G61" s="471" t="s">
        <v>1344</v>
      </c>
      <c r="H61" s="760">
        <v>1279064674</v>
      </c>
      <c r="I61" s="471" t="s">
        <v>1280</v>
      </c>
      <c r="J61" s="749" t="e">
        <v>#N/A</v>
      </c>
      <c r="K61" s="777" t="s">
        <v>1345</v>
      </c>
      <c r="L61" s="571" t="s">
        <v>1346</v>
      </c>
      <c r="M61" s="774">
        <v>45705</v>
      </c>
      <c r="N61" s="463" t="s">
        <v>353</v>
      </c>
      <c r="O61" s="464">
        <v>1279064674</v>
      </c>
      <c r="P61" s="464">
        <v>0</v>
      </c>
      <c r="Q61" s="463" t="s">
        <v>226</v>
      </c>
      <c r="R61" s="464">
        <v>1279064674</v>
      </c>
      <c r="S61" s="462" t="s">
        <v>1285</v>
      </c>
      <c r="T61" s="465">
        <v>1</v>
      </c>
      <c r="U61" s="784">
        <v>0.62</v>
      </c>
      <c r="V61" s="785">
        <v>45996</v>
      </c>
      <c r="W61" s="785">
        <v>45996</v>
      </c>
      <c r="X61" s="456"/>
      <c r="Y61" s="456"/>
      <c r="Z61" s="456"/>
    </row>
    <row r="62" spans="1:26" ht="12" customHeight="1" x14ac:dyDescent="0.35">
      <c r="A62" s="471" t="s">
        <v>1276</v>
      </c>
      <c r="B62" s="471">
        <v>36855</v>
      </c>
      <c r="C62" s="568" t="s">
        <v>1420</v>
      </c>
      <c r="D62" s="571" t="s">
        <v>1363</v>
      </c>
      <c r="E62" s="804">
        <v>2024</v>
      </c>
      <c r="F62" s="471" t="s">
        <v>1343</v>
      </c>
      <c r="G62" s="471" t="s">
        <v>1344</v>
      </c>
      <c r="H62" s="760">
        <v>1279064674</v>
      </c>
      <c r="I62" s="471" t="s">
        <v>1280</v>
      </c>
      <c r="J62" s="749" t="e">
        <v>#N/A</v>
      </c>
      <c r="K62" s="777" t="s">
        <v>1345</v>
      </c>
      <c r="L62" s="571" t="s">
        <v>1346</v>
      </c>
      <c r="M62" s="774">
        <v>45705</v>
      </c>
      <c r="N62" s="463" t="s">
        <v>353</v>
      </c>
      <c r="O62" s="464">
        <v>1279064674</v>
      </c>
      <c r="P62" s="464">
        <v>0</v>
      </c>
      <c r="Q62" s="463" t="s">
        <v>226</v>
      </c>
      <c r="R62" s="464">
        <v>1279064674</v>
      </c>
      <c r="S62" s="462" t="s">
        <v>1285</v>
      </c>
      <c r="T62" s="465">
        <v>1</v>
      </c>
      <c r="U62" s="795">
        <v>1</v>
      </c>
      <c r="V62" s="796">
        <v>45799</v>
      </c>
      <c r="W62" s="796">
        <v>45799</v>
      </c>
      <c r="X62" s="456"/>
      <c r="Y62" s="456"/>
      <c r="Z62" s="456"/>
    </row>
    <row r="63" spans="1:26" ht="12" customHeight="1" x14ac:dyDescent="0.35">
      <c r="A63" s="471" t="s">
        <v>1276</v>
      </c>
      <c r="B63" s="471">
        <v>36856</v>
      </c>
      <c r="C63" s="568" t="s">
        <v>1421</v>
      </c>
      <c r="D63" s="571" t="s">
        <v>1363</v>
      </c>
      <c r="E63" s="804">
        <v>2024</v>
      </c>
      <c r="F63" s="471" t="s">
        <v>1287</v>
      </c>
      <c r="G63" s="471" t="s">
        <v>1324</v>
      </c>
      <c r="H63" s="760">
        <v>1070285672</v>
      </c>
      <c r="I63" s="471" t="s">
        <v>314</v>
      </c>
      <c r="J63" s="749" t="e">
        <v>#N/A</v>
      </c>
      <c r="K63" s="777" t="s">
        <v>1289</v>
      </c>
      <c r="L63" s="571" t="s">
        <v>1290</v>
      </c>
      <c r="M63" s="774">
        <v>45691</v>
      </c>
      <c r="N63" s="463" t="s">
        <v>212</v>
      </c>
      <c r="O63" s="464">
        <v>1070285672</v>
      </c>
      <c r="P63" s="464">
        <v>0</v>
      </c>
      <c r="Q63" s="463" t="s">
        <v>992</v>
      </c>
      <c r="R63" s="464">
        <v>1070285672</v>
      </c>
      <c r="S63" s="462" t="s">
        <v>364</v>
      </c>
      <c r="T63" s="465">
        <v>0.8</v>
      </c>
      <c r="U63" s="775">
        <v>1</v>
      </c>
      <c r="V63" s="776">
        <v>45799</v>
      </c>
      <c r="W63" s="776">
        <v>45799</v>
      </c>
      <c r="X63" s="456"/>
      <c r="Y63" s="456"/>
      <c r="Z63" s="456"/>
    </row>
    <row r="64" spans="1:26" ht="12" customHeight="1" x14ac:dyDescent="0.35">
      <c r="A64" s="471" t="s">
        <v>1276</v>
      </c>
      <c r="B64" s="471">
        <v>36857</v>
      </c>
      <c r="C64" s="568" t="s">
        <v>1422</v>
      </c>
      <c r="D64" s="571" t="s">
        <v>1363</v>
      </c>
      <c r="E64" s="804">
        <v>2024</v>
      </c>
      <c r="F64" s="471" t="s">
        <v>1308</v>
      </c>
      <c r="G64" s="471" t="s">
        <v>1309</v>
      </c>
      <c r="H64" s="760">
        <v>50285714</v>
      </c>
      <c r="I64" s="471" t="s">
        <v>850</v>
      </c>
      <c r="J64" s="749" t="e">
        <v>#N/A</v>
      </c>
      <c r="K64" s="777" t="s">
        <v>852</v>
      </c>
      <c r="L64" s="571" t="s">
        <v>1310</v>
      </c>
      <c r="M64" s="774">
        <v>45621</v>
      </c>
      <c r="N64" s="463" t="s">
        <v>1311</v>
      </c>
      <c r="O64" s="464">
        <v>918010709</v>
      </c>
      <c r="P64" s="464">
        <v>0</v>
      </c>
      <c r="Q64" s="463">
        <v>0</v>
      </c>
      <c r="R64" s="464">
        <v>918010709</v>
      </c>
      <c r="S64" s="462" t="s">
        <v>1285</v>
      </c>
      <c r="T64" s="465">
        <v>1</v>
      </c>
      <c r="U64" s="775">
        <v>1</v>
      </c>
      <c r="V64" s="776">
        <v>45799</v>
      </c>
      <c r="W64" s="776">
        <v>45799</v>
      </c>
      <c r="X64" s="456"/>
      <c r="Y64" s="456"/>
      <c r="Z64" s="456"/>
    </row>
    <row r="65" spans="1:26" ht="12" customHeight="1" x14ac:dyDescent="0.35">
      <c r="A65" s="471" t="s">
        <v>1276</v>
      </c>
      <c r="B65" s="471">
        <v>36860</v>
      </c>
      <c r="C65" s="568" t="s">
        <v>1423</v>
      </c>
      <c r="D65" s="571" t="s">
        <v>1363</v>
      </c>
      <c r="E65" s="804">
        <v>2024</v>
      </c>
      <c r="F65" s="471" t="s">
        <v>1308</v>
      </c>
      <c r="G65" s="471" t="s">
        <v>1309</v>
      </c>
      <c r="H65" s="760">
        <v>54142854</v>
      </c>
      <c r="I65" s="471" t="s">
        <v>850</v>
      </c>
      <c r="J65" s="749">
        <v>2821</v>
      </c>
      <c r="K65" s="777" t="s">
        <v>852</v>
      </c>
      <c r="L65" s="571" t="s">
        <v>1310</v>
      </c>
      <c r="M65" s="774">
        <v>45621</v>
      </c>
      <c r="N65" s="463" t="s">
        <v>1311</v>
      </c>
      <c r="O65" s="464">
        <v>918010709</v>
      </c>
      <c r="P65" s="464">
        <v>0</v>
      </c>
      <c r="Q65" s="463">
        <v>0</v>
      </c>
      <c r="R65" s="464">
        <v>918010709</v>
      </c>
      <c r="S65" s="462" t="s">
        <v>1285</v>
      </c>
      <c r="T65" s="465">
        <v>1</v>
      </c>
      <c r="U65" s="775">
        <v>9.5799999999999996E-2</v>
      </c>
      <c r="V65" s="776">
        <v>46017</v>
      </c>
      <c r="W65" s="776">
        <v>46031</v>
      </c>
      <c r="X65" s="456"/>
      <c r="Y65" s="456"/>
      <c r="Z65" s="456"/>
    </row>
    <row r="66" spans="1:26" ht="25.5" customHeight="1" x14ac:dyDescent="0.35">
      <c r="A66" s="533" t="s">
        <v>1276</v>
      </c>
      <c r="B66" s="533">
        <v>36861</v>
      </c>
      <c r="C66" s="564" t="s">
        <v>1424</v>
      </c>
      <c r="D66" s="572">
        <v>1348</v>
      </c>
      <c r="E66" s="719">
        <v>2024</v>
      </c>
      <c r="F66" s="536" t="s">
        <v>1373</v>
      </c>
      <c r="G66" s="533" t="s">
        <v>1374</v>
      </c>
      <c r="H66" s="761">
        <v>1771202453</v>
      </c>
      <c r="I66" s="533" t="s">
        <v>1375</v>
      </c>
      <c r="J66" s="709" t="s">
        <v>1401</v>
      </c>
      <c r="K66" s="778" t="s">
        <v>1376</v>
      </c>
      <c r="L66" s="546" t="s">
        <v>40</v>
      </c>
      <c r="M66" s="766">
        <v>45684</v>
      </c>
      <c r="N66" s="530" t="s">
        <v>497</v>
      </c>
      <c r="O66" s="531">
        <v>1771202453</v>
      </c>
      <c r="P66" s="531">
        <v>0</v>
      </c>
      <c r="Q66" s="530" t="s">
        <v>1377</v>
      </c>
      <c r="R66" s="549">
        <v>1771202453</v>
      </c>
      <c r="S66" s="533" t="s">
        <v>364</v>
      </c>
      <c r="T66" s="535">
        <v>0.8</v>
      </c>
      <c r="U66" s="767">
        <v>0.99970000000000003</v>
      </c>
      <c r="V66" s="768">
        <v>46024</v>
      </c>
      <c r="W66" s="768">
        <v>46031</v>
      </c>
      <c r="X66" s="456"/>
      <c r="Y66" s="456"/>
      <c r="Z66" s="456"/>
    </row>
    <row r="67" spans="1:26" ht="12" customHeight="1" x14ac:dyDescent="0.35">
      <c r="A67" s="470" t="s">
        <v>1276</v>
      </c>
      <c r="B67" s="470">
        <v>36863</v>
      </c>
      <c r="C67" s="565" t="s">
        <v>1425</v>
      </c>
      <c r="D67" s="472" t="s">
        <v>1363</v>
      </c>
      <c r="E67" s="715">
        <v>2024</v>
      </c>
      <c r="F67" s="471" t="s">
        <v>1373</v>
      </c>
      <c r="G67" s="470" t="s">
        <v>1374</v>
      </c>
      <c r="H67" s="759">
        <v>1771202453</v>
      </c>
      <c r="I67" s="470" t="s">
        <v>1375</v>
      </c>
      <c r="J67" s="698" t="e">
        <v>#N/A</v>
      </c>
      <c r="K67" s="777" t="s">
        <v>1376</v>
      </c>
      <c r="L67" s="472" t="s">
        <v>40</v>
      </c>
      <c r="M67" s="481">
        <v>45684</v>
      </c>
      <c r="N67" s="458" t="s">
        <v>497</v>
      </c>
      <c r="O67" s="459">
        <v>1771202453</v>
      </c>
      <c r="P67" s="459">
        <v>0</v>
      </c>
      <c r="Q67" s="458" t="s">
        <v>1377</v>
      </c>
      <c r="R67" s="459">
        <v>1771202453</v>
      </c>
      <c r="S67" s="451" t="s">
        <v>364</v>
      </c>
      <c r="T67" s="460">
        <v>0.8</v>
      </c>
      <c r="U67" s="770">
        <v>0.99970000000000003</v>
      </c>
      <c r="V67" s="485">
        <v>46024</v>
      </c>
      <c r="W67" s="485">
        <v>46031</v>
      </c>
      <c r="X67" s="456"/>
      <c r="Y67" s="456"/>
      <c r="Z67" s="456"/>
    </row>
    <row r="68" spans="1:26" ht="42" customHeight="1" x14ac:dyDescent="0.35">
      <c r="A68" s="533" t="s">
        <v>1276</v>
      </c>
      <c r="B68" s="533">
        <v>36867</v>
      </c>
      <c r="C68" s="564" t="s">
        <v>1426</v>
      </c>
      <c r="D68" s="472">
        <v>551</v>
      </c>
      <c r="E68" s="719">
        <v>2024</v>
      </c>
      <c r="F68" s="536" t="s">
        <v>1373</v>
      </c>
      <c r="G68" s="533" t="s">
        <v>1374</v>
      </c>
      <c r="H68" s="761">
        <v>1771202453</v>
      </c>
      <c r="I68" s="533" t="s">
        <v>1375</v>
      </c>
      <c r="J68" s="709" t="s">
        <v>1401</v>
      </c>
      <c r="K68" s="778" t="s">
        <v>1376</v>
      </c>
      <c r="L68" s="546" t="s">
        <v>40</v>
      </c>
      <c r="M68" s="766">
        <v>45684</v>
      </c>
      <c r="N68" s="530" t="s">
        <v>497</v>
      </c>
      <c r="O68" s="531">
        <v>1771202453</v>
      </c>
      <c r="P68" s="531">
        <v>0</v>
      </c>
      <c r="Q68" s="530" t="s">
        <v>1377</v>
      </c>
      <c r="R68" s="549">
        <v>1771202453</v>
      </c>
      <c r="S68" s="533" t="s">
        <v>364</v>
      </c>
      <c r="T68" s="535">
        <v>0.8</v>
      </c>
      <c r="U68" s="767">
        <v>0.99970000000000003</v>
      </c>
      <c r="V68" s="768">
        <v>46024</v>
      </c>
      <c r="W68" s="768">
        <v>46031</v>
      </c>
      <c r="X68" s="456"/>
      <c r="Y68" s="456"/>
      <c r="Z68" s="456"/>
    </row>
    <row r="69" spans="1:26" ht="12" customHeight="1" x14ac:dyDescent="0.35">
      <c r="A69" s="470" t="s">
        <v>1276</v>
      </c>
      <c r="B69" s="470">
        <v>36868</v>
      </c>
      <c r="C69" s="565" t="s">
        <v>1427</v>
      </c>
      <c r="D69" s="472" t="s">
        <v>1363</v>
      </c>
      <c r="E69" s="715">
        <v>2024</v>
      </c>
      <c r="F69" s="471" t="s">
        <v>1373</v>
      </c>
      <c r="G69" s="470" t="s">
        <v>1374</v>
      </c>
      <c r="H69" s="759">
        <v>1771202453</v>
      </c>
      <c r="I69" s="470" t="s">
        <v>1375</v>
      </c>
      <c r="J69" s="698" t="e">
        <v>#N/A</v>
      </c>
      <c r="K69" s="777" t="s">
        <v>1376</v>
      </c>
      <c r="L69" s="472" t="s">
        <v>40</v>
      </c>
      <c r="M69" s="481">
        <v>45684</v>
      </c>
      <c r="N69" s="458" t="s">
        <v>497</v>
      </c>
      <c r="O69" s="459">
        <v>1771202453</v>
      </c>
      <c r="P69" s="459">
        <v>0</v>
      </c>
      <c r="Q69" s="458" t="s">
        <v>1377</v>
      </c>
      <c r="R69" s="459">
        <v>1771202453</v>
      </c>
      <c r="S69" s="451" t="s">
        <v>364</v>
      </c>
      <c r="T69" s="460">
        <v>0.8</v>
      </c>
      <c r="U69" s="770">
        <v>0.99970000000000003</v>
      </c>
      <c r="V69" s="485">
        <v>46024</v>
      </c>
      <c r="W69" s="485">
        <v>46031</v>
      </c>
      <c r="X69" s="456"/>
      <c r="Y69" s="456"/>
      <c r="Z69" s="456"/>
    </row>
    <row r="70" spans="1:26" ht="12" customHeight="1" x14ac:dyDescent="0.35">
      <c r="A70" s="470" t="s">
        <v>1276</v>
      </c>
      <c r="B70" s="470">
        <v>36873</v>
      </c>
      <c r="C70" s="565" t="s">
        <v>1428</v>
      </c>
      <c r="D70" s="472">
        <v>616</v>
      </c>
      <c r="E70" s="715">
        <v>2024</v>
      </c>
      <c r="F70" s="471" t="s">
        <v>1429</v>
      </c>
      <c r="G70" s="470" t="s">
        <v>1430</v>
      </c>
      <c r="H70" s="759">
        <v>231429000</v>
      </c>
      <c r="I70" s="470" t="s">
        <v>1431</v>
      </c>
      <c r="J70" s="698" t="e">
        <v>#N/A</v>
      </c>
      <c r="K70" s="769" t="s">
        <v>1432</v>
      </c>
      <c r="L70" s="472" t="s">
        <v>1433</v>
      </c>
      <c r="M70" s="481">
        <v>45702</v>
      </c>
      <c r="N70" s="458" t="s">
        <v>226</v>
      </c>
      <c r="O70" s="459">
        <v>231429000</v>
      </c>
      <c r="P70" s="459">
        <v>0</v>
      </c>
      <c r="Q70" s="458" t="s">
        <v>941</v>
      </c>
      <c r="R70" s="459">
        <v>231429000</v>
      </c>
      <c r="S70" s="451" t="s">
        <v>1285</v>
      </c>
      <c r="T70" s="460">
        <v>1</v>
      </c>
      <c r="U70" s="770">
        <v>0.99970000000000003</v>
      </c>
      <c r="V70" s="485">
        <v>46024</v>
      </c>
      <c r="W70" s="485">
        <v>46031</v>
      </c>
      <c r="X70" s="456"/>
      <c r="Y70" s="456"/>
      <c r="Z70" s="456"/>
    </row>
    <row r="71" spans="1:26" ht="12" customHeight="1" x14ac:dyDescent="0.35">
      <c r="A71" s="470" t="s">
        <v>1276</v>
      </c>
      <c r="B71" s="470">
        <v>37456</v>
      </c>
      <c r="C71" s="533" t="s">
        <v>1434</v>
      </c>
      <c r="D71" s="451" t="s">
        <v>1363</v>
      </c>
      <c r="E71" s="533">
        <v>2024</v>
      </c>
      <c r="F71" s="536" t="s">
        <v>1343</v>
      </c>
      <c r="G71" s="533" t="s">
        <v>1344</v>
      </c>
      <c r="H71" s="761">
        <v>1279064674</v>
      </c>
      <c r="I71" s="533" t="s">
        <v>1435</v>
      </c>
      <c r="J71" s="698" t="s">
        <v>1396</v>
      </c>
      <c r="K71" s="777" t="s">
        <v>1345</v>
      </c>
      <c r="L71" s="472" t="s">
        <v>1346</v>
      </c>
      <c r="M71" s="481">
        <v>45705</v>
      </c>
      <c r="N71" s="458" t="s">
        <v>353</v>
      </c>
      <c r="O71" s="459">
        <v>1279064674</v>
      </c>
      <c r="P71" s="459">
        <v>0</v>
      </c>
      <c r="Q71" s="458" t="s">
        <v>226</v>
      </c>
      <c r="R71" s="459">
        <v>1279064674</v>
      </c>
      <c r="S71" s="451" t="s">
        <v>1285</v>
      </c>
      <c r="T71" s="460">
        <v>1</v>
      </c>
      <c r="U71" s="770">
        <v>0.99970000000000003</v>
      </c>
      <c r="V71" s="485">
        <v>46024</v>
      </c>
      <c r="W71" s="485">
        <v>46031</v>
      </c>
      <c r="X71" s="456"/>
      <c r="Y71" s="456"/>
      <c r="Z71" s="456"/>
    </row>
    <row r="72" spans="1:26" ht="15.75" customHeight="1" x14ac:dyDescent="0.35">
      <c r="A72" s="533" t="s">
        <v>1276</v>
      </c>
      <c r="B72" s="533">
        <v>37521</v>
      </c>
      <c r="C72" s="533" t="s">
        <v>1436</v>
      </c>
      <c r="D72" s="533">
        <v>1138</v>
      </c>
      <c r="E72" s="533">
        <v>2025</v>
      </c>
      <c r="F72" s="534" t="s">
        <v>1437</v>
      </c>
      <c r="G72" s="534" t="s">
        <v>1438</v>
      </c>
      <c r="H72" s="805">
        <v>5860450595</v>
      </c>
      <c r="I72" s="533" t="s">
        <v>1439</v>
      </c>
      <c r="J72" s="709" t="s">
        <v>1414</v>
      </c>
      <c r="K72" s="806" t="s">
        <v>1440</v>
      </c>
      <c r="L72" s="546" t="s">
        <v>1441</v>
      </c>
      <c r="M72" s="766">
        <v>46079</v>
      </c>
      <c r="N72" s="530" t="s">
        <v>1442</v>
      </c>
      <c r="O72" s="531">
        <v>5860450595</v>
      </c>
      <c r="P72" s="531">
        <v>0</v>
      </c>
      <c r="Q72" s="530">
        <v>0</v>
      </c>
      <c r="R72" s="549">
        <v>5860450595</v>
      </c>
      <c r="S72" s="533" t="s">
        <v>1321</v>
      </c>
      <c r="T72" s="535">
        <v>0</v>
      </c>
      <c r="U72" s="767">
        <v>0.99970000000000003</v>
      </c>
      <c r="V72" s="768">
        <v>46024</v>
      </c>
      <c r="W72" s="768">
        <v>46031</v>
      </c>
      <c r="X72" s="456"/>
      <c r="Y72" s="456"/>
      <c r="Z72" s="456"/>
    </row>
    <row r="73" spans="1:26" ht="30" customHeight="1" x14ac:dyDescent="0.35">
      <c r="A73" s="533" t="s">
        <v>1276</v>
      </c>
      <c r="B73" s="533">
        <v>37564</v>
      </c>
      <c r="C73" s="564" t="s">
        <v>1443</v>
      </c>
      <c r="D73" s="472">
        <v>1200</v>
      </c>
      <c r="E73" s="719">
        <v>2024</v>
      </c>
      <c r="F73" s="533" t="s">
        <v>1444</v>
      </c>
      <c r="G73" s="533" t="s">
        <v>1279</v>
      </c>
      <c r="H73" s="761">
        <v>1169547610</v>
      </c>
      <c r="I73" s="533" t="s">
        <v>1445</v>
      </c>
      <c r="J73" s="709" t="s">
        <v>1401</v>
      </c>
      <c r="K73" s="778" t="s">
        <v>1282</v>
      </c>
      <c r="L73" s="546" t="s">
        <v>1283</v>
      </c>
      <c r="M73" s="766">
        <v>45681</v>
      </c>
      <c r="N73" s="530" t="s">
        <v>992</v>
      </c>
      <c r="O73" s="531">
        <v>1169547610</v>
      </c>
      <c r="P73" s="531">
        <v>0</v>
      </c>
      <c r="Q73" s="546" t="s">
        <v>1284</v>
      </c>
      <c r="R73" s="549">
        <v>1169547610</v>
      </c>
      <c r="S73" s="548" t="s">
        <v>1285</v>
      </c>
      <c r="T73" s="535">
        <v>1</v>
      </c>
      <c r="U73" s="767">
        <v>0.99970000000000003</v>
      </c>
      <c r="V73" s="768">
        <v>46024</v>
      </c>
      <c r="W73" s="768">
        <v>46031</v>
      </c>
      <c r="X73" s="456"/>
      <c r="Y73" s="456"/>
      <c r="Z73" s="456"/>
    </row>
    <row r="74" spans="1:26" ht="33.75" customHeight="1" x14ac:dyDescent="0.35">
      <c r="A74" s="533" t="s">
        <v>1276</v>
      </c>
      <c r="B74" s="533">
        <v>37606</v>
      </c>
      <c r="C74" s="564" t="s">
        <v>1446</v>
      </c>
      <c r="D74" s="472">
        <v>405</v>
      </c>
      <c r="E74" s="807">
        <v>2025</v>
      </c>
      <c r="F74" s="546" t="s">
        <v>1447</v>
      </c>
      <c r="G74" s="808" t="s">
        <v>1448</v>
      </c>
      <c r="H74" s="549">
        <v>1444920562</v>
      </c>
      <c r="I74" s="564" t="s">
        <v>1449</v>
      </c>
      <c r="J74" s="472" t="s">
        <v>1401</v>
      </c>
      <c r="K74" s="567" t="s">
        <v>1450</v>
      </c>
      <c r="L74" s="546" t="s">
        <v>1447</v>
      </c>
      <c r="M74" s="550">
        <v>44986</v>
      </c>
      <c r="N74" s="530" t="s">
        <v>353</v>
      </c>
      <c r="O74" s="531">
        <v>1444920562</v>
      </c>
      <c r="P74" s="531">
        <v>0</v>
      </c>
      <c r="Q74" s="530" t="s">
        <v>353</v>
      </c>
      <c r="R74" s="549">
        <v>1444920562</v>
      </c>
      <c r="S74" s="548" t="s">
        <v>1285</v>
      </c>
      <c r="T74" s="535">
        <v>1</v>
      </c>
      <c r="U74" s="767">
        <v>0.99970000000000003</v>
      </c>
      <c r="V74" s="768">
        <v>46024</v>
      </c>
      <c r="W74" s="768">
        <v>46031</v>
      </c>
      <c r="X74" s="456"/>
      <c r="Y74" s="456"/>
      <c r="Z74" s="456"/>
    </row>
    <row r="75" spans="1:26" ht="39.75" customHeight="1" x14ac:dyDescent="0.35">
      <c r="A75" s="533" t="s">
        <v>1276</v>
      </c>
      <c r="B75" s="533">
        <v>37674</v>
      </c>
      <c r="C75" s="564" t="s">
        <v>1451</v>
      </c>
      <c r="D75" s="472">
        <v>337</v>
      </c>
      <c r="E75" s="719">
        <v>2025</v>
      </c>
      <c r="F75" s="809" t="s">
        <v>1452</v>
      </c>
      <c r="G75" s="548" t="s">
        <v>1453</v>
      </c>
      <c r="H75" s="810">
        <v>3187567000</v>
      </c>
      <c r="I75" s="564" t="s">
        <v>28</v>
      </c>
      <c r="J75" s="472" t="s">
        <v>1281</v>
      </c>
      <c r="K75" s="811" t="s">
        <v>1454</v>
      </c>
      <c r="L75" s="546" t="s">
        <v>225</v>
      </c>
      <c r="M75" s="766">
        <v>45929</v>
      </c>
      <c r="N75" s="530" t="s">
        <v>353</v>
      </c>
      <c r="O75" s="531">
        <v>3187567000</v>
      </c>
      <c r="P75" s="531">
        <v>0</v>
      </c>
      <c r="Q75" s="530">
        <v>0</v>
      </c>
      <c r="R75" s="549">
        <v>3187567000</v>
      </c>
      <c r="S75" s="533" t="s">
        <v>60</v>
      </c>
      <c r="T75" s="535">
        <v>0.35</v>
      </c>
      <c r="U75" s="767">
        <v>4.7199999999999999E-2</v>
      </c>
      <c r="V75" s="768">
        <v>46053</v>
      </c>
      <c r="W75" s="768">
        <v>45895</v>
      </c>
      <c r="X75" s="456"/>
      <c r="Y75" s="456"/>
      <c r="Z75" s="456"/>
    </row>
    <row r="76" spans="1:26" ht="12" customHeight="1" x14ac:dyDescent="0.35">
      <c r="A76" s="470" t="s">
        <v>1276</v>
      </c>
      <c r="B76" s="470">
        <v>37735</v>
      </c>
      <c r="C76" s="565" t="s">
        <v>1455</v>
      </c>
      <c r="D76" s="472">
        <v>1008</v>
      </c>
      <c r="E76" s="715">
        <v>2025</v>
      </c>
      <c r="F76" s="451" t="s">
        <v>1456</v>
      </c>
      <c r="G76" s="698" t="s">
        <v>1279</v>
      </c>
      <c r="H76" s="698" t="s">
        <v>1457</v>
      </c>
      <c r="I76" s="470" t="s">
        <v>1449</v>
      </c>
      <c r="J76" s="698" t="e">
        <v>#N/A</v>
      </c>
      <c r="K76" s="777" t="s">
        <v>1282</v>
      </c>
      <c r="L76" s="472" t="s">
        <v>1283</v>
      </c>
      <c r="M76" s="481">
        <v>45681</v>
      </c>
      <c r="N76" s="458" t="s">
        <v>992</v>
      </c>
      <c r="O76" s="459">
        <v>1169547610</v>
      </c>
      <c r="P76" s="459">
        <v>0</v>
      </c>
      <c r="Q76" s="458" t="s">
        <v>1284</v>
      </c>
      <c r="R76" s="459">
        <v>1169547610</v>
      </c>
      <c r="S76" s="469" t="s">
        <v>1285</v>
      </c>
      <c r="T76" s="460">
        <v>1</v>
      </c>
      <c r="U76" s="775">
        <v>1</v>
      </c>
      <c r="V76" s="776">
        <v>45799</v>
      </c>
      <c r="W76" s="776">
        <v>45799</v>
      </c>
      <c r="X76" s="456"/>
      <c r="Y76" s="456"/>
      <c r="Z76" s="456"/>
    </row>
    <row r="77" spans="1:26" ht="12" customHeight="1" x14ac:dyDescent="0.35">
      <c r="A77" s="470" t="s">
        <v>1276</v>
      </c>
      <c r="B77" s="470">
        <v>37743</v>
      </c>
      <c r="C77" s="565" t="s">
        <v>1458</v>
      </c>
      <c r="D77" s="472">
        <v>1625</v>
      </c>
      <c r="E77" s="715">
        <v>2025</v>
      </c>
      <c r="F77" s="451" t="s">
        <v>1459</v>
      </c>
      <c r="G77" s="698" t="s">
        <v>1460</v>
      </c>
      <c r="H77" s="812">
        <v>1603062000</v>
      </c>
      <c r="I77" s="470" t="s">
        <v>38</v>
      </c>
      <c r="J77" s="698">
        <v>1718</v>
      </c>
      <c r="K77" s="813" t="s">
        <v>1461</v>
      </c>
      <c r="L77" s="472" t="s">
        <v>1462</v>
      </c>
      <c r="M77" s="481">
        <v>45866</v>
      </c>
      <c r="N77" s="458" t="s">
        <v>1442</v>
      </c>
      <c r="O77" s="458" t="s">
        <v>1463</v>
      </c>
      <c r="P77" s="459">
        <v>0</v>
      </c>
      <c r="Q77" s="458">
        <v>0</v>
      </c>
      <c r="R77" s="458" t="s">
        <v>1463</v>
      </c>
      <c r="S77" s="469" t="s">
        <v>60</v>
      </c>
      <c r="T77" s="460">
        <v>0.35</v>
      </c>
      <c r="U77" s="775">
        <v>1</v>
      </c>
      <c r="V77" s="776">
        <v>45799</v>
      </c>
      <c r="W77" s="776">
        <v>45799</v>
      </c>
      <c r="X77" s="456"/>
      <c r="Y77" s="456"/>
      <c r="Z77" s="456"/>
    </row>
    <row r="78" spans="1:26" ht="12" customHeight="1" x14ac:dyDescent="0.35">
      <c r="A78" s="470" t="s">
        <v>1276</v>
      </c>
      <c r="B78" s="470">
        <v>37770</v>
      </c>
      <c r="C78" s="565" t="s">
        <v>1464</v>
      </c>
      <c r="D78" s="472">
        <v>900</v>
      </c>
      <c r="E78" s="715">
        <v>2025</v>
      </c>
      <c r="F78" s="451" t="s">
        <v>1459</v>
      </c>
      <c r="G78" s="698" t="s">
        <v>1460</v>
      </c>
      <c r="H78" s="812">
        <v>1603062000</v>
      </c>
      <c r="I78" s="470" t="s">
        <v>38</v>
      </c>
      <c r="J78" s="698" t="e">
        <v>#N/A</v>
      </c>
      <c r="K78" s="813" t="s">
        <v>1461</v>
      </c>
      <c r="L78" s="472" t="s">
        <v>1462</v>
      </c>
      <c r="M78" s="481">
        <v>45866</v>
      </c>
      <c r="N78" s="458" t="s">
        <v>1442</v>
      </c>
      <c r="O78" s="458" t="s">
        <v>1463</v>
      </c>
      <c r="P78" s="459">
        <v>0</v>
      </c>
      <c r="Q78" s="458">
        <v>0</v>
      </c>
      <c r="R78" s="458" t="s">
        <v>1463</v>
      </c>
      <c r="S78" s="469" t="s">
        <v>60</v>
      </c>
      <c r="T78" s="460">
        <v>0.35</v>
      </c>
      <c r="U78" s="770">
        <v>0.6</v>
      </c>
      <c r="V78" s="485">
        <v>45835</v>
      </c>
      <c r="W78" s="485">
        <v>45895</v>
      </c>
      <c r="X78" s="456"/>
      <c r="Y78" s="456"/>
      <c r="Z78" s="456"/>
    </row>
    <row r="79" spans="1:26" ht="12" customHeight="1" x14ac:dyDescent="0.35">
      <c r="A79" s="470" t="s">
        <v>1276</v>
      </c>
      <c r="B79" s="470">
        <v>37889</v>
      </c>
      <c r="C79" s="565" t="s">
        <v>1465</v>
      </c>
      <c r="D79" s="472">
        <v>369</v>
      </c>
      <c r="E79" s="715">
        <v>2025</v>
      </c>
      <c r="F79" s="469" t="s">
        <v>1466</v>
      </c>
      <c r="G79" s="469" t="s">
        <v>1466</v>
      </c>
      <c r="H79" s="469" t="s">
        <v>32</v>
      </c>
      <c r="I79" s="469" t="s">
        <v>32</v>
      </c>
      <c r="J79" s="814" t="s">
        <v>32</v>
      </c>
      <c r="K79" s="469" t="s">
        <v>32</v>
      </c>
      <c r="L79" s="469" t="s">
        <v>32</v>
      </c>
      <c r="M79" s="469" t="s">
        <v>32</v>
      </c>
      <c r="N79" s="469" t="s">
        <v>32</v>
      </c>
      <c r="O79" s="469" t="s">
        <v>32</v>
      </c>
      <c r="P79" s="469" t="s">
        <v>32</v>
      </c>
      <c r="Q79" s="469" t="s">
        <v>32</v>
      </c>
      <c r="R79" s="469" t="s">
        <v>32</v>
      </c>
      <c r="S79" s="469" t="s">
        <v>32</v>
      </c>
      <c r="T79" s="469" t="s">
        <v>32</v>
      </c>
      <c r="U79" s="770">
        <v>0.6</v>
      </c>
      <c r="V79" s="485">
        <v>45835</v>
      </c>
      <c r="W79" s="485">
        <v>45895</v>
      </c>
      <c r="X79" s="456"/>
      <c r="Y79" s="456"/>
      <c r="Z79" s="456"/>
    </row>
    <row r="80" spans="1:26" ht="32.25" customHeight="1" x14ac:dyDescent="0.35">
      <c r="A80" s="533" t="s">
        <v>1276</v>
      </c>
      <c r="B80" s="533">
        <v>37904</v>
      </c>
      <c r="C80" s="564" t="s">
        <v>1467</v>
      </c>
      <c r="D80" s="472">
        <v>398</v>
      </c>
      <c r="E80" s="719">
        <v>2025</v>
      </c>
      <c r="F80" s="533" t="s">
        <v>1452</v>
      </c>
      <c r="G80" s="548" t="s">
        <v>1453</v>
      </c>
      <c r="H80" s="815">
        <v>3187567000</v>
      </c>
      <c r="I80" s="564" t="s">
        <v>28</v>
      </c>
      <c r="J80" s="472" t="s">
        <v>1468</v>
      </c>
      <c r="K80" s="811" t="s">
        <v>1454</v>
      </c>
      <c r="L80" s="808" t="s">
        <v>225</v>
      </c>
      <c r="M80" s="816">
        <v>45929</v>
      </c>
      <c r="N80" s="551" t="s">
        <v>353</v>
      </c>
      <c r="O80" s="552">
        <v>3187567000</v>
      </c>
      <c r="P80" s="552">
        <v>0</v>
      </c>
      <c r="Q80" s="551">
        <v>0</v>
      </c>
      <c r="R80" s="817">
        <v>3187567000</v>
      </c>
      <c r="S80" s="533" t="s">
        <v>60</v>
      </c>
      <c r="T80" s="535">
        <v>0.35</v>
      </c>
      <c r="U80" s="767">
        <v>0.6</v>
      </c>
      <c r="V80" s="768">
        <v>45835</v>
      </c>
      <c r="W80" s="768">
        <v>45895</v>
      </c>
      <c r="X80" s="456"/>
      <c r="Y80" s="456"/>
      <c r="Z80" s="456"/>
    </row>
    <row r="81" spans="1:26" ht="37.5" customHeight="1" x14ac:dyDescent="0.35">
      <c r="A81" s="533" t="s">
        <v>1276</v>
      </c>
      <c r="B81" s="533">
        <v>38419</v>
      </c>
      <c r="C81" s="564" t="s">
        <v>1469</v>
      </c>
      <c r="D81" s="472">
        <v>436</v>
      </c>
      <c r="E81" s="719">
        <v>2025</v>
      </c>
      <c r="F81" s="533" t="s">
        <v>1452</v>
      </c>
      <c r="G81" s="548" t="s">
        <v>1453</v>
      </c>
      <c r="H81" s="815">
        <v>3187567000</v>
      </c>
      <c r="I81" s="564" t="s">
        <v>28</v>
      </c>
      <c r="J81" s="472" t="s">
        <v>1470</v>
      </c>
      <c r="K81" s="811" t="s">
        <v>1454</v>
      </c>
      <c r="L81" s="546" t="s">
        <v>225</v>
      </c>
      <c r="M81" s="766">
        <v>45929</v>
      </c>
      <c r="N81" s="530" t="s">
        <v>353</v>
      </c>
      <c r="O81" s="531">
        <v>3187567000</v>
      </c>
      <c r="P81" s="531">
        <v>0</v>
      </c>
      <c r="Q81" s="530">
        <v>0</v>
      </c>
      <c r="R81" s="549">
        <v>3187567000</v>
      </c>
      <c r="S81" s="533" t="s">
        <v>60</v>
      </c>
      <c r="T81" s="535">
        <v>0.35</v>
      </c>
      <c r="U81" s="767">
        <v>0.6</v>
      </c>
      <c r="V81" s="768">
        <v>45835</v>
      </c>
      <c r="W81" s="768">
        <v>45895</v>
      </c>
      <c r="X81" s="456"/>
      <c r="Y81" s="456"/>
      <c r="Z81" s="456"/>
    </row>
    <row r="82" spans="1:26" ht="26.25" customHeight="1" x14ac:dyDescent="0.35">
      <c r="A82" s="470" t="s">
        <v>1276</v>
      </c>
      <c r="B82" s="470">
        <v>38433</v>
      </c>
      <c r="C82" s="565" t="s">
        <v>1471</v>
      </c>
      <c r="D82" s="472">
        <v>513</v>
      </c>
      <c r="E82" s="715">
        <v>2025</v>
      </c>
      <c r="F82" s="469" t="s">
        <v>1472</v>
      </c>
      <c r="G82" s="818" t="s">
        <v>1473</v>
      </c>
      <c r="H82" s="819">
        <v>4450000000</v>
      </c>
      <c r="I82" s="565" t="s">
        <v>1439</v>
      </c>
      <c r="J82" s="472">
        <v>1718</v>
      </c>
      <c r="K82" s="820" t="s">
        <v>1474</v>
      </c>
      <c r="L82" s="472" t="s">
        <v>1475</v>
      </c>
      <c r="M82" s="458" t="s">
        <v>1320</v>
      </c>
      <c r="N82" s="458" t="s">
        <v>864</v>
      </c>
      <c r="O82" s="459">
        <v>4450000000</v>
      </c>
      <c r="P82" s="459">
        <v>0</v>
      </c>
      <c r="Q82" s="458">
        <v>0</v>
      </c>
      <c r="R82" s="459">
        <v>4450000000</v>
      </c>
      <c r="S82" s="451" t="s">
        <v>1321</v>
      </c>
      <c r="T82" s="460">
        <v>0</v>
      </c>
      <c r="U82" s="770">
        <v>0.55730000000000002</v>
      </c>
      <c r="V82" s="485">
        <v>45862</v>
      </c>
      <c r="W82" s="485">
        <v>45986</v>
      </c>
      <c r="X82" s="456"/>
      <c r="Y82" s="456"/>
      <c r="Z82" s="456"/>
    </row>
    <row r="83" spans="1:26" ht="26.25" customHeight="1" x14ac:dyDescent="0.35">
      <c r="A83" s="533" t="s">
        <v>1276</v>
      </c>
      <c r="B83" s="533">
        <v>38779</v>
      </c>
      <c r="C83" s="564" t="s">
        <v>1476</v>
      </c>
      <c r="D83" s="472">
        <v>1451</v>
      </c>
      <c r="E83" s="719">
        <v>2025</v>
      </c>
      <c r="F83" s="533" t="s">
        <v>1477</v>
      </c>
      <c r="G83" s="533" t="s">
        <v>1438</v>
      </c>
      <c r="H83" s="761">
        <v>5860450595</v>
      </c>
      <c r="I83" s="564" t="s">
        <v>1439</v>
      </c>
      <c r="J83" s="472" t="s">
        <v>1478</v>
      </c>
      <c r="K83" s="821" t="s">
        <v>1440</v>
      </c>
      <c r="L83" s="546" t="s">
        <v>1441</v>
      </c>
      <c r="M83" s="766">
        <v>46079</v>
      </c>
      <c r="N83" s="530" t="s">
        <v>1442</v>
      </c>
      <c r="O83" s="531">
        <v>5860450595</v>
      </c>
      <c r="P83" s="531">
        <v>0</v>
      </c>
      <c r="Q83" s="530">
        <v>0</v>
      </c>
      <c r="R83" s="549">
        <v>5860450595</v>
      </c>
      <c r="S83" s="533" t="s">
        <v>1321</v>
      </c>
      <c r="T83" s="535">
        <v>0</v>
      </c>
      <c r="U83" s="767">
        <v>0.99970000000000003</v>
      </c>
      <c r="V83" s="768">
        <v>46024</v>
      </c>
      <c r="W83" s="768">
        <v>46031</v>
      </c>
      <c r="X83" s="456"/>
      <c r="Y83" s="456"/>
      <c r="Z83" s="456"/>
    </row>
    <row r="84" spans="1:26" ht="26.25" customHeight="1" x14ac:dyDescent="0.35">
      <c r="A84" s="536" t="s">
        <v>1276</v>
      </c>
      <c r="B84" s="536">
        <v>38989</v>
      </c>
      <c r="C84" s="566" t="s">
        <v>1479</v>
      </c>
      <c r="D84" s="571">
        <v>913</v>
      </c>
      <c r="E84" s="803">
        <v>2025</v>
      </c>
      <c r="F84" s="553" t="s">
        <v>1480</v>
      </c>
      <c r="G84" s="553" t="s">
        <v>1316</v>
      </c>
      <c r="H84" s="822">
        <v>1795809000</v>
      </c>
      <c r="I84" s="566" t="s">
        <v>38</v>
      </c>
      <c r="J84" s="571" t="s">
        <v>1470</v>
      </c>
      <c r="K84" s="821" t="s">
        <v>1318</v>
      </c>
      <c r="L84" s="542" t="s">
        <v>1319</v>
      </c>
      <c r="M84" s="538" t="s">
        <v>1320</v>
      </c>
      <c r="N84" s="538" t="s">
        <v>381</v>
      </c>
      <c r="O84" s="540">
        <v>1795809000</v>
      </c>
      <c r="P84" s="540">
        <v>0</v>
      </c>
      <c r="Q84" s="538">
        <v>0</v>
      </c>
      <c r="R84" s="788">
        <v>1795809000</v>
      </c>
      <c r="S84" s="536" t="s">
        <v>1321</v>
      </c>
      <c r="T84" s="537">
        <v>0</v>
      </c>
      <c r="U84" s="798">
        <v>7.7000000000000002E-3</v>
      </c>
      <c r="V84" s="799">
        <v>45947</v>
      </c>
      <c r="W84" s="799">
        <v>45947</v>
      </c>
      <c r="X84" s="456"/>
      <c r="Y84" s="456"/>
      <c r="Z84" s="456"/>
    </row>
    <row r="85" spans="1:26" ht="21.75" customHeight="1" x14ac:dyDescent="0.35">
      <c r="A85" s="470" t="s">
        <v>1276</v>
      </c>
      <c r="B85" s="470">
        <v>39012</v>
      </c>
      <c r="C85" s="470" t="s">
        <v>1481</v>
      </c>
      <c r="D85" s="451">
        <v>264</v>
      </c>
      <c r="E85" s="470">
        <v>2025</v>
      </c>
      <c r="F85" s="823" t="s">
        <v>1466</v>
      </c>
      <c r="G85" s="569" t="s">
        <v>1466</v>
      </c>
      <c r="H85" s="569" t="s">
        <v>32</v>
      </c>
      <c r="I85" s="824" t="s">
        <v>32</v>
      </c>
      <c r="J85" s="569" t="s">
        <v>32</v>
      </c>
      <c r="K85" s="573" t="s">
        <v>32</v>
      </c>
      <c r="L85" s="569" t="s">
        <v>32</v>
      </c>
      <c r="M85" s="569" t="s">
        <v>32</v>
      </c>
      <c r="N85" s="569" t="s">
        <v>32</v>
      </c>
      <c r="O85" s="569" t="s">
        <v>32</v>
      </c>
      <c r="P85" s="569" t="s">
        <v>32</v>
      </c>
      <c r="Q85" s="569" t="s">
        <v>32</v>
      </c>
      <c r="R85" s="569" t="s">
        <v>32</v>
      </c>
      <c r="S85" s="569" t="s">
        <v>32</v>
      </c>
      <c r="T85" s="569" t="s">
        <v>32</v>
      </c>
      <c r="U85" s="770">
        <v>0.9143</v>
      </c>
      <c r="V85" s="485">
        <v>45982</v>
      </c>
      <c r="W85" s="485">
        <v>45982</v>
      </c>
      <c r="X85" s="456"/>
      <c r="Y85" s="456"/>
      <c r="Z85" s="456"/>
    </row>
    <row r="86" spans="1:26" ht="15" customHeight="1" x14ac:dyDescent="0.35">
      <c r="A86" s="471" t="s">
        <v>1276</v>
      </c>
      <c r="B86" s="471">
        <v>39040</v>
      </c>
      <c r="C86" s="471" t="s">
        <v>1482</v>
      </c>
      <c r="D86" s="462" t="s">
        <v>1314</v>
      </c>
      <c r="E86" s="471">
        <v>2025</v>
      </c>
      <c r="F86" s="462" t="s">
        <v>1483</v>
      </c>
      <c r="G86" s="825" t="s">
        <v>1484</v>
      </c>
      <c r="H86" s="826">
        <v>802774491</v>
      </c>
      <c r="I86" s="462" t="s">
        <v>28</v>
      </c>
      <c r="J86" s="749" t="s">
        <v>1485</v>
      </c>
      <c r="K86" s="827" t="s">
        <v>1486</v>
      </c>
      <c r="L86" s="583" t="s">
        <v>1487</v>
      </c>
      <c r="M86" s="539" t="s">
        <v>1320</v>
      </c>
      <c r="N86" s="539" t="s">
        <v>1028</v>
      </c>
      <c r="O86" s="541">
        <v>802774491</v>
      </c>
      <c r="P86" s="541">
        <v>0</v>
      </c>
      <c r="Q86" s="539">
        <v>0</v>
      </c>
      <c r="R86" s="541">
        <v>802774491</v>
      </c>
      <c r="S86" s="462" t="s">
        <v>1321</v>
      </c>
      <c r="T86" s="465">
        <v>0</v>
      </c>
      <c r="U86" s="828">
        <v>1</v>
      </c>
      <c r="V86" s="583"/>
      <c r="W86" s="829">
        <v>45467</v>
      </c>
      <c r="X86" s="456"/>
      <c r="Y86" s="456"/>
      <c r="Z86" s="456"/>
    </row>
    <row r="87" spans="1:26" ht="30" customHeight="1" x14ac:dyDescent="0.35">
      <c r="A87" s="533" t="s">
        <v>1276</v>
      </c>
      <c r="B87" s="533">
        <v>39070</v>
      </c>
      <c r="C87" s="533" t="s">
        <v>1488</v>
      </c>
      <c r="D87" s="533">
        <v>743</v>
      </c>
      <c r="E87" s="533">
        <v>2025</v>
      </c>
      <c r="F87" s="533" t="s">
        <v>1278</v>
      </c>
      <c r="G87" s="533" t="s">
        <v>1279</v>
      </c>
      <c r="H87" s="761">
        <v>1169547610</v>
      </c>
      <c r="I87" s="533" t="s">
        <v>1445</v>
      </c>
      <c r="J87" s="709" t="s">
        <v>1348</v>
      </c>
      <c r="K87" s="786" t="s">
        <v>1282</v>
      </c>
      <c r="L87" s="546" t="s">
        <v>1283</v>
      </c>
      <c r="M87" s="766">
        <v>45681</v>
      </c>
      <c r="N87" s="530" t="s">
        <v>353</v>
      </c>
      <c r="O87" s="531">
        <v>1169547610</v>
      </c>
      <c r="P87" s="531">
        <v>0</v>
      </c>
      <c r="Q87" s="546" t="s">
        <v>1284</v>
      </c>
      <c r="R87" s="549">
        <v>1169547610</v>
      </c>
      <c r="S87" s="548" t="s">
        <v>1285</v>
      </c>
      <c r="T87" s="535">
        <v>1</v>
      </c>
      <c r="U87" s="767">
        <v>0.3</v>
      </c>
      <c r="V87" s="768">
        <v>45869</v>
      </c>
      <c r="W87" s="768">
        <v>46013</v>
      </c>
      <c r="X87" s="456"/>
      <c r="Y87" s="456"/>
      <c r="Z87" s="456"/>
    </row>
    <row r="88" spans="1:26" ht="12" customHeight="1" x14ac:dyDescent="0.35">
      <c r="A88" s="471" t="s">
        <v>1276</v>
      </c>
      <c r="B88" s="471">
        <v>39128</v>
      </c>
      <c r="C88" s="471" t="s">
        <v>1489</v>
      </c>
      <c r="D88" s="462">
        <v>1324</v>
      </c>
      <c r="E88" s="471">
        <v>2025</v>
      </c>
      <c r="F88" s="462" t="s">
        <v>1490</v>
      </c>
      <c r="G88" s="825" t="s">
        <v>1491</v>
      </c>
      <c r="H88" s="830">
        <v>937068000</v>
      </c>
      <c r="I88" s="471" t="s">
        <v>1439</v>
      </c>
      <c r="J88" s="749" t="e">
        <v>#N/A</v>
      </c>
      <c r="K88" s="777" t="s">
        <v>1492</v>
      </c>
      <c r="L88" s="571" t="s">
        <v>1493</v>
      </c>
      <c r="M88" s="774">
        <v>46062</v>
      </c>
      <c r="N88" s="463" t="s">
        <v>353</v>
      </c>
      <c r="O88" s="464">
        <v>937068000</v>
      </c>
      <c r="P88" s="464">
        <v>0</v>
      </c>
      <c r="Q88" s="463">
        <v>0</v>
      </c>
      <c r="R88" s="464">
        <v>937068000</v>
      </c>
      <c r="S88" s="462" t="s">
        <v>1321</v>
      </c>
      <c r="T88" s="465">
        <v>0</v>
      </c>
      <c r="U88" s="775">
        <v>0.9143</v>
      </c>
      <c r="V88" s="776">
        <v>45982</v>
      </c>
      <c r="W88" s="776">
        <v>45982</v>
      </c>
      <c r="X88" s="456"/>
      <c r="Y88" s="456"/>
      <c r="Z88" s="456"/>
    </row>
    <row r="89" spans="1:26" ht="12" customHeight="1" x14ac:dyDescent="0.35">
      <c r="A89" s="470" t="s">
        <v>1276</v>
      </c>
      <c r="B89" s="470">
        <v>39209</v>
      </c>
      <c r="C89" s="470" t="s">
        <v>1494</v>
      </c>
      <c r="D89" s="451">
        <v>721</v>
      </c>
      <c r="E89" s="470">
        <v>2025</v>
      </c>
      <c r="F89" s="451" t="s">
        <v>1278</v>
      </c>
      <c r="G89" s="698" t="s">
        <v>1279</v>
      </c>
      <c r="H89" s="812">
        <v>1169547610</v>
      </c>
      <c r="I89" s="470" t="s">
        <v>1445</v>
      </c>
      <c r="J89" s="698" t="e">
        <v>#N/A</v>
      </c>
      <c r="K89" s="777" t="s">
        <v>1282</v>
      </c>
      <c r="L89" s="472" t="s">
        <v>1283</v>
      </c>
      <c r="M89" s="481">
        <v>45681</v>
      </c>
      <c r="N89" s="458" t="s">
        <v>353</v>
      </c>
      <c r="O89" s="459">
        <v>1169547610</v>
      </c>
      <c r="P89" s="459">
        <v>0</v>
      </c>
      <c r="Q89" s="472" t="s">
        <v>1284</v>
      </c>
      <c r="R89" s="459">
        <v>1169547610</v>
      </c>
      <c r="S89" s="469" t="s">
        <v>1285</v>
      </c>
      <c r="T89" s="460">
        <v>1</v>
      </c>
      <c r="U89" s="770">
        <v>1</v>
      </c>
      <c r="V89" s="472" t="s">
        <v>1495</v>
      </c>
      <c r="W89" s="485">
        <v>45917</v>
      </c>
      <c r="X89" s="456"/>
      <c r="Y89" s="456"/>
      <c r="Z89" s="456"/>
    </row>
    <row r="90" spans="1:26" ht="12" customHeight="1" x14ac:dyDescent="0.35">
      <c r="A90" s="471" t="s">
        <v>1276</v>
      </c>
      <c r="B90" s="471">
        <v>39215</v>
      </c>
      <c r="C90" s="471" t="s">
        <v>1496</v>
      </c>
      <c r="D90" s="462">
        <v>914</v>
      </c>
      <c r="E90" s="471">
        <v>2025</v>
      </c>
      <c r="F90" s="831" t="s">
        <v>1497</v>
      </c>
      <c r="G90" s="832" t="s">
        <v>1473</v>
      </c>
      <c r="H90" s="833">
        <v>4450000000</v>
      </c>
      <c r="I90" s="471" t="s">
        <v>1439</v>
      </c>
      <c r="J90" s="749" t="e">
        <v>#N/A</v>
      </c>
      <c r="K90" s="777" t="s">
        <v>1474</v>
      </c>
      <c r="L90" s="571" t="s">
        <v>1475</v>
      </c>
      <c r="M90" s="463" t="s">
        <v>1320</v>
      </c>
      <c r="N90" s="463" t="s">
        <v>864</v>
      </c>
      <c r="O90" s="464">
        <v>4450000000</v>
      </c>
      <c r="P90" s="464">
        <v>0</v>
      </c>
      <c r="Q90" s="463">
        <v>0</v>
      </c>
      <c r="R90" s="464">
        <v>4450000000</v>
      </c>
      <c r="S90" s="462" t="s">
        <v>1321</v>
      </c>
      <c r="T90" s="465">
        <v>0</v>
      </c>
      <c r="U90" s="775">
        <v>1</v>
      </c>
      <c r="V90" s="776">
        <v>45917</v>
      </c>
      <c r="W90" s="776">
        <v>45917</v>
      </c>
      <c r="X90" s="456"/>
      <c r="Y90" s="456"/>
      <c r="Z90" s="456"/>
    </row>
    <row r="91" spans="1:26" ht="12" customHeight="1" x14ac:dyDescent="0.35">
      <c r="A91" s="470" t="s">
        <v>1276</v>
      </c>
      <c r="B91" s="470">
        <v>39229</v>
      </c>
      <c r="C91" s="470" t="s">
        <v>1498</v>
      </c>
      <c r="D91" s="451">
        <v>772</v>
      </c>
      <c r="E91" s="470">
        <v>2025</v>
      </c>
      <c r="F91" s="469" t="s">
        <v>1452</v>
      </c>
      <c r="G91" s="818" t="s">
        <v>1453</v>
      </c>
      <c r="H91" s="819">
        <v>3187567000</v>
      </c>
      <c r="I91" s="470" t="s">
        <v>28</v>
      </c>
      <c r="J91" s="698" t="e">
        <v>#N/A</v>
      </c>
      <c r="K91" s="769" t="s">
        <v>1454</v>
      </c>
      <c r="L91" s="472" t="s">
        <v>225</v>
      </c>
      <c r="M91" s="481">
        <v>45929</v>
      </c>
      <c r="N91" s="458" t="s">
        <v>353</v>
      </c>
      <c r="O91" s="459">
        <v>3187567000</v>
      </c>
      <c r="P91" s="459">
        <v>0</v>
      </c>
      <c r="Q91" s="458">
        <v>0</v>
      </c>
      <c r="R91" s="459">
        <v>3187567000</v>
      </c>
      <c r="S91" s="451" t="s">
        <v>60</v>
      </c>
      <c r="T91" s="460">
        <v>0.35</v>
      </c>
      <c r="U91" s="469"/>
      <c r="V91" s="469" t="s">
        <v>32</v>
      </c>
      <c r="W91" s="469" t="s">
        <v>32</v>
      </c>
      <c r="X91" s="456"/>
      <c r="Y91" s="456"/>
      <c r="Z91" s="456"/>
    </row>
    <row r="92" spans="1:26" ht="12" customHeight="1" x14ac:dyDescent="0.35">
      <c r="A92" s="470" t="s">
        <v>1276</v>
      </c>
      <c r="B92" s="470">
        <v>39290</v>
      </c>
      <c r="C92" s="470" t="s">
        <v>1499</v>
      </c>
      <c r="D92" s="451">
        <v>1324</v>
      </c>
      <c r="E92" s="470">
        <v>2025</v>
      </c>
      <c r="F92" s="451" t="s">
        <v>1459</v>
      </c>
      <c r="G92" s="698" t="s">
        <v>1460</v>
      </c>
      <c r="H92" s="812">
        <v>1603062000</v>
      </c>
      <c r="I92" s="470" t="s">
        <v>38</v>
      </c>
      <c r="J92" s="698" t="s">
        <v>1396</v>
      </c>
      <c r="K92" s="813" t="s">
        <v>1461</v>
      </c>
      <c r="L92" s="472" t="s">
        <v>1462</v>
      </c>
      <c r="M92" s="481">
        <v>45866</v>
      </c>
      <c r="N92" s="458" t="s">
        <v>1442</v>
      </c>
      <c r="O92" s="458" t="s">
        <v>1463</v>
      </c>
      <c r="P92" s="459">
        <v>0</v>
      </c>
      <c r="Q92" s="458">
        <v>0</v>
      </c>
      <c r="R92" s="458" t="s">
        <v>1463</v>
      </c>
      <c r="S92" s="469" t="s">
        <v>60</v>
      </c>
      <c r="T92" s="460">
        <v>0.35</v>
      </c>
      <c r="U92" s="770">
        <v>0.3</v>
      </c>
      <c r="V92" s="485">
        <v>46091</v>
      </c>
      <c r="W92" s="485">
        <v>46013</v>
      </c>
      <c r="X92" s="456"/>
      <c r="Y92" s="456"/>
      <c r="Z92" s="456"/>
    </row>
    <row r="93" spans="1:26" ht="12" customHeight="1" x14ac:dyDescent="0.35">
      <c r="A93" s="471" t="s">
        <v>1276</v>
      </c>
      <c r="B93" s="471">
        <v>39323</v>
      </c>
      <c r="C93" s="471" t="s">
        <v>1500</v>
      </c>
      <c r="D93" s="462">
        <v>1051</v>
      </c>
      <c r="E93" s="471">
        <v>2025</v>
      </c>
      <c r="F93" s="462" t="s">
        <v>1501</v>
      </c>
      <c r="G93" s="825" t="s">
        <v>1484</v>
      </c>
      <c r="H93" s="826">
        <v>802774491</v>
      </c>
      <c r="I93" s="471" t="s">
        <v>28</v>
      </c>
      <c r="J93" s="749" t="s">
        <v>1396</v>
      </c>
      <c r="K93" s="777" t="s">
        <v>1486</v>
      </c>
      <c r="L93" s="571" t="s">
        <v>1487</v>
      </c>
      <c r="M93" s="463" t="s">
        <v>1320</v>
      </c>
      <c r="N93" s="463" t="s">
        <v>1028</v>
      </c>
      <c r="O93" s="464">
        <v>802774491</v>
      </c>
      <c r="P93" s="464">
        <v>0</v>
      </c>
      <c r="Q93" s="463">
        <v>0</v>
      </c>
      <c r="R93" s="464">
        <v>802774491</v>
      </c>
      <c r="S93" s="462" t="s">
        <v>1321</v>
      </c>
      <c r="T93" s="465">
        <v>0</v>
      </c>
      <c r="U93" s="775">
        <v>0.3</v>
      </c>
      <c r="V93" s="776">
        <v>46013</v>
      </c>
      <c r="W93" s="776">
        <v>46013</v>
      </c>
      <c r="X93" s="456"/>
      <c r="Y93" s="456"/>
      <c r="Z93" s="456"/>
    </row>
    <row r="94" spans="1:26" ht="12" customHeight="1" x14ac:dyDescent="0.35">
      <c r="A94" s="470" t="s">
        <v>1276</v>
      </c>
      <c r="B94" s="470">
        <v>39353</v>
      </c>
      <c r="C94" s="470" t="s">
        <v>1502</v>
      </c>
      <c r="D94" s="451">
        <v>365</v>
      </c>
      <c r="E94" s="470">
        <v>2025</v>
      </c>
      <c r="F94" s="469" t="s">
        <v>1466</v>
      </c>
      <c r="G94" s="469" t="s">
        <v>1466</v>
      </c>
      <c r="H94" s="469" t="s">
        <v>32</v>
      </c>
      <c r="I94" s="469" t="s">
        <v>32</v>
      </c>
      <c r="J94" s="469" t="s">
        <v>32</v>
      </c>
      <c r="K94" s="469" t="s">
        <v>32</v>
      </c>
      <c r="L94" s="469" t="s">
        <v>32</v>
      </c>
      <c r="M94" s="469" t="s">
        <v>32</v>
      </c>
      <c r="N94" s="469" t="s">
        <v>32</v>
      </c>
      <c r="O94" s="469" t="s">
        <v>32</v>
      </c>
      <c r="P94" s="469" t="s">
        <v>32</v>
      </c>
      <c r="Q94" s="469" t="s">
        <v>32</v>
      </c>
      <c r="R94" s="469" t="s">
        <v>32</v>
      </c>
      <c r="S94" s="469" t="s">
        <v>32</v>
      </c>
      <c r="T94" s="469" t="s">
        <v>32</v>
      </c>
      <c r="U94" s="770">
        <v>1.01E-2</v>
      </c>
      <c r="V94" s="485">
        <v>45953</v>
      </c>
      <c r="W94" s="485">
        <v>45953</v>
      </c>
      <c r="X94" s="456"/>
      <c r="Y94" s="456"/>
      <c r="Z94" s="456"/>
    </row>
    <row r="95" spans="1:26" ht="12" customHeight="1" x14ac:dyDescent="0.35">
      <c r="A95" s="470" t="s">
        <v>1276</v>
      </c>
      <c r="B95" s="470">
        <v>39406</v>
      </c>
      <c r="C95" s="470" t="s">
        <v>1503</v>
      </c>
      <c r="D95" s="451">
        <v>870</v>
      </c>
      <c r="E95" s="470">
        <v>2025</v>
      </c>
      <c r="F95" s="469" t="s">
        <v>1452</v>
      </c>
      <c r="G95" s="818" t="s">
        <v>1453</v>
      </c>
      <c r="H95" s="819">
        <v>3187567000</v>
      </c>
      <c r="I95" s="470" t="s">
        <v>28</v>
      </c>
      <c r="J95" s="698" t="s">
        <v>1396</v>
      </c>
      <c r="K95" s="777" t="s">
        <v>1454</v>
      </c>
      <c r="L95" s="472" t="s">
        <v>225</v>
      </c>
      <c r="M95" s="481">
        <v>45929</v>
      </c>
      <c r="N95" s="458" t="s">
        <v>353</v>
      </c>
      <c r="O95" s="459">
        <v>3187567000</v>
      </c>
      <c r="P95" s="459">
        <v>0</v>
      </c>
      <c r="Q95" s="458">
        <v>0</v>
      </c>
      <c r="R95" s="459">
        <v>3187567000</v>
      </c>
      <c r="S95" s="451" t="s">
        <v>60</v>
      </c>
      <c r="T95" s="460">
        <v>0.35</v>
      </c>
      <c r="U95" s="770">
        <v>7.7000000000000002E-3</v>
      </c>
      <c r="V95" s="472" t="s">
        <v>32</v>
      </c>
      <c r="W95" s="472" t="s">
        <v>32</v>
      </c>
      <c r="X95" s="456"/>
      <c r="Y95" s="456"/>
      <c r="Z95" s="456"/>
    </row>
    <row r="96" spans="1:26" ht="12" customHeight="1" x14ac:dyDescent="0.35">
      <c r="A96" s="470" t="s">
        <v>1276</v>
      </c>
      <c r="B96" s="470">
        <v>39449</v>
      </c>
      <c r="C96" s="470" t="s">
        <v>1504</v>
      </c>
      <c r="D96" s="451">
        <v>994</v>
      </c>
      <c r="E96" s="470">
        <v>2025</v>
      </c>
      <c r="F96" s="469" t="s">
        <v>1452</v>
      </c>
      <c r="G96" s="818" t="s">
        <v>1453</v>
      </c>
      <c r="H96" s="819">
        <v>3187567000</v>
      </c>
      <c r="I96" s="470" t="s">
        <v>28</v>
      </c>
      <c r="J96" s="698" t="s">
        <v>1396</v>
      </c>
      <c r="K96" s="777" t="s">
        <v>1454</v>
      </c>
      <c r="L96" s="472" t="s">
        <v>225</v>
      </c>
      <c r="M96" s="481">
        <v>45929</v>
      </c>
      <c r="N96" s="458" t="s">
        <v>353</v>
      </c>
      <c r="O96" s="459">
        <v>3187567000</v>
      </c>
      <c r="P96" s="459">
        <v>0</v>
      </c>
      <c r="Q96" s="458">
        <v>0</v>
      </c>
      <c r="R96" s="459">
        <v>3187567000</v>
      </c>
      <c r="S96" s="451" t="s">
        <v>60</v>
      </c>
      <c r="T96" s="460">
        <v>0.35</v>
      </c>
      <c r="U96" s="770">
        <v>0</v>
      </c>
      <c r="V96" s="472" t="s">
        <v>32</v>
      </c>
      <c r="W96" s="472" t="s">
        <v>1505</v>
      </c>
      <c r="X96" s="456"/>
      <c r="Y96" s="456"/>
      <c r="Z96" s="456"/>
    </row>
    <row r="97" spans="1:26" ht="12" customHeight="1" x14ac:dyDescent="0.35">
      <c r="A97" s="470" t="s">
        <v>1276</v>
      </c>
      <c r="B97" s="563">
        <v>39463</v>
      </c>
      <c r="C97" s="563" t="s">
        <v>1506</v>
      </c>
      <c r="D97" s="451">
        <v>1174</v>
      </c>
      <c r="E97" s="470">
        <v>2025</v>
      </c>
      <c r="F97" s="469" t="s">
        <v>1466</v>
      </c>
      <c r="G97" s="469" t="s">
        <v>1466</v>
      </c>
      <c r="H97" s="469" t="s">
        <v>32</v>
      </c>
      <c r="I97" s="469" t="s">
        <v>32</v>
      </c>
      <c r="J97" s="469" t="s">
        <v>32</v>
      </c>
      <c r="K97" s="469" t="s">
        <v>32</v>
      </c>
      <c r="L97" s="469" t="s">
        <v>32</v>
      </c>
      <c r="M97" s="469" t="s">
        <v>32</v>
      </c>
      <c r="N97" s="469" t="s">
        <v>32</v>
      </c>
      <c r="O97" s="469" t="s">
        <v>32</v>
      </c>
      <c r="P97" s="469" t="s">
        <v>32</v>
      </c>
      <c r="Q97" s="469" t="s">
        <v>32</v>
      </c>
      <c r="R97" s="469" t="s">
        <v>32</v>
      </c>
      <c r="S97" s="469" t="s">
        <v>32</v>
      </c>
      <c r="T97" s="469" t="s">
        <v>32</v>
      </c>
      <c r="U97" s="469"/>
      <c r="V97" s="469" t="s">
        <v>32</v>
      </c>
      <c r="W97" s="469"/>
      <c r="X97" s="456"/>
      <c r="Y97" s="456"/>
      <c r="Z97" s="456"/>
    </row>
    <row r="98" spans="1:26" ht="12" customHeight="1" x14ac:dyDescent="0.35">
      <c r="A98" s="470" t="s">
        <v>1276</v>
      </c>
      <c r="B98" s="470">
        <v>39476</v>
      </c>
      <c r="C98" s="470" t="s">
        <v>1507</v>
      </c>
      <c r="D98" s="451">
        <v>358</v>
      </c>
      <c r="E98" s="470">
        <v>2025</v>
      </c>
      <c r="F98" s="469" t="s">
        <v>1466</v>
      </c>
      <c r="G98" s="469" t="s">
        <v>1466</v>
      </c>
      <c r="H98" s="469" t="s">
        <v>32</v>
      </c>
      <c r="I98" s="469" t="s">
        <v>32</v>
      </c>
      <c r="J98" s="469" t="s">
        <v>32</v>
      </c>
      <c r="K98" s="469" t="s">
        <v>32</v>
      </c>
      <c r="L98" s="469" t="s">
        <v>32</v>
      </c>
      <c r="M98" s="469" t="s">
        <v>32</v>
      </c>
      <c r="N98" s="469" t="s">
        <v>32</v>
      </c>
      <c r="O98" s="469" t="s">
        <v>32</v>
      </c>
      <c r="P98" s="469" t="s">
        <v>32</v>
      </c>
      <c r="Q98" s="469" t="s">
        <v>32</v>
      </c>
      <c r="R98" s="469" t="s">
        <v>32</v>
      </c>
      <c r="S98" s="469" t="s">
        <v>32</v>
      </c>
      <c r="T98" s="469" t="s">
        <v>32</v>
      </c>
      <c r="U98" s="770">
        <v>0</v>
      </c>
      <c r="V98" s="472" t="s">
        <v>32</v>
      </c>
      <c r="W98" s="472" t="s">
        <v>1322</v>
      </c>
      <c r="X98" s="456"/>
      <c r="Y98" s="456"/>
      <c r="Z98" s="456"/>
    </row>
    <row r="99" spans="1:26" ht="12" customHeight="1" x14ac:dyDescent="0.35">
      <c r="A99" s="470" t="s">
        <v>1276</v>
      </c>
      <c r="B99" s="470">
        <v>39506</v>
      </c>
      <c r="C99" s="470" t="s">
        <v>1508</v>
      </c>
      <c r="D99" s="451">
        <v>196</v>
      </c>
      <c r="E99" s="470">
        <v>2025</v>
      </c>
      <c r="F99" s="469" t="s">
        <v>1452</v>
      </c>
      <c r="G99" s="818" t="s">
        <v>1453</v>
      </c>
      <c r="H99" s="819">
        <v>3187567000</v>
      </c>
      <c r="I99" s="470" t="s">
        <v>28</v>
      </c>
      <c r="J99" s="698" t="e">
        <v>#N/A</v>
      </c>
      <c r="K99" s="777" t="s">
        <v>1454</v>
      </c>
      <c r="L99" s="472" t="s">
        <v>225</v>
      </c>
      <c r="M99" s="481">
        <v>45929</v>
      </c>
      <c r="N99" s="458" t="s">
        <v>353</v>
      </c>
      <c r="O99" s="459">
        <v>3187567000</v>
      </c>
      <c r="P99" s="459">
        <v>0</v>
      </c>
      <c r="Q99" s="458">
        <v>0</v>
      </c>
      <c r="R99" s="459">
        <v>3187567000</v>
      </c>
      <c r="S99" s="451" t="s">
        <v>60</v>
      </c>
      <c r="T99" s="460">
        <v>0.35</v>
      </c>
      <c r="U99" s="770">
        <v>0.9143</v>
      </c>
      <c r="V99" s="472" t="s">
        <v>32</v>
      </c>
      <c r="W99" s="472" t="s">
        <v>32</v>
      </c>
      <c r="X99" s="456"/>
      <c r="Y99" s="456"/>
      <c r="Z99" s="456"/>
    </row>
    <row r="100" spans="1:26" ht="12" customHeight="1" x14ac:dyDescent="0.35">
      <c r="A100" s="470" t="s">
        <v>1276</v>
      </c>
      <c r="B100" s="470">
        <v>39552</v>
      </c>
      <c r="C100" s="470" t="s">
        <v>1509</v>
      </c>
      <c r="D100" s="451" t="s">
        <v>1314</v>
      </c>
      <c r="E100" s="470">
        <v>2025</v>
      </c>
      <c r="F100" s="451" t="s">
        <v>1510</v>
      </c>
      <c r="G100" s="698" t="s">
        <v>1511</v>
      </c>
      <c r="H100" s="812">
        <v>1611454047</v>
      </c>
      <c r="I100" s="470" t="s">
        <v>1439</v>
      </c>
      <c r="J100" s="698" t="e">
        <v>#N/A</v>
      </c>
      <c r="K100" s="777" t="s">
        <v>1512</v>
      </c>
      <c r="L100" s="472" t="s">
        <v>1513</v>
      </c>
      <c r="M100" s="458" t="s">
        <v>1320</v>
      </c>
      <c r="N100" s="458" t="s">
        <v>353</v>
      </c>
      <c r="O100" s="459">
        <v>1611454047</v>
      </c>
      <c r="P100" s="459">
        <v>0</v>
      </c>
      <c r="Q100" s="458">
        <v>0</v>
      </c>
      <c r="R100" s="459">
        <v>1611454047</v>
      </c>
      <c r="S100" s="451" t="s">
        <v>1321</v>
      </c>
      <c r="T100" s="460">
        <v>0</v>
      </c>
      <c r="U100" s="770">
        <v>0</v>
      </c>
      <c r="V100" s="472" t="s">
        <v>32</v>
      </c>
      <c r="W100" s="472" t="s">
        <v>1505</v>
      </c>
      <c r="X100" s="456"/>
      <c r="Y100" s="456"/>
      <c r="Z100" s="456"/>
    </row>
    <row r="101" spans="1:26" ht="27" customHeight="1" x14ac:dyDescent="0.35">
      <c r="A101" s="533" t="s">
        <v>1276</v>
      </c>
      <c r="B101" s="533">
        <v>40669</v>
      </c>
      <c r="C101" s="533" t="s">
        <v>1514</v>
      </c>
      <c r="D101" s="533">
        <v>473</v>
      </c>
      <c r="E101" s="533">
        <v>2025</v>
      </c>
      <c r="F101" s="533" t="s">
        <v>1459</v>
      </c>
      <c r="G101" s="533" t="s">
        <v>1460</v>
      </c>
      <c r="H101" s="761">
        <v>1603062000</v>
      </c>
      <c r="I101" s="533" t="s">
        <v>38</v>
      </c>
      <c r="J101" s="709" t="s">
        <v>1401</v>
      </c>
      <c r="K101" s="806" t="s">
        <v>1461</v>
      </c>
      <c r="L101" s="546" t="s">
        <v>1462</v>
      </c>
      <c r="M101" s="766">
        <v>45866</v>
      </c>
      <c r="N101" s="530" t="s">
        <v>1442</v>
      </c>
      <c r="O101" s="530" t="s">
        <v>1463</v>
      </c>
      <c r="P101" s="531">
        <v>0</v>
      </c>
      <c r="Q101" s="530">
        <v>0</v>
      </c>
      <c r="R101" s="834" t="s">
        <v>1463</v>
      </c>
      <c r="S101" s="548" t="s">
        <v>60</v>
      </c>
      <c r="T101" s="535">
        <v>0.35</v>
      </c>
      <c r="U101" s="767">
        <v>0.9143</v>
      </c>
      <c r="V101" s="768">
        <v>46091</v>
      </c>
      <c r="W101" s="768">
        <v>45982</v>
      </c>
      <c r="X101" s="456"/>
      <c r="Y101" s="456"/>
      <c r="Z101" s="456"/>
    </row>
    <row r="102" spans="1:26" ht="12" customHeight="1" x14ac:dyDescent="0.35">
      <c r="A102" s="470" t="s">
        <v>1276</v>
      </c>
      <c r="B102" s="470">
        <v>40801</v>
      </c>
      <c r="C102" s="470" t="s">
        <v>1515</v>
      </c>
      <c r="D102" s="451">
        <v>533</v>
      </c>
      <c r="E102" s="470">
        <v>2025</v>
      </c>
      <c r="F102" s="451" t="s">
        <v>1459</v>
      </c>
      <c r="G102" s="698" t="s">
        <v>1460</v>
      </c>
      <c r="H102" s="812">
        <v>1603062000</v>
      </c>
      <c r="I102" s="470" t="s">
        <v>38</v>
      </c>
      <c r="J102" s="698" t="e">
        <v>#N/A</v>
      </c>
      <c r="K102" s="813" t="s">
        <v>1461</v>
      </c>
      <c r="L102" s="472" t="s">
        <v>1462</v>
      </c>
      <c r="M102" s="481">
        <v>45866</v>
      </c>
      <c r="N102" s="458" t="s">
        <v>1442</v>
      </c>
      <c r="O102" s="458" t="s">
        <v>1463</v>
      </c>
      <c r="P102" s="459">
        <v>0</v>
      </c>
      <c r="Q102" s="458">
        <v>0</v>
      </c>
      <c r="R102" s="458" t="s">
        <v>1463</v>
      </c>
      <c r="S102" s="469" t="s">
        <v>60</v>
      </c>
      <c r="T102" s="460">
        <v>0.35</v>
      </c>
      <c r="U102" s="770">
        <v>1.01E-2</v>
      </c>
      <c r="V102" s="485">
        <v>46091</v>
      </c>
      <c r="W102" s="485">
        <v>45953</v>
      </c>
      <c r="X102" s="456"/>
      <c r="Y102" s="456"/>
      <c r="Z102" s="456"/>
    </row>
    <row r="103" spans="1:26" ht="12" customHeight="1" x14ac:dyDescent="0.35">
      <c r="A103" s="470" t="s">
        <v>1276</v>
      </c>
      <c r="B103" s="470">
        <v>41083</v>
      </c>
      <c r="C103" s="470" t="s">
        <v>1516</v>
      </c>
      <c r="D103" s="451">
        <v>557</v>
      </c>
      <c r="E103" s="470">
        <v>2025</v>
      </c>
      <c r="F103" s="451" t="s">
        <v>1459</v>
      </c>
      <c r="G103" s="698" t="s">
        <v>1460</v>
      </c>
      <c r="H103" s="812">
        <v>1603062000</v>
      </c>
      <c r="I103" s="470" t="s">
        <v>38</v>
      </c>
      <c r="J103" s="698" t="e">
        <v>#N/A</v>
      </c>
      <c r="K103" s="813" t="s">
        <v>1461</v>
      </c>
      <c r="L103" s="472" t="s">
        <v>1462</v>
      </c>
      <c r="M103" s="481">
        <v>45866</v>
      </c>
      <c r="N103" s="458" t="s">
        <v>1442</v>
      </c>
      <c r="O103" s="458" t="s">
        <v>1463</v>
      </c>
      <c r="P103" s="459">
        <v>0</v>
      </c>
      <c r="Q103" s="458">
        <v>0</v>
      </c>
      <c r="R103" s="458" t="s">
        <v>1463</v>
      </c>
      <c r="S103" s="469" t="s">
        <v>60</v>
      </c>
      <c r="T103" s="460">
        <v>0.35</v>
      </c>
      <c r="U103" s="770">
        <v>0.3</v>
      </c>
      <c r="V103" s="485">
        <v>46091</v>
      </c>
      <c r="W103" s="485">
        <v>46013</v>
      </c>
      <c r="X103" s="456"/>
      <c r="Y103" s="456"/>
      <c r="Z103" s="456"/>
    </row>
    <row r="104" spans="1:26" ht="12" customHeight="1" x14ac:dyDescent="0.35">
      <c r="A104" s="471" t="s">
        <v>1276</v>
      </c>
      <c r="B104" s="471">
        <v>41203</v>
      </c>
      <c r="C104" s="471" t="s">
        <v>1517</v>
      </c>
      <c r="D104" s="545">
        <v>429</v>
      </c>
      <c r="E104" s="471">
        <v>2025</v>
      </c>
      <c r="F104" s="835" t="s">
        <v>1518</v>
      </c>
      <c r="G104" s="825" t="s">
        <v>1519</v>
      </c>
      <c r="H104" s="830">
        <v>3832545956</v>
      </c>
      <c r="I104" s="471" t="s">
        <v>1439</v>
      </c>
      <c r="J104" s="749" t="s">
        <v>1396</v>
      </c>
      <c r="K104" s="777" t="s">
        <v>1520</v>
      </c>
      <c r="L104" s="571" t="s">
        <v>1521</v>
      </c>
      <c r="M104" s="774">
        <v>46079</v>
      </c>
      <c r="N104" s="463" t="s">
        <v>381</v>
      </c>
      <c r="O104" s="464">
        <v>3832545956</v>
      </c>
      <c r="P104" s="464">
        <v>0</v>
      </c>
      <c r="Q104" s="463">
        <v>0</v>
      </c>
      <c r="R104" s="464">
        <v>3832545956</v>
      </c>
      <c r="S104" s="462" t="s">
        <v>1321</v>
      </c>
      <c r="T104" s="465">
        <v>0</v>
      </c>
      <c r="U104" s="775">
        <v>1</v>
      </c>
      <c r="V104" s="776">
        <v>45917</v>
      </c>
      <c r="W104" s="776">
        <v>45917</v>
      </c>
      <c r="X104" s="456"/>
      <c r="Y104" s="456"/>
      <c r="Z104" s="456"/>
    </row>
    <row r="105" spans="1:26" ht="12" customHeight="1" x14ac:dyDescent="0.35">
      <c r="A105" s="470" t="s">
        <v>1276</v>
      </c>
      <c r="B105" s="470">
        <v>41301</v>
      </c>
      <c r="C105" s="565" t="s">
        <v>1522</v>
      </c>
      <c r="D105" s="472">
        <v>1954</v>
      </c>
      <c r="E105" s="715">
        <v>2025</v>
      </c>
      <c r="F105" s="451" t="s">
        <v>1459</v>
      </c>
      <c r="G105" s="698" t="s">
        <v>1460</v>
      </c>
      <c r="H105" s="812">
        <v>1603062000</v>
      </c>
      <c r="I105" s="470" t="s">
        <v>38</v>
      </c>
      <c r="J105" s="698" t="e">
        <v>#N/A</v>
      </c>
      <c r="K105" s="813" t="s">
        <v>1461</v>
      </c>
      <c r="L105" s="472" t="s">
        <v>1462</v>
      </c>
      <c r="M105" s="481">
        <v>45866</v>
      </c>
      <c r="N105" s="458" t="s">
        <v>1442</v>
      </c>
      <c r="O105" s="458" t="s">
        <v>1463</v>
      </c>
      <c r="P105" s="459">
        <v>0</v>
      </c>
      <c r="Q105" s="458">
        <v>0</v>
      </c>
      <c r="R105" s="458" t="s">
        <v>1463</v>
      </c>
      <c r="S105" s="469" t="s">
        <v>60</v>
      </c>
      <c r="T105" s="460">
        <v>0.35</v>
      </c>
      <c r="U105" s="770">
        <v>0</v>
      </c>
      <c r="V105" s="485">
        <v>46091</v>
      </c>
      <c r="W105" s="472" t="s">
        <v>1322</v>
      </c>
      <c r="X105" s="456"/>
      <c r="Y105" s="456"/>
      <c r="Z105" s="456"/>
    </row>
    <row r="106" spans="1:26" ht="12" customHeight="1" x14ac:dyDescent="0.35">
      <c r="A106" s="471" t="s">
        <v>1276</v>
      </c>
      <c r="B106" s="471">
        <v>41381</v>
      </c>
      <c r="C106" s="568" t="s">
        <v>1523</v>
      </c>
      <c r="D106" s="571">
        <v>192</v>
      </c>
      <c r="E106" s="804">
        <v>2025</v>
      </c>
      <c r="F106" s="831" t="s">
        <v>1452</v>
      </c>
      <c r="G106" s="832" t="s">
        <v>1453</v>
      </c>
      <c r="H106" s="833">
        <v>3187567000</v>
      </c>
      <c r="I106" s="471" t="s">
        <v>28</v>
      </c>
      <c r="J106" s="749">
        <v>2821</v>
      </c>
      <c r="K106" s="777" t="s">
        <v>1454</v>
      </c>
      <c r="L106" s="571" t="s">
        <v>225</v>
      </c>
      <c r="M106" s="774">
        <v>45929</v>
      </c>
      <c r="N106" s="463" t="s">
        <v>353</v>
      </c>
      <c r="O106" s="464">
        <v>3187567000</v>
      </c>
      <c r="P106" s="464">
        <v>0</v>
      </c>
      <c r="Q106" s="463">
        <v>0</v>
      </c>
      <c r="R106" s="464">
        <v>3187567000</v>
      </c>
      <c r="S106" s="462" t="s">
        <v>60</v>
      </c>
      <c r="T106" s="465">
        <v>0.35</v>
      </c>
      <c r="U106" s="775">
        <v>0.3</v>
      </c>
      <c r="V106" s="831" t="s">
        <v>32</v>
      </c>
      <c r="W106" s="831" t="s">
        <v>32</v>
      </c>
      <c r="X106" s="456"/>
      <c r="Y106" s="456"/>
      <c r="Z106" s="456"/>
    </row>
    <row r="107" spans="1:26" ht="25.5" customHeight="1" x14ac:dyDescent="0.35">
      <c r="A107" s="536" t="s">
        <v>1276</v>
      </c>
      <c r="B107" s="536">
        <v>41644</v>
      </c>
      <c r="C107" s="566" t="s">
        <v>1524</v>
      </c>
      <c r="D107" s="571">
        <v>192</v>
      </c>
      <c r="E107" s="803">
        <v>2025</v>
      </c>
      <c r="F107" s="553" t="s">
        <v>1525</v>
      </c>
      <c r="G107" s="553" t="s">
        <v>1526</v>
      </c>
      <c r="H107" s="822">
        <v>5413584595</v>
      </c>
      <c r="I107" s="553" t="s">
        <v>28</v>
      </c>
      <c r="J107" s="779" t="s">
        <v>1401</v>
      </c>
      <c r="K107" s="778" t="s">
        <v>1527</v>
      </c>
      <c r="L107" s="542" t="s">
        <v>1528</v>
      </c>
      <c r="M107" s="787">
        <v>46092</v>
      </c>
      <c r="N107" s="538" t="s">
        <v>497</v>
      </c>
      <c r="O107" s="540">
        <v>5413584595</v>
      </c>
      <c r="P107" s="540">
        <v>0</v>
      </c>
      <c r="Q107" s="538">
        <v>0</v>
      </c>
      <c r="R107" s="788">
        <v>5413584595</v>
      </c>
      <c r="S107" s="536" t="s">
        <v>1321</v>
      </c>
      <c r="T107" s="537">
        <v>0</v>
      </c>
      <c r="U107" s="798">
        <v>0.3</v>
      </c>
      <c r="V107" s="790">
        <v>46013</v>
      </c>
      <c r="W107" s="790">
        <v>46013</v>
      </c>
      <c r="X107" s="456"/>
      <c r="Y107" s="456"/>
      <c r="Z107" s="456"/>
    </row>
    <row r="108" spans="1:26" ht="12" customHeight="1" x14ac:dyDescent="0.35">
      <c r="A108" s="471" t="s">
        <v>1276</v>
      </c>
      <c r="B108" s="471">
        <v>41837</v>
      </c>
      <c r="C108" s="568" t="s">
        <v>1529</v>
      </c>
      <c r="D108" s="571">
        <v>986</v>
      </c>
      <c r="E108" s="804">
        <v>2025</v>
      </c>
      <c r="F108" s="831" t="s">
        <v>1452</v>
      </c>
      <c r="G108" s="832" t="s">
        <v>1453</v>
      </c>
      <c r="H108" s="833">
        <v>3187567000</v>
      </c>
      <c r="I108" s="568" t="s">
        <v>28</v>
      </c>
      <c r="J108" s="571">
        <v>2821</v>
      </c>
      <c r="K108" s="836" t="s">
        <v>1454</v>
      </c>
      <c r="L108" s="571" t="s">
        <v>225</v>
      </c>
      <c r="M108" s="774">
        <v>45929</v>
      </c>
      <c r="N108" s="463" t="s">
        <v>353</v>
      </c>
      <c r="O108" s="464">
        <v>3187567000</v>
      </c>
      <c r="P108" s="464">
        <v>0</v>
      </c>
      <c r="Q108" s="463">
        <v>0</v>
      </c>
      <c r="R108" s="464">
        <v>3187567000</v>
      </c>
      <c r="S108" s="462" t="s">
        <v>60</v>
      </c>
      <c r="T108" s="465">
        <v>0.35</v>
      </c>
      <c r="U108" s="775">
        <v>0.3</v>
      </c>
      <c r="V108" s="776">
        <v>46013</v>
      </c>
      <c r="W108" s="776">
        <v>46013</v>
      </c>
      <c r="X108" s="456"/>
      <c r="Y108" s="456"/>
      <c r="Z108" s="456"/>
    </row>
    <row r="109" spans="1:26" ht="12" customHeight="1" x14ac:dyDescent="0.35">
      <c r="A109" s="470" t="s">
        <v>1276</v>
      </c>
      <c r="B109" s="470">
        <v>42254</v>
      </c>
      <c r="C109" s="565" t="s">
        <v>1530</v>
      </c>
      <c r="D109" s="472">
        <v>936</v>
      </c>
      <c r="E109" s="715">
        <v>2025</v>
      </c>
      <c r="F109" s="451" t="s">
        <v>1459</v>
      </c>
      <c r="G109" s="698" t="s">
        <v>1460</v>
      </c>
      <c r="H109" s="812">
        <v>1603062000</v>
      </c>
      <c r="I109" s="565" t="s">
        <v>38</v>
      </c>
      <c r="J109" s="472" t="e">
        <v>#N/A</v>
      </c>
      <c r="K109" s="837" t="s">
        <v>1461</v>
      </c>
      <c r="L109" s="472" t="s">
        <v>1462</v>
      </c>
      <c r="M109" s="481">
        <v>45866</v>
      </c>
      <c r="N109" s="458" t="s">
        <v>1442</v>
      </c>
      <c r="O109" s="458" t="s">
        <v>1463</v>
      </c>
      <c r="P109" s="459">
        <v>0</v>
      </c>
      <c r="Q109" s="458">
        <v>0</v>
      </c>
      <c r="R109" s="458" t="s">
        <v>1463</v>
      </c>
      <c r="S109" s="469" t="s">
        <v>60</v>
      </c>
      <c r="T109" s="460">
        <v>0.35</v>
      </c>
      <c r="U109" s="469"/>
      <c r="V109" s="469" t="s">
        <v>32</v>
      </c>
      <c r="W109" s="469" t="s">
        <v>32</v>
      </c>
      <c r="X109" s="456"/>
      <c r="Y109" s="456"/>
      <c r="Z109" s="456"/>
    </row>
    <row r="110" spans="1:26" ht="34" customHeight="1" x14ac:dyDescent="0.35">
      <c r="A110" s="533" t="s">
        <v>1276</v>
      </c>
      <c r="B110" s="533">
        <v>42397</v>
      </c>
      <c r="C110" s="564" t="s">
        <v>1531</v>
      </c>
      <c r="D110" s="472" t="s">
        <v>1314</v>
      </c>
      <c r="E110" s="719">
        <v>2025</v>
      </c>
      <c r="F110" s="533" t="s">
        <v>1510</v>
      </c>
      <c r="G110" s="533" t="s">
        <v>1511</v>
      </c>
      <c r="H110" s="761">
        <v>1611454047</v>
      </c>
      <c r="I110" s="564" t="s">
        <v>1439</v>
      </c>
      <c r="J110" s="472" t="s">
        <v>1414</v>
      </c>
      <c r="K110" s="838" t="s">
        <v>1512</v>
      </c>
      <c r="L110" s="546" t="s">
        <v>1513</v>
      </c>
      <c r="M110" s="530" t="s">
        <v>1320</v>
      </c>
      <c r="N110" s="530" t="s">
        <v>353</v>
      </c>
      <c r="O110" s="531">
        <v>1611454047</v>
      </c>
      <c r="P110" s="531">
        <v>0</v>
      </c>
      <c r="Q110" s="530">
        <v>0</v>
      </c>
      <c r="R110" s="549">
        <v>1611454047</v>
      </c>
      <c r="S110" s="533" t="s">
        <v>1321</v>
      </c>
      <c r="T110" s="554">
        <v>0</v>
      </c>
      <c r="U110" s="548"/>
      <c r="V110" s="548" t="s">
        <v>32</v>
      </c>
      <c r="W110" s="548" t="s">
        <v>32</v>
      </c>
      <c r="X110" s="456"/>
      <c r="Y110" s="456"/>
      <c r="Z110" s="456"/>
    </row>
    <row r="111" spans="1:26" ht="58" customHeight="1" x14ac:dyDescent="0.35">
      <c r="A111" s="533" t="s">
        <v>1276</v>
      </c>
      <c r="B111" s="533">
        <v>42529</v>
      </c>
      <c r="C111" s="564" t="s">
        <v>1532</v>
      </c>
      <c r="D111" s="472">
        <v>1910</v>
      </c>
      <c r="E111" s="719">
        <v>2025</v>
      </c>
      <c r="F111" s="533" t="s">
        <v>1437</v>
      </c>
      <c r="G111" s="533" t="s">
        <v>1438</v>
      </c>
      <c r="H111" s="839">
        <v>5860450595</v>
      </c>
      <c r="I111" s="472" t="s">
        <v>1439</v>
      </c>
      <c r="J111" s="713" t="s">
        <v>1412</v>
      </c>
      <c r="K111" s="811" t="s">
        <v>1440</v>
      </c>
      <c r="L111" s="546" t="s">
        <v>1441</v>
      </c>
      <c r="M111" s="766">
        <v>46079</v>
      </c>
      <c r="N111" s="530" t="s">
        <v>1442</v>
      </c>
      <c r="O111" s="531">
        <v>5860450595</v>
      </c>
      <c r="P111" s="531">
        <v>0</v>
      </c>
      <c r="Q111" s="530">
        <v>0</v>
      </c>
      <c r="R111" s="549">
        <v>5860450595</v>
      </c>
      <c r="S111" s="533" t="s">
        <v>1321</v>
      </c>
      <c r="T111" s="535">
        <v>0</v>
      </c>
      <c r="U111" s="767">
        <v>0.3</v>
      </c>
      <c r="V111" s="768">
        <v>46013</v>
      </c>
      <c r="W111" s="768">
        <v>46013</v>
      </c>
      <c r="X111" s="456"/>
      <c r="Y111" s="456"/>
      <c r="Z111" s="456"/>
    </row>
    <row r="112" spans="1:26" ht="34" customHeight="1" x14ac:dyDescent="0.35">
      <c r="A112" s="533" t="s">
        <v>1276</v>
      </c>
      <c r="B112" s="533">
        <v>42635</v>
      </c>
      <c r="C112" s="564" t="s">
        <v>1533</v>
      </c>
      <c r="D112" s="472" t="s">
        <v>1314</v>
      </c>
      <c r="E112" s="719">
        <v>2025</v>
      </c>
      <c r="F112" s="533" t="s">
        <v>1510</v>
      </c>
      <c r="G112" s="533" t="s">
        <v>1511</v>
      </c>
      <c r="H112" s="839">
        <v>1611454047</v>
      </c>
      <c r="I112" s="472" t="s">
        <v>1439</v>
      </c>
      <c r="J112" s="840" t="s">
        <v>1385</v>
      </c>
      <c r="K112" s="811" t="s">
        <v>1512</v>
      </c>
      <c r="L112" s="546" t="s">
        <v>1513</v>
      </c>
      <c r="M112" s="530" t="s">
        <v>1320</v>
      </c>
      <c r="N112" s="530" t="s">
        <v>353</v>
      </c>
      <c r="O112" s="531">
        <v>1611454047</v>
      </c>
      <c r="P112" s="531">
        <v>0</v>
      </c>
      <c r="Q112" s="530">
        <v>0</v>
      </c>
      <c r="R112" s="549">
        <v>1611454047</v>
      </c>
      <c r="S112" s="533" t="s">
        <v>1321</v>
      </c>
      <c r="T112" s="535">
        <v>0</v>
      </c>
      <c r="U112" s="767">
        <v>2.0500000000000001E-2</v>
      </c>
      <c r="V112" s="768">
        <v>45842</v>
      </c>
      <c r="W112" s="768">
        <v>45842</v>
      </c>
      <c r="X112" s="456"/>
      <c r="Y112" s="456"/>
      <c r="Z112" s="456"/>
    </row>
    <row r="113" spans="1:26" ht="12" customHeight="1" x14ac:dyDescent="0.35">
      <c r="A113" s="470" t="s">
        <v>1276</v>
      </c>
      <c r="B113" s="470">
        <v>42696</v>
      </c>
      <c r="C113" s="565" t="s">
        <v>1534</v>
      </c>
      <c r="D113" s="472">
        <v>233</v>
      </c>
      <c r="E113" s="715">
        <v>2025</v>
      </c>
      <c r="F113" s="469" t="s">
        <v>1452</v>
      </c>
      <c r="G113" s="818" t="s">
        <v>1453</v>
      </c>
      <c r="H113" s="841">
        <v>3187567000</v>
      </c>
      <c r="I113" s="472" t="s">
        <v>28</v>
      </c>
      <c r="J113" s="713">
        <v>2821</v>
      </c>
      <c r="K113" s="836" t="s">
        <v>1454</v>
      </c>
      <c r="L113" s="472" t="s">
        <v>225</v>
      </c>
      <c r="M113" s="481">
        <v>45929</v>
      </c>
      <c r="N113" s="458" t="s">
        <v>353</v>
      </c>
      <c r="O113" s="459">
        <v>3187567000</v>
      </c>
      <c r="P113" s="459">
        <v>0</v>
      </c>
      <c r="Q113" s="458">
        <v>0</v>
      </c>
      <c r="R113" s="459">
        <v>3187567000</v>
      </c>
      <c r="S113" s="451" t="s">
        <v>60</v>
      </c>
      <c r="T113" s="460">
        <v>0.35</v>
      </c>
      <c r="U113" s="770">
        <v>1</v>
      </c>
      <c r="V113" s="485">
        <v>45917</v>
      </c>
      <c r="W113" s="485">
        <v>45917</v>
      </c>
      <c r="X113" s="456"/>
      <c r="Y113" s="456"/>
      <c r="Z113" s="456"/>
    </row>
    <row r="114" spans="1:26" ht="32.25" customHeight="1" x14ac:dyDescent="0.35">
      <c r="A114" s="533" t="s">
        <v>1276</v>
      </c>
      <c r="B114" s="533">
        <v>43562</v>
      </c>
      <c r="C114" s="564" t="s">
        <v>1535</v>
      </c>
      <c r="D114" s="472" t="s">
        <v>1363</v>
      </c>
      <c r="E114" s="719">
        <v>2025</v>
      </c>
      <c r="F114" s="548" t="s">
        <v>1525</v>
      </c>
      <c r="G114" s="548" t="s">
        <v>1526</v>
      </c>
      <c r="H114" s="842">
        <v>5413584595</v>
      </c>
      <c r="I114" s="569" t="s">
        <v>28</v>
      </c>
      <c r="J114" s="713" t="s">
        <v>1401</v>
      </c>
      <c r="K114" s="811" t="s">
        <v>1527</v>
      </c>
      <c r="L114" s="546" t="s">
        <v>1528</v>
      </c>
      <c r="M114" s="766">
        <v>46092</v>
      </c>
      <c r="N114" s="530" t="s">
        <v>497</v>
      </c>
      <c r="O114" s="531">
        <v>5413584595</v>
      </c>
      <c r="P114" s="531">
        <v>0</v>
      </c>
      <c r="Q114" s="530">
        <v>0</v>
      </c>
      <c r="R114" s="549">
        <v>5413584595</v>
      </c>
      <c r="S114" s="533" t="s">
        <v>1321</v>
      </c>
      <c r="T114" s="535">
        <v>0</v>
      </c>
      <c r="U114" s="767">
        <v>1</v>
      </c>
      <c r="V114" s="768">
        <v>45917</v>
      </c>
      <c r="W114" s="768">
        <v>45917</v>
      </c>
      <c r="X114" s="456"/>
      <c r="Y114" s="456"/>
      <c r="Z114" s="456"/>
    </row>
    <row r="115" spans="1:26" ht="27.75" customHeight="1" x14ac:dyDescent="0.35">
      <c r="A115" s="533" t="s">
        <v>1276</v>
      </c>
      <c r="B115" s="533">
        <v>43564</v>
      </c>
      <c r="C115" s="564" t="s">
        <v>1536</v>
      </c>
      <c r="D115" s="472" t="s">
        <v>1363</v>
      </c>
      <c r="E115" s="719">
        <v>2025</v>
      </c>
      <c r="F115" s="548" t="s">
        <v>1525</v>
      </c>
      <c r="G115" s="548" t="s">
        <v>1526</v>
      </c>
      <c r="H115" s="842">
        <v>5413584595</v>
      </c>
      <c r="I115" s="569" t="s">
        <v>28</v>
      </c>
      <c r="J115" s="713" t="s">
        <v>1401</v>
      </c>
      <c r="K115" s="811" t="s">
        <v>1527</v>
      </c>
      <c r="L115" s="546" t="s">
        <v>1528</v>
      </c>
      <c r="M115" s="766">
        <v>46092</v>
      </c>
      <c r="N115" s="530" t="s">
        <v>497</v>
      </c>
      <c r="O115" s="531">
        <v>5413584595</v>
      </c>
      <c r="P115" s="531">
        <v>0</v>
      </c>
      <c r="Q115" s="530">
        <v>0</v>
      </c>
      <c r="R115" s="549">
        <v>5413584595</v>
      </c>
      <c r="S115" s="533" t="s">
        <v>1321</v>
      </c>
      <c r="T115" s="535">
        <v>0</v>
      </c>
      <c r="U115" s="767">
        <v>1</v>
      </c>
      <c r="V115" s="768">
        <v>45917</v>
      </c>
      <c r="W115" s="768">
        <v>45917</v>
      </c>
      <c r="X115" s="456"/>
      <c r="Y115" s="456"/>
      <c r="Z115" s="456"/>
    </row>
    <row r="116" spans="1:26" ht="12" customHeight="1" x14ac:dyDescent="0.35">
      <c r="A116" s="470" t="s">
        <v>1276</v>
      </c>
      <c r="B116" s="470">
        <v>43565</v>
      </c>
      <c r="C116" s="470" t="s">
        <v>1537</v>
      </c>
      <c r="D116" s="451" t="s">
        <v>1363</v>
      </c>
      <c r="E116" s="470">
        <v>2025</v>
      </c>
      <c r="F116" s="451" t="s">
        <v>1456</v>
      </c>
      <c r="G116" s="698" t="s">
        <v>1279</v>
      </c>
      <c r="H116" s="699"/>
      <c r="I116" s="569"/>
      <c r="J116" s="713" t="e">
        <v>#N/A</v>
      </c>
      <c r="K116" s="836" t="s">
        <v>1282</v>
      </c>
      <c r="L116" s="472" t="s">
        <v>1283</v>
      </c>
      <c r="M116" s="481">
        <v>45681</v>
      </c>
      <c r="N116" s="458" t="s">
        <v>992</v>
      </c>
      <c r="O116" s="459">
        <v>1169547610</v>
      </c>
      <c r="P116" s="459">
        <v>0</v>
      </c>
      <c r="Q116" s="458" t="s">
        <v>1284</v>
      </c>
      <c r="R116" s="459">
        <v>1169547610</v>
      </c>
      <c r="S116" s="469" t="s">
        <v>1285</v>
      </c>
      <c r="T116" s="460">
        <v>1</v>
      </c>
      <c r="U116" s="770">
        <v>6.4000000000000003E-3</v>
      </c>
      <c r="V116" s="485">
        <v>45947</v>
      </c>
      <c r="W116" s="485">
        <v>45947</v>
      </c>
      <c r="X116" s="456"/>
      <c r="Y116" s="456"/>
      <c r="Z116" s="456"/>
    </row>
    <row r="117" spans="1:26" ht="12" customHeight="1" x14ac:dyDescent="0.35">
      <c r="A117" s="470" t="s">
        <v>1276</v>
      </c>
      <c r="B117" s="470">
        <v>43567</v>
      </c>
      <c r="C117" s="470" t="s">
        <v>1538</v>
      </c>
      <c r="D117" s="451" t="s">
        <v>1363</v>
      </c>
      <c r="E117" s="470">
        <v>2025</v>
      </c>
      <c r="F117" s="451" t="s">
        <v>1459</v>
      </c>
      <c r="G117" s="698" t="s">
        <v>1460</v>
      </c>
      <c r="H117" s="843">
        <v>1603062000</v>
      </c>
      <c r="I117" s="472" t="s">
        <v>38</v>
      </c>
      <c r="J117" s="713" t="e">
        <v>#N/A</v>
      </c>
      <c r="K117" s="837" t="s">
        <v>1461</v>
      </c>
      <c r="L117" s="472" t="s">
        <v>1462</v>
      </c>
      <c r="M117" s="481">
        <v>45866</v>
      </c>
      <c r="N117" s="458" t="s">
        <v>1442</v>
      </c>
      <c r="O117" s="458" t="s">
        <v>1463</v>
      </c>
      <c r="P117" s="459">
        <v>0</v>
      </c>
      <c r="Q117" s="458">
        <v>0</v>
      </c>
      <c r="R117" s="458" t="s">
        <v>1463</v>
      </c>
      <c r="S117" s="469" t="s">
        <v>60</v>
      </c>
      <c r="T117" s="460">
        <v>0.35</v>
      </c>
      <c r="U117" s="770">
        <v>1</v>
      </c>
      <c r="V117" s="485">
        <v>45917</v>
      </c>
      <c r="W117" s="485">
        <v>45917</v>
      </c>
      <c r="X117" s="456"/>
      <c r="Y117" s="456"/>
      <c r="Z117" s="456"/>
    </row>
    <row r="118" spans="1:26" ht="12" customHeight="1" x14ac:dyDescent="0.35">
      <c r="A118" s="470" t="s">
        <v>1276</v>
      </c>
      <c r="B118" s="470">
        <v>43568</v>
      </c>
      <c r="C118" s="470" t="s">
        <v>1539</v>
      </c>
      <c r="D118" s="451" t="s">
        <v>1363</v>
      </c>
      <c r="E118" s="470">
        <v>2025</v>
      </c>
      <c r="F118" s="451" t="s">
        <v>1456</v>
      </c>
      <c r="G118" s="698" t="s">
        <v>1279</v>
      </c>
      <c r="H118" s="699"/>
      <c r="I118" s="569"/>
      <c r="J118" s="698" t="e">
        <v>#N/A</v>
      </c>
      <c r="K118" s="777" t="s">
        <v>1282</v>
      </c>
      <c r="L118" s="472" t="s">
        <v>1283</v>
      </c>
      <c r="M118" s="481">
        <v>45681</v>
      </c>
      <c r="N118" s="458" t="s">
        <v>992</v>
      </c>
      <c r="O118" s="459">
        <v>1169547610</v>
      </c>
      <c r="P118" s="459">
        <v>0</v>
      </c>
      <c r="Q118" s="458" t="s">
        <v>1284</v>
      </c>
      <c r="R118" s="459">
        <v>1169547610</v>
      </c>
      <c r="S118" s="469" t="s">
        <v>1285</v>
      </c>
      <c r="T118" s="460">
        <v>1</v>
      </c>
      <c r="U118" s="770">
        <v>0.3</v>
      </c>
      <c r="V118" s="485">
        <v>46013</v>
      </c>
      <c r="W118" s="485">
        <v>46013</v>
      </c>
      <c r="X118" s="456"/>
      <c r="Y118" s="456"/>
      <c r="Z118" s="456"/>
    </row>
    <row r="119" spans="1:26" ht="12" customHeight="1" x14ac:dyDescent="0.35">
      <c r="A119" s="470" t="s">
        <v>1276</v>
      </c>
      <c r="B119" s="470">
        <v>43569</v>
      </c>
      <c r="C119" s="470" t="s">
        <v>1540</v>
      </c>
      <c r="D119" s="451" t="s">
        <v>1363</v>
      </c>
      <c r="E119" s="470">
        <v>2025</v>
      </c>
      <c r="F119" s="451" t="s">
        <v>1459</v>
      </c>
      <c r="G119" s="698" t="s">
        <v>1460</v>
      </c>
      <c r="H119" s="843">
        <v>1603062000</v>
      </c>
      <c r="I119" s="472" t="s">
        <v>38</v>
      </c>
      <c r="J119" s="709" t="e">
        <v>#N/A</v>
      </c>
      <c r="K119" s="813" t="s">
        <v>1461</v>
      </c>
      <c r="L119" s="472" t="s">
        <v>1462</v>
      </c>
      <c r="M119" s="481">
        <v>45866</v>
      </c>
      <c r="N119" s="458" t="s">
        <v>1442</v>
      </c>
      <c r="O119" s="458" t="s">
        <v>1463</v>
      </c>
      <c r="P119" s="459">
        <v>0</v>
      </c>
      <c r="Q119" s="458">
        <v>0</v>
      </c>
      <c r="R119" s="458" t="s">
        <v>1463</v>
      </c>
      <c r="S119" s="469" t="s">
        <v>60</v>
      </c>
      <c r="T119" s="460">
        <v>0.35</v>
      </c>
      <c r="U119" s="770">
        <v>4.4999999999999997E-3</v>
      </c>
      <c r="V119" s="485">
        <v>45951</v>
      </c>
      <c r="W119" s="485">
        <v>45951</v>
      </c>
      <c r="X119" s="456"/>
      <c r="Y119" s="456"/>
      <c r="Z119" s="456"/>
    </row>
    <row r="120" spans="1:26" ht="12" customHeight="1" x14ac:dyDescent="0.35">
      <c r="A120" s="470" t="s">
        <v>1276</v>
      </c>
      <c r="B120" s="470">
        <v>43571</v>
      </c>
      <c r="C120" s="470" t="s">
        <v>1541</v>
      </c>
      <c r="D120" s="534" t="s">
        <v>1363</v>
      </c>
      <c r="E120" s="470">
        <v>2025</v>
      </c>
      <c r="F120" s="451" t="s">
        <v>1459</v>
      </c>
      <c r="G120" s="698" t="s">
        <v>1460</v>
      </c>
      <c r="H120" s="843">
        <v>1603062000</v>
      </c>
      <c r="I120" s="472" t="s">
        <v>38</v>
      </c>
      <c r="J120" s="713" t="e">
        <v>#N/A</v>
      </c>
      <c r="K120" s="837" t="s">
        <v>1461</v>
      </c>
      <c r="L120" s="472" t="s">
        <v>1462</v>
      </c>
      <c r="M120" s="481">
        <v>45866</v>
      </c>
      <c r="N120" s="458" t="s">
        <v>1442</v>
      </c>
      <c r="O120" s="458" t="s">
        <v>1463</v>
      </c>
      <c r="P120" s="459">
        <v>0</v>
      </c>
      <c r="Q120" s="458">
        <v>0</v>
      </c>
      <c r="R120" s="458" t="s">
        <v>1463</v>
      </c>
      <c r="S120" s="469" t="s">
        <v>60</v>
      </c>
      <c r="T120" s="460">
        <v>0.35</v>
      </c>
      <c r="U120" s="770">
        <v>0.3</v>
      </c>
      <c r="V120" s="485">
        <v>46013</v>
      </c>
      <c r="W120" s="485">
        <v>46013</v>
      </c>
      <c r="X120" s="456"/>
      <c r="Y120" s="456"/>
      <c r="Z120" s="456"/>
    </row>
    <row r="121" spans="1:26" ht="12" customHeight="1" x14ac:dyDescent="0.35">
      <c r="A121" s="470" t="s">
        <v>1276</v>
      </c>
      <c r="B121" s="470">
        <v>43572</v>
      </c>
      <c r="C121" s="565" t="s">
        <v>1542</v>
      </c>
      <c r="D121" s="472" t="s">
        <v>1363</v>
      </c>
      <c r="E121" s="715">
        <v>2025</v>
      </c>
      <c r="F121" s="469" t="s">
        <v>1452</v>
      </c>
      <c r="G121" s="818" t="s">
        <v>1453</v>
      </c>
      <c r="H121" s="841">
        <v>3187567000</v>
      </c>
      <c r="I121" s="472" t="s">
        <v>28</v>
      </c>
      <c r="J121" s="713">
        <v>2821</v>
      </c>
      <c r="K121" s="836" t="s">
        <v>1454</v>
      </c>
      <c r="L121" s="472" t="s">
        <v>225</v>
      </c>
      <c r="M121" s="481">
        <v>45929</v>
      </c>
      <c r="N121" s="458" t="s">
        <v>353</v>
      </c>
      <c r="O121" s="459">
        <v>3187567000</v>
      </c>
      <c r="P121" s="459">
        <v>0</v>
      </c>
      <c r="Q121" s="458">
        <v>0</v>
      </c>
      <c r="R121" s="459">
        <v>3187567000</v>
      </c>
      <c r="S121" s="451" t="s">
        <v>60</v>
      </c>
      <c r="T121" s="460">
        <v>0.35</v>
      </c>
      <c r="U121" s="770">
        <v>1</v>
      </c>
      <c r="V121" s="485">
        <v>45917</v>
      </c>
      <c r="W121" s="485">
        <v>45917</v>
      </c>
      <c r="X121" s="456"/>
      <c r="Y121" s="456"/>
      <c r="Z121" s="456"/>
    </row>
    <row r="122" spans="1:26" ht="30" customHeight="1" x14ac:dyDescent="0.35">
      <c r="A122" s="533" t="s">
        <v>1276</v>
      </c>
      <c r="B122" s="533">
        <v>43573</v>
      </c>
      <c r="C122" s="564" t="s">
        <v>1543</v>
      </c>
      <c r="D122" s="472" t="s">
        <v>1363</v>
      </c>
      <c r="E122" s="719">
        <v>2025</v>
      </c>
      <c r="F122" s="548" t="s">
        <v>1525</v>
      </c>
      <c r="G122" s="548" t="s">
        <v>1526</v>
      </c>
      <c r="H122" s="842">
        <v>5413584595</v>
      </c>
      <c r="I122" s="574" t="s">
        <v>28</v>
      </c>
      <c r="J122" s="840" t="s">
        <v>1401</v>
      </c>
      <c r="K122" s="811" t="s">
        <v>1527</v>
      </c>
      <c r="L122" s="546" t="s">
        <v>1528</v>
      </c>
      <c r="M122" s="766">
        <v>46092</v>
      </c>
      <c r="N122" s="530" t="s">
        <v>497</v>
      </c>
      <c r="O122" s="531">
        <v>5413584595</v>
      </c>
      <c r="P122" s="531">
        <v>0</v>
      </c>
      <c r="Q122" s="530">
        <v>0</v>
      </c>
      <c r="R122" s="549">
        <v>5413584595</v>
      </c>
      <c r="S122" s="533" t="s">
        <v>1321</v>
      </c>
      <c r="T122" s="535">
        <v>0</v>
      </c>
      <c r="U122" s="767">
        <v>2.0500000000000001E-2</v>
      </c>
      <c r="V122" s="768">
        <v>45842</v>
      </c>
      <c r="W122" s="768">
        <v>45842</v>
      </c>
      <c r="X122" s="456"/>
      <c r="Y122" s="456"/>
      <c r="Z122" s="456"/>
    </row>
    <row r="123" spans="1:26" ht="12" customHeight="1" x14ac:dyDescent="0.35">
      <c r="A123" s="470" t="s">
        <v>1276</v>
      </c>
      <c r="B123" s="470">
        <v>43574</v>
      </c>
      <c r="C123" s="565" t="s">
        <v>1544</v>
      </c>
      <c r="D123" s="472" t="s">
        <v>1363</v>
      </c>
      <c r="E123" s="715">
        <v>2025</v>
      </c>
      <c r="F123" s="823" t="s">
        <v>1466</v>
      </c>
      <c r="G123" s="569" t="s">
        <v>1466</v>
      </c>
      <c r="H123" s="569" t="s">
        <v>32</v>
      </c>
      <c r="I123" s="569" t="s">
        <v>32</v>
      </c>
      <c r="J123" s="569" t="s">
        <v>32</v>
      </c>
      <c r="K123" s="818" t="s">
        <v>32</v>
      </c>
      <c r="L123" s="469" t="s">
        <v>32</v>
      </c>
      <c r="M123" s="469" t="s">
        <v>32</v>
      </c>
      <c r="N123" s="469" t="s">
        <v>32</v>
      </c>
      <c r="O123" s="469" t="s">
        <v>32</v>
      </c>
      <c r="P123" s="469" t="s">
        <v>32</v>
      </c>
      <c r="Q123" s="469" t="s">
        <v>32</v>
      </c>
      <c r="R123" s="469" t="s">
        <v>32</v>
      </c>
      <c r="S123" s="469" t="s">
        <v>32</v>
      </c>
      <c r="T123" s="469" t="s">
        <v>32</v>
      </c>
      <c r="U123" s="770">
        <v>7.7000000000000002E-3</v>
      </c>
      <c r="V123" s="485">
        <v>45947</v>
      </c>
      <c r="W123" s="485">
        <v>45947</v>
      </c>
      <c r="X123" s="456"/>
      <c r="Y123" s="456"/>
      <c r="Z123" s="456"/>
    </row>
    <row r="124" spans="1:26" ht="27" customHeight="1" x14ac:dyDescent="0.35">
      <c r="A124" s="533" t="s">
        <v>1276</v>
      </c>
      <c r="B124" s="533">
        <v>43576</v>
      </c>
      <c r="C124" s="564" t="s">
        <v>1545</v>
      </c>
      <c r="D124" s="472" t="s">
        <v>1363</v>
      </c>
      <c r="E124" s="719">
        <v>2025</v>
      </c>
      <c r="F124" s="548" t="s">
        <v>1525</v>
      </c>
      <c r="G124" s="844" t="s">
        <v>1526</v>
      </c>
      <c r="H124" s="845">
        <v>5413584595</v>
      </c>
      <c r="I124" s="575" t="s">
        <v>28</v>
      </c>
      <c r="J124" s="716" t="s">
        <v>1401</v>
      </c>
      <c r="K124" s="811" t="s">
        <v>1527</v>
      </c>
      <c r="L124" s="808" t="s">
        <v>1528</v>
      </c>
      <c r="M124" s="816">
        <v>46092</v>
      </c>
      <c r="N124" s="551" t="s">
        <v>497</v>
      </c>
      <c r="O124" s="552">
        <v>5413584595</v>
      </c>
      <c r="P124" s="552">
        <v>0</v>
      </c>
      <c r="Q124" s="551">
        <v>0</v>
      </c>
      <c r="R124" s="817">
        <v>5413584595</v>
      </c>
      <c r="S124" s="533" t="s">
        <v>1321</v>
      </c>
      <c r="T124" s="535">
        <v>0</v>
      </c>
      <c r="U124" s="767">
        <v>2.0500000000000001E-2</v>
      </c>
      <c r="V124" s="768">
        <v>45842</v>
      </c>
      <c r="W124" s="768">
        <v>45842</v>
      </c>
      <c r="X124" s="456"/>
      <c r="Y124" s="456"/>
      <c r="Z124" s="456"/>
    </row>
    <row r="125" spans="1:26" ht="12" customHeight="1" x14ac:dyDescent="0.35">
      <c r="A125" s="470" t="s">
        <v>1276</v>
      </c>
      <c r="B125" s="470">
        <v>43577</v>
      </c>
      <c r="C125" s="565" t="s">
        <v>1546</v>
      </c>
      <c r="D125" s="472" t="s">
        <v>1363</v>
      </c>
      <c r="E125" s="715">
        <v>2025</v>
      </c>
      <c r="F125" s="823" t="s">
        <v>1466</v>
      </c>
      <c r="G125" s="569" t="s">
        <v>1466</v>
      </c>
      <c r="H125" s="573" t="s">
        <v>32</v>
      </c>
      <c r="I125" s="573" t="s">
        <v>32</v>
      </c>
      <c r="J125" s="573" t="s">
        <v>32</v>
      </c>
      <c r="K125" s="818" t="s">
        <v>32</v>
      </c>
      <c r="L125" s="469" t="s">
        <v>32</v>
      </c>
      <c r="M125" s="469" t="s">
        <v>32</v>
      </c>
      <c r="N125" s="469" t="s">
        <v>32</v>
      </c>
      <c r="O125" s="469" t="s">
        <v>32</v>
      </c>
      <c r="P125" s="469" t="s">
        <v>32</v>
      </c>
      <c r="Q125" s="469" t="s">
        <v>32</v>
      </c>
      <c r="R125" s="469" t="s">
        <v>32</v>
      </c>
      <c r="S125" s="469" t="s">
        <v>32</v>
      </c>
      <c r="T125" s="469" t="s">
        <v>32</v>
      </c>
      <c r="U125" s="770">
        <v>0.3</v>
      </c>
      <c r="V125" s="485">
        <v>46013</v>
      </c>
      <c r="W125" s="485">
        <v>46013</v>
      </c>
      <c r="X125" s="456"/>
      <c r="Y125" s="456"/>
      <c r="Z125" s="456"/>
    </row>
    <row r="126" spans="1:26" ht="12" customHeight="1" x14ac:dyDescent="0.35">
      <c r="A126" s="470" t="s">
        <v>1276</v>
      </c>
      <c r="B126" s="470">
        <v>43578</v>
      </c>
      <c r="C126" s="565" t="s">
        <v>1547</v>
      </c>
      <c r="D126" s="472" t="s">
        <v>1363</v>
      </c>
      <c r="E126" s="715">
        <v>2025</v>
      </c>
      <c r="F126" s="451" t="s">
        <v>1456</v>
      </c>
      <c r="G126" s="698" t="s">
        <v>1279</v>
      </c>
      <c r="H126" s="699"/>
      <c r="I126" s="472" t="s">
        <v>1449</v>
      </c>
      <c r="J126" s="713" t="e">
        <v>#N/A</v>
      </c>
      <c r="K126" s="836" t="s">
        <v>1282</v>
      </c>
      <c r="L126" s="472" t="s">
        <v>1283</v>
      </c>
      <c r="M126" s="481">
        <v>45681</v>
      </c>
      <c r="N126" s="458" t="s">
        <v>992</v>
      </c>
      <c r="O126" s="459">
        <v>1169547610</v>
      </c>
      <c r="P126" s="459">
        <v>0</v>
      </c>
      <c r="Q126" s="458" t="s">
        <v>1284</v>
      </c>
      <c r="R126" s="459">
        <v>1169547610</v>
      </c>
      <c r="S126" s="469" t="s">
        <v>1285</v>
      </c>
      <c r="T126" s="460">
        <v>1</v>
      </c>
      <c r="U126" s="770">
        <v>4.4999999999999997E-3</v>
      </c>
      <c r="V126" s="485">
        <v>45951</v>
      </c>
      <c r="W126" s="485">
        <v>45951</v>
      </c>
      <c r="X126" s="456"/>
      <c r="Y126" s="456"/>
      <c r="Z126" s="456"/>
    </row>
    <row r="127" spans="1:26" ht="12" customHeight="1" x14ac:dyDescent="0.35">
      <c r="A127" s="470" t="s">
        <v>1276</v>
      </c>
      <c r="B127" s="470">
        <v>43587</v>
      </c>
      <c r="C127" s="565" t="s">
        <v>1548</v>
      </c>
      <c r="D127" s="472">
        <v>12</v>
      </c>
      <c r="E127" s="715">
        <v>2025</v>
      </c>
      <c r="F127" s="451" t="s">
        <v>1549</v>
      </c>
      <c r="G127" s="846" t="s">
        <v>1550</v>
      </c>
      <c r="H127" s="843">
        <v>3832545956</v>
      </c>
      <c r="I127" s="472" t="s">
        <v>1439</v>
      </c>
      <c r="J127" s="713" t="s">
        <v>1396</v>
      </c>
      <c r="K127" s="836" t="s">
        <v>1520</v>
      </c>
      <c r="L127" s="472" t="s">
        <v>1521</v>
      </c>
      <c r="M127" s="481">
        <v>46079</v>
      </c>
      <c r="N127" s="458" t="s">
        <v>381</v>
      </c>
      <c r="O127" s="459">
        <v>3832545956</v>
      </c>
      <c r="P127" s="459">
        <v>0</v>
      </c>
      <c r="Q127" s="458">
        <v>0</v>
      </c>
      <c r="R127" s="459">
        <v>3832545956</v>
      </c>
      <c r="S127" s="451" t="s">
        <v>1321</v>
      </c>
      <c r="T127" s="460">
        <v>0</v>
      </c>
      <c r="U127" s="770">
        <v>4.4999999999999997E-3</v>
      </c>
      <c r="V127" s="485">
        <v>45951</v>
      </c>
      <c r="W127" s="485">
        <v>45951</v>
      </c>
      <c r="X127" s="456"/>
      <c r="Y127" s="456"/>
      <c r="Z127" s="456"/>
    </row>
    <row r="128" spans="1:26" ht="34" customHeight="1" x14ac:dyDescent="0.35">
      <c r="A128" s="533" t="s">
        <v>1276</v>
      </c>
      <c r="B128" s="533">
        <v>43627</v>
      </c>
      <c r="C128" s="564" t="s">
        <v>1551</v>
      </c>
      <c r="D128" s="472" t="s">
        <v>1363</v>
      </c>
      <c r="E128" s="719">
        <v>2025</v>
      </c>
      <c r="F128" s="533" t="s">
        <v>1510</v>
      </c>
      <c r="G128" s="533" t="s">
        <v>1511</v>
      </c>
      <c r="H128" s="839">
        <v>1611454047</v>
      </c>
      <c r="I128" s="472" t="s">
        <v>1439</v>
      </c>
      <c r="J128" s="713" t="s">
        <v>1385</v>
      </c>
      <c r="K128" s="811" t="s">
        <v>1512</v>
      </c>
      <c r="L128" s="546" t="s">
        <v>1513</v>
      </c>
      <c r="M128" s="530" t="s">
        <v>1320</v>
      </c>
      <c r="N128" s="530" t="s">
        <v>353</v>
      </c>
      <c r="O128" s="531">
        <v>1611454047</v>
      </c>
      <c r="P128" s="531">
        <v>0</v>
      </c>
      <c r="Q128" s="530">
        <v>0</v>
      </c>
      <c r="R128" s="549">
        <v>1611454047</v>
      </c>
      <c r="S128" s="533" t="s">
        <v>1321</v>
      </c>
      <c r="T128" s="535">
        <v>0</v>
      </c>
      <c r="U128" s="767">
        <v>0.9143</v>
      </c>
      <c r="V128" s="768">
        <v>45982</v>
      </c>
      <c r="W128" s="768">
        <v>45982</v>
      </c>
      <c r="X128" s="456"/>
      <c r="Y128" s="456"/>
      <c r="Z128" s="456"/>
    </row>
    <row r="129" spans="1:26" ht="27.75" customHeight="1" x14ac:dyDescent="0.35">
      <c r="A129" s="533" t="s">
        <v>1276</v>
      </c>
      <c r="B129" s="533">
        <v>43637</v>
      </c>
      <c r="C129" s="564" t="s">
        <v>1552</v>
      </c>
      <c r="D129" s="472" t="s">
        <v>1363</v>
      </c>
      <c r="E129" s="719">
        <v>2025</v>
      </c>
      <c r="F129" s="548" t="s">
        <v>1525</v>
      </c>
      <c r="G129" s="548" t="s">
        <v>1526</v>
      </c>
      <c r="H129" s="842">
        <v>5413584595</v>
      </c>
      <c r="I129" s="569" t="s">
        <v>28</v>
      </c>
      <c r="J129" s="713" t="s">
        <v>1401</v>
      </c>
      <c r="K129" s="811" t="s">
        <v>1527</v>
      </c>
      <c r="L129" s="546" t="s">
        <v>1528</v>
      </c>
      <c r="M129" s="766">
        <v>46092</v>
      </c>
      <c r="N129" s="530" t="s">
        <v>497</v>
      </c>
      <c r="O129" s="531">
        <v>5413584595</v>
      </c>
      <c r="P129" s="531">
        <v>0</v>
      </c>
      <c r="Q129" s="530">
        <v>0</v>
      </c>
      <c r="R129" s="549">
        <v>5413584595</v>
      </c>
      <c r="S129" s="533" t="s">
        <v>1321</v>
      </c>
      <c r="T129" s="535">
        <v>0</v>
      </c>
      <c r="U129" s="767">
        <v>1</v>
      </c>
      <c r="V129" s="768">
        <v>45917</v>
      </c>
      <c r="W129" s="768">
        <v>45917</v>
      </c>
      <c r="X129" s="456"/>
      <c r="Y129" s="456"/>
      <c r="Z129" s="456"/>
    </row>
    <row r="130" spans="1:26" ht="42" customHeight="1" x14ac:dyDescent="0.35">
      <c r="A130" s="533" t="s">
        <v>1276</v>
      </c>
      <c r="B130" s="533">
        <v>43643</v>
      </c>
      <c r="C130" s="564" t="s">
        <v>1553</v>
      </c>
      <c r="D130" s="472" t="s">
        <v>1363</v>
      </c>
      <c r="E130" s="719">
        <v>2025</v>
      </c>
      <c r="F130" s="548" t="s">
        <v>1525</v>
      </c>
      <c r="G130" s="548" t="s">
        <v>1526</v>
      </c>
      <c r="H130" s="842">
        <v>5413584595</v>
      </c>
      <c r="I130" s="569" t="s">
        <v>28</v>
      </c>
      <c r="J130" s="713" t="s">
        <v>1401</v>
      </c>
      <c r="K130" s="811" t="s">
        <v>1527</v>
      </c>
      <c r="L130" s="546" t="s">
        <v>1528</v>
      </c>
      <c r="M130" s="766">
        <v>46092</v>
      </c>
      <c r="N130" s="530" t="s">
        <v>497</v>
      </c>
      <c r="O130" s="531">
        <v>5413584595</v>
      </c>
      <c r="P130" s="531">
        <v>0</v>
      </c>
      <c r="Q130" s="530">
        <v>0</v>
      </c>
      <c r="R130" s="549">
        <v>5413584595</v>
      </c>
      <c r="S130" s="533" t="s">
        <v>1321</v>
      </c>
      <c r="T130" s="535">
        <v>0</v>
      </c>
      <c r="U130" s="767">
        <v>0.9143</v>
      </c>
      <c r="V130" s="768">
        <v>45982</v>
      </c>
      <c r="W130" s="768">
        <v>45982</v>
      </c>
      <c r="X130" s="456"/>
      <c r="Y130" s="456"/>
      <c r="Z130" s="456"/>
    </row>
    <row r="131" spans="1:26" ht="25.5" customHeight="1" x14ac:dyDescent="0.35">
      <c r="A131" s="533" t="s">
        <v>1276</v>
      </c>
      <c r="B131" s="533">
        <v>43652</v>
      </c>
      <c r="C131" s="533" t="s">
        <v>1554</v>
      </c>
      <c r="D131" s="534" t="s">
        <v>1363</v>
      </c>
      <c r="E131" s="533">
        <v>2025</v>
      </c>
      <c r="F131" s="533" t="s">
        <v>1437</v>
      </c>
      <c r="G131" s="533" t="s">
        <v>1438</v>
      </c>
      <c r="H131" s="839">
        <v>5860450595</v>
      </c>
      <c r="I131" s="472" t="s">
        <v>1439</v>
      </c>
      <c r="J131" s="709" t="s">
        <v>1281</v>
      </c>
      <c r="K131" s="778" t="s">
        <v>1440</v>
      </c>
      <c r="L131" s="546" t="s">
        <v>1441</v>
      </c>
      <c r="M131" s="766">
        <v>46079</v>
      </c>
      <c r="N131" s="530" t="s">
        <v>1442</v>
      </c>
      <c r="O131" s="531">
        <v>5860450595</v>
      </c>
      <c r="P131" s="531">
        <v>0</v>
      </c>
      <c r="Q131" s="530">
        <v>0</v>
      </c>
      <c r="R131" s="549">
        <v>5860450595</v>
      </c>
      <c r="S131" s="533" t="s">
        <v>1321</v>
      </c>
      <c r="T131" s="535">
        <v>0</v>
      </c>
      <c r="U131" s="767">
        <v>1</v>
      </c>
      <c r="V131" s="768">
        <v>45917</v>
      </c>
      <c r="W131" s="768">
        <v>45917</v>
      </c>
      <c r="X131" s="456"/>
      <c r="Y131" s="456"/>
      <c r="Z131" s="456"/>
    </row>
    <row r="132" spans="1:26" ht="12" customHeight="1" x14ac:dyDescent="0.35">
      <c r="A132" s="470" t="s">
        <v>1276</v>
      </c>
      <c r="B132" s="470">
        <v>43657</v>
      </c>
      <c r="C132" s="470" t="s">
        <v>1555</v>
      </c>
      <c r="D132" s="451" t="s">
        <v>1363</v>
      </c>
      <c r="E132" s="470">
        <v>2025</v>
      </c>
      <c r="F132" s="451" t="s">
        <v>1456</v>
      </c>
      <c r="G132" s="698" t="s">
        <v>1279</v>
      </c>
      <c r="H132" s="699"/>
      <c r="I132" s="472" t="s">
        <v>1449</v>
      </c>
      <c r="J132" s="698" t="e">
        <v>#N/A</v>
      </c>
      <c r="K132" s="777" t="s">
        <v>1282</v>
      </c>
      <c r="L132" s="472" t="s">
        <v>1283</v>
      </c>
      <c r="M132" s="481">
        <v>45681</v>
      </c>
      <c r="N132" s="458" t="s">
        <v>992</v>
      </c>
      <c r="O132" s="459">
        <v>1169547610</v>
      </c>
      <c r="P132" s="459">
        <v>0</v>
      </c>
      <c r="Q132" s="458" t="s">
        <v>1284</v>
      </c>
      <c r="R132" s="459">
        <v>1169547610</v>
      </c>
      <c r="S132" s="469" t="s">
        <v>1285</v>
      </c>
      <c r="T132" s="460">
        <v>1</v>
      </c>
      <c r="U132" s="770">
        <v>1</v>
      </c>
      <c r="V132" s="485">
        <v>45917</v>
      </c>
      <c r="W132" s="485">
        <v>45917</v>
      </c>
      <c r="X132" s="456"/>
      <c r="Y132" s="456"/>
      <c r="Z132" s="456"/>
    </row>
    <row r="133" spans="1:26" ht="12" customHeight="1" x14ac:dyDescent="0.35">
      <c r="A133" s="470" t="s">
        <v>1276</v>
      </c>
      <c r="B133" s="470">
        <v>43662</v>
      </c>
      <c r="C133" s="470" t="s">
        <v>1556</v>
      </c>
      <c r="D133" s="451" t="s">
        <v>1363</v>
      </c>
      <c r="E133" s="470">
        <v>2025</v>
      </c>
      <c r="F133" s="451" t="s">
        <v>1444</v>
      </c>
      <c r="G133" s="698" t="s">
        <v>1279</v>
      </c>
      <c r="H133" s="843">
        <v>1169547610</v>
      </c>
      <c r="I133" s="472" t="s">
        <v>1445</v>
      </c>
      <c r="J133" s="698">
        <v>1718</v>
      </c>
      <c r="K133" s="777" t="s">
        <v>1282</v>
      </c>
      <c r="L133" s="472" t="s">
        <v>1283</v>
      </c>
      <c r="M133" s="481">
        <v>45681</v>
      </c>
      <c r="N133" s="458" t="s">
        <v>992</v>
      </c>
      <c r="O133" s="459">
        <v>1169547610</v>
      </c>
      <c r="P133" s="459">
        <v>0</v>
      </c>
      <c r="Q133" s="472" t="s">
        <v>1284</v>
      </c>
      <c r="R133" s="459">
        <v>1169547610</v>
      </c>
      <c r="S133" s="469" t="s">
        <v>1285</v>
      </c>
      <c r="T133" s="460">
        <v>1</v>
      </c>
      <c r="U133" s="770">
        <v>0.3</v>
      </c>
      <c r="V133" s="485">
        <v>46013</v>
      </c>
      <c r="W133" s="485">
        <v>46013</v>
      </c>
      <c r="X133" s="456"/>
      <c r="Y133" s="456"/>
      <c r="Z133" s="456"/>
    </row>
    <row r="134" spans="1:26" ht="12" customHeight="1" x14ac:dyDescent="0.35">
      <c r="A134" s="470" t="s">
        <v>1276</v>
      </c>
      <c r="B134" s="470">
        <v>43665</v>
      </c>
      <c r="C134" s="470" t="s">
        <v>1557</v>
      </c>
      <c r="D134" s="534" t="s">
        <v>1363</v>
      </c>
      <c r="E134" s="470">
        <v>2025</v>
      </c>
      <c r="F134" s="451" t="s">
        <v>1459</v>
      </c>
      <c r="G134" s="698" t="s">
        <v>1460</v>
      </c>
      <c r="H134" s="843">
        <v>1603062000</v>
      </c>
      <c r="I134" s="472" t="s">
        <v>38</v>
      </c>
      <c r="J134" s="698" t="e">
        <v>#N/A</v>
      </c>
      <c r="K134" s="813" t="s">
        <v>1461</v>
      </c>
      <c r="L134" s="472" t="s">
        <v>1462</v>
      </c>
      <c r="M134" s="481">
        <v>45866</v>
      </c>
      <c r="N134" s="458" t="s">
        <v>1442</v>
      </c>
      <c r="O134" s="458" t="s">
        <v>1463</v>
      </c>
      <c r="P134" s="459">
        <v>0</v>
      </c>
      <c r="Q134" s="458">
        <v>0</v>
      </c>
      <c r="R134" s="458" t="s">
        <v>1463</v>
      </c>
      <c r="S134" s="469" t="s">
        <v>60</v>
      </c>
      <c r="T134" s="460">
        <v>0.35</v>
      </c>
      <c r="U134" s="770">
        <v>4.4999999999999997E-3</v>
      </c>
      <c r="V134" s="485">
        <v>45951</v>
      </c>
      <c r="W134" s="485">
        <v>45951</v>
      </c>
      <c r="X134" s="456"/>
      <c r="Y134" s="456"/>
      <c r="Z134" s="456"/>
    </row>
    <row r="135" spans="1:26" ht="12" customHeight="1" x14ac:dyDescent="0.35">
      <c r="A135" s="470" t="s">
        <v>1276</v>
      </c>
      <c r="B135" s="470">
        <v>43667</v>
      </c>
      <c r="C135" s="565" t="s">
        <v>1558</v>
      </c>
      <c r="D135" s="472" t="s">
        <v>1363</v>
      </c>
      <c r="E135" s="715">
        <v>2025</v>
      </c>
      <c r="F135" s="469" t="s">
        <v>1452</v>
      </c>
      <c r="G135" s="818" t="s">
        <v>1453</v>
      </c>
      <c r="H135" s="841">
        <v>3187567000</v>
      </c>
      <c r="I135" s="472" t="s">
        <v>28</v>
      </c>
      <c r="J135" s="709">
        <v>2821</v>
      </c>
      <c r="K135" s="777" t="s">
        <v>1454</v>
      </c>
      <c r="L135" s="472" t="s">
        <v>225</v>
      </c>
      <c r="M135" s="481">
        <v>45929</v>
      </c>
      <c r="N135" s="458" t="s">
        <v>353</v>
      </c>
      <c r="O135" s="459">
        <v>3187567000</v>
      </c>
      <c r="P135" s="459">
        <v>0</v>
      </c>
      <c r="Q135" s="458">
        <v>0</v>
      </c>
      <c r="R135" s="459">
        <v>3187567000</v>
      </c>
      <c r="S135" s="451" t="s">
        <v>60</v>
      </c>
      <c r="T135" s="460">
        <v>0.35</v>
      </c>
      <c r="U135" s="469"/>
      <c r="V135" s="469" t="s">
        <v>32</v>
      </c>
      <c r="W135" s="469" t="s">
        <v>32</v>
      </c>
      <c r="X135" s="456"/>
      <c r="Y135" s="456"/>
      <c r="Z135" s="456"/>
    </row>
    <row r="136" spans="1:26" ht="22.5" customHeight="1" x14ac:dyDescent="0.35">
      <c r="A136" s="533" t="s">
        <v>1276</v>
      </c>
      <c r="B136" s="533">
        <v>43668</v>
      </c>
      <c r="C136" s="564" t="s">
        <v>1559</v>
      </c>
      <c r="D136" s="472">
        <v>220</v>
      </c>
      <c r="E136" s="719">
        <v>2025</v>
      </c>
      <c r="F136" s="533" t="s">
        <v>1560</v>
      </c>
      <c r="G136" s="533" t="s">
        <v>1561</v>
      </c>
      <c r="H136" s="839">
        <v>3480790808</v>
      </c>
      <c r="I136" s="472" t="s">
        <v>1439</v>
      </c>
      <c r="J136" s="713" t="s">
        <v>1562</v>
      </c>
      <c r="K136" s="811" t="s">
        <v>1563</v>
      </c>
      <c r="L136" s="546" t="s">
        <v>1564</v>
      </c>
      <c r="M136" s="530" t="s">
        <v>1320</v>
      </c>
      <c r="N136" s="530" t="s">
        <v>497</v>
      </c>
      <c r="O136" s="531">
        <v>3480790808</v>
      </c>
      <c r="P136" s="531">
        <v>0</v>
      </c>
      <c r="Q136" s="530">
        <v>0</v>
      </c>
      <c r="R136" s="549">
        <v>3480790808</v>
      </c>
      <c r="S136" s="548" t="s">
        <v>1565</v>
      </c>
      <c r="T136" s="535">
        <v>0</v>
      </c>
      <c r="U136" s="847">
        <v>4.4999999999999997E-3</v>
      </c>
      <c r="V136" s="848">
        <v>45951</v>
      </c>
      <c r="W136" s="848">
        <v>45951</v>
      </c>
      <c r="X136" s="456"/>
      <c r="Y136" s="456"/>
      <c r="Z136" s="456"/>
    </row>
    <row r="137" spans="1:26" ht="34" customHeight="1" x14ac:dyDescent="0.35">
      <c r="A137" s="533" t="s">
        <v>1276</v>
      </c>
      <c r="B137" s="533">
        <v>43686</v>
      </c>
      <c r="C137" s="564" t="s">
        <v>1566</v>
      </c>
      <c r="D137" s="472">
        <v>59</v>
      </c>
      <c r="E137" s="719">
        <v>2025</v>
      </c>
      <c r="F137" s="533" t="s">
        <v>1510</v>
      </c>
      <c r="G137" s="533" t="s">
        <v>1511</v>
      </c>
      <c r="H137" s="839">
        <v>1611454047</v>
      </c>
      <c r="I137" s="546" t="s">
        <v>1439</v>
      </c>
      <c r="J137" s="713" t="s">
        <v>1385</v>
      </c>
      <c r="K137" s="811" t="s">
        <v>1512</v>
      </c>
      <c r="L137" s="546" t="s">
        <v>1513</v>
      </c>
      <c r="M137" s="530" t="s">
        <v>1320</v>
      </c>
      <c r="N137" s="530" t="s">
        <v>353</v>
      </c>
      <c r="O137" s="531">
        <v>1611454047</v>
      </c>
      <c r="P137" s="531">
        <v>0</v>
      </c>
      <c r="Q137" s="530">
        <v>0</v>
      </c>
      <c r="R137" s="549">
        <v>1611454047</v>
      </c>
      <c r="S137" s="533" t="s">
        <v>1321</v>
      </c>
      <c r="T137" s="554">
        <v>0</v>
      </c>
      <c r="U137" s="809"/>
      <c r="V137" s="809" t="s">
        <v>32</v>
      </c>
      <c r="W137" s="809" t="s">
        <v>32</v>
      </c>
      <c r="X137" s="456"/>
      <c r="Y137" s="456"/>
      <c r="Z137" s="456"/>
    </row>
    <row r="138" spans="1:26" ht="12" customHeight="1" x14ac:dyDescent="0.35">
      <c r="A138" s="470" t="s">
        <v>1276</v>
      </c>
      <c r="B138" s="470">
        <v>43688</v>
      </c>
      <c r="C138" s="565" t="s">
        <v>1567</v>
      </c>
      <c r="D138" s="472" t="s">
        <v>1363</v>
      </c>
      <c r="E138" s="715">
        <v>2025</v>
      </c>
      <c r="F138" s="849" t="s">
        <v>1444</v>
      </c>
      <c r="G138" s="472" t="s">
        <v>1279</v>
      </c>
      <c r="H138" s="850">
        <v>1169547610</v>
      </c>
      <c r="I138" s="472" t="s">
        <v>1445</v>
      </c>
      <c r="J138" s="713">
        <v>1718</v>
      </c>
      <c r="K138" s="836" t="s">
        <v>1282</v>
      </c>
      <c r="L138" s="472" t="s">
        <v>1283</v>
      </c>
      <c r="M138" s="481">
        <v>45681</v>
      </c>
      <c r="N138" s="458" t="s">
        <v>992</v>
      </c>
      <c r="O138" s="459">
        <v>1169547610</v>
      </c>
      <c r="P138" s="459">
        <v>0</v>
      </c>
      <c r="Q138" s="472" t="s">
        <v>1284</v>
      </c>
      <c r="R138" s="459">
        <v>1169547610</v>
      </c>
      <c r="S138" s="469" t="s">
        <v>1285</v>
      </c>
      <c r="T138" s="460">
        <v>1</v>
      </c>
      <c r="U138" s="770">
        <v>0.9143</v>
      </c>
      <c r="V138" s="485">
        <v>45982</v>
      </c>
      <c r="W138" s="485">
        <v>45982</v>
      </c>
      <c r="X138" s="456"/>
      <c r="Y138" s="456"/>
      <c r="Z138" s="456"/>
    </row>
    <row r="139" spans="1:26" ht="44.15" customHeight="1" x14ac:dyDescent="0.35">
      <c r="A139" s="533" t="s">
        <v>1276</v>
      </c>
      <c r="B139" s="533">
        <v>43693</v>
      </c>
      <c r="C139" s="564">
        <v>1</v>
      </c>
      <c r="D139" s="472" t="s">
        <v>1363</v>
      </c>
      <c r="E139" s="719">
        <v>2025</v>
      </c>
      <c r="F139" s="533" t="s">
        <v>1490</v>
      </c>
      <c r="G139" s="851" t="s">
        <v>1568</v>
      </c>
      <c r="H139" s="852">
        <v>937068000</v>
      </c>
      <c r="I139" s="547" t="s">
        <v>1439</v>
      </c>
      <c r="J139" s="840" t="s">
        <v>1569</v>
      </c>
      <c r="K139" s="811" t="s">
        <v>1492</v>
      </c>
      <c r="L139" s="546" t="s">
        <v>1493</v>
      </c>
      <c r="M139" s="766">
        <v>46062</v>
      </c>
      <c r="N139" s="530" t="s">
        <v>353</v>
      </c>
      <c r="O139" s="531">
        <v>937068000</v>
      </c>
      <c r="P139" s="531">
        <v>0</v>
      </c>
      <c r="Q139" s="530">
        <v>0</v>
      </c>
      <c r="R139" s="549">
        <v>937068000</v>
      </c>
      <c r="S139" s="533" t="s">
        <v>1321</v>
      </c>
      <c r="T139" s="535">
        <v>0</v>
      </c>
      <c r="U139" s="767">
        <v>6.4000000000000003E-3</v>
      </c>
      <c r="V139" s="768">
        <v>45947</v>
      </c>
      <c r="W139" s="768">
        <v>45947</v>
      </c>
      <c r="X139" s="456"/>
      <c r="Y139" s="456"/>
      <c r="Z139" s="456"/>
    </row>
    <row r="140" spans="1:26" ht="34" customHeight="1" x14ac:dyDescent="0.35">
      <c r="A140" s="533" t="s">
        <v>1276</v>
      </c>
      <c r="B140" s="533">
        <v>43702</v>
      </c>
      <c r="C140" s="564" t="s">
        <v>1570</v>
      </c>
      <c r="D140" s="472" t="s">
        <v>1363</v>
      </c>
      <c r="E140" s="719">
        <v>2025</v>
      </c>
      <c r="F140" s="533" t="s">
        <v>1510</v>
      </c>
      <c r="G140" s="533" t="s">
        <v>1511</v>
      </c>
      <c r="H140" s="761">
        <v>1611454047</v>
      </c>
      <c r="I140" s="570" t="s">
        <v>1439</v>
      </c>
      <c r="J140" s="472" t="s">
        <v>1385</v>
      </c>
      <c r="K140" s="811" t="s">
        <v>1512</v>
      </c>
      <c r="L140" s="546" t="s">
        <v>1513</v>
      </c>
      <c r="M140" s="530" t="s">
        <v>1320</v>
      </c>
      <c r="N140" s="530" t="s">
        <v>353</v>
      </c>
      <c r="O140" s="531">
        <v>1611454047</v>
      </c>
      <c r="P140" s="531">
        <v>0</v>
      </c>
      <c r="Q140" s="530">
        <v>0</v>
      </c>
      <c r="R140" s="549">
        <v>1611454047</v>
      </c>
      <c r="S140" s="533" t="s">
        <v>1321</v>
      </c>
      <c r="T140" s="535">
        <v>0</v>
      </c>
      <c r="U140" s="767">
        <v>2.0500000000000001E-2</v>
      </c>
      <c r="V140" s="768">
        <v>45842</v>
      </c>
      <c r="W140" s="768">
        <v>45842</v>
      </c>
      <c r="X140" s="456"/>
      <c r="Y140" s="456"/>
      <c r="Z140" s="456"/>
    </row>
    <row r="141" spans="1:26" ht="44.25" customHeight="1" x14ac:dyDescent="0.35">
      <c r="A141" s="533" t="s">
        <v>1276</v>
      </c>
      <c r="B141" s="533">
        <v>43707</v>
      </c>
      <c r="C141" s="564" t="s">
        <v>1571</v>
      </c>
      <c r="D141" s="472" t="s">
        <v>1363</v>
      </c>
      <c r="E141" s="719">
        <v>2025</v>
      </c>
      <c r="F141" s="533" t="s">
        <v>1560</v>
      </c>
      <c r="G141" s="533" t="s">
        <v>1561</v>
      </c>
      <c r="H141" s="761">
        <v>3480790808</v>
      </c>
      <c r="I141" s="564" t="s">
        <v>1439</v>
      </c>
      <c r="J141" s="472" t="s">
        <v>1562</v>
      </c>
      <c r="K141" s="811" t="s">
        <v>1563</v>
      </c>
      <c r="L141" s="546" t="s">
        <v>1564</v>
      </c>
      <c r="M141" s="530" t="s">
        <v>1320</v>
      </c>
      <c r="N141" s="530" t="s">
        <v>497</v>
      </c>
      <c r="O141" s="531">
        <v>3480790808</v>
      </c>
      <c r="P141" s="531">
        <v>0</v>
      </c>
      <c r="Q141" s="530">
        <v>0</v>
      </c>
      <c r="R141" s="549">
        <v>3480790808</v>
      </c>
      <c r="S141" s="548" t="s">
        <v>1565</v>
      </c>
      <c r="T141" s="535">
        <v>0</v>
      </c>
      <c r="U141" s="767">
        <v>4.4999999999999997E-3</v>
      </c>
      <c r="V141" s="768">
        <v>45951</v>
      </c>
      <c r="W141" s="768">
        <v>45951</v>
      </c>
      <c r="X141" s="456"/>
      <c r="Y141" s="456"/>
      <c r="Z141" s="456"/>
    </row>
    <row r="142" spans="1:26" ht="12" customHeight="1" x14ac:dyDescent="0.35">
      <c r="A142" s="470" t="s">
        <v>1276</v>
      </c>
      <c r="B142" s="470">
        <v>43715</v>
      </c>
      <c r="C142" s="565" t="s">
        <v>1572</v>
      </c>
      <c r="D142" s="472">
        <v>207</v>
      </c>
      <c r="E142" s="715">
        <v>2025</v>
      </c>
      <c r="F142" s="451" t="s">
        <v>1573</v>
      </c>
      <c r="G142" s="846" t="s">
        <v>1574</v>
      </c>
      <c r="H142" s="853">
        <v>1240858000</v>
      </c>
      <c r="I142" s="565" t="s">
        <v>1439</v>
      </c>
      <c r="J142" s="472" t="s">
        <v>1485</v>
      </c>
      <c r="K142" s="836" t="s">
        <v>1575</v>
      </c>
      <c r="L142" s="472" t="s">
        <v>1576</v>
      </c>
      <c r="M142" s="458" t="s">
        <v>1320</v>
      </c>
      <c r="N142" s="458" t="s">
        <v>212</v>
      </c>
      <c r="O142" s="459">
        <v>1240858000</v>
      </c>
      <c r="P142" s="459">
        <v>0</v>
      </c>
      <c r="Q142" s="458">
        <v>0</v>
      </c>
      <c r="R142" s="459">
        <v>1240858000</v>
      </c>
      <c r="S142" s="451" t="s">
        <v>1321</v>
      </c>
      <c r="T142" s="460">
        <v>0</v>
      </c>
      <c r="U142" s="770">
        <v>4.4999999999999997E-3</v>
      </c>
      <c r="V142" s="485">
        <v>45951</v>
      </c>
      <c r="W142" s="485">
        <v>45951</v>
      </c>
      <c r="X142" s="456"/>
      <c r="Y142" s="456"/>
      <c r="Z142" s="456"/>
    </row>
    <row r="143" spans="1:26" ht="29.25" customHeight="1" x14ac:dyDescent="0.35">
      <c r="A143" s="533" t="s">
        <v>1276</v>
      </c>
      <c r="B143" s="533">
        <v>43729</v>
      </c>
      <c r="C143" s="564" t="s">
        <v>1577</v>
      </c>
      <c r="D143" s="472">
        <v>33</v>
      </c>
      <c r="E143" s="719">
        <v>2025</v>
      </c>
      <c r="F143" s="533" t="s">
        <v>1501</v>
      </c>
      <c r="G143" s="854" t="s">
        <v>1484</v>
      </c>
      <c r="H143" s="855">
        <v>802774491</v>
      </c>
      <c r="I143" s="564" t="s">
        <v>28</v>
      </c>
      <c r="J143" s="472" t="s">
        <v>1366</v>
      </c>
      <c r="K143" s="811" t="s">
        <v>1486</v>
      </c>
      <c r="L143" s="546" t="s">
        <v>1487</v>
      </c>
      <c r="M143" s="530" t="s">
        <v>1320</v>
      </c>
      <c r="N143" s="530" t="s">
        <v>1028</v>
      </c>
      <c r="O143" s="531">
        <v>802774491</v>
      </c>
      <c r="P143" s="531">
        <v>0</v>
      </c>
      <c r="Q143" s="530">
        <v>0</v>
      </c>
      <c r="R143" s="549">
        <v>802774491</v>
      </c>
      <c r="S143" s="533" t="s">
        <v>1321</v>
      </c>
      <c r="T143" s="535">
        <v>0</v>
      </c>
      <c r="U143" s="767">
        <v>7.7000000000000002E-3</v>
      </c>
      <c r="V143" s="546" t="s">
        <v>32</v>
      </c>
      <c r="W143" s="546" t="s">
        <v>32</v>
      </c>
      <c r="X143" s="456"/>
      <c r="Y143" s="456"/>
      <c r="Z143" s="456"/>
    </row>
    <row r="144" spans="1:26" ht="12" customHeight="1" x14ac:dyDescent="0.35">
      <c r="A144" s="470" t="s">
        <v>1276</v>
      </c>
      <c r="B144" s="470">
        <v>43743</v>
      </c>
      <c r="C144" s="565" t="s">
        <v>1578</v>
      </c>
      <c r="D144" s="472" t="s">
        <v>1363</v>
      </c>
      <c r="E144" s="715">
        <v>2025</v>
      </c>
      <c r="F144" s="451" t="s">
        <v>1459</v>
      </c>
      <c r="G144" s="698" t="s">
        <v>1460</v>
      </c>
      <c r="H144" s="812">
        <v>1603062000</v>
      </c>
      <c r="I144" s="565" t="s">
        <v>38</v>
      </c>
      <c r="J144" s="472" t="e">
        <v>#N/A</v>
      </c>
      <c r="K144" s="837" t="s">
        <v>1461</v>
      </c>
      <c r="L144" s="472" t="s">
        <v>1462</v>
      </c>
      <c r="M144" s="481">
        <v>45866</v>
      </c>
      <c r="N144" s="458" t="s">
        <v>1442</v>
      </c>
      <c r="O144" s="458" t="s">
        <v>1463</v>
      </c>
      <c r="P144" s="459">
        <v>0</v>
      </c>
      <c r="Q144" s="458">
        <v>0</v>
      </c>
      <c r="R144" s="458" t="s">
        <v>1463</v>
      </c>
      <c r="S144" s="469" t="s">
        <v>60</v>
      </c>
      <c r="T144" s="460">
        <v>0.35</v>
      </c>
      <c r="U144" s="770">
        <v>0.9143</v>
      </c>
      <c r="V144" s="485">
        <v>45982</v>
      </c>
      <c r="W144" s="485">
        <v>45982</v>
      </c>
      <c r="X144" s="456"/>
      <c r="Y144" s="456"/>
      <c r="Z144" s="456"/>
    </row>
    <row r="145" spans="1:26" ht="12" customHeight="1" x14ac:dyDescent="0.35">
      <c r="A145" s="470" t="s">
        <v>1276</v>
      </c>
      <c r="B145" s="470">
        <v>43750</v>
      </c>
      <c r="C145" s="565" t="s">
        <v>1579</v>
      </c>
      <c r="D145" s="472" t="s">
        <v>1363</v>
      </c>
      <c r="E145" s="715">
        <v>2025</v>
      </c>
      <c r="F145" s="451" t="s">
        <v>1459</v>
      </c>
      <c r="G145" s="698" t="s">
        <v>1460</v>
      </c>
      <c r="H145" s="812">
        <v>1603062000</v>
      </c>
      <c r="I145" s="565" t="s">
        <v>38</v>
      </c>
      <c r="J145" s="472" t="e">
        <v>#N/A</v>
      </c>
      <c r="K145" s="837" t="s">
        <v>1461</v>
      </c>
      <c r="L145" s="472" t="s">
        <v>1462</v>
      </c>
      <c r="M145" s="481">
        <v>45866</v>
      </c>
      <c r="N145" s="458" t="s">
        <v>1442</v>
      </c>
      <c r="O145" s="458" t="s">
        <v>1463</v>
      </c>
      <c r="P145" s="459">
        <v>0</v>
      </c>
      <c r="Q145" s="458">
        <v>0</v>
      </c>
      <c r="R145" s="458" t="s">
        <v>1463</v>
      </c>
      <c r="S145" s="469" t="s">
        <v>60</v>
      </c>
      <c r="T145" s="460">
        <v>0.35</v>
      </c>
      <c r="U145" s="770">
        <v>0.9143</v>
      </c>
      <c r="V145" s="485">
        <v>45982</v>
      </c>
      <c r="W145" s="485">
        <v>45982</v>
      </c>
      <c r="X145" s="456"/>
      <c r="Y145" s="456"/>
      <c r="Z145" s="456"/>
    </row>
    <row r="146" spans="1:26" ht="12" customHeight="1" x14ac:dyDescent="0.35">
      <c r="A146" s="470" t="s">
        <v>1276</v>
      </c>
      <c r="B146" s="470">
        <v>43756</v>
      </c>
      <c r="C146" s="470" t="s">
        <v>1580</v>
      </c>
      <c r="D146" s="451" t="s">
        <v>1363</v>
      </c>
      <c r="E146" s="470">
        <v>2025</v>
      </c>
      <c r="F146" s="469" t="s">
        <v>1466</v>
      </c>
      <c r="G146" s="469" t="s">
        <v>1466</v>
      </c>
      <c r="H146" s="469" t="s">
        <v>32</v>
      </c>
      <c r="I146" s="823" t="s">
        <v>32</v>
      </c>
      <c r="J146" s="569" t="s">
        <v>32</v>
      </c>
      <c r="K146" s="818" t="s">
        <v>32</v>
      </c>
      <c r="L146" s="469" t="s">
        <v>32</v>
      </c>
      <c r="M146" s="469" t="s">
        <v>32</v>
      </c>
      <c r="N146" s="469" t="s">
        <v>32</v>
      </c>
      <c r="O146" s="469" t="s">
        <v>32</v>
      </c>
      <c r="P146" s="469" t="s">
        <v>32</v>
      </c>
      <c r="Q146" s="469" t="s">
        <v>32</v>
      </c>
      <c r="R146" s="469" t="s">
        <v>32</v>
      </c>
      <c r="S146" s="469" t="s">
        <v>32</v>
      </c>
      <c r="T146" s="469" t="s">
        <v>32</v>
      </c>
      <c r="U146" s="770">
        <v>1</v>
      </c>
      <c r="V146" s="485">
        <v>45917</v>
      </c>
      <c r="W146" s="485">
        <v>45917</v>
      </c>
      <c r="X146" s="456"/>
      <c r="Y146" s="456"/>
      <c r="Z146" s="456"/>
    </row>
    <row r="147" spans="1:26" ht="12" customHeight="1" x14ac:dyDescent="0.35">
      <c r="A147" s="470" t="s">
        <v>1276</v>
      </c>
      <c r="B147" s="470">
        <v>43760</v>
      </c>
      <c r="C147" s="470" t="s">
        <v>1581</v>
      </c>
      <c r="D147" s="451" t="s">
        <v>1363</v>
      </c>
      <c r="E147" s="470">
        <v>2025</v>
      </c>
      <c r="F147" s="451" t="s">
        <v>1459</v>
      </c>
      <c r="G147" s="698" t="s">
        <v>1460</v>
      </c>
      <c r="H147" s="812">
        <v>1603062000</v>
      </c>
      <c r="I147" s="565" t="s">
        <v>38</v>
      </c>
      <c r="J147" s="472" t="e">
        <v>#N/A</v>
      </c>
      <c r="K147" s="837" t="s">
        <v>1461</v>
      </c>
      <c r="L147" s="472" t="s">
        <v>1462</v>
      </c>
      <c r="M147" s="481">
        <v>45866</v>
      </c>
      <c r="N147" s="458" t="s">
        <v>1442</v>
      </c>
      <c r="O147" s="458" t="s">
        <v>1463</v>
      </c>
      <c r="P147" s="459">
        <v>0</v>
      </c>
      <c r="Q147" s="458">
        <v>0</v>
      </c>
      <c r="R147" s="458" t="s">
        <v>1463</v>
      </c>
      <c r="S147" s="469" t="s">
        <v>60</v>
      </c>
      <c r="T147" s="460">
        <v>0.35</v>
      </c>
      <c r="U147" s="770">
        <v>0.3</v>
      </c>
      <c r="V147" s="485">
        <v>46013</v>
      </c>
      <c r="W147" s="485">
        <v>46013</v>
      </c>
      <c r="X147" s="456"/>
      <c r="Y147" s="456"/>
      <c r="Z147" s="456"/>
    </row>
    <row r="148" spans="1:26" ht="12" customHeight="1" x14ac:dyDescent="0.35">
      <c r="A148" s="470" t="s">
        <v>1276</v>
      </c>
      <c r="B148" s="470">
        <v>43890</v>
      </c>
      <c r="C148" s="470" t="s">
        <v>1582</v>
      </c>
      <c r="D148" s="451">
        <v>14</v>
      </c>
      <c r="E148" s="470">
        <v>2025</v>
      </c>
      <c r="F148" s="451" t="s">
        <v>1583</v>
      </c>
      <c r="G148" s="846" t="s">
        <v>1550</v>
      </c>
      <c r="H148" s="812">
        <v>3832545956</v>
      </c>
      <c r="I148" s="565" t="s">
        <v>1439</v>
      </c>
      <c r="J148" s="472" t="s">
        <v>1396</v>
      </c>
      <c r="K148" s="836" t="s">
        <v>1520</v>
      </c>
      <c r="L148" s="472" t="s">
        <v>1521</v>
      </c>
      <c r="M148" s="481">
        <v>46079</v>
      </c>
      <c r="N148" s="458" t="s">
        <v>381</v>
      </c>
      <c r="O148" s="459">
        <v>3832545956</v>
      </c>
      <c r="P148" s="459">
        <v>0</v>
      </c>
      <c r="Q148" s="458">
        <v>0</v>
      </c>
      <c r="R148" s="459">
        <v>3832545956</v>
      </c>
      <c r="S148" s="451" t="s">
        <v>1321</v>
      </c>
      <c r="T148" s="460">
        <v>0</v>
      </c>
      <c r="U148" s="770">
        <v>5.1999999999999998E-3</v>
      </c>
      <c r="V148" s="485">
        <v>46092</v>
      </c>
      <c r="W148" s="485">
        <v>46092</v>
      </c>
      <c r="X148" s="456"/>
      <c r="Y148" s="456"/>
      <c r="Z148" s="456"/>
    </row>
    <row r="149" spans="1:26" ht="12" customHeight="1" x14ac:dyDescent="0.35">
      <c r="A149" s="470" t="s">
        <v>1276</v>
      </c>
      <c r="B149" s="470">
        <v>43894</v>
      </c>
      <c r="C149" s="470" t="s">
        <v>1548</v>
      </c>
      <c r="D149" s="451">
        <v>1</v>
      </c>
      <c r="E149" s="470">
        <v>2025</v>
      </c>
      <c r="F149" s="451" t="s">
        <v>1583</v>
      </c>
      <c r="G149" s="846" t="s">
        <v>1550</v>
      </c>
      <c r="H149" s="812">
        <v>3832545956</v>
      </c>
      <c r="I149" s="565" t="s">
        <v>1439</v>
      </c>
      <c r="J149" s="472" t="s">
        <v>1396</v>
      </c>
      <c r="K149" s="836" t="s">
        <v>1520</v>
      </c>
      <c r="L149" s="472" t="s">
        <v>1521</v>
      </c>
      <c r="M149" s="481">
        <v>46079</v>
      </c>
      <c r="N149" s="458" t="s">
        <v>381</v>
      </c>
      <c r="O149" s="459">
        <v>3832545956</v>
      </c>
      <c r="P149" s="459">
        <v>0</v>
      </c>
      <c r="Q149" s="458">
        <v>0</v>
      </c>
      <c r="R149" s="459">
        <v>3832545956</v>
      </c>
      <c r="S149" s="451" t="s">
        <v>1321</v>
      </c>
      <c r="T149" s="460">
        <v>0</v>
      </c>
      <c r="U149" s="770">
        <v>2.0500000000000001E-2</v>
      </c>
      <c r="V149" s="485">
        <v>45842</v>
      </c>
      <c r="W149" s="485">
        <v>45842</v>
      </c>
      <c r="X149" s="456"/>
      <c r="Y149" s="456"/>
      <c r="Z149" s="456"/>
    </row>
    <row r="150" spans="1:26" ht="12" customHeight="1" x14ac:dyDescent="0.35">
      <c r="A150" s="470" t="s">
        <v>1276</v>
      </c>
      <c r="B150" s="470">
        <v>43897</v>
      </c>
      <c r="C150" s="470" t="s">
        <v>1548</v>
      </c>
      <c r="D150" s="451">
        <v>2</v>
      </c>
      <c r="E150" s="470">
        <v>2025</v>
      </c>
      <c r="F150" s="451" t="s">
        <v>1583</v>
      </c>
      <c r="G150" s="846" t="s">
        <v>1550</v>
      </c>
      <c r="H150" s="812">
        <v>3832545956</v>
      </c>
      <c r="I150" s="565" t="s">
        <v>1439</v>
      </c>
      <c r="J150" s="472" t="s">
        <v>1396</v>
      </c>
      <c r="K150" s="836" t="s">
        <v>1520</v>
      </c>
      <c r="L150" s="472" t="s">
        <v>1521</v>
      </c>
      <c r="M150" s="481">
        <v>46079</v>
      </c>
      <c r="N150" s="458" t="s">
        <v>381</v>
      </c>
      <c r="O150" s="459">
        <v>3832545956</v>
      </c>
      <c r="P150" s="459">
        <v>0</v>
      </c>
      <c r="Q150" s="458">
        <v>0</v>
      </c>
      <c r="R150" s="459">
        <v>3832545956</v>
      </c>
      <c r="S150" s="451" t="s">
        <v>1321</v>
      </c>
      <c r="T150" s="460">
        <v>0</v>
      </c>
      <c r="U150" s="770">
        <v>0.9143</v>
      </c>
      <c r="V150" s="485">
        <v>45982</v>
      </c>
      <c r="W150" s="485">
        <v>45982</v>
      </c>
      <c r="X150" s="456"/>
      <c r="Y150" s="456"/>
      <c r="Z150" s="456"/>
    </row>
    <row r="151" spans="1:26" ht="12" customHeight="1" x14ac:dyDescent="0.35">
      <c r="A151" s="470" t="s">
        <v>1276</v>
      </c>
      <c r="B151" s="470">
        <v>43901</v>
      </c>
      <c r="C151" s="470" t="s">
        <v>1548</v>
      </c>
      <c r="D151" s="451">
        <v>13</v>
      </c>
      <c r="E151" s="470">
        <v>2025</v>
      </c>
      <c r="F151" s="451" t="s">
        <v>1583</v>
      </c>
      <c r="G151" s="846" t="s">
        <v>1550</v>
      </c>
      <c r="H151" s="812">
        <v>3832545956</v>
      </c>
      <c r="I151" s="565" t="s">
        <v>1439</v>
      </c>
      <c r="J151" s="472" t="s">
        <v>1396</v>
      </c>
      <c r="K151" s="836" t="s">
        <v>1520</v>
      </c>
      <c r="L151" s="472" t="s">
        <v>1521</v>
      </c>
      <c r="M151" s="481">
        <v>46079</v>
      </c>
      <c r="N151" s="458" t="s">
        <v>381</v>
      </c>
      <c r="O151" s="459">
        <v>3832545956</v>
      </c>
      <c r="P151" s="459">
        <v>0</v>
      </c>
      <c r="Q151" s="458">
        <v>0</v>
      </c>
      <c r="R151" s="459">
        <v>3832545956</v>
      </c>
      <c r="S151" s="451" t="s">
        <v>1321</v>
      </c>
      <c r="T151" s="460">
        <v>0</v>
      </c>
      <c r="U151" s="770">
        <v>0</v>
      </c>
      <c r="V151" s="472" t="s">
        <v>32</v>
      </c>
      <c r="W151" s="472" t="s">
        <v>1322</v>
      </c>
      <c r="X151" s="456"/>
      <c r="Y151" s="456"/>
      <c r="Z151" s="456"/>
    </row>
    <row r="152" spans="1:26" ht="12" customHeight="1" x14ac:dyDescent="0.35">
      <c r="A152" s="470" t="s">
        <v>1276</v>
      </c>
      <c r="B152" s="470">
        <v>43905</v>
      </c>
      <c r="C152" s="470" t="s">
        <v>1548</v>
      </c>
      <c r="D152" s="451">
        <v>1</v>
      </c>
      <c r="E152" s="470">
        <v>2025</v>
      </c>
      <c r="F152" s="451" t="s">
        <v>1583</v>
      </c>
      <c r="G152" s="846" t="s">
        <v>1550</v>
      </c>
      <c r="H152" s="812">
        <v>3832545956</v>
      </c>
      <c r="I152" s="470" t="s">
        <v>1439</v>
      </c>
      <c r="J152" s="698" t="s">
        <v>1396</v>
      </c>
      <c r="K152" s="777" t="s">
        <v>1520</v>
      </c>
      <c r="L152" s="472" t="s">
        <v>1521</v>
      </c>
      <c r="M152" s="481">
        <v>46079</v>
      </c>
      <c r="N152" s="458" t="s">
        <v>381</v>
      </c>
      <c r="O152" s="459">
        <v>3832545956</v>
      </c>
      <c r="P152" s="459">
        <v>0</v>
      </c>
      <c r="Q152" s="458">
        <v>0</v>
      </c>
      <c r="R152" s="459">
        <v>3832545956</v>
      </c>
      <c r="S152" s="451" t="s">
        <v>1321</v>
      </c>
      <c r="T152" s="460">
        <v>0</v>
      </c>
      <c r="U152" s="770">
        <v>2.0500000000000001E-2</v>
      </c>
      <c r="V152" s="485">
        <v>45842</v>
      </c>
      <c r="W152" s="485">
        <v>45842</v>
      </c>
      <c r="X152" s="456"/>
      <c r="Y152" s="456"/>
      <c r="Z152" s="456"/>
    </row>
    <row r="153" spans="1:26" ht="12" customHeight="1" x14ac:dyDescent="0.35">
      <c r="A153" s="470" t="s">
        <v>1276</v>
      </c>
      <c r="B153" s="470">
        <v>43909</v>
      </c>
      <c r="C153" s="470" t="s">
        <v>1548</v>
      </c>
      <c r="D153" s="451">
        <v>1</v>
      </c>
      <c r="E153" s="470">
        <v>2025</v>
      </c>
      <c r="F153" s="534" t="s">
        <v>1583</v>
      </c>
      <c r="G153" s="846" t="s">
        <v>1550</v>
      </c>
      <c r="H153" s="812">
        <v>3832545956</v>
      </c>
      <c r="I153" s="470" t="s">
        <v>1439</v>
      </c>
      <c r="J153" s="698" t="s">
        <v>1396</v>
      </c>
      <c r="K153" s="777" t="s">
        <v>1520</v>
      </c>
      <c r="L153" s="472" t="s">
        <v>1521</v>
      </c>
      <c r="M153" s="481">
        <v>46079</v>
      </c>
      <c r="N153" s="458" t="s">
        <v>381</v>
      </c>
      <c r="O153" s="459">
        <v>3832545956</v>
      </c>
      <c r="P153" s="459">
        <v>0</v>
      </c>
      <c r="Q153" s="458">
        <v>0</v>
      </c>
      <c r="R153" s="459">
        <v>3832545956</v>
      </c>
      <c r="S153" s="451" t="s">
        <v>1321</v>
      </c>
      <c r="T153" s="460">
        <v>0</v>
      </c>
      <c r="U153" s="770">
        <v>5.1999999999999998E-3</v>
      </c>
      <c r="V153" s="485">
        <v>46092</v>
      </c>
      <c r="W153" s="485">
        <v>46092</v>
      </c>
      <c r="X153" s="456"/>
      <c r="Y153" s="456"/>
      <c r="Z153" s="456"/>
    </row>
    <row r="154" spans="1:26" ht="12" customHeight="1" x14ac:dyDescent="0.35">
      <c r="A154" s="470" t="s">
        <v>1276</v>
      </c>
      <c r="B154" s="470">
        <v>43912</v>
      </c>
      <c r="C154" s="470" t="s">
        <v>1548</v>
      </c>
      <c r="D154" s="451">
        <v>6</v>
      </c>
      <c r="E154" s="565">
        <v>2025</v>
      </c>
      <c r="F154" s="856"/>
      <c r="G154" s="846" t="s">
        <v>1584</v>
      </c>
      <c r="H154" s="698"/>
      <c r="I154" s="473"/>
      <c r="J154" s="698" t="e">
        <v>#N/A</v>
      </c>
      <c r="K154" s="469" t="s">
        <v>32</v>
      </c>
      <c r="L154" s="472" t="s">
        <v>32</v>
      </c>
      <c r="M154" s="472" t="s">
        <v>32</v>
      </c>
      <c r="N154" s="472" t="s">
        <v>32</v>
      </c>
      <c r="O154" s="472" t="s">
        <v>32</v>
      </c>
      <c r="P154" s="472" t="s">
        <v>32</v>
      </c>
      <c r="Q154" s="472" t="s">
        <v>32</v>
      </c>
      <c r="R154" s="472" t="s">
        <v>32</v>
      </c>
      <c r="S154" s="469" t="s">
        <v>1585</v>
      </c>
      <c r="T154" s="460">
        <v>0</v>
      </c>
      <c r="U154" s="770">
        <v>3.6299999999999999E-2</v>
      </c>
      <c r="V154" s="485">
        <v>45947</v>
      </c>
      <c r="W154" s="485">
        <v>45947</v>
      </c>
      <c r="X154" s="456"/>
      <c r="Y154" s="456"/>
      <c r="Z154" s="456"/>
    </row>
    <row r="155" spans="1:26" ht="12" customHeight="1" x14ac:dyDescent="0.35">
      <c r="A155" s="470" t="s">
        <v>1276</v>
      </c>
      <c r="B155" s="470">
        <v>43930</v>
      </c>
      <c r="C155" s="470" t="s">
        <v>1586</v>
      </c>
      <c r="D155" s="451" t="s">
        <v>1363</v>
      </c>
      <c r="E155" s="470">
        <v>2025</v>
      </c>
      <c r="F155" s="451" t="s">
        <v>1459</v>
      </c>
      <c r="G155" s="698" t="s">
        <v>1460</v>
      </c>
      <c r="H155" s="812">
        <v>1603062000</v>
      </c>
      <c r="I155" s="470" t="s">
        <v>38</v>
      </c>
      <c r="J155" s="698" t="e">
        <v>#N/A</v>
      </c>
      <c r="K155" s="813" t="s">
        <v>1461</v>
      </c>
      <c r="L155" s="472" t="s">
        <v>1462</v>
      </c>
      <c r="M155" s="481">
        <v>45866</v>
      </c>
      <c r="N155" s="458" t="s">
        <v>1442</v>
      </c>
      <c r="O155" s="458" t="s">
        <v>1463</v>
      </c>
      <c r="P155" s="459">
        <v>0</v>
      </c>
      <c r="Q155" s="458">
        <v>0</v>
      </c>
      <c r="R155" s="458" t="s">
        <v>1463</v>
      </c>
      <c r="S155" s="469" t="s">
        <v>60</v>
      </c>
      <c r="T155" s="460">
        <v>0.35</v>
      </c>
      <c r="U155" s="770">
        <v>0</v>
      </c>
      <c r="V155" s="472" t="s">
        <v>32</v>
      </c>
      <c r="W155" s="472" t="s">
        <v>1322</v>
      </c>
      <c r="X155" s="456"/>
      <c r="Y155" s="456"/>
      <c r="Z155" s="456"/>
    </row>
    <row r="156" spans="1:26" ht="12" customHeight="1" x14ac:dyDescent="0.35">
      <c r="A156" s="533" t="s">
        <v>1276</v>
      </c>
      <c r="B156" s="533">
        <v>43932</v>
      </c>
      <c r="C156" s="533" t="s">
        <v>1587</v>
      </c>
      <c r="D156" s="534" t="s">
        <v>1363</v>
      </c>
      <c r="E156" s="533">
        <v>2025</v>
      </c>
      <c r="F156" s="814" t="s">
        <v>1466</v>
      </c>
      <c r="G156" s="814" t="s">
        <v>1466</v>
      </c>
      <c r="H156" s="814" t="s">
        <v>32</v>
      </c>
      <c r="I156" s="814" t="s">
        <v>32</v>
      </c>
      <c r="J156" s="814" t="s">
        <v>32</v>
      </c>
      <c r="K156" s="814" t="s">
        <v>32</v>
      </c>
      <c r="L156" s="814" t="s">
        <v>32</v>
      </c>
      <c r="M156" s="469" t="s">
        <v>32</v>
      </c>
      <c r="N156" s="469" t="s">
        <v>32</v>
      </c>
      <c r="O156" s="469" t="s">
        <v>32</v>
      </c>
      <c r="P156" s="469" t="s">
        <v>32</v>
      </c>
      <c r="Q156" s="469" t="s">
        <v>32</v>
      </c>
      <c r="R156" s="469" t="s">
        <v>32</v>
      </c>
      <c r="S156" s="469" t="s">
        <v>32</v>
      </c>
      <c r="T156" s="469" t="s">
        <v>32</v>
      </c>
      <c r="U156" s="770">
        <v>1</v>
      </c>
      <c r="V156" s="485">
        <v>45917</v>
      </c>
      <c r="W156" s="485">
        <v>45917</v>
      </c>
      <c r="X156" s="456"/>
      <c r="Y156" s="456"/>
      <c r="Z156" s="456"/>
    </row>
    <row r="157" spans="1:26" ht="37.5" customHeight="1" x14ac:dyDescent="0.35">
      <c r="A157" s="472" t="s">
        <v>1276</v>
      </c>
      <c r="B157" s="472">
        <v>43933</v>
      </c>
      <c r="C157" s="472" t="s">
        <v>1588</v>
      </c>
      <c r="D157" s="472" t="s">
        <v>1363</v>
      </c>
      <c r="E157" s="472">
        <v>2025</v>
      </c>
      <c r="F157" s="569" t="s">
        <v>1525</v>
      </c>
      <c r="G157" s="569" t="s">
        <v>1526</v>
      </c>
      <c r="H157" s="857">
        <v>5413584595</v>
      </c>
      <c r="I157" s="573" t="s">
        <v>28</v>
      </c>
      <c r="J157" s="472" t="s">
        <v>1401</v>
      </c>
      <c r="K157" s="858" t="s">
        <v>1527</v>
      </c>
      <c r="L157" s="472" t="s">
        <v>1528</v>
      </c>
      <c r="M157" s="859">
        <v>46092</v>
      </c>
      <c r="N157" s="551" t="s">
        <v>497</v>
      </c>
      <c r="O157" s="552">
        <v>5413584595</v>
      </c>
      <c r="P157" s="552">
        <v>0</v>
      </c>
      <c r="Q157" s="551">
        <v>0</v>
      </c>
      <c r="R157" s="817">
        <v>5413584595</v>
      </c>
      <c r="S157" s="533" t="s">
        <v>1321</v>
      </c>
      <c r="T157" s="535">
        <v>0</v>
      </c>
      <c r="U157" s="767">
        <v>1</v>
      </c>
      <c r="V157" s="768">
        <v>45917</v>
      </c>
      <c r="W157" s="768">
        <v>45917</v>
      </c>
      <c r="X157" s="456"/>
      <c r="Y157" s="456"/>
      <c r="Z157" s="456"/>
    </row>
    <row r="158" spans="1:26" ht="12" customHeight="1" x14ac:dyDescent="0.35">
      <c r="A158" s="452"/>
      <c r="B158" s="452"/>
      <c r="C158" s="454"/>
      <c r="D158" s="454"/>
      <c r="E158" s="452"/>
      <c r="F158" s="452"/>
      <c r="G158" s="454"/>
      <c r="H158" s="452"/>
      <c r="I158" s="452"/>
      <c r="J158" s="452"/>
      <c r="K158" s="474"/>
      <c r="L158" s="456"/>
      <c r="M158" s="456"/>
      <c r="N158" s="456"/>
      <c r="O158" s="456"/>
      <c r="P158" s="456"/>
      <c r="Q158" s="456"/>
      <c r="R158" s="456"/>
      <c r="S158" s="456"/>
      <c r="T158" s="456"/>
      <c r="U158" s="456"/>
      <c r="V158" s="456"/>
      <c r="W158" s="456"/>
      <c r="X158" s="456"/>
      <c r="Y158" s="456"/>
      <c r="Z158" s="456"/>
    </row>
    <row r="159" spans="1:26" ht="12" customHeight="1" x14ac:dyDescent="0.35">
      <c r="A159" s="452"/>
      <c r="B159" s="452"/>
      <c r="C159" s="454"/>
      <c r="D159" s="454"/>
      <c r="E159" s="452"/>
      <c r="F159" s="452"/>
      <c r="G159" s="454"/>
      <c r="H159" s="452"/>
      <c r="I159" s="452"/>
      <c r="J159" s="452"/>
      <c r="K159" s="474"/>
      <c r="L159" s="456"/>
      <c r="M159" s="456"/>
      <c r="N159" s="456"/>
      <c r="O159" s="456"/>
      <c r="P159" s="456"/>
      <c r="Q159" s="456"/>
      <c r="R159" s="456"/>
      <c r="S159" s="456"/>
      <c r="T159" s="456"/>
      <c r="U159" s="456"/>
      <c r="V159" s="456"/>
      <c r="W159" s="456"/>
      <c r="X159" s="456"/>
      <c r="Y159" s="456"/>
      <c r="Z159" s="456"/>
    </row>
    <row r="160" spans="1:26" ht="12" customHeight="1" x14ac:dyDescent="0.35">
      <c r="A160" s="452"/>
      <c r="B160" s="452"/>
      <c r="C160" s="454"/>
      <c r="D160" s="454"/>
      <c r="E160" s="452"/>
      <c r="F160" s="452"/>
      <c r="G160" s="454"/>
      <c r="H160" s="452"/>
      <c r="I160" s="452"/>
      <c r="J160" s="452"/>
      <c r="K160" s="474"/>
      <c r="L160" s="456"/>
      <c r="M160" s="456"/>
      <c r="N160" s="456"/>
      <c r="O160" s="456"/>
      <c r="P160" s="456"/>
      <c r="Q160" s="456"/>
      <c r="R160" s="456"/>
      <c r="S160" s="456"/>
      <c r="T160" s="456"/>
      <c r="U160" s="456"/>
      <c r="V160" s="456"/>
      <c r="W160" s="456"/>
      <c r="X160" s="456"/>
      <c r="Y160" s="456"/>
      <c r="Z160" s="456"/>
    </row>
    <row r="161" spans="1:26" ht="12" customHeight="1" x14ac:dyDescent="0.35">
      <c r="A161" s="452"/>
      <c r="B161" s="452"/>
      <c r="C161" s="454"/>
      <c r="D161" s="454"/>
      <c r="E161" s="452"/>
      <c r="F161" s="452"/>
      <c r="G161" s="454"/>
      <c r="H161" s="452"/>
      <c r="I161" s="452"/>
      <c r="J161" s="452"/>
      <c r="K161" s="474"/>
      <c r="L161" s="456"/>
      <c r="M161" s="456"/>
      <c r="N161" s="456"/>
      <c r="O161" s="456"/>
      <c r="P161" s="456"/>
      <c r="Q161" s="456"/>
      <c r="R161" s="456"/>
      <c r="S161" s="456"/>
      <c r="T161" s="456"/>
      <c r="U161" s="456"/>
      <c r="V161" s="456"/>
      <c r="W161" s="456"/>
      <c r="X161" s="456"/>
      <c r="Y161" s="456"/>
      <c r="Z161" s="456"/>
    </row>
    <row r="162" spans="1:26" ht="12" customHeight="1" x14ac:dyDescent="0.35">
      <c r="A162" s="452"/>
      <c r="B162" s="452"/>
      <c r="C162" s="454"/>
      <c r="D162" s="454"/>
      <c r="E162" s="452"/>
      <c r="F162" s="452"/>
      <c r="G162" s="454"/>
      <c r="H162" s="452"/>
      <c r="I162" s="452"/>
      <c r="J162" s="452"/>
      <c r="K162" s="474"/>
      <c r="L162" s="456"/>
      <c r="M162" s="456"/>
      <c r="N162" s="456"/>
      <c r="O162" s="456"/>
      <c r="P162" s="456"/>
      <c r="Q162" s="456"/>
      <c r="R162" s="456"/>
      <c r="S162" s="456"/>
      <c r="T162" s="456"/>
      <c r="U162" s="456"/>
      <c r="V162" s="456"/>
      <c r="W162" s="456"/>
      <c r="X162" s="456"/>
      <c r="Y162" s="456"/>
      <c r="Z162" s="456"/>
    </row>
    <row r="163" spans="1:26" ht="12" customHeight="1" x14ac:dyDescent="0.35">
      <c r="A163" s="452"/>
      <c r="B163" s="452"/>
      <c r="C163" s="454"/>
      <c r="D163" s="454"/>
      <c r="E163" s="452"/>
      <c r="F163" s="452"/>
      <c r="G163" s="454"/>
      <c r="H163" s="452"/>
      <c r="I163" s="452"/>
      <c r="J163" s="452"/>
      <c r="K163" s="474"/>
      <c r="L163" s="456"/>
      <c r="M163" s="456"/>
      <c r="N163" s="456"/>
      <c r="O163" s="456"/>
      <c r="P163" s="456"/>
      <c r="Q163" s="456"/>
      <c r="R163" s="456"/>
      <c r="S163" s="456"/>
      <c r="T163" s="456"/>
      <c r="U163" s="456"/>
      <c r="V163" s="456"/>
      <c r="W163" s="456"/>
      <c r="X163" s="456"/>
      <c r="Y163" s="456"/>
      <c r="Z163" s="456"/>
    </row>
    <row r="164" spans="1:26" ht="12" customHeight="1" x14ac:dyDescent="0.35">
      <c r="A164" s="452"/>
      <c r="B164" s="452"/>
      <c r="C164" s="454"/>
      <c r="D164" s="454"/>
      <c r="E164" s="452"/>
      <c r="F164" s="452"/>
      <c r="G164" s="454"/>
      <c r="H164" s="452"/>
      <c r="I164" s="452"/>
      <c r="J164" s="452"/>
      <c r="K164" s="474"/>
      <c r="L164" s="456"/>
      <c r="M164" s="456"/>
      <c r="N164" s="456"/>
      <c r="O164" s="456"/>
      <c r="P164" s="456"/>
      <c r="Q164" s="456"/>
      <c r="R164" s="456"/>
      <c r="S164" s="456"/>
      <c r="T164" s="456"/>
      <c r="U164" s="456"/>
      <c r="V164" s="456"/>
      <c r="W164" s="456"/>
      <c r="X164" s="456"/>
      <c r="Y164" s="456"/>
      <c r="Z164" s="456"/>
    </row>
    <row r="165" spans="1:26" ht="12" customHeight="1" x14ac:dyDescent="0.35">
      <c r="A165" s="452"/>
      <c r="B165" s="452"/>
      <c r="C165" s="454"/>
      <c r="D165" s="454"/>
      <c r="E165" s="452"/>
      <c r="F165" s="452"/>
      <c r="G165" s="454"/>
      <c r="H165" s="452"/>
      <c r="I165" s="452"/>
      <c r="J165" s="452"/>
      <c r="K165" s="474"/>
      <c r="L165" s="456"/>
      <c r="M165" s="456"/>
      <c r="N165" s="456"/>
      <c r="O165" s="456"/>
      <c r="P165" s="456"/>
      <c r="Q165" s="456"/>
      <c r="R165" s="456"/>
      <c r="S165" s="456"/>
      <c r="T165" s="456"/>
      <c r="U165" s="456"/>
      <c r="V165" s="456"/>
      <c r="W165" s="456"/>
      <c r="X165" s="456"/>
      <c r="Y165" s="456"/>
      <c r="Z165" s="456"/>
    </row>
    <row r="166" spans="1:26" ht="12" customHeight="1" x14ac:dyDescent="0.35">
      <c r="A166" s="452"/>
      <c r="B166" s="452"/>
      <c r="C166" s="454"/>
      <c r="D166" s="454"/>
      <c r="E166" s="452"/>
      <c r="F166" s="452"/>
      <c r="G166" s="454"/>
      <c r="H166" s="452"/>
      <c r="I166" s="452"/>
      <c r="J166" s="452"/>
      <c r="K166" s="474"/>
      <c r="L166" s="456"/>
      <c r="M166" s="456"/>
      <c r="N166" s="456"/>
      <c r="O166" s="456"/>
      <c r="P166" s="456"/>
      <c r="Q166" s="456"/>
      <c r="R166" s="456"/>
      <c r="S166" s="456"/>
      <c r="T166" s="456"/>
      <c r="U166" s="456"/>
      <c r="V166" s="456"/>
      <c r="W166" s="456"/>
      <c r="X166" s="456"/>
      <c r="Y166" s="456"/>
      <c r="Z166" s="456"/>
    </row>
    <row r="167" spans="1:26" ht="12" customHeight="1" x14ac:dyDescent="0.35">
      <c r="A167" s="452"/>
      <c r="B167" s="452"/>
      <c r="C167" s="454"/>
      <c r="D167" s="454"/>
      <c r="E167" s="452"/>
      <c r="F167" s="452"/>
      <c r="G167" s="454"/>
      <c r="H167" s="452"/>
      <c r="I167" s="452"/>
      <c r="J167" s="452"/>
      <c r="K167" s="474"/>
      <c r="L167" s="456"/>
      <c r="M167" s="456"/>
      <c r="N167" s="456"/>
      <c r="O167" s="456"/>
      <c r="P167" s="456"/>
      <c r="Q167" s="456"/>
      <c r="R167" s="456"/>
      <c r="S167" s="456"/>
      <c r="T167" s="456"/>
      <c r="U167" s="456"/>
      <c r="V167" s="456"/>
      <c r="W167" s="456"/>
      <c r="X167" s="456"/>
      <c r="Y167" s="456"/>
      <c r="Z167" s="456"/>
    </row>
    <row r="168" spans="1:26" ht="12" customHeight="1" x14ac:dyDescent="0.35">
      <c r="A168" s="452"/>
      <c r="B168" s="452"/>
      <c r="C168" s="454"/>
      <c r="D168" s="454"/>
      <c r="E168" s="452"/>
      <c r="F168" s="452"/>
      <c r="G168" s="454"/>
      <c r="H168" s="452"/>
      <c r="I168" s="452"/>
      <c r="J168" s="452"/>
      <c r="K168" s="474"/>
      <c r="L168" s="456"/>
      <c r="M168" s="456"/>
      <c r="N168" s="456"/>
      <c r="O168" s="456"/>
      <c r="P168" s="456"/>
      <c r="Q168" s="456"/>
      <c r="R168" s="456"/>
      <c r="S168" s="456"/>
      <c r="T168" s="456"/>
      <c r="U168" s="456"/>
      <c r="V168" s="456"/>
      <c r="W168" s="456"/>
      <c r="X168" s="456"/>
      <c r="Y168" s="456"/>
      <c r="Z168" s="456"/>
    </row>
    <row r="169" spans="1:26" ht="12" customHeight="1" x14ac:dyDescent="0.35">
      <c r="A169" s="452"/>
      <c r="B169" s="452"/>
      <c r="C169" s="454"/>
      <c r="D169" s="454"/>
      <c r="E169" s="452"/>
      <c r="F169" s="452"/>
      <c r="G169" s="454"/>
      <c r="H169" s="452"/>
      <c r="I169" s="452"/>
      <c r="J169" s="452"/>
      <c r="K169" s="474"/>
      <c r="L169" s="456"/>
      <c r="M169" s="456"/>
      <c r="N169" s="456"/>
      <c r="O169" s="456"/>
      <c r="P169" s="456"/>
      <c r="Q169" s="456"/>
      <c r="R169" s="456"/>
      <c r="S169" s="456"/>
      <c r="T169" s="456"/>
      <c r="U169" s="456"/>
      <c r="V169" s="456"/>
      <c r="W169" s="456"/>
      <c r="X169" s="456"/>
      <c r="Y169" s="456"/>
      <c r="Z169" s="456"/>
    </row>
    <row r="170" spans="1:26" ht="12" customHeight="1" x14ac:dyDescent="0.35">
      <c r="A170" s="452"/>
      <c r="B170" s="452"/>
      <c r="C170" s="454"/>
      <c r="D170" s="454"/>
      <c r="E170" s="452"/>
      <c r="F170" s="452"/>
      <c r="G170" s="454"/>
      <c r="H170" s="452"/>
      <c r="I170" s="452"/>
      <c r="J170" s="452"/>
      <c r="K170" s="474"/>
      <c r="L170" s="456"/>
      <c r="M170" s="456"/>
      <c r="N170" s="456"/>
      <c r="O170" s="456"/>
      <c r="P170" s="456"/>
      <c r="Q170" s="456"/>
      <c r="R170" s="456"/>
      <c r="S170" s="456"/>
      <c r="T170" s="456"/>
      <c r="U170" s="456"/>
      <c r="V170" s="456"/>
      <c r="W170" s="456"/>
      <c r="X170" s="456"/>
      <c r="Y170" s="456"/>
      <c r="Z170" s="456"/>
    </row>
    <row r="171" spans="1:26" ht="12" customHeight="1" x14ac:dyDescent="0.35">
      <c r="A171" s="452"/>
      <c r="B171" s="452"/>
      <c r="C171" s="454"/>
      <c r="D171" s="454"/>
      <c r="E171" s="452"/>
      <c r="F171" s="452"/>
      <c r="G171" s="454"/>
      <c r="H171" s="452"/>
      <c r="I171" s="452"/>
      <c r="J171" s="452"/>
      <c r="K171" s="474"/>
      <c r="L171" s="456"/>
      <c r="M171" s="456"/>
      <c r="N171" s="456"/>
      <c r="O171" s="456"/>
      <c r="P171" s="456"/>
      <c r="Q171" s="456"/>
      <c r="R171" s="456"/>
      <c r="S171" s="456"/>
      <c r="T171" s="456"/>
      <c r="U171" s="456"/>
      <c r="V171" s="456"/>
      <c r="W171" s="456"/>
      <c r="X171" s="456"/>
      <c r="Y171" s="456"/>
      <c r="Z171" s="456"/>
    </row>
    <row r="172" spans="1:26" ht="12" customHeight="1" x14ac:dyDescent="0.35">
      <c r="A172" s="452"/>
      <c r="B172" s="452"/>
      <c r="C172" s="454"/>
      <c r="D172" s="454"/>
      <c r="E172" s="452"/>
      <c r="F172" s="452"/>
      <c r="G172" s="454"/>
      <c r="H172" s="452"/>
      <c r="I172" s="452"/>
      <c r="J172" s="452"/>
      <c r="K172" s="474"/>
      <c r="L172" s="456"/>
      <c r="M172" s="456"/>
      <c r="N172" s="456"/>
      <c r="O172" s="456"/>
      <c r="P172" s="456"/>
      <c r="Q172" s="456"/>
      <c r="R172" s="456"/>
      <c r="S172" s="456"/>
      <c r="T172" s="456"/>
      <c r="U172" s="456"/>
      <c r="V172" s="456"/>
      <c r="W172" s="456"/>
      <c r="X172" s="456"/>
      <c r="Y172" s="456"/>
      <c r="Z172" s="456"/>
    </row>
    <row r="173" spans="1:26" ht="12" customHeight="1" x14ac:dyDescent="0.35">
      <c r="A173" s="452"/>
      <c r="B173" s="452"/>
      <c r="C173" s="454"/>
      <c r="D173" s="454"/>
      <c r="E173" s="452"/>
      <c r="F173" s="452"/>
      <c r="G173" s="454"/>
      <c r="H173" s="452"/>
      <c r="I173" s="452"/>
      <c r="J173" s="452"/>
      <c r="K173" s="474"/>
      <c r="L173" s="456"/>
      <c r="M173" s="456"/>
      <c r="N173" s="456"/>
      <c r="O173" s="456"/>
      <c r="P173" s="456"/>
      <c r="Q173" s="456"/>
      <c r="R173" s="456"/>
      <c r="S173" s="456"/>
      <c r="T173" s="456"/>
      <c r="U173" s="456"/>
      <c r="V173" s="456"/>
      <c r="W173" s="456"/>
      <c r="X173" s="456"/>
      <c r="Y173" s="456"/>
      <c r="Z173" s="456"/>
    </row>
    <row r="174" spans="1:26" ht="12" customHeight="1" x14ac:dyDescent="0.35">
      <c r="A174" s="452"/>
      <c r="B174" s="452"/>
      <c r="C174" s="454"/>
      <c r="D174" s="454"/>
      <c r="E174" s="452"/>
      <c r="F174" s="452"/>
      <c r="G174" s="454"/>
      <c r="H174" s="452"/>
      <c r="I174" s="452"/>
      <c r="J174" s="452"/>
      <c r="K174" s="474"/>
      <c r="L174" s="456"/>
      <c r="M174" s="456"/>
      <c r="N174" s="456"/>
      <c r="O174" s="456"/>
      <c r="P174" s="456"/>
      <c r="Q174" s="456"/>
      <c r="R174" s="456"/>
      <c r="S174" s="456"/>
      <c r="T174" s="456"/>
      <c r="U174" s="456"/>
      <c r="V174" s="456"/>
      <c r="W174" s="456"/>
      <c r="X174" s="456"/>
      <c r="Y174" s="456"/>
      <c r="Z174" s="456"/>
    </row>
    <row r="175" spans="1:26" ht="12" customHeight="1" x14ac:dyDescent="0.35">
      <c r="A175" s="452"/>
      <c r="B175" s="452"/>
      <c r="C175" s="454"/>
      <c r="D175" s="454"/>
      <c r="E175" s="452"/>
      <c r="F175" s="452"/>
      <c r="G175" s="454"/>
      <c r="H175" s="452"/>
      <c r="I175" s="452"/>
      <c r="J175" s="452"/>
      <c r="K175" s="474"/>
      <c r="L175" s="456"/>
      <c r="M175" s="456"/>
      <c r="N175" s="456"/>
      <c r="O175" s="456"/>
      <c r="P175" s="456"/>
      <c r="Q175" s="456"/>
      <c r="R175" s="456"/>
      <c r="S175" s="456"/>
      <c r="T175" s="456"/>
      <c r="U175" s="456"/>
      <c r="V175" s="456"/>
      <c r="W175" s="456"/>
      <c r="X175" s="456"/>
      <c r="Y175" s="456"/>
      <c r="Z175" s="456"/>
    </row>
    <row r="176" spans="1:26" ht="12" customHeight="1" x14ac:dyDescent="0.35">
      <c r="A176" s="452"/>
      <c r="B176" s="452"/>
      <c r="C176" s="454"/>
      <c r="D176" s="454"/>
      <c r="E176" s="452"/>
      <c r="F176" s="452"/>
      <c r="G176" s="454"/>
      <c r="H176" s="452"/>
      <c r="I176" s="452"/>
      <c r="J176" s="452"/>
      <c r="K176" s="474"/>
      <c r="L176" s="456"/>
      <c r="M176" s="456"/>
      <c r="N176" s="456"/>
      <c r="O176" s="456"/>
      <c r="P176" s="456"/>
      <c r="Q176" s="456"/>
      <c r="R176" s="456"/>
      <c r="S176" s="456"/>
      <c r="T176" s="456"/>
      <c r="U176" s="456"/>
      <c r="V176" s="456"/>
      <c r="W176" s="456"/>
      <c r="X176" s="456"/>
      <c r="Y176" s="456"/>
      <c r="Z176" s="456"/>
    </row>
    <row r="177" spans="1:26" ht="12" customHeight="1" x14ac:dyDescent="0.35">
      <c r="A177" s="452"/>
      <c r="B177" s="452"/>
      <c r="C177" s="454"/>
      <c r="D177" s="454"/>
      <c r="E177" s="452"/>
      <c r="F177" s="452"/>
      <c r="G177" s="454"/>
      <c r="H177" s="452"/>
      <c r="I177" s="452"/>
      <c r="J177" s="452"/>
      <c r="K177" s="474"/>
      <c r="L177" s="456"/>
      <c r="M177" s="456"/>
      <c r="N177" s="456"/>
      <c r="O177" s="456"/>
      <c r="P177" s="456"/>
      <c r="Q177" s="456"/>
      <c r="R177" s="456"/>
      <c r="S177" s="456"/>
      <c r="T177" s="456"/>
      <c r="U177" s="456"/>
      <c r="V177" s="456"/>
      <c r="W177" s="456"/>
      <c r="X177" s="456"/>
      <c r="Y177" s="456"/>
      <c r="Z177" s="456"/>
    </row>
    <row r="178" spans="1:26" ht="12" customHeight="1" x14ac:dyDescent="0.35">
      <c r="A178" s="452"/>
      <c r="B178" s="452"/>
      <c r="C178" s="454"/>
      <c r="D178" s="454"/>
      <c r="E178" s="452"/>
      <c r="F178" s="452"/>
      <c r="G178" s="454"/>
      <c r="H178" s="452"/>
      <c r="I178" s="452"/>
      <c r="J178" s="452"/>
      <c r="K178" s="474"/>
      <c r="L178" s="456"/>
      <c r="M178" s="456"/>
      <c r="N178" s="456"/>
      <c r="O178" s="456"/>
      <c r="P178" s="456"/>
      <c r="Q178" s="456"/>
      <c r="R178" s="456"/>
      <c r="S178" s="456"/>
      <c r="T178" s="456"/>
      <c r="U178" s="456"/>
      <c r="V178" s="456"/>
      <c r="W178" s="456"/>
      <c r="X178" s="456"/>
      <c r="Y178" s="456"/>
      <c r="Z178" s="456"/>
    </row>
    <row r="179" spans="1:26" ht="12" customHeight="1" x14ac:dyDescent="0.35">
      <c r="A179" s="452"/>
      <c r="B179" s="452"/>
      <c r="C179" s="454"/>
      <c r="D179" s="454"/>
      <c r="E179" s="452"/>
      <c r="F179" s="452"/>
      <c r="G179" s="454"/>
      <c r="H179" s="452"/>
      <c r="I179" s="452"/>
      <c r="J179" s="452"/>
      <c r="K179" s="474"/>
      <c r="L179" s="456"/>
      <c r="M179" s="456"/>
      <c r="N179" s="456"/>
      <c r="O179" s="456"/>
      <c r="P179" s="456"/>
      <c r="Q179" s="456"/>
      <c r="R179" s="456"/>
      <c r="S179" s="456"/>
      <c r="T179" s="456"/>
      <c r="U179" s="456"/>
      <c r="V179" s="456"/>
      <c r="W179" s="456"/>
      <c r="X179" s="456"/>
      <c r="Y179" s="456"/>
      <c r="Z179" s="456"/>
    </row>
    <row r="180" spans="1:26" ht="12" customHeight="1" x14ac:dyDescent="0.35">
      <c r="A180" s="452"/>
      <c r="B180" s="452"/>
      <c r="C180" s="454"/>
      <c r="D180" s="454"/>
      <c r="E180" s="452"/>
      <c r="F180" s="452"/>
      <c r="G180" s="454"/>
      <c r="H180" s="452"/>
      <c r="I180" s="452"/>
      <c r="J180" s="452"/>
      <c r="K180" s="474"/>
      <c r="L180" s="456"/>
      <c r="M180" s="456"/>
      <c r="N180" s="456"/>
      <c r="O180" s="456"/>
      <c r="P180" s="456"/>
      <c r="Q180" s="456"/>
      <c r="R180" s="456"/>
      <c r="S180" s="456"/>
      <c r="T180" s="456"/>
      <c r="U180" s="456"/>
      <c r="V180" s="456"/>
      <c r="W180" s="456"/>
      <c r="X180" s="456"/>
      <c r="Y180" s="456"/>
      <c r="Z180" s="456"/>
    </row>
    <row r="181" spans="1:26" ht="12" customHeight="1" x14ac:dyDescent="0.35">
      <c r="A181" s="452"/>
      <c r="B181" s="452"/>
      <c r="C181" s="454"/>
      <c r="D181" s="454"/>
      <c r="E181" s="452"/>
      <c r="F181" s="452"/>
      <c r="G181" s="454"/>
      <c r="H181" s="452"/>
      <c r="I181" s="452"/>
      <c r="J181" s="452"/>
      <c r="K181" s="474"/>
      <c r="L181" s="456"/>
      <c r="M181" s="456"/>
      <c r="N181" s="456"/>
      <c r="O181" s="456"/>
      <c r="P181" s="456"/>
      <c r="Q181" s="456"/>
      <c r="R181" s="456"/>
      <c r="S181" s="456"/>
      <c r="T181" s="456"/>
      <c r="U181" s="456"/>
      <c r="V181" s="456"/>
      <c r="W181" s="456"/>
      <c r="X181" s="456"/>
      <c r="Y181" s="456"/>
      <c r="Z181" s="456"/>
    </row>
    <row r="182" spans="1:26" ht="12" customHeight="1" x14ac:dyDescent="0.35">
      <c r="A182" s="452"/>
      <c r="B182" s="452"/>
      <c r="C182" s="454"/>
      <c r="D182" s="454"/>
      <c r="E182" s="452"/>
      <c r="F182" s="452"/>
      <c r="G182" s="454"/>
      <c r="H182" s="452"/>
      <c r="I182" s="452"/>
      <c r="J182" s="452"/>
      <c r="K182" s="474"/>
      <c r="L182" s="456"/>
      <c r="M182" s="456"/>
      <c r="N182" s="456"/>
      <c r="O182" s="456"/>
      <c r="P182" s="456"/>
      <c r="Q182" s="456"/>
      <c r="R182" s="456"/>
      <c r="S182" s="456"/>
      <c r="T182" s="456"/>
      <c r="U182" s="456"/>
      <c r="V182" s="456"/>
      <c r="W182" s="456"/>
      <c r="X182" s="456"/>
      <c r="Y182" s="456"/>
      <c r="Z182" s="456"/>
    </row>
    <row r="183" spans="1:26" ht="12" customHeight="1" x14ac:dyDescent="0.35">
      <c r="A183" s="452"/>
      <c r="B183" s="452"/>
      <c r="C183" s="454"/>
      <c r="D183" s="454"/>
      <c r="E183" s="452"/>
      <c r="F183" s="452"/>
      <c r="G183" s="454"/>
      <c r="H183" s="452"/>
      <c r="I183" s="452"/>
      <c r="J183" s="452"/>
      <c r="K183" s="474"/>
      <c r="L183" s="456"/>
      <c r="M183" s="456"/>
      <c r="N183" s="456"/>
      <c r="O183" s="456"/>
      <c r="P183" s="456"/>
      <c r="Q183" s="456"/>
      <c r="R183" s="456"/>
      <c r="S183" s="456"/>
      <c r="T183" s="456"/>
      <c r="U183" s="456"/>
      <c r="V183" s="456"/>
      <c r="W183" s="456"/>
      <c r="X183" s="456"/>
      <c r="Y183" s="456"/>
      <c r="Z183" s="456"/>
    </row>
    <row r="184" spans="1:26" ht="12" customHeight="1" x14ac:dyDescent="0.35">
      <c r="A184" s="452"/>
      <c r="B184" s="452"/>
      <c r="C184" s="454"/>
      <c r="D184" s="454"/>
      <c r="E184" s="452"/>
      <c r="F184" s="452"/>
      <c r="G184" s="454"/>
      <c r="H184" s="452"/>
      <c r="I184" s="452"/>
      <c r="J184" s="452"/>
      <c r="K184" s="474"/>
      <c r="L184" s="456"/>
      <c r="M184" s="456"/>
      <c r="N184" s="456"/>
      <c r="O184" s="456"/>
      <c r="P184" s="456"/>
      <c r="Q184" s="456"/>
      <c r="R184" s="456"/>
      <c r="S184" s="456"/>
      <c r="T184" s="456"/>
      <c r="U184" s="456"/>
      <c r="V184" s="456"/>
      <c r="W184" s="456"/>
      <c r="X184" s="456"/>
      <c r="Y184" s="456"/>
      <c r="Z184" s="456"/>
    </row>
    <row r="185" spans="1:26" ht="12" customHeight="1" x14ac:dyDescent="0.35">
      <c r="A185" s="452"/>
      <c r="B185" s="452"/>
      <c r="C185" s="454"/>
      <c r="D185" s="454"/>
      <c r="E185" s="452"/>
      <c r="F185" s="452"/>
      <c r="G185" s="454"/>
      <c r="H185" s="452"/>
      <c r="I185" s="452"/>
      <c r="J185" s="452"/>
      <c r="K185" s="474"/>
      <c r="L185" s="456"/>
      <c r="M185" s="456"/>
      <c r="N185" s="456"/>
      <c r="O185" s="456"/>
      <c r="P185" s="456"/>
      <c r="Q185" s="456"/>
      <c r="R185" s="456"/>
      <c r="S185" s="456"/>
      <c r="T185" s="456"/>
      <c r="U185" s="456"/>
      <c r="V185" s="456"/>
      <c r="W185" s="456"/>
      <c r="X185" s="456"/>
      <c r="Y185" s="456"/>
      <c r="Z185" s="456"/>
    </row>
    <row r="186" spans="1:26" ht="12" customHeight="1" x14ac:dyDescent="0.35">
      <c r="A186" s="452"/>
      <c r="B186" s="452"/>
      <c r="C186" s="454"/>
      <c r="D186" s="454"/>
      <c r="E186" s="452"/>
      <c r="F186" s="452"/>
      <c r="G186" s="454"/>
      <c r="H186" s="452"/>
      <c r="I186" s="452"/>
      <c r="J186" s="452"/>
      <c r="K186" s="474"/>
      <c r="L186" s="456"/>
      <c r="M186" s="456"/>
      <c r="N186" s="456"/>
      <c r="O186" s="456"/>
      <c r="P186" s="456"/>
      <c r="Q186" s="456"/>
      <c r="R186" s="456"/>
      <c r="S186" s="456"/>
      <c r="T186" s="456"/>
      <c r="U186" s="456"/>
      <c r="V186" s="456"/>
      <c r="W186" s="456"/>
      <c r="X186" s="456"/>
      <c r="Y186" s="456"/>
      <c r="Z186" s="456"/>
    </row>
    <row r="187" spans="1:26" ht="12" customHeight="1" x14ac:dyDescent="0.35">
      <c r="A187" s="452"/>
      <c r="B187" s="452"/>
      <c r="C187" s="454"/>
      <c r="D187" s="454"/>
      <c r="E187" s="452"/>
      <c r="F187" s="452"/>
      <c r="G187" s="454"/>
      <c r="H187" s="452"/>
      <c r="I187" s="452"/>
      <c r="J187" s="452"/>
      <c r="K187" s="474"/>
      <c r="L187" s="456"/>
      <c r="M187" s="456"/>
      <c r="N187" s="456"/>
      <c r="O187" s="456"/>
      <c r="P187" s="456"/>
      <c r="Q187" s="456"/>
      <c r="R187" s="456"/>
      <c r="S187" s="456"/>
      <c r="T187" s="456"/>
      <c r="U187" s="456"/>
      <c r="V187" s="456"/>
      <c r="W187" s="456"/>
      <c r="X187" s="456"/>
      <c r="Y187" s="456"/>
      <c r="Z187" s="456"/>
    </row>
    <row r="188" spans="1:26" ht="12" customHeight="1" x14ac:dyDescent="0.35">
      <c r="A188" s="452"/>
      <c r="B188" s="452"/>
      <c r="C188" s="454"/>
      <c r="D188" s="454"/>
      <c r="E188" s="452"/>
      <c r="F188" s="452"/>
      <c r="G188" s="454"/>
      <c r="H188" s="452"/>
      <c r="I188" s="452"/>
      <c r="J188" s="452"/>
      <c r="K188" s="474"/>
      <c r="L188" s="456"/>
      <c r="M188" s="456"/>
      <c r="N188" s="456"/>
      <c r="O188" s="456"/>
      <c r="P188" s="456"/>
      <c r="Q188" s="456"/>
      <c r="R188" s="456"/>
      <c r="S188" s="456"/>
      <c r="T188" s="456"/>
      <c r="U188" s="456"/>
      <c r="V188" s="456"/>
      <c r="W188" s="456"/>
      <c r="X188" s="456"/>
      <c r="Y188" s="456"/>
      <c r="Z188" s="456"/>
    </row>
    <row r="189" spans="1:26" ht="12" customHeight="1" x14ac:dyDescent="0.35">
      <c r="A189" s="452"/>
      <c r="B189" s="452"/>
      <c r="C189" s="454"/>
      <c r="D189" s="454"/>
      <c r="E189" s="452"/>
      <c r="F189" s="452"/>
      <c r="G189" s="454"/>
      <c r="H189" s="452"/>
      <c r="I189" s="452"/>
      <c r="J189" s="452"/>
      <c r="K189" s="474"/>
      <c r="L189" s="456"/>
      <c r="M189" s="456"/>
      <c r="N189" s="456"/>
      <c r="O189" s="456"/>
      <c r="P189" s="456"/>
      <c r="Q189" s="456"/>
      <c r="R189" s="456"/>
      <c r="S189" s="456"/>
      <c r="T189" s="456"/>
      <c r="U189" s="456"/>
      <c r="V189" s="456"/>
      <c r="W189" s="456"/>
      <c r="X189" s="456"/>
      <c r="Y189" s="456"/>
      <c r="Z189" s="456"/>
    </row>
    <row r="190" spans="1:26" ht="12" customHeight="1" x14ac:dyDescent="0.35">
      <c r="A190" s="452"/>
      <c r="B190" s="452"/>
      <c r="C190" s="454"/>
      <c r="D190" s="454"/>
      <c r="E190" s="452"/>
      <c r="F190" s="452"/>
      <c r="G190" s="454"/>
      <c r="H190" s="452"/>
      <c r="I190" s="452"/>
      <c r="J190" s="452"/>
      <c r="K190" s="474"/>
      <c r="L190" s="456"/>
      <c r="M190" s="456"/>
      <c r="N190" s="456"/>
      <c r="O190" s="456"/>
      <c r="P190" s="456"/>
      <c r="Q190" s="456"/>
      <c r="R190" s="456"/>
      <c r="S190" s="456"/>
      <c r="T190" s="456"/>
      <c r="U190" s="456"/>
      <c r="V190" s="456"/>
      <c r="W190" s="456"/>
      <c r="X190" s="456"/>
      <c r="Y190" s="456"/>
      <c r="Z190" s="456"/>
    </row>
    <row r="191" spans="1:26" ht="12" customHeight="1" x14ac:dyDescent="0.35">
      <c r="A191" s="452"/>
      <c r="B191" s="452"/>
      <c r="C191" s="454"/>
      <c r="D191" s="454"/>
      <c r="E191" s="452"/>
      <c r="F191" s="452"/>
      <c r="G191" s="454"/>
      <c r="H191" s="452"/>
      <c r="I191" s="452"/>
      <c r="J191" s="452"/>
      <c r="K191" s="474"/>
      <c r="L191" s="456"/>
      <c r="M191" s="456"/>
      <c r="N191" s="456"/>
      <c r="O191" s="456"/>
      <c r="P191" s="456"/>
      <c r="Q191" s="456"/>
      <c r="R191" s="456"/>
      <c r="S191" s="456"/>
      <c r="T191" s="456"/>
      <c r="U191" s="456"/>
      <c r="V191" s="456"/>
      <c r="W191" s="456"/>
      <c r="X191" s="456"/>
      <c r="Y191" s="456"/>
      <c r="Z191" s="456"/>
    </row>
    <row r="192" spans="1:26" ht="12" customHeight="1" x14ac:dyDescent="0.35">
      <c r="A192" s="452"/>
      <c r="B192" s="452"/>
      <c r="C192" s="454"/>
      <c r="D192" s="454"/>
      <c r="E192" s="452"/>
      <c r="F192" s="452"/>
      <c r="G192" s="454"/>
      <c r="H192" s="452"/>
      <c r="I192" s="452"/>
      <c r="J192" s="452"/>
      <c r="K192" s="474"/>
      <c r="L192" s="456"/>
      <c r="M192" s="456"/>
      <c r="N192" s="456"/>
      <c r="O192" s="456"/>
      <c r="P192" s="456"/>
      <c r="Q192" s="456"/>
      <c r="R192" s="456"/>
      <c r="S192" s="456"/>
      <c r="T192" s="456"/>
      <c r="U192" s="456"/>
      <c r="V192" s="456"/>
      <c r="W192" s="456"/>
      <c r="X192" s="456"/>
      <c r="Y192" s="456"/>
      <c r="Z192" s="456"/>
    </row>
    <row r="193" spans="1:26" ht="12" customHeight="1" x14ac:dyDescent="0.35">
      <c r="A193" s="452"/>
      <c r="B193" s="452"/>
      <c r="C193" s="454"/>
      <c r="D193" s="454"/>
      <c r="E193" s="452"/>
      <c r="F193" s="452"/>
      <c r="G193" s="454"/>
      <c r="H193" s="452"/>
      <c r="I193" s="452"/>
      <c r="J193" s="452"/>
      <c r="K193" s="474"/>
      <c r="L193" s="456"/>
      <c r="M193" s="456"/>
      <c r="N193" s="456"/>
      <c r="O193" s="456"/>
      <c r="P193" s="456"/>
      <c r="Q193" s="456"/>
      <c r="R193" s="456"/>
      <c r="S193" s="456"/>
      <c r="T193" s="456"/>
      <c r="U193" s="456"/>
      <c r="V193" s="456"/>
      <c r="W193" s="456"/>
      <c r="X193" s="456"/>
      <c r="Y193" s="456"/>
      <c r="Z193" s="456"/>
    </row>
    <row r="194" spans="1:26" ht="12" customHeight="1" x14ac:dyDescent="0.35">
      <c r="A194" s="452"/>
      <c r="B194" s="452"/>
      <c r="C194" s="454"/>
      <c r="D194" s="454"/>
      <c r="E194" s="452"/>
      <c r="F194" s="452"/>
      <c r="G194" s="454"/>
      <c r="H194" s="452"/>
      <c r="I194" s="452"/>
      <c r="J194" s="452"/>
      <c r="K194" s="474"/>
      <c r="L194" s="456"/>
      <c r="M194" s="456"/>
      <c r="N194" s="456"/>
      <c r="O194" s="456"/>
      <c r="P194" s="456"/>
      <c r="Q194" s="456"/>
      <c r="R194" s="456"/>
      <c r="S194" s="456"/>
      <c r="T194" s="456"/>
      <c r="U194" s="456"/>
      <c r="V194" s="456"/>
      <c r="W194" s="456"/>
      <c r="X194" s="456"/>
      <c r="Y194" s="456"/>
      <c r="Z194" s="456"/>
    </row>
    <row r="195" spans="1:26" ht="12" customHeight="1" x14ac:dyDescent="0.35">
      <c r="A195" s="452"/>
      <c r="B195" s="452"/>
      <c r="C195" s="454"/>
      <c r="D195" s="454"/>
      <c r="E195" s="452"/>
      <c r="F195" s="452"/>
      <c r="G195" s="454"/>
      <c r="H195" s="452"/>
      <c r="I195" s="452"/>
      <c r="J195" s="452"/>
      <c r="K195" s="474"/>
      <c r="L195" s="456"/>
      <c r="M195" s="456"/>
      <c r="N195" s="456"/>
      <c r="O195" s="456"/>
      <c r="P195" s="456"/>
      <c r="Q195" s="456"/>
      <c r="R195" s="456"/>
      <c r="S195" s="456"/>
      <c r="T195" s="456"/>
      <c r="U195" s="456"/>
      <c r="V195" s="456"/>
      <c r="W195" s="456"/>
      <c r="X195" s="456"/>
      <c r="Y195" s="456"/>
      <c r="Z195" s="456"/>
    </row>
    <row r="196" spans="1:26" ht="12" customHeight="1" x14ac:dyDescent="0.35">
      <c r="A196" s="452"/>
      <c r="B196" s="452"/>
      <c r="C196" s="454"/>
      <c r="D196" s="454"/>
      <c r="E196" s="452"/>
      <c r="F196" s="452"/>
      <c r="G196" s="454"/>
      <c r="H196" s="452"/>
      <c r="I196" s="452"/>
      <c r="J196" s="452"/>
      <c r="K196" s="474"/>
      <c r="L196" s="456"/>
      <c r="M196" s="456"/>
      <c r="N196" s="456"/>
      <c r="O196" s="456"/>
      <c r="P196" s="456"/>
      <c r="Q196" s="456"/>
      <c r="R196" s="456"/>
      <c r="S196" s="456"/>
      <c r="T196" s="456"/>
      <c r="U196" s="456"/>
      <c r="V196" s="456"/>
      <c r="W196" s="456"/>
      <c r="X196" s="456"/>
      <c r="Y196" s="456"/>
      <c r="Z196" s="456"/>
    </row>
    <row r="197" spans="1:26" ht="12" customHeight="1" x14ac:dyDescent="0.35">
      <c r="A197" s="452"/>
      <c r="B197" s="452"/>
      <c r="C197" s="454"/>
      <c r="D197" s="454"/>
      <c r="E197" s="452"/>
      <c r="F197" s="452"/>
      <c r="G197" s="454"/>
      <c r="H197" s="452"/>
      <c r="I197" s="452"/>
      <c r="J197" s="452"/>
      <c r="K197" s="474"/>
      <c r="L197" s="456"/>
      <c r="M197" s="456"/>
      <c r="N197" s="456"/>
      <c r="O197" s="456"/>
      <c r="P197" s="456"/>
      <c r="Q197" s="456"/>
      <c r="R197" s="456"/>
      <c r="S197" s="456"/>
      <c r="T197" s="456"/>
      <c r="U197" s="456"/>
      <c r="V197" s="456"/>
      <c r="W197" s="456"/>
      <c r="X197" s="456"/>
      <c r="Y197" s="456"/>
      <c r="Z197" s="456"/>
    </row>
    <row r="198" spans="1:26" ht="12" customHeight="1" x14ac:dyDescent="0.35">
      <c r="A198" s="452"/>
      <c r="B198" s="452"/>
      <c r="C198" s="454"/>
      <c r="D198" s="454"/>
      <c r="E198" s="452"/>
      <c r="F198" s="452"/>
      <c r="G198" s="454"/>
      <c r="H198" s="452"/>
      <c r="I198" s="452"/>
      <c r="J198" s="452"/>
      <c r="K198" s="474"/>
      <c r="L198" s="456"/>
      <c r="M198" s="456"/>
      <c r="N198" s="456"/>
      <c r="O198" s="456"/>
      <c r="P198" s="456"/>
      <c r="Q198" s="456"/>
      <c r="R198" s="456"/>
      <c r="S198" s="456"/>
      <c r="T198" s="456"/>
      <c r="U198" s="456"/>
      <c r="V198" s="456"/>
      <c r="W198" s="456"/>
      <c r="X198" s="456"/>
      <c r="Y198" s="456"/>
      <c r="Z198" s="456"/>
    </row>
    <row r="199" spans="1:26" ht="12" customHeight="1" x14ac:dyDescent="0.35">
      <c r="A199" s="452"/>
      <c r="B199" s="452"/>
      <c r="C199" s="454"/>
      <c r="D199" s="454"/>
      <c r="E199" s="452"/>
      <c r="F199" s="452"/>
      <c r="G199" s="454"/>
      <c r="H199" s="452"/>
      <c r="I199" s="452"/>
      <c r="J199" s="452"/>
      <c r="K199" s="474"/>
      <c r="L199" s="456"/>
      <c r="M199" s="456"/>
      <c r="N199" s="456"/>
      <c r="O199" s="456"/>
      <c r="P199" s="456"/>
      <c r="Q199" s="456"/>
      <c r="R199" s="456"/>
      <c r="S199" s="456"/>
      <c r="T199" s="456"/>
      <c r="U199" s="456"/>
      <c r="V199" s="456"/>
      <c r="W199" s="456"/>
      <c r="X199" s="456"/>
      <c r="Y199" s="456"/>
      <c r="Z199" s="456"/>
    </row>
    <row r="200" spans="1:26" ht="12" customHeight="1" x14ac:dyDescent="0.35">
      <c r="A200" s="452"/>
      <c r="B200" s="452"/>
      <c r="C200" s="454"/>
      <c r="D200" s="454"/>
      <c r="E200" s="452"/>
      <c r="F200" s="452"/>
      <c r="G200" s="454"/>
      <c r="H200" s="452"/>
      <c r="I200" s="452"/>
      <c r="J200" s="452"/>
      <c r="K200" s="474"/>
      <c r="L200" s="456"/>
      <c r="M200" s="456"/>
      <c r="N200" s="456"/>
      <c r="O200" s="456"/>
      <c r="P200" s="456"/>
      <c r="Q200" s="456"/>
      <c r="R200" s="456"/>
      <c r="S200" s="456"/>
      <c r="T200" s="456"/>
      <c r="U200" s="456"/>
      <c r="V200" s="456"/>
      <c r="W200" s="456"/>
      <c r="X200" s="456"/>
      <c r="Y200" s="456"/>
      <c r="Z200" s="456"/>
    </row>
    <row r="201" spans="1:26" ht="12" customHeight="1" x14ac:dyDescent="0.35">
      <c r="A201" s="452"/>
      <c r="B201" s="452"/>
      <c r="C201" s="454"/>
      <c r="D201" s="454"/>
      <c r="E201" s="452"/>
      <c r="F201" s="452"/>
      <c r="G201" s="454"/>
      <c r="H201" s="452"/>
      <c r="I201" s="452"/>
      <c r="J201" s="452"/>
      <c r="K201" s="474"/>
      <c r="L201" s="456"/>
      <c r="M201" s="456"/>
      <c r="N201" s="456"/>
      <c r="O201" s="456"/>
      <c r="P201" s="456"/>
      <c r="Q201" s="456"/>
      <c r="R201" s="456"/>
      <c r="S201" s="456"/>
      <c r="T201" s="456"/>
      <c r="U201" s="456"/>
      <c r="V201" s="456"/>
      <c r="W201" s="456"/>
      <c r="X201" s="456"/>
      <c r="Y201" s="456"/>
      <c r="Z201" s="456"/>
    </row>
    <row r="202" spans="1:26" ht="12" customHeight="1" x14ac:dyDescent="0.35">
      <c r="A202" s="452"/>
      <c r="B202" s="452"/>
      <c r="C202" s="454"/>
      <c r="D202" s="454"/>
      <c r="E202" s="452"/>
      <c r="F202" s="452"/>
      <c r="G202" s="454"/>
      <c r="H202" s="452"/>
      <c r="I202" s="452"/>
      <c r="J202" s="452"/>
      <c r="K202" s="474"/>
      <c r="L202" s="456"/>
      <c r="M202" s="456"/>
      <c r="N202" s="456"/>
      <c r="O202" s="456"/>
      <c r="P202" s="456"/>
      <c r="Q202" s="456"/>
      <c r="R202" s="456"/>
      <c r="S202" s="456"/>
      <c r="T202" s="456"/>
      <c r="U202" s="456"/>
      <c r="V202" s="456"/>
      <c r="W202" s="456"/>
      <c r="X202" s="456"/>
      <c r="Y202" s="456"/>
      <c r="Z202" s="456"/>
    </row>
    <row r="203" spans="1:26" ht="12" customHeight="1" x14ac:dyDescent="0.35">
      <c r="A203" s="452"/>
      <c r="B203" s="452"/>
      <c r="C203" s="454"/>
      <c r="D203" s="454"/>
      <c r="E203" s="452"/>
      <c r="F203" s="452"/>
      <c r="G203" s="454"/>
      <c r="H203" s="452"/>
      <c r="I203" s="452"/>
      <c r="J203" s="452"/>
      <c r="K203" s="474"/>
      <c r="L203" s="456"/>
      <c r="M203" s="456"/>
      <c r="N203" s="456"/>
      <c r="O203" s="456"/>
      <c r="P203" s="456"/>
      <c r="Q203" s="456"/>
      <c r="R203" s="456"/>
      <c r="S203" s="456"/>
      <c r="T203" s="456"/>
      <c r="U203" s="456"/>
      <c r="V203" s="456"/>
      <c r="W203" s="456"/>
      <c r="X203" s="456"/>
      <c r="Y203" s="456"/>
      <c r="Z203" s="456"/>
    </row>
    <row r="204" spans="1:26" ht="12" customHeight="1" x14ac:dyDescent="0.35">
      <c r="A204" s="452"/>
      <c r="B204" s="452"/>
      <c r="C204" s="454"/>
      <c r="D204" s="454"/>
      <c r="E204" s="452"/>
      <c r="F204" s="452"/>
      <c r="G204" s="454"/>
      <c r="H204" s="452"/>
      <c r="I204" s="452"/>
      <c r="J204" s="452"/>
      <c r="K204" s="474"/>
      <c r="L204" s="456"/>
      <c r="M204" s="456"/>
      <c r="N204" s="456"/>
      <c r="O204" s="456"/>
      <c r="P204" s="456"/>
      <c r="Q204" s="456"/>
      <c r="R204" s="456"/>
      <c r="S204" s="456"/>
      <c r="T204" s="456"/>
      <c r="U204" s="456"/>
      <c r="V204" s="456"/>
      <c r="W204" s="456"/>
      <c r="X204" s="456"/>
      <c r="Y204" s="456"/>
      <c r="Z204" s="456"/>
    </row>
    <row r="205" spans="1:26" ht="12" customHeight="1" x14ac:dyDescent="0.35">
      <c r="A205" s="452"/>
      <c r="B205" s="452"/>
      <c r="C205" s="454"/>
      <c r="D205" s="454"/>
      <c r="E205" s="452"/>
      <c r="F205" s="452"/>
      <c r="G205" s="454"/>
      <c r="H205" s="452"/>
      <c r="I205" s="452"/>
      <c r="J205" s="452"/>
      <c r="K205" s="474"/>
      <c r="L205" s="456"/>
      <c r="M205" s="456"/>
      <c r="N205" s="456"/>
      <c r="O205" s="456"/>
      <c r="P205" s="456"/>
      <c r="Q205" s="456"/>
      <c r="R205" s="456"/>
      <c r="S205" s="456"/>
      <c r="T205" s="456"/>
      <c r="U205" s="456"/>
      <c r="V205" s="456"/>
      <c r="W205" s="456"/>
      <c r="X205" s="456"/>
      <c r="Y205" s="456"/>
      <c r="Z205" s="456"/>
    </row>
    <row r="206" spans="1:26" ht="12" customHeight="1" x14ac:dyDescent="0.35">
      <c r="A206" s="452"/>
      <c r="B206" s="452"/>
      <c r="C206" s="454"/>
      <c r="D206" s="454"/>
      <c r="E206" s="452"/>
      <c r="F206" s="452"/>
      <c r="G206" s="454"/>
      <c r="H206" s="452"/>
      <c r="I206" s="452"/>
      <c r="J206" s="452"/>
      <c r="K206" s="474"/>
      <c r="L206" s="456"/>
      <c r="M206" s="456"/>
      <c r="N206" s="456"/>
      <c r="O206" s="456"/>
      <c r="P206" s="456"/>
      <c r="Q206" s="456"/>
      <c r="R206" s="456"/>
      <c r="S206" s="456"/>
      <c r="T206" s="456"/>
      <c r="U206" s="456"/>
      <c r="V206" s="456"/>
      <c r="W206" s="456"/>
      <c r="X206" s="456"/>
      <c r="Y206" s="456"/>
      <c r="Z206" s="456"/>
    </row>
    <row r="207" spans="1:26" ht="12" customHeight="1" x14ac:dyDescent="0.35">
      <c r="A207" s="452"/>
      <c r="B207" s="452"/>
      <c r="C207" s="454"/>
      <c r="D207" s="454"/>
      <c r="E207" s="452"/>
      <c r="F207" s="452"/>
      <c r="G207" s="454"/>
      <c r="H207" s="452"/>
      <c r="I207" s="452"/>
      <c r="J207" s="452"/>
      <c r="K207" s="474"/>
      <c r="L207" s="456"/>
      <c r="M207" s="456"/>
      <c r="N207" s="456"/>
      <c r="O207" s="456"/>
      <c r="P207" s="456"/>
      <c r="Q207" s="456"/>
      <c r="R207" s="456"/>
      <c r="S207" s="456"/>
      <c r="T207" s="456"/>
      <c r="U207" s="456"/>
      <c r="V207" s="456"/>
      <c r="W207" s="456"/>
      <c r="X207" s="456"/>
      <c r="Y207" s="456"/>
      <c r="Z207" s="456"/>
    </row>
    <row r="208" spans="1:26" ht="12" customHeight="1" x14ac:dyDescent="0.35">
      <c r="A208" s="452"/>
      <c r="B208" s="452"/>
      <c r="C208" s="454"/>
      <c r="D208" s="454"/>
      <c r="E208" s="452"/>
      <c r="F208" s="452"/>
      <c r="G208" s="454"/>
      <c r="H208" s="452"/>
      <c r="I208" s="452"/>
      <c r="J208" s="452"/>
      <c r="K208" s="474"/>
      <c r="L208" s="456"/>
      <c r="M208" s="456"/>
      <c r="N208" s="456"/>
      <c r="O208" s="456"/>
      <c r="P208" s="456"/>
      <c r="Q208" s="456"/>
      <c r="R208" s="456"/>
      <c r="S208" s="456"/>
      <c r="T208" s="456"/>
      <c r="U208" s="456"/>
      <c r="V208" s="456"/>
      <c r="W208" s="456"/>
      <c r="X208" s="456"/>
      <c r="Y208" s="456"/>
      <c r="Z208" s="456"/>
    </row>
    <row r="209" spans="1:26" ht="12" customHeight="1" x14ac:dyDescent="0.35">
      <c r="A209" s="452"/>
      <c r="B209" s="452"/>
      <c r="C209" s="454"/>
      <c r="D209" s="454"/>
      <c r="E209" s="452"/>
      <c r="F209" s="452"/>
      <c r="G209" s="454"/>
      <c r="H209" s="452"/>
      <c r="I209" s="452"/>
      <c r="J209" s="452"/>
      <c r="K209" s="474"/>
      <c r="L209" s="456"/>
      <c r="M209" s="456"/>
      <c r="N209" s="456"/>
      <c r="O209" s="456"/>
      <c r="P209" s="456"/>
      <c r="Q209" s="456"/>
      <c r="R209" s="456"/>
      <c r="S209" s="456"/>
      <c r="T209" s="456"/>
      <c r="U209" s="456"/>
      <c r="V209" s="456"/>
      <c r="W209" s="456"/>
      <c r="X209" s="456"/>
      <c r="Y209" s="456"/>
      <c r="Z209" s="456"/>
    </row>
    <row r="210" spans="1:26" ht="12" customHeight="1" x14ac:dyDescent="0.35">
      <c r="A210" s="452"/>
      <c r="B210" s="452"/>
      <c r="C210" s="454"/>
      <c r="D210" s="454"/>
      <c r="E210" s="452"/>
      <c r="F210" s="452"/>
      <c r="G210" s="454"/>
      <c r="H210" s="452"/>
      <c r="I210" s="452"/>
      <c r="J210" s="452"/>
      <c r="K210" s="474"/>
      <c r="L210" s="456"/>
      <c r="M210" s="456"/>
      <c r="N210" s="456"/>
      <c r="O210" s="456"/>
      <c r="P210" s="456"/>
      <c r="Q210" s="456"/>
      <c r="R210" s="456"/>
      <c r="S210" s="456"/>
      <c r="T210" s="456"/>
      <c r="U210" s="456"/>
      <c r="V210" s="456"/>
      <c r="W210" s="456"/>
      <c r="X210" s="456"/>
      <c r="Y210" s="456"/>
      <c r="Z210" s="456"/>
    </row>
    <row r="211" spans="1:26" ht="12" customHeight="1" x14ac:dyDescent="0.35">
      <c r="A211" s="452"/>
      <c r="B211" s="452"/>
      <c r="C211" s="454"/>
      <c r="D211" s="454"/>
      <c r="E211" s="452"/>
      <c r="F211" s="452"/>
      <c r="G211" s="454"/>
      <c r="H211" s="452"/>
      <c r="I211" s="452"/>
      <c r="J211" s="452"/>
      <c r="K211" s="474"/>
      <c r="L211" s="456"/>
      <c r="M211" s="456"/>
      <c r="N211" s="456"/>
      <c r="O211" s="456"/>
      <c r="P211" s="456"/>
      <c r="Q211" s="456"/>
      <c r="R211" s="456"/>
      <c r="S211" s="456"/>
      <c r="T211" s="456"/>
      <c r="U211" s="456"/>
      <c r="V211" s="456"/>
      <c r="W211" s="456"/>
      <c r="X211" s="456"/>
      <c r="Y211" s="456"/>
      <c r="Z211" s="456"/>
    </row>
    <row r="212" spans="1:26" ht="12" customHeight="1" x14ac:dyDescent="0.35">
      <c r="A212" s="452"/>
      <c r="B212" s="452"/>
      <c r="C212" s="454"/>
      <c r="D212" s="454"/>
      <c r="E212" s="452"/>
      <c r="F212" s="452"/>
      <c r="G212" s="454"/>
      <c r="H212" s="452"/>
      <c r="I212" s="452"/>
      <c r="J212" s="452"/>
      <c r="K212" s="474"/>
      <c r="L212" s="456"/>
      <c r="M212" s="456"/>
      <c r="N212" s="456"/>
      <c r="O212" s="456"/>
      <c r="P212" s="456"/>
      <c r="Q212" s="456"/>
      <c r="R212" s="456"/>
      <c r="S212" s="456"/>
      <c r="T212" s="456"/>
      <c r="U212" s="456"/>
      <c r="V212" s="456"/>
      <c r="W212" s="456"/>
      <c r="X212" s="456"/>
      <c r="Y212" s="456"/>
      <c r="Z212" s="456"/>
    </row>
    <row r="213" spans="1:26" ht="12" customHeight="1" x14ac:dyDescent="0.35">
      <c r="A213" s="452"/>
      <c r="B213" s="452"/>
      <c r="C213" s="454"/>
      <c r="D213" s="454"/>
      <c r="E213" s="452"/>
      <c r="F213" s="452"/>
      <c r="G213" s="454"/>
      <c r="H213" s="452"/>
      <c r="I213" s="452"/>
      <c r="J213" s="452"/>
      <c r="K213" s="474"/>
      <c r="L213" s="456"/>
      <c r="M213" s="456"/>
      <c r="N213" s="456"/>
      <c r="O213" s="456"/>
      <c r="P213" s="456"/>
      <c r="Q213" s="456"/>
      <c r="R213" s="456"/>
      <c r="S213" s="456"/>
      <c r="T213" s="456"/>
      <c r="U213" s="456"/>
      <c r="V213" s="456"/>
      <c r="W213" s="456"/>
      <c r="X213" s="456"/>
      <c r="Y213" s="456"/>
      <c r="Z213" s="456"/>
    </row>
    <row r="214" spans="1:26" ht="12" customHeight="1" x14ac:dyDescent="0.35">
      <c r="A214" s="452"/>
      <c r="B214" s="452"/>
      <c r="C214" s="454"/>
      <c r="D214" s="454"/>
      <c r="E214" s="452"/>
      <c r="F214" s="452"/>
      <c r="G214" s="454"/>
      <c r="H214" s="452"/>
      <c r="I214" s="452"/>
      <c r="J214" s="452"/>
      <c r="K214" s="474"/>
      <c r="L214" s="456"/>
      <c r="M214" s="456"/>
      <c r="N214" s="456"/>
      <c r="O214" s="456"/>
      <c r="P214" s="456"/>
      <c r="Q214" s="456"/>
      <c r="R214" s="456"/>
      <c r="S214" s="456"/>
      <c r="T214" s="456"/>
      <c r="U214" s="456"/>
      <c r="V214" s="456"/>
      <c r="W214" s="456"/>
      <c r="X214" s="456"/>
      <c r="Y214" s="456"/>
      <c r="Z214" s="456"/>
    </row>
    <row r="215" spans="1:26" ht="12" customHeight="1" x14ac:dyDescent="0.35">
      <c r="A215" s="452"/>
      <c r="B215" s="452"/>
      <c r="C215" s="454"/>
      <c r="D215" s="454"/>
      <c r="E215" s="452"/>
      <c r="F215" s="452"/>
      <c r="G215" s="454"/>
      <c r="H215" s="452"/>
      <c r="I215" s="452"/>
      <c r="J215" s="452"/>
      <c r="K215" s="474"/>
      <c r="L215" s="456"/>
      <c r="M215" s="456"/>
      <c r="N215" s="456"/>
      <c r="O215" s="456"/>
      <c r="P215" s="456"/>
      <c r="Q215" s="456"/>
      <c r="R215" s="456"/>
      <c r="S215" s="456"/>
      <c r="T215" s="456"/>
      <c r="U215" s="456"/>
      <c r="V215" s="456"/>
      <c r="W215" s="456"/>
      <c r="X215" s="456"/>
      <c r="Y215" s="456"/>
      <c r="Z215" s="456"/>
    </row>
    <row r="216" spans="1:26" ht="12" customHeight="1" x14ac:dyDescent="0.35">
      <c r="A216" s="452"/>
      <c r="B216" s="452"/>
      <c r="C216" s="454"/>
      <c r="D216" s="454"/>
      <c r="E216" s="452"/>
      <c r="F216" s="452"/>
      <c r="G216" s="454"/>
      <c r="H216" s="452"/>
      <c r="I216" s="452"/>
      <c r="J216" s="452"/>
      <c r="K216" s="474"/>
      <c r="L216" s="456"/>
      <c r="M216" s="456"/>
      <c r="N216" s="456"/>
      <c r="O216" s="456"/>
      <c r="P216" s="456"/>
      <c r="Q216" s="456"/>
      <c r="R216" s="456"/>
      <c r="S216" s="456"/>
      <c r="T216" s="456"/>
      <c r="U216" s="456"/>
      <c r="V216" s="456"/>
      <c r="W216" s="456"/>
      <c r="X216" s="456"/>
      <c r="Y216" s="456"/>
      <c r="Z216" s="456"/>
    </row>
    <row r="217" spans="1:26" ht="12" customHeight="1" x14ac:dyDescent="0.35">
      <c r="A217" s="452"/>
      <c r="B217" s="452"/>
      <c r="C217" s="454"/>
      <c r="D217" s="454"/>
      <c r="E217" s="452"/>
      <c r="F217" s="452"/>
      <c r="G217" s="454"/>
      <c r="H217" s="452"/>
      <c r="I217" s="452"/>
      <c r="J217" s="452"/>
      <c r="K217" s="474"/>
      <c r="L217" s="456"/>
      <c r="M217" s="456"/>
      <c r="N217" s="456"/>
      <c r="O217" s="456"/>
      <c r="P217" s="456"/>
      <c r="Q217" s="456"/>
      <c r="R217" s="456"/>
      <c r="S217" s="456"/>
      <c r="T217" s="456"/>
      <c r="U217" s="456"/>
      <c r="V217" s="456"/>
      <c r="W217" s="456"/>
      <c r="X217" s="456"/>
      <c r="Y217" s="456"/>
      <c r="Z217" s="456"/>
    </row>
    <row r="218" spans="1:26" ht="12" customHeight="1" x14ac:dyDescent="0.35">
      <c r="A218" s="452"/>
      <c r="B218" s="452"/>
      <c r="C218" s="454"/>
      <c r="D218" s="454"/>
      <c r="E218" s="452"/>
      <c r="F218" s="452"/>
      <c r="G218" s="454"/>
      <c r="H218" s="452"/>
      <c r="I218" s="452"/>
      <c r="J218" s="452"/>
      <c r="K218" s="474"/>
      <c r="L218" s="456"/>
      <c r="M218" s="456"/>
      <c r="N218" s="456"/>
      <c r="O218" s="456"/>
      <c r="P218" s="456"/>
      <c r="Q218" s="456"/>
      <c r="R218" s="456"/>
      <c r="S218" s="456"/>
      <c r="T218" s="456"/>
      <c r="U218" s="456"/>
      <c r="V218" s="456"/>
      <c r="W218" s="456"/>
      <c r="X218" s="456"/>
      <c r="Y218" s="456"/>
      <c r="Z218" s="456"/>
    </row>
    <row r="219" spans="1:26" ht="12" customHeight="1" x14ac:dyDescent="0.35">
      <c r="A219" s="452"/>
      <c r="B219" s="452"/>
      <c r="C219" s="454"/>
      <c r="D219" s="454"/>
      <c r="E219" s="452"/>
      <c r="F219" s="452"/>
      <c r="G219" s="454"/>
      <c r="H219" s="452"/>
      <c r="I219" s="452"/>
      <c r="J219" s="452"/>
      <c r="K219" s="474"/>
      <c r="L219" s="456"/>
      <c r="M219" s="456"/>
      <c r="N219" s="456"/>
      <c r="O219" s="456"/>
      <c r="P219" s="456"/>
      <c r="Q219" s="456"/>
      <c r="R219" s="456"/>
      <c r="S219" s="456"/>
      <c r="T219" s="456"/>
      <c r="U219" s="456"/>
      <c r="V219" s="456"/>
      <c r="W219" s="456"/>
      <c r="X219" s="456"/>
      <c r="Y219" s="456"/>
      <c r="Z219" s="456"/>
    </row>
    <row r="220" spans="1:26" ht="12" customHeight="1" x14ac:dyDescent="0.35">
      <c r="A220" s="452"/>
      <c r="B220" s="452"/>
      <c r="C220" s="454"/>
      <c r="D220" s="454"/>
      <c r="E220" s="452"/>
      <c r="F220" s="452"/>
      <c r="G220" s="454"/>
      <c r="H220" s="452"/>
      <c r="I220" s="452"/>
      <c r="J220" s="452"/>
      <c r="K220" s="474"/>
      <c r="L220" s="456"/>
      <c r="M220" s="456"/>
      <c r="N220" s="456"/>
      <c r="O220" s="456"/>
      <c r="P220" s="456"/>
      <c r="Q220" s="456"/>
      <c r="R220" s="456"/>
      <c r="S220" s="456"/>
      <c r="T220" s="456"/>
      <c r="U220" s="456"/>
      <c r="V220" s="456"/>
      <c r="W220" s="456"/>
      <c r="X220" s="456"/>
      <c r="Y220" s="456"/>
      <c r="Z220" s="456"/>
    </row>
    <row r="221" spans="1:26" ht="12" customHeight="1" x14ac:dyDescent="0.35">
      <c r="A221" s="452"/>
      <c r="B221" s="452"/>
      <c r="C221" s="454"/>
      <c r="D221" s="454"/>
      <c r="E221" s="452"/>
      <c r="F221" s="452"/>
      <c r="G221" s="454"/>
      <c r="H221" s="452"/>
      <c r="I221" s="452"/>
      <c r="J221" s="452"/>
      <c r="K221" s="474"/>
      <c r="L221" s="456"/>
      <c r="M221" s="456"/>
      <c r="N221" s="456"/>
      <c r="O221" s="456"/>
      <c r="P221" s="456"/>
      <c r="Q221" s="456"/>
      <c r="R221" s="456"/>
      <c r="S221" s="456"/>
      <c r="T221" s="456"/>
      <c r="U221" s="456"/>
      <c r="V221" s="456"/>
      <c r="W221" s="456"/>
      <c r="X221" s="456"/>
      <c r="Y221" s="456"/>
      <c r="Z221" s="456"/>
    </row>
    <row r="222" spans="1:26" ht="12" customHeight="1" x14ac:dyDescent="0.35">
      <c r="A222" s="452"/>
      <c r="B222" s="452"/>
      <c r="C222" s="454"/>
      <c r="D222" s="454"/>
      <c r="E222" s="452"/>
      <c r="F222" s="452"/>
      <c r="G222" s="454"/>
      <c r="H222" s="452"/>
      <c r="I222" s="452"/>
      <c r="J222" s="452"/>
      <c r="K222" s="474"/>
      <c r="L222" s="456"/>
      <c r="M222" s="456"/>
      <c r="N222" s="456"/>
      <c r="O222" s="456"/>
      <c r="P222" s="456"/>
      <c r="Q222" s="456"/>
      <c r="R222" s="456"/>
      <c r="S222" s="456"/>
      <c r="T222" s="456"/>
      <c r="U222" s="456"/>
      <c r="V222" s="456"/>
      <c r="W222" s="456"/>
      <c r="X222" s="456"/>
      <c r="Y222" s="456"/>
      <c r="Z222" s="456"/>
    </row>
    <row r="223" spans="1:26" ht="12" customHeight="1" x14ac:dyDescent="0.35">
      <c r="A223" s="452"/>
      <c r="B223" s="452"/>
      <c r="C223" s="454"/>
      <c r="D223" s="454"/>
      <c r="E223" s="452"/>
      <c r="F223" s="452"/>
      <c r="G223" s="454"/>
      <c r="H223" s="452"/>
      <c r="I223" s="452"/>
      <c r="J223" s="452"/>
      <c r="K223" s="474"/>
      <c r="L223" s="456"/>
      <c r="M223" s="456"/>
      <c r="N223" s="456"/>
      <c r="O223" s="456"/>
      <c r="P223" s="456"/>
      <c r="Q223" s="456"/>
      <c r="R223" s="456"/>
      <c r="S223" s="456"/>
      <c r="T223" s="456"/>
      <c r="U223" s="456"/>
      <c r="V223" s="456"/>
      <c r="W223" s="456"/>
      <c r="X223" s="456"/>
      <c r="Y223" s="456"/>
      <c r="Z223" s="456"/>
    </row>
    <row r="224" spans="1:26" ht="12" customHeight="1" x14ac:dyDescent="0.35">
      <c r="A224" s="452"/>
      <c r="B224" s="452"/>
      <c r="C224" s="454"/>
      <c r="D224" s="454"/>
      <c r="E224" s="452"/>
      <c r="F224" s="452"/>
      <c r="G224" s="454"/>
      <c r="H224" s="452"/>
      <c r="I224" s="452"/>
      <c r="J224" s="452"/>
      <c r="K224" s="474"/>
      <c r="L224" s="456"/>
      <c r="M224" s="456"/>
      <c r="N224" s="456"/>
      <c r="O224" s="456"/>
      <c r="P224" s="456"/>
      <c r="Q224" s="456"/>
      <c r="R224" s="456"/>
      <c r="S224" s="456"/>
      <c r="T224" s="456"/>
      <c r="U224" s="456"/>
      <c r="V224" s="456"/>
      <c r="W224" s="456"/>
      <c r="X224" s="456"/>
      <c r="Y224" s="456"/>
      <c r="Z224" s="456"/>
    </row>
    <row r="225" spans="1:26" ht="12" customHeight="1" x14ac:dyDescent="0.35">
      <c r="A225" s="452"/>
      <c r="B225" s="452"/>
      <c r="C225" s="454"/>
      <c r="D225" s="454"/>
      <c r="E225" s="452"/>
      <c r="F225" s="452"/>
      <c r="G225" s="454"/>
      <c r="H225" s="452"/>
      <c r="I225" s="452"/>
      <c r="J225" s="452"/>
      <c r="K225" s="474"/>
      <c r="L225" s="456"/>
      <c r="M225" s="456"/>
      <c r="N225" s="456"/>
      <c r="O225" s="456"/>
      <c r="P225" s="456"/>
      <c r="Q225" s="456"/>
      <c r="R225" s="456"/>
      <c r="S225" s="456"/>
      <c r="T225" s="456"/>
      <c r="U225" s="456"/>
      <c r="V225" s="456"/>
      <c r="W225" s="456"/>
      <c r="X225" s="456"/>
      <c r="Y225" s="456"/>
      <c r="Z225" s="456"/>
    </row>
    <row r="226" spans="1:26" ht="12" customHeight="1" x14ac:dyDescent="0.35">
      <c r="A226" s="452"/>
      <c r="B226" s="452"/>
      <c r="C226" s="454"/>
      <c r="D226" s="454"/>
      <c r="E226" s="452"/>
      <c r="F226" s="452"/>
      <c r="G226" s="454"/>
      <c r="H226" s="452"/>
      <c r="I226" s="452"/>
      <c r="J226" s="452"/>
      <c r="K226" s="474"/>
      <c r="L226" s="456"/>
      <c r="M226" s="456"/>
      <c r="N226" s="456"/>
      <c r="O226" s="456"/>
      <c r="P226" s="456"/>
      <c r="Q226" s="456"/>
      <c r="R226" s="456"/>
      <c r="S226" s="456"/>
      <c r="T226" s="456"/>
      <c r="U226" s="456"/>
      <c r="V226" s="456"/>
      <c r="W226" s="456"/>
      <c r="X226" s="456"/>
      <c r="Y226" s="456"/>
      <c r="Z226" s="456"/>
    </row>
    <row r="227" spans="1:26" ht="12" customHeight="1" x14ac:dyDescent="0.35">
      <c r="A227" s="452"/>
      <c r="B227" s="452"/>
      <c r="C227" s="454"/>
      <c r="D227" s="454"/>
      <c r="E227" s="452"/>
      <c r="F227" s="452"/>
      <c r="G227" s="454"/>
      <c r="H227" s="452"/>
      <c r="I227" s="452"/>
      <c r="J227" s="452"/>
      <c r="K227" s="474"/>
      <c r="L227" s="456"/>
      <c r="M227" s="456"/>
      <c r="N227" s="456"/>
      <c r="O227" s="456"/>
      <c r="P227" s="456"/>
      <c r="Q227" s="456"/>
      <c r="R227" s="456"/>
      <c r="S227" s="456"/>
      <c r="T227" s="456"/>
      <c r="U227" s="456"/>
      <c r="V227" s="456"/>
      <c r="W227" s="456"/>
      <c r="X227" s="456"/>
      <c r="Y227" s="456"/>
      <c r="Z227" s="456"/>
    </row>
    <row r="228" spans="1:26" ht="12" customHeight="1" x14ac:dyDescent="0.35">
      <c r="A228" s="452"/>
      <c r="B228" s="452"/>
      <c r="C228" s="454"/>
      <c r="D228" s="454"/>
      <c r="E228" s="452"/>
      <c r="F228" s="452"/>
      <c r="G228" s="454"/>
      <c r="H228" s="452"/>
      <c r="I228" s="452"/>
      <c r="J228" s="452"/>
      <c r="K228" s="474"/>
      <c r="L228" s="456"/>
      <c r="M228" s="456"/>
      <c r="N228" s="456"/>
      <c r="O228" s="456"/>
      <c r="P228" s="456"/>
      <c r="Q228" s="456"/>
      <c r="R228" s="456"/>
      <c r="S228" s="456"/>
      <c r="T228" s="456"/>
      <c r="U228" s="456"/>
      <c r="V228" s="456"/>
      <c r="W228" s="456"/>
      <c r="X228" s="456"/>
      <c r="Y228" s="456"/>
      <c r="Z228" s="456"/>
    </row>
    <row r="229" spans="1:26" ht="12" customHeight="1" x14ac:dyDescent="0.35">
      <c r="A229" s="452"/>
      <c r="B229" s="452"/>
      <c r="C229" s="454"/>
      <c r="D229" s="454"/>
      <c r="E229" s="452"/>
      <c r="F229" s="452"/>
      <c r="G229" s="454"/>
      <c r="H229" s="452"/>
      <c r="I229" s="452"/>
      <c r="J229" s="452"/>
      <c r="K229" s="474"/>
      <c r="L229" s="456"/>
      <c r="M229" s="456"/>
      <c r="N229" s="456"/>
      <c r="O229" s="456"/>
      <c r="P229" s="456"/>
      <c r="Q229" s="456"/>
      <c r="R229" s="456"/>
      <c r="S229" s="456"/>
      <c r="T229" s="456"/>
      <c r="U229" s="456"/>
      <c r="V229" s="456"/>
      <c r="W229" s="456"/>
      <c r="X229" s="456"/>
      <c r="Y229" s="456"/>
      <c r="Z229" s="456"/>
    </row>
    <row r="230" spans="1:26" ht="12" customHeight="1" x14ac:dyDescent="0.35">
      <c r="A230" s="452"/>
      <c r="B230" s="452"/>
      <c r="C230" s="454"/>
      <c r="D230" s="454"/>
      <c r="E230" s="452"/>
      <c r="F230" s="452"/>
      <c r="G230" s="454"/>
      <c r="H230" s="452"/>
      <c r="I230" s="452"/>
      <c r="J230" s="452"/>
      <c r="K230" s="474"/>
      <c r="L230" s="456"/>
      <c r="M230" s="456"/>
      <c r="N230" s="456"/>
      <c r="O230" s="456"/>
      <c r="P230" s="456"/>
      <c r="Q230" s="456"/>
      <c r="R230" s="456"/>
      <c r="S230" s="456"/>
      <c r="T230" s="456"/>
      <c r="U230" s="456"/>
      <c r="V230" s="456"/>
      <c r="W230" s="456"/>
      <c r="X230" s="456"/>
      <c r="Y230" s="456"/>
      <c r="Z230" s="456"/>
    </row>
    <row r="231" spans="1:26" ht="12" customHeight="1" x14ac:dyDescent="0.35">
      <c r="A231" s="452"/>
      <c r="B231" s="452"/>
      <c r="C231" s="454"/>
      <c r="D231" s="454"/>
      <c r="E231" s="452"/>
      <c r="F231" s="452"/>
      <c r="G231" s="454"/>
      <c r="H231" s="452"/>
      <c r="I231" s="452"/>
      <c r="J231" s="452"/>
      <c r="K231" s="474"/>
      <c r="L231" s="456"/>
      <c r="M231" s="456"/>
      <c r="N231" s="456"/>
      <c r="O231" s="456"/>
      <c r="P231" s="456"/>
      <c r="Q231" s="456"/>
      <c r="R231" s="456"/>
      <c r="S231" s="456"/>
      <c r="T231" s="456"/>
      <c r="U231" s="456"/>
      <c r="V231" s="456"/>
      <c r="W231" s="456"/>
      <c r="X231" s="456"/>
      <c r="Y231" s="456"/>
      <c r="Z231" s="456"/>
    </row>
    <row r="232" spans="1:26" ht="12" customHeight="1" x14ac:dyDescent="0.35">
      <c r="A232" s="452"/>
      <c r="B232" s="452"/>
      <c r="C232" s="454"/>
      <c r="D232" s="454"/>
      <c r="E232" s="452"/>
      <c r="F232" s="452"/>
      <c r="G232" s="454"/>
      <c r="H232" s="452"/>
      <c r="I232" s="452"/>
      <c r="J232" s="452"/>
      <c r="K232" s="474"/>
      <c r="L232" s="456"/>
      <c r="M232" s="456"/>
      <c r="N232" s="456"/>
      <c r="O232" s="456"/>
      <c r="P232" s="456"/>
      <c r="Q232" s="456"/>
      <c r="R232" s="456"/>
      <c r="S232" s="456"/>
      <c r="T232" s="456"/>
      <c r="U232" s="456"/>
      <c r="V232" s="456"/>
      <c r="W232" s="456"/>
      <c r="X232" s="456"/>
      <c r="Y232" s="456"/>
      <c r="Z232" s="456"/>
    </row>
    <row r="233" spans="1:26" ht="12" customHeight="1" x14ac:dyDescent="0.35">
      <c r="A233" s="452"/>
      <c r="B233" s="452"/>
      <c r="C233" s="454"/>
      <c r="D233" s="454"/>
      <c r="E233" s="452"/>
      <c r="F233" s="452"/>
      <c r="G233" s="454"/>
      <c r="H233" s="452"/>
      <c r="I233" s="452"/>
      <c r="J233" s="452"/>
      <c r="K233" s="474"/>
      <c r="L233" s="456"/>
      <c r="M233" s="456"/>
      <c r="N233" s="456"/>
      <c r="O233" s="456"/>
      <c r="P233" s="456"/>
      <c r="Q233" s="456"/>
      <c r="R233" s="456"/>
      <c r="S233" s="456"/>
      <c r="T233" s="456"/>
      <c r="U233" s="456"/>
      <c r="V233" s="456"/>
      <c r="W233" s="456"/>
      <c r="X233" s="456"/>
      <c r="Y233" s="456"/>
      <c r="Z233" s="456"/>
    </row>
    <row r="234" spans="1:26" ht="12" customHeight="1" x14ac:dyDescent="0.35">
      <c r="A234" s="452"/>
      <c r="B234" s="452"/>
      <c r="C234" s="454"/>
      <c r="D234" s="454"/>
      <c r="E234" s="452"/>
      <c r="F234" s="452"/>
      <c r="G234" s="454"/>
      <c r="H234" s="452"/>
      <c r="I234" s="452"/>
      <c r="J234" s="452"/>
      <c r="K234" s="474"/>
      <c r="L234" s="456"/>
      <c r="M234" s="456"/>
      <c r="N234" s="456"/>
      <c r="O234" s="456"/>
      <c r="P234" s="456"/>
      <c r="Q234" s="456"/>
      <c r="R234" s="456"/>
      <c r="S234" s="456"/>
      <c r="T234" s="456"/>
      <c r="U234" s="456"/>
      <c r="V234" s="456"/>
      <c r="W234" s="456"/>
      <c r="X234" s="456"/>
      <c r="Y234" s="456"/>
      <c r="Z234" s="456"/>
    </row>
    <row r="235" spans="1:26" ht="12" customHeight="1" x14ac:dyDescent="0.35">
      <c r="A235" s="452"/>
      <c r="B235" s="452"/>
      <c r="C235" s="454"/>
      <c r="D235" s="454"/>
      <c r="E235" s="452"/>
      <c r="F235" s="452"/>
      <c r="G235" s="454"/>
      <c r="H235" s="452"/>
      <c r="I235" s="452"/>
      <c r="J235" s="452"/>
      <c r="K235" s="474"/>
      <c r="L235" s="456"/>
      <c r="M235" s="456"/>
      <c r="N235" s="456"/>
      <c r="O235" s="456"/>
      <c r="P235" s="456"/>
      <c r="Q235" s="456"/>
      <c r="R235" s="456"/>
      <c r="S235" s="456"/>
      <c r="T235" s="456"/>
      <c r="U235" s="456"/>
      <c r="V235" s="456"/>
      <c r="W235" s="456"/>
      <c r="X235" s="456"/>
      <c r="Y235" s="456"/>
      <c r="Z235" s="456"/>
    </row>
    <row r="236" spans="1:26" ht="12" customHeight="1" x14ac:dyDescent="0.35">
      <c r="A236" s="452"/>
      <c r="B236" s="452"/>
      <c r="C236" s="454"/>
      <c r="D236" s="454"/>
      <c r="E236" s="452"/>
      <c r="F236" s="452"/>
      <c r="G236" s="454"/>
      <c r="H236" s="452"/>
      <c r="I236" s="452"/>
      <c r="J236" s="452"/>
      <c r="K236" s="474"/>
      <c r="L236" s="456"/>
      <c r="M236" s="456"/>
      <c r="N236" s="456"/>
      <c r="O236" s="456"/>
      <c r="P236" s="456"/>
      <c r="Q236" s="456"/>
      <c r="R236" s="456"/>
      <c r="S236" s="456"/>
      <c r="T236" s="456"/>
      <c r="U236" s="456"/>
      <c r="V236" s="456"/>
      <c r="W236" s="456"/>
      <c r="X236" s="456"/>
      <c r="Y236" s="456"/>
      <c r="Z236" s="456"/>
    </row>
    <row r="237" spans="1:26" ht="12" customHeight="1" x14ac:dyDescent="0.35">
      <c r="A237" s="452"/>
      <c r="B237" s="452"/>
      <c r="C237" s="454"/>
      <c r="D237" s="454"/>
      <c r="E237" s="452"/>
      <c r="F237" s="452"/>
      <c r="G237" s="454"/>
      <c r="H237" s="452"/>
      <c r="I237" s="452"/>
      <c r="J237" s="452"/>
      <c r="K237" s="474"/>
      <c r="L237" s="456"/>
      <c r="M237" s="456"/>
      <c r="N237" s="456"/>
      <c r="O237" s="456"/>
      <c r="P237" s="456"/>
      <c r="Q237" s="456"/>
      <c r="R237" s="456"/>
      <c r="S237" s="456"/>
      <c r="T237" s="456"/>
      <c r="U237" s="456"/>
      <c r="V237" s="456"/>
      <c r="W237" s="456"/>
      <c r="X237" s="456"/>
      <c r="Y237" s="456"/>
      <c r="Z237" s="456"/>
    </row>
    <row r="238" spans="1:26" ht="12" customHeight="1" x14ac:dyDescent="0.35">
      <c r="A238" s="452"/>
      <c r="B238" s="452"/>
      <c r="C238" s="454"/>
      <c r="D238" s="454"/>
      <c r="E238" s="452"/>
      <c r="F238" s="452"/>
      <c r="G238" s="454"/>
      <c r="H238" s="452"/>
      <c r="I238" s="452"/>
      <c r="J238" s="452"/>
      <c r="K238" s="474"/>
      <c r="L238" s="456"/>
      <c r="M238" s="456"/>
      <c r="N238" s="456"/>
      <c r="O238" s="456"/>
      <c r="P238" s="456"/>
      <c r="Q238" s="456"/>
      <c r="R238" s="456"/>
      <c r="S238" s="456"/>
      <c r="T238" s="456"/>
      <c r="U238" s="456"/>
      <c r="V238" s="456"/>
      <c r="W238" s="456"/>
      <c r="X238" s="456"/>
      <c r="Y238" s="456"/>
      <c r="Z238" s="456"/>
    </row>
    <row r="239" spans="1:26" ht="12" customHeight="1" x14ac:dyDescent="0.35">
      <c r="A239" s="452"/>
      <c r="B239" s="452"/>
      <c r="C239" s="454"/>
      <c r="D239" s="454"/>
      <c r="E239" s="452"/>
      <c r="F239" s="452"/>
      <c r="G239" s="454"/>
      <c r="H239" s="452"/>
      <c r="I239" s="452"/>
      <c r="J239" s="452"/>
      <c r="K239" s="474"/>
      <c r="L239" s="456"/>
      <c r="M239" s="456"/>
      <c r="N239" s="456"/>
      <c r="O239" s="456"/>
      <c r="P239" s="456"/>
      <c r="Q239" s="456"/>
      <c r="R239" s="456"/>
      <c r="S239" s="456"/>
      <c r="T239" s="456"/>
      <c r="U239" s="456"/>
      <c r="V239" s="456"/>
      <c r="W239" s="456"/>
      <c r="X239" s="456"/>
      <c r="Y239" s="456"/>
      <c r="Z239" s="456"/>
    </row>
    <row r="240" spans="1:26" ht="12" customHeight="1" x14ac:dyDescent="0.35">
      <c r="A240" s="452"/>
      <c r="B240" s="452"/>
      <c r="C240" s="454"/>
      <c r="D240" s="454"/>
      <c r="E240" s="452"/>
      <c r="F240" s="452"/>
      <c r="G240" s="454"/>
      <c r="H240" s="452"/>
      <c r="I240" s="452"/>
      <c r="J240" s="452"/>
      <c r="K240" s="474"/>
      <c r="L240" s="456"/>
      <c r="M240" s="456"/>
      <c r="N240" s="456"/>
      <c r="O240" s="456"/>
      <c r="P240" s="456"/>
      <c r="Q240" s="456"/>
      <c r="R240" s="456"/>
      <c r="S240" s="456"/>
      <c r="T240" s="456"/>
      <c r="U240" s="456"/>
      <c r="V240" s="456"/>
      <c r="W240" s="456"/>
      <c r="X240" s="456"/>
      <c r="Y240" s="456"/>
      <c r="Z240" s="456"/>
    </row>
    <row r="241" spans="1:26" ht="12" customHeight="1" x14ac:dyDescent="0.35">
      <c r="A241" s="452"/>
      <c r="B241" s="452"/>
      <c r="C241" s="454"/>
      <c r="D241" s="454"/>
      <c r="E241" s="452"/>
      <c r="F241" s="452"/>
      <c r="G241" s="454"/>
      <c r="H241" s="452"/>
      <c r="I241" s="452"/>
      <c r="J241" s="452"/>
      <c r="K241" s="474"/>
      <c r="L241" s="456"/>
      <c r="M241" s="456"/>
      <c r="N241" s="456"/>
      <c r="O241" s="456"/>
      <c r="P241" s="456"/>
      <c r="Q241" s="456"/>
      <c r="R241" s="456"/>
      <c r="S241" s="456"/>
      <c r="T241" s="456"/>
      <c r="U241" s="456"/>
      <c r="V241" s="456"/>
      <c r="W241" s="456"/>
      <c r="X241" s="456"/>
      <c r="Y241" s="456"/>
      <c r="Z241" s="456"/>
    </row>
    <row r="242" spans="1:26" ht="12" customHeight="1" x14ac:dyDescent="0.35">
      <c r="A242" s="452"/>
      <c r="B242" s="452"/>
      <c r="C242" s="454"/>
      <c r="D242" s="454"/>
      <c r="E242" s="452"/>
      <c r="F242" s="452"/>
      <c r="G242" s="454"/>
      <c r="H242" s="452"/>
      <c r="I242" s="452"/>
      <c r="J242" s="452"/>
      <c r="K242" s="474"/>
      <c r="L242" s="456"/>
      <c r="M242" s="456"/>
      <c r="N242" s="456"/>
      <c r="O242" s="456"/>
      <c r="P242" s="456"/>
      <c r="Q242" s="456"/>
      <c r="R242" s="456"/>
      <c r="S242" s="456"/>
      <c r="T242" s="456"/>
      <c r="U242" s="456"/>
      <c r="V242" s="456"/>
      <c r="W242" s="456"/>
      <c r="X242" s="456"/>
      <c r="Y242" s="456"/>
      <c r="Z242" s="456"/>
    </row>
    <row r="243" spans="1:26" ht="12" customHeight="1" x14ac:dyDescent="0.35">
      <c r="A243" s="452"/>
      <c r="B243" s="452"/>
      <c r="C243" s="454"/>
      <c r="D243" s="454"/>
      <c r="E243" s="452"/>
      <c r="F243" s="452"/>
      <c r="G243" s="454"/>
      <c r="H243" s="452"/>
      <c r="I243" s="452"/>
      <c r="J243" s="452"/>
      <c r="K243" s="474"/>
      <c r="L243" s="456"/>
      <c r="M243" s="456"/>
      <c r="N243" s="456"/>
      <c r="O243" s="456"/>
      <c r="P243" s="456"/>
      <c r="Q243" s="456"/>
      <c r="R243" s="456"/>
      <c r="S243" s="456"/>
      <c r="T243" s="456"/>
      <c r="U243" s="456"/>
      <c r="V243" s="456"/>
      <c r="W243" s="456"/>
      <c r="X243" s="456"/>
      <c r="Y243" s="456"/>
      <c r="Z243" s="456"/>
    </row>
    <row r="244" spans="1:26" ht="12" customHeight="1" x14ac:dyDescent="0.35">
      <c r="A244" s="452"/>
      <c r="B244" s="452"/>
      <c r="C244" s="454"/>
      <c r="D244" s="454"/>
      <c r="E244" s="452"/>
      <c r="F244" s="452"/>
      <c r="G244" s="454"/>
      <c r="H244" s="452"/>
      <c r="I244" s="452"/>
      <c r="J244" s="452"/>
      <c r="K244" s="474"/>
      <c r="L244" s="456"/>
      <c r="M244" s="456"/>
      <c r="N244" s="456"/>
      <c r="O244" s="456"/>
      <c r="P244" s="456"/>
      <c r="Q244" s="456"/>
      <c r="R244" s="456"/>
      <c r="S244" s="456"/>
      <c r="T244" s="456"/>
      <c r="U244" s="456"/>
      <c r="V244" s="456"/>
      <c r="W244" s="456"/>
      <c r="X244" s="456"/>
      <c r="Y244" s="456"/>
      <c r="Z244" s="456"/>
    </row>
    <row r="245" spans="1:26" ht="12" customHeight="1" x14ac:dyDescent="0.35">
      <c r="A245" s="452"/>
      <c r="B245" s="452"/>
      <c r="C245" s="454"/>
      <c r="D245" s="454"/>
      <c r="E245" s="452"/>
      <c r="F245" s="452"/>
      <c r="G245" s="454"/>
      <c r="H245" s="452"/>
      <c r="I245" s="452"/>
      <c r="J245" s="452"/>
      <c r="K245" s="474"/>
      <c r="L245" s="456"/>
      <c r="M245" s="456"/>
      <c r="N245" s="456"/>
      <c r="O245" s="456"/>
      <c r="P245" s="456"/>
      <c r="Q245" s="456"/>
      <c r="R245" s="456"/>
      <c r="S245" s="456"/>
      <c r="T245" s="456"/>
      <c r="U245" s="456"/>
      <c r="V245" s="456"/>
      <c r="W245" s="456"/>
      <c r="X245" s="456"/>
      <c r="Y245" s="456"/>
      <c r="Z245" s="456"/>
    </row>
    <row r="246" spans="1:26" ht="12" customHeight="1" x14ac:dyDescent="0.35">
      <c r="A246" s="452"/>
      <c r="B246" s="452"/>
      <c r="C246" s="454"/>
      <c r="D246" s="454"/>
      <c r="E246" s="452"/>
      <c r="F246" s="452"/>
      <c r="G246" s="454"/>
      <c r="H246" s="452"/>
      <c r="I246" s="452"/>
      <c r="J246" s="452"/>
      <c r="K246" s="474"/>
      <c r="L246" s="456"/>
      <c r="M246" s="456"/>
      <c r="N246" s="456"/>
      <c r="O246" s="456"/>
      <c r="P246" s="456"/>
      <c r="Q246" s="456"/>
      <c r="R246" s="456"/>
      <c r="S246" s="456"/>
      <c r="T246" s="456"/>
      <c r="U246" s="456"/>
      <c r="V246" s="456"/>
      <c r="W246" s="456"/>
      <c r="X246" s="456"/>
      <c r="Y246" s="456"/>
      <c r="Z246" s="456"/>
    </row>
    <row r="247" spans="1:26" ht="12" customHeight="1" x14ac:dyDescent="0.35">
      <c r="A247" s="452"/>
      <c r="B247" s="452"/>
      <c r="C247" s="454"/>
      <c r="D247" s="454"/>
      <c r="E247" s="452"/>
      <c r="F247" s="452"/>
      <c r="G247" s="454"/>
      <c r="H247" s="452"/>
      <c r="I247" s="452"/>
      <c r="J247" s="452"/>
      <c r="K247" s="474"/>
      <c r="L247" s="456"/>
      <c r="M247" s="456"/>
      <c r="N247" s="456"/>
      <c r="O247" s="456"/>
      <c r="P247" s="456"/>
      <c r="Q247" s="456"/>
      <c r="R247" s="456"/>
      <c r="S247" s="456"/>
      <c r="T247" s="456"/>
      <c r="U247" s="456"/>
      <c r="V247" s="456"/>
      <c r="W247" s="456"/>
      <c r="X247" s="456"/>
      <c r="Y247" s="456"/>
      <c r="Z247" s="456"/>
    </row>
    <row r="248" spans="1:26" ht="12" customHeight="1" x14ac:dyDescent="0.35">
      <c r="A248" s="452"/>
      <c r="B248" s="452"/>
      <c r="C248" s="454"/>
      <c r="D248" s="454"/>
      <c r="E248" s="452"/>
      <c r="F248" s="452"/>
      <c r="G248" s="454"/>
      <c r="H248" s="452"/>
      <c r="I248" s="452"/>
      <c r="J248" s="452"/>
      <c r="K248" s="474"/>
      <c r="L248" s="456"/>
      <c r="M248" s="456"/>
      <c r="N248" s="456"/>
      <c r="O248" s="456"/>
      <c r="P248" s="456"/>
      <c r="Q248" s="456"/>
      <c r="R248" s="456"/>
      <c r="S248" s="456"/>
      <c r="T248" s="456"/>
      <c r="U248" s="456"/>
      <c r="V248" s="456"/>
      <c r="W248" s="456"/>
      <c r="X248" s="456"/>
      <c r="Y248" s="456"/>
      <c r="Z248" s="456"/>
    </row>
    <row r="249" spans="1:26" ht="12" customHeight="1" x14ac:dyDescent="0.35">
      <c r="A249" s="452"/>
      <c r="B249" s="452"/>
      <c r="C249" s="454"/>
      <c r="D249" s="454"/>
      <c r="E249" s="452"/>
      <c r="F249" s="452"/>
      <c r="G249" s="454"/>
      <c r="H249" s="452"/>
      <c r="I249" s="452"/>
      <c r="J249" s="452"/>
      <c r="K249" s="474"/>
      <c r="L249" s="456"/>
      <c r="M249" s="456"/>
      <c r="N249" s="456"/>
      <c r="O249" s="456"/>
      <c r="P249" s="456"/>
      <c r="Q249" s="456"/>
      <c r="R249" s="456"/>
      <c r="S249" s="456"/>
      <c r="T249" s="456"/>
      <c r="U249" s="456"/>
      <c r="V249" s="456"/>
      <c r="W249" s="456"/>
      <c r="X249" s="456"/>
      <c r="Y249" s="456"/>
      <c r="Z249" s="456"/>
    </row>
    <row r="250" spans="1:26" ht="12" customHeight="1" x14ac:dyDescent="0.35">
      <c r="A250" s="452"/>
      <c r="B250" s="452"/>
      <c r="C250" s="454"/>
      <c r="D250" s="454"/>
      <c r="E250" s="452"/>
      <c r="F250" s="452"/>
      <c r="G250" s="454"/>
      <c r="H250" s="452"/>
      <c r="I250" s="452"/>
      <c r="J250" s="452"/>
      <c r="K250" s="474"/>
      <c r="L250" s="456"/>
      <c r="M250" s="456"/>
      <c r="N250" s="456"/>
      <c r="O250" s="456"/>
      <c r="P250" s="456"/>
      <c r="Q250" s="456"/>
      <c r="R250" s="456"/>
      <c r="S250" s="456"/>
      <c r="T250" s="456"/>
      <c r="U250" s="456"/>
      <c r="V250" s="456"/>
      <c r="W250" s="456"/>
      <c r="X250" s="456"/>
      <c r="Y250" s="456"/>
      <c r="Z250" s="456"/>
    </row>
    <row r="251" spans="1:26" ht="12" customHeight="1" x14ac:dyDescent="0.35">
      <c r="A251" s="452"/>
      <c r="B251" s="452"/>
      <c r="C251" s="454"/>
      <c r="D251" s="454"/>
      <c r="E251" s="452"/>
      <c r="F251" s="452"/>
      <c r="G251" s="454"/>
      <c r="H251" s="452"/>
      <c r="I251" s="452"/>
      <c r="J251" s="452"/>
      <c r="K251" s="474"/>
      <c r="L251" s="456"/>
      <c r="M251" s="456"/>
      <c r="N251" s="456"/>
      <c r="O251" s="456"/>
      <c r="P251" s="456"/>
      <c r="Q251" s="456"/>
      <c r="R251" s="456"/>
      <c r="S251" s="456"/>
      <c r="T251" s="456"/>
      <c r="U251" s="456"/>
      <c r="V251" s="456"/>
      <c r="W251" s="456"/>
      <c r="X251" s="456"/>
      <c r="Y251" s="456"/>
      <c r="Z251" s="456"/>
    </row>
    <row r="252" spans="1:26" ht="12" customHeight="1" x14ac:dyDescent="0.35">
      <c r="A252" s="452"/>
      <c r="B252" s="452"/>
      <c r="C252" s="454"/>
      <c r="D252" s="454"/>
      <c r="E252" s="452"/>
      <c r="F252" s="452"/>
      <c r="G252" s="454"/>
      <c r="H252" s="452"/>
      <c r="I252" s="452"/>
      <c r="J252" s="452"/>
      <c r="K252" s="474"/>
      <c r="L252" s="456"/>
      <c r="M252" s="456"/>
      <c r="N252" s="456"/>
      <c r="O252" s="456"/>
      <c r="P252" s="456"/>
      <c r="Q252" s="456"/>
      <c r="R252" s="456"/>
      <c r="S252" s="456"/>
      <c r="T252" s="456"/>
      <c r="U252" s="456"/>
      <c r="V252" s="456"/>
      <c r="W252" s="456"/>
      <c r="X252" s="456"/>
      <c r="Y252" s="456"/>
      <c r="Z252" s="456"/>
    </row>
    <row r="253" spans="1:26" ht="12" customHeight="1" x14ac:dyDescent="0.35">
      <c r="A253" s="452"/>
      <c r="B253" s="452"/>
      <c r="C253" s="454"/>
      <c r="D253" s="454"/>
      <c r="E253" s="452"/>
      <c r="F253" s="452"/>
      <c r="G253" s="454"/>
      <c r="H253" s="452"/>
      <c r="I253" s="452"/>
      <c r="J253" s="452"/>
      <c r="K253" s="474"/>
      <c r="L253" s="456"/>
      <c r="M253" s="456"/>
      <c r="N253" s="456"/>
      <c r="O253" s="456"/>
      <c r="P253" s="456"/>
      <c r="Q253" s="456"/>
      <c r="R253" s="456"/>
      <c r="S253" s="456"/>
      <c r="T253" s="456"/>
      <c r="U253" s="456"/>
      <c r="V253" s="456"/>
      <c r="W253" s="456"/>
      <c r="X253" s="456"/>
      <c r="Y253" s="456"/>
      <c r="Z253" s="456"/>
    </row>
    <row r="254" spans="1:26" ht="12" customHeight="1" x14ac:dyDescent="0.35">
      <c r="A254" s="452"/>
      <c r="B254" s="452"/>
      <c r="C254" s="454"/>
      <c r="D254" s="454"/>
      <c r="E254" s="452"/>
      <c r="F254" s="452"/>
      <c r="G254" s="454"/>
      <c r="H254" s="452"/>
      <c r="I254" s="452"/>
      <c r="J254" s="452"/>
      <c r="K254" s="474"/>
      <c r="L254" s="456"/>
      <c r="M254" s="456"/>
      <c r="N254" s="456"/>
      <c r="O254" s="456"/>
      <c r="P254" s="456"/>
      <c r="Q254" s="456"/>
      <c r="R254" s="456"/>
      <c r="S254" s="456"/>
      <c r="T254" s="456"/>
      <c r="U254" s="456"/>
      <c r="V254" s="456"/>
      <c r="W254" s="456"/>
      <c r="X254" s="456"/>
      <c r="Y254" s="456"/>
      <c r="Z254" s="456"/>
    </row>
    <row r="255" spans="1:26" ht="12" customHeight="1" x14ac:dyDescent="0.35">
      <c r="A255" s="452"/>
      <c r="B255" s="452"/>
      <c r="C255" s="454"/>
      <c r="D255" s="454"/>
      <c r="E255" s="452"/>
      <c r="F255" s="452"/>
      <c r="G255" s="454"/>
      <c r="H255" s="452"/>
      <c r="I255" s="452"/>
      <c r="J255" s="452"/>
      <c r="K255" s="474"/>
      <c r="L255" s="456"/>
      <c r="M255" s="456"/>
      <c r="N255" s="456"/>
      <c r="O255" s="456"/>
      <c r="P255" s="456"/>
      <c r="Q255" s="456"/>
      <c r="R255" s="456"/>
      <c r="S255" s="456"/>
      <c r="T255" s="456"/>
      <c r="U255" s="456"/>
      <c r="V255" s="456"/>
      <c r="W255" s="456"/>
      <c r="X255" s="456"/>
      <c r="Y255" s="456"/>
      <c r="Z255" s="456"/>
    </row>
    <row r="256" spans="1:26" ht="12" customHeight="1" x14ac:dyDescent="0.35">
      <c r="A256" s="452"/>
      <c r="B256" s="452"/>
      <c r="C256" s="454"/>
      <c r="D256" s="454"/>
      <c r="E256" s="452"/>
      <c r="F256" s="452"/>
      <c r="G256" s="454"/>
      <c r="H256" s="452"/>
      <c r="I256" s="452"/>
      <c r="J256" s="452"/>
      <c r="K256" s="474"/>
      <c r="L256" s="456"/>
      <c r="M256" s="456"/>
      <c r="N256" s="456"/>
      <c r="O256" s="456"/>
      <c r="P256" s="456"/>
      <c r="Q256" s="456"/>
      <c r="R256" s="456"/>
      <c r="S256" s="456"/>
      <c r="T256" s="456"/>
      <c r="U256" s="456"/>
      <c r="V256" s="456"/>
      <c r="W256" s="456"/>
      <c r="X256" s="456"/>
      <c r="Y256" s="456"/>
      <c r="Z256" s="456"/>
    </row>
    <row r="257" spans="1:26" ht="12" customHeight="1" x14ac:dyDescent="0.35">
      <c r="A257" s="452"/>
      <c r="B257" s="452"/>
      <c r="C257" s="454"/>
      <c r="D257" s="454"/>
      <c r="E257" s="452"/>
      <c r="F257" s="452"/>
      <c r="G257" s="454"/>
      <c r="H257" s="452"/>
      <c r="I257" s="452"/>
      <c r="J257" s="452"/>
      <c r="K257" s="474"/>
      <c r="L257" s="456"/>
      <c r="M257" s="456"/>
      <c r="N257" s="456"/>
      <c r="O257" s="456"/>
      <c r="P257" s="456"/>
      <c r="Q257" s="456"/>
      <c r="R257" s="456"/>
      <c r="S257" s="456"/>
      <c r="T257" s="456"/>
      <c r="U257" s="456"/>
      <c r="V257" s="456"/>
      <c r="W257" s="456"/>
      <c r="X257" s="456"/>
      <c r="Y257" s="456"/>
      <c r="Z257" s="456"/>
    </row>
    <row r="258" spans="1:26" ht="12" customHeight="1" x14ac:dyDescent="0.35">
      <c r="A258" s="452"/>
      <c r="B258" s="452"/>
      <c r="C258" s="454"/>
      <c r="D258" s="454"/>
      <c r="E258" s="452"/>
      <c r="F258" s="452"/>
      <c r="G258" s="454"/>
      <c r="H258" s="452"/>
      <c r="I258" s="452"/>
      <c r="J258" s="452"/>
      <c r="K258" s="474"/>
      <c r="L258" s="456"/>
      <c r="M258" s="456"/>
      <c r="N258" s="456"/>
      <c r="O258" s="456"/>
      <c r="P258" s="456"/>
      <c r="Q258" s="456"/>
      <c r="R258" s="456"/>
      <c r="S258" s="456"/>
      <c r="T258" s="456"/>
      <c r="U258" s="456"/>
      <c r="V258" s="456"/>
      <c r="W258" s="456"/>
      <c r="X258" s="456"/>
      <c r="Y258" s="456"/>
      <c r="Z258" s="456"/>
    </row>
    <row r="259" spans="1:26" ht="12" customHeight="1" x14ac:dyDescent="0.35">
      <c r="A259" s="452"/>
      <c r="B259" s="452"/>
      <c r="C259" s="454"/>
      <c r="D259" s="454"/>
      <c r="E259" s="452"/>
      <c r="F259" s="452"/>
      <c r="G259" s="454"/>
      <c r="H259" s="452"/>
      <c r="I259" s="452"/>
      <c r="J259" s="452"/>
      <c r="K259" s="474"/>
      <c r="L259" s="456"/>
      <c r="M259" s="456"/>
      <c r="N259" s="456"/>
      <c r="O259" s="456"/>
      <c r="P259" s="456"/>
      <c r="Q259" s="456"/>
      <c r="R259" s="456"/>
      <c r="S259" s="456"/>
      <c r="T259" s="456"/>
      <c r="U259" s="456"/>
      <c r="V259" s="456"/>
      <c r="W259" s="456"/>
      <c r="X259" s="456"/>
      <c r="Y259" s="456"/>
      <c r="Z259" s="456"/>
    </row>
    <row r="260" spans="1:26" ht="12" customHeight="1" x14ac:dyDescent="0.35">
      <c r="A260" s="452"/>
      <c r="B260" s="452"/>
      <c r="C260" s="454"/>
      <c r="D260" s="454"/>
      <c r="E260" s="452"/>
      <c r="F260" s="452"/>
      <c r="G260" s="454"/>
      <c r="H260" s="452"/>
      <c r="I260" s="452"/>
      <c r="J260" s="452"/>
      <c r="K260" s="474"/>
      <c r="L260" s="456"/>
      <c r="M260" s="456"/>
      <c r="N260" s="456"/>
      <c r="O260" s="456"/>
      <c r="P260" s="456"/>
      <c r="Q260" s="456"/>
      <c r="R260" s="456"/>
      <c r="S260" s="456"/>
      <c r="T260" s="456"/>
      <c r="U260" s="456"/>
      <c r="V260" s="456"/>
      <c r="W260" s="456"/>
      <c r="X260" s="456"/>
      <c r="Y260" s="456"/>
      <c r="Z260" s="456"/>
    </row>
    <row r="261" spans="1:26" ht="12" customHeight="1" x14ac:dyDescent="0.35">
      <c r="A261" s="452"/>
      <c r="B261" s="452"/>
      <c r="C261" s="454"/>
      <c r="D261" s="454"/>
      <c r="E261" s="452"/>
      <c r="F261" s="452"/>
      <c r="G261" s="454"/>
      <c r="H261" s="452"/>
      <c r="I261" s="452"/>
      <c r="J261" s="452"/>
      <c r="K261" s="474"/>
      <c r="L261" s="456"/>
      <c r="M261" s="456"/>
      <c r="N261" s="456"/>
      <c r="O261" s="456"/>
      <c r="P261" s="456"/>
      <c r="Q261" s="456"/>
      <c r="R261" s="456"/>
      <c r="S261" s="456"/>
      <c r="T261" s="456"/>
      <c r="U261" s="456"/>
      <c r="V261" s="456"/>
      <c r="W261" s="456"/>
      <c r="X261" s="456"/>
      <c r="Y261" s="456"/>
      <c r="Z261" s="456"/>
    </row>
    <row r="262" spans="1:26" ht="12" customHeight="1" x14ac:dyDescent="0.35">
      <c r="A262" s="452"/>
      <c r="B262" s="452"/>
      <c r="C262" s="454"/>
      <c r="D262" s="454"/>
      <c r="E262" s="452"/>
      <c r="F262" s="452"/>
      <c r="G262" s="454"/>
      <c r="H262" s="452"/>
      <c r="I262" s="452"/>
      <c r="J262" s="452"/>
      <c r="K262" s="474"/>
      <c r="L262" s="456"/>
      <c r="M262" s="456"/>
      <c r="N262" s="456"/>
      <c r="O262" s="456"/>
      <c r="P262" s="456"/>
      <c r="Q262" s="456"/>
      <c r="R262" s="456"/>
      <c r="S262" s="456"/>
      <c r="T262" s="456"/>
      <c r="U262" s="456"/>
      <c r="V262" s="456"/>
      <c r="W262" s="456"/>
      <c r="X262" s="456"/>
      <c r="Y262" s="456"/>
      <c r="Z262" s="456"/>
    </row>
    <row r="263" spans="1:26" ht="12" customHeight="1" x14ac:dyDescent="0.35">
      <c r="A263" s="452"/>
      <c r="B263" s="452"/>
      <c r="C263" s="454"/>
      <c r="D263" s="454"/>
      <c r="E263" s="452"/>
      <c r="F263" s="452"/>
      <c r="G263" s="454"/>
      <c r="H263" s="452"/>
      <c r="I263" s="452"/>
      <c r="J263" s="452"/>
      <c r="K263" s="474"/>
      <c r="L263" s="456"/>
      <c r="M263" s="456"/>
      <c r="N263" s="456"/>
      <c r="O263" s="456"/>
      <c r="P263" s="456"/>
      <c r="Q263" s="456"/>
      <c r="R263" s="456"/>
      <c r="S263" s="456"/>
      <c r="T263" s="456"/>
      <c r="U263" s="456"/>
      <c r="V263" s="456"/>
      <c r="W263" s="456"/>
      <c r="X263" s="456"/>
      <c r="Y263" s="456"/>
      <c r="Z263" s="456"/>
    </row>
    <row r="264" spans="1:26" ht="12" customHeight="1" x14ac:dyDescent="0.35">
      <c r="A264" s="452"/>
      <c r="B264" s="452"/>
      <c r="C264" s="454"/>
      <c r="D264" s="454"/>
      <c r="E264" s="452"/>
      <c r="F264" s="452"/>
      <c r="G264" s="454"/>
      <c r="H264" s="452"/>
      <c r="I264" s="452"/>
      <c r="J264" s="452"/>
      <c r="K264" s="474"/>
      <c r="L264" s="456"/>
      <c r="M264" s="456"/>
      <c r="N264" s="456"/>
      <c r="O264" s="456"/>
      <c r="P264" s="456"/>
      <c r="Q264" s="456"/>
      <c r="R264" s="456"/>
      <c r="S264" s="456"/>
      <c r="T264" s="456"/>
      <c r="U264" s="456"/>
      <c r="V264" s="456"/>
      <c r="W264" s="456"/>
      <c r="X264" s="456"/>
      <c r="Y264" s="456"/>
      <c r="Z264" s="456"/>
    </row>
    <row r="265" spans="1:26" ht="12" customHeight="1" x14ac:dyDescent="0.35">
      <c r="A265" s="452"/>
      <c r="B265" s="452"/>
      <c r="C265" s="454"/>
      <c r="D265" s="454"/>
      <c r="E265" s="452"/>
      <c r="F265" s="452"/>
      <c r="G265" s="454"/>
      <c r="H265" s="452"/>
      <c r="I265" s="452"/>
      <c r="J265" s="452"/>
      <c r="K265" s="474"/>
      <c r="L265" s="456"/>
      <c r="M265" s="456"/>
      <c r="N265" s="456"/>
      <c r="O265" s="456"/>
      <c r="P265" s="456"/>
      <c r="Q265" s="456"/>
      <c r="R265" s="456"/>
      <c r="S265" s="456"/>
      <c r="T265" s="456"/>
      <c r="U265" s="456"/>
      <c r="V265" s="456"/>
      <c r="W265" s="456"/>
      <c r="X265" s="456"/>
      <c r="Y265" s="456"/>
      <c r="Z265" s="456"/>
    </row>
    <row r="266" spans="1:26" ht="12" customHeight="1" x14ac:dyDescent="0.35">
      <c r="A266" s="452"/>
      <c r="B266" s="452"/>
      <c r="C266" s="454"/>
      <c r="D266" s="454"/>
      <c r="E266" s="452"/>
      <c r="F266" s="452"/>
      <c r="G266" s="454"/>
      <c r="H266" s="452"/>
      <c r="I266" s="452"/>
      <c r="J266" s="452"/>
      <c r="K266" s="474"/>
      <c r="L266" s="456"/>
      <c r="M266" s="456"/>
      <c r="N266" s="456"/>
      <c r="O266" s="456"/>
      <c r="P266" s="456"/>
      <c r="Q266" s="456"/>
      <c r="R266" s="456"/>
      <c r="S266" s="456"/>
      <c r="T266" s="456"/>
      <c r="U266" s="456"/>
      <c r="V266" s="456"/>
      <c r="W266" s="456"/>
      <c r="X266" s="456"/>
      <c r="Y266" s="456"/>
      <c r="Z266" s="456"/>
    </row>
    <row r="267" spans="1:26" ht="12" customHeight="1" x14ac:dyDescent="0.35">
      <c r="A267" s="452"/>
      <c r="B267" s="452"/>
      <c r="C267" s="454"/>
      <c r="D267" s="454"/>
      <c r="E267" s="452"/>
      <c r="F267" s="452"/>
      <c r="G267" s="454"/>
      <c r="H267" s="452"/>
      <c r="I267" s="452"/>
      <c r="J267" s="452"/>
      <c r="K267" s="474"/>
      <c r="L267" s="456"/>
      <c r="M267" s="456"/>
      <c r="N267" s="456"/>
      <c r="O267" s="456"/>
      <c r="P267" s="456"/>
      <c r="Q267" s="456"/>
      <c r="R267" s="456"/>
      <c r="S267" s="456"/>
      <c r="T267" s="456"/>
      <c r="U267" s="456"/>
      <c r="V267" s="456"/>
      <c r="W267" s="456"/>
      <c r="X267" s="456"/>
      <c r="Y267" s="456"/>
      <c r="Z267" s="456"/>
    </row>
    <row r="268" spans="1:26" ht="12" customHeight="1" x14ac:dyDescent="0.35">
      <c r="A268" s="452"/>
      <c r="B268" s="452"/>
      <c r="C268" s="454"/>
      <c r="D268" s="454"/>
      <c r="E268" s="452"/>
      <c r="F268" s="452"/>
      <c r="G268" s="454"/>
      <c r="H268" s="452"/>
      <c r="I268" s="452"/>
      <c r="J268" s="452"/>
      <c r="K268" s="474"/>
      <c r="L268" s="456"/>
      <c r="M268" s="456"/>
      <c r="N268" s="456"/>
      <c r="O268" s="456"/>
      <c r="P268" s="456"/>
      <c r="Q268" s="456"/>
      <c r="R268" s="456"/>
      <c r="S268" s="456"/>
      <c r="T268" s="456"/>
      <c r="U268" s="456"/>
      <c r="V268" s="456"/>
      <c r="W268" s="456"/>
      <c r="X268" s="456"/>
      <c r="Y268" s="456"/>
      <c r="Z268" s="456"/>
    </row>
    <row r="269" spans="1:26" ht="12" customHeight="1" x14ac:dyDescent="0.35">
      <c r="A269" s="452"/>
      <c r="B269" s="452"/>
      <c r="C269" s="454"/>
      <c r="D269" s="454"/>
      <c r="E269" s="452"/>
      <c r="F269" s="452"/>
      <c r="G269" s="454"/>
      <c r="H269" s="452"/>
      <c r="I269" s="452"/>
      <c r="J269" s="452"/>
      <c r="K269" s="474"/>
      <c r="L269" s="456"/>
      <c r="M269" s="456"/>
      <c r="N269" s="456"/>
      <c r="O269" s="456"/>
      <c r="P269" s="456"/>
      <c r="Q269" s="456"/>
      <c r="R269" s="456"/>
      <c r="S269" s="456"/>
      <c r="T269" s="456"/>
      <c r="U269" s="456"/>
      <c r="V269" s="456"/>
      <c r="W269" s="456"/>
      <c r="X269" s="456"/>
      <c r="Y269" s="456"/>
      <c r="Z269" s="456"/>
    </row>
    <row r="270" spans="1:26" ht="12" customHeight="1" x14ac:dyDescent="0.35">
      <c r="A270" s="452"/>
      <c r="B270" s="452"/>
      <c r="C270" s="454"/>
      <c r="D270" s="454"/>
      <c r="E270" s="452"/>
      <c r="F270" s="452"/>
      <c r="G270" s="454"/>
      <c r="H270" s="452"/>
      <c r="I270" s="452"/>
      <c r="J270" s="452"/>
      <c r="K270" s="474"/>
      <c r="L270" s="456"/>
      <c r="M270" s="456"/>
      <c r="N270" s="456"/>
      <c r="O270" s="456"/>
      <c r="P270" s="456"/>
      <c r="Q270" s="456"/>
      <c r="R270" s="456"/>
      <c r="S270" s="456"/>
      <c r="T270" s="456"/>
      <c r="U270" s="456"/>
      <c r="V270" s="456"/>
      <c r="W270" s="456"/>
      <c r="X270" s="456"/>
      <c r="Y270" s="456"/>
      <c r="Z270" s="456"/>
    </row>
    <row r="271" spans="1:26" ht="12" customHeight="1" x14ac:dyDescent="0.35">
      <c r="A271" s="452"/>
      <c r="B271" s="452"/>
      <c r="C271" s="454"/>
      <c r="D271" s="454"/>
      <c r="E271" s="452"/>
      <c r="F271" s="452"/>
      <c r="G271" s="454"/>
      <c r="H271" s="452"/>
      <c r="I271" s="452"/>
      <c r="J271" s="452"/>
      <c r="K271" s="474"/>
      <c r="L271" s="456"/>
      <c r="M271" s="456"/>
      <c r="N271" s="456"/>
      <c r="O271" s="456"/>
      <c r="P271" s="456"/>
      <c r="Q271" s="456"/>
      <c r="R271" s="456"/>
      <c r="S271" s="456"/>
      <c r="T271" s="456"/>
      <c r="U271" s="456"/>
      <c r="V271" s="456"/>
      <c r="W271" s="456"/>
      <c r="X271" s="456"/>
      <c r="Y271" s="456"/>
      <c r="Z271" s="456"/>
    </row>
    <row r="272" spans="1:26" ht="12" customHeight="1" x14ac:dyDescent="0.35">
      <c r="A272" s="452"/>
      <c r="B272" s="452"/>
      <c r="C272" s="454"/>
      <c r="D272" s="454"/>
      <c r="E272" s="452"/>
      <c r="F272" s="452"/>
      <c r="G272" s="454"/>
      <c r="H272" s="452"/>
      <c r="I272" s="452"/>
      <c r="J272" s="452"/>
      <c r="K272" s="474"/>
      <c r="L272" s="456"/>
      <c r="M272" s="456"/>
      <c r="N272" s="456"/>
      <c r="O272" s="456"/>
      <c r="P272" s="456"/>
      <c r="Q272" s="456"/>
      <c r="R272" s="456"/>
      <c r="S272" s="456"/>
      <c r="T272" s="456"/>
      <c r="U272" s="456"/>
      <c r="V272" s="456"/>
      <c r="W272" s="456"/>
      <c r="X272" s="456"/>
      <c r="Y272" s="456"/>
      <c r="Z272" s="456"/>
    </row>
    <row r="273" spans="1:26" ht="12" customHeight="1" x14ac:dyDescent="0.35">
      <c r="A273" s="452"/>
      <c r="B273" s="452"/>
      <c r="C273" s="454"/>
      <c r="D273" s="454"/>
      <c r="E273" s="452"/>
      <c r="F273" s="452"/>
      <c r="G273" s="454"/>
      <c r="H273" s="452"/>
      <c r="I273" s="452"/>
      <c r="J273" s="452"/>
      <c r="K273" s="474"/>
      <c r="L273" s="456"/>
      <c r="M273" s="456"/>
      <c r="N273" s="456"/>
      <c r="O273" s="456"/>
      <c r="P273" s="456"/>
      <c r="Q273" s="456"/>
      <c r="R273" s="456"/>
      <c r="S273" s="456"/>
      <c r="T273" s="456"/>
      <c r="U273" s="456"/>
      <c r="V273" s="456"/>
      <c r="W273" s="456"/>
      <c r="X273" s="456"/>
      <c r="Y273" s="456"/>
      <c r="Z273" s="456"/>
    </row>
    <row r="274" spans="1:26" ht="12" customHeight="1" x14ac:dyDescent="0.35">
      <c r="A274" s="452"/>
      <c r="B274" s="452"/>
      <c r="C274" s="454"/>
      <c r="D274" s="454"/>
      <c r="E274" s="452"/>
      <c r="F274" s="452"/>
      <c r="G274" s="454"/>
      <c r="H274" s="452"/>
      <c r="I274" s="452"/>
      <c r="J274" s="452"/>
      <c r="K274" s="474"/>
      <c r="L274" s="456"/>
      <c r="M274" s="456"/>
      <c r="N274" s="456"/>
      <c r="O274" s="456"/>
      <c r="P274" s="456"/>
      <c r="Q274" s="456"/>
      <c r="R274" s="456"/>
      <c r="S274" s="456"/>
      <c r="T274" s="456"/>
      <c r="U274" s="456"/>
      <c r="V274" s="456"/>
      <c r="W274" s="456"/>
      <c r="X274" s="456"/>
      <c r="Y274" s="456"/>
      <c r="Z274" s="456"/>
    </row>
    <row r="275" spans="1:26" ht="12" customHeight="1" x14ac:dyDescent="0.35">
      <c r="A275" s="452"/>
      <c r="B275" s="452"/>
      <c r="C275" s="454"/>
      <c r="D275" s="454"/>
      <c r="E275" s="452"/>
      <c r="F275" s="452"/>
      <c r="G275" s="454"/>
      <c r="H275" s="452"/>
      <c r="I275" s="452"/>
      <c r="J275" s="452"/>
      <c r="K275" s="474"/>
      <c r="L275" s="456"/>
      <c r="M275" s="456"/>
      <c r="N275" s="456"/>
      <c r="O275" s="456"/>
      <c r="P275" s="456"/>
      <c r="Q275" s="456"/>
      <c r="R275" s="456"/>
      <c r="S275" s="456"/>
      <c r="T275" s="456"/>
      <c r="U275" s="456"/>
      <c r="V275" s="456"/>
      <c r="W275" s="456"/>
      <c r="X275" s="456"/>
      <c r="Y275" s="456"/>
      <c r="Z275" s="456"/>
    </row>
    <row r="276" spans="1:26" ht="12" customHeight="1" x14ac:dyDescent="0.35">
      <c r="A276" s="452"/>
      <c r="B276" s="452"/>
      <c r="C276" s="454"/>
      <c r="D276" s="454"/>
      <c r="E276" s="452"/>
      <c r="F276" s="452"/>
      <c r="G276" s="454"/>
      <c r="H276" s="452"/>
      <c r="I276" s="452"/>
      <c r="J276" s="452"/>
      <c r="K276" s="474"/>
      <c r="L276" s="456"/>
      <c r="M276" s="456"/>
      <c r="N276" s="456"/>
      <c r="O276" s="456"/>
      <c r="P276" s="456"/>
      <c r="Q276" s="456"/>
      <c r="R276" s="456"/>
      <c r="S276" s="456"/>
      <c r="T276" s="456"/>
      <c r="U276" s="456"/>
      <c r="V276" s="456"/>
      <c r="W276" s="456"/>
      <c r="X276" s="456"/>
      <c r="Y276" s="456"/>
      <c r="Z276" s="456"/>
    </row>
    <row r="277" spans="1:26" ht="12" customHeight="1" x14ac:dyDescent="0.35">
      <c r="A277" s="452"/>
      <c r="B277" s="452"/>
      <c r="C277" s="454"/>
      <c r="D277" s="454"/>
      <c r="E277" s="452"/>
      <c r="F277" s="452"/>
      <c r="G277" s="454"/>
      <c r="H277" s="452"/>
      <c r="I277" s="452"/>
      <c r="J277" s="452"/>
      <c r="K277" s="474"/>
      <c r="L277" s="456"/>
      <c r="M277" s="456"/>
      <c r="N277" s="456"/>
      <c r="O277" s="456"/>
      <c r="P277" s="456"/>
      <c r="Q277" s="456"/>
      <c r="R277" s="456"/>
      <c r="S277" s="456"/>
      <c r="T277" s="456"/>
      <c r="U277" s="456"/>
      <c r="V277" s="456"/>
      <c r="W277" s="456"/>
      <c r="X277" s="456"/>
      <c r="Y277" s="456"/>
      <c r="Z277" s="456"/>
    </row>
    <row r="278" spans="1:26" ht="12" customHeight="1" x14ac:dyDescent="0.35">
      <c r="A278" s="452"/>
      <c r="B278" s="452"/>
      <c r="C278" s="454"/>
      <c r="D278" s="454"/>
      <c r="E278" s="452"/>
      <c r="F278" s="452"/>
      <c r="G278" s="454"/>
      <c r="H278" s="452"/>
      <c r="I278" s="452"/>
      <c r="J278" s="452"/>
      <c r="K278" s="474"/>
      <c r="L278" s="456"/>
      <c r="M278" s="456"/>
      <c r="N278" s="456"/>
      <c r="O278" s="456"/>
      <c r="P278" s="456"/>
      <c r="Q278" s="456"/>
      <c r="R278" s="456"/>
      <c r="S278" s="456"/>
      <c r="T278" s="456"/>
      <c r="U278" s="456"/>
      <c r="V278" s="456"/>
      <c r="W278" s="456"/>
      <c r="X278" s="456"/>
      <c r="Y278" s="456"/>
      <c r="Z278" s="456"/>
    </row>
    <row r="279" spans="1:26" ht="12" customHeight="1" x14ac:dyDescent="0.35">
      <c r="A279" s="452"/>
      <c r="B279" s="452"/>
      <c r="C279" s="454"/>
      <c r="D279" s="454"/>
      <c r="E279" s="452"/>
      <c r="F279" s="452"/>
      <c r="G279" s="454"/>
      <c r="H279" s="452"/>
      <c r="I279" s="452"/>
      <c r="J279" s="452"/>
      <c r="K279" s="474"/>
      <c r="L279" s="456"/>
      <c r="M279" s="456"/>
      <c r="N279" s="456"/>
      <c r="O279" s="456"/>
      <c r="P279" s="456"/>
      <c r="Q279" s="456"/>
      <c r="R279" s="456"/>
      <c r="S279" s="456"/>
      <c r="T279" s="456"/>
      <c r="U279" s="456"/>
      <c r="V279" s="456"/>
      <c r="W279" s="456"/>
      <c r="X279" s="456"/>
      <c r="Y279" s="456"/>
      <c r="Z279" s="456"/>
    </row>
    <row r="280" spans="1:26" ht="12" customHeight="1" x14ac:dyDescent="0.35">
      <c r="A280" s="452"/>
      <c r="B280" s="452"/>
      <c r="C280" s="454"/>
      <c r="D280" s="454"/>
      <c r="E280" s="452"/>
      <c r="F280" s="452"/>
      <c r="G280" s="454"/>
      <c r="H280" s="452"/>
      <c r="I280" s="452"/>
      <c r="J280" s="452"/>
      <c r="K280" s="474"/>
      <c r="L280" s="456"/>
      <c r="M280" s="456"/>
      <c r="N280" s="456"/>
      <c r="O280" s="456"/>
      <c r="P280" s="456"/>
      <c r="Q280" s="456"/>
      <c r="R280" s="456"/>
      <c r="S280" s="456"/>
      <c r="T280" s="456"/>
      <c r="U280" s="456"/>
      <c r="V280" s="456"/>
      <c r="W280" s="456"/>
      <c r="X280" s="456"/>
      <c r="Y280" s="456"/>
      <c r="Z280" s="456"/>
    </row>
    <row r="281" spans="1:26" ht="12" customHeight="1" x14ac:dyDescent="0.35">
      <c r="A281" s="452"/>
      <c r="B281" s="452"/>
      <c r="C281" s="454"/>
      <c r="D281" s="454"/>
      <c r="E281" s="452"/>
      <c r="F281" s="452"/>
      <c r="G281" s="454"/>
      <c r="H281" s="452"/>
      <c r="I281" s="452"/>
      <c r="J281" s="452"/>
      <c r="K281" s="474"/>
      <c r="L281" s="456"/>
      <c r="M281" s="456"/>
      <c r="N281" s="456"/>
      <c r="O281" s="456"/>
      <c r="P281" s="456"/>
      <c r="Q281" s="456"/>
      <c r="R281" s="456"/>
      <c r="S281" s="456"/>
      <c r="T281" s="456"/>
      <c r="U281" s="456"/>
      <c r="V281" s="456"/>
      <c r="W281" s="456"/>
      <c r="X281" s="456"/>
      <c r="Y281" s="456"/>
      <c r="Z281" s="456"/>
    </row>
    <row r="282" spans="1:26" ht="12" customHeight="1" x14ac:dyDescent="0.35">
      <c r="A282" s="452"/>
      <c r="B282" s="452"/>
      <c r="C282" s="454"/>
      <c r="D282" s="454"/>
      <c r="E282" s="452"/>
      <c r="F282" s="452"/>
      <c r="G282" s="454"/>
      <c r="H282" s="452"/>
      <c r="I282" s="452"/>
      <c r="J282" s="452"/>
      <c r="K282" s="474"/>
      <c r="L282" s="456"/>
      <c r="M282" s="456"/>
      <c r="N282" s="456"/>
      <c r="O282" s="456"/>
      <c r="P282" s="456"/>
      <c r="Q282" s="456"/>
      <c r="R282" s="456"/>
      <c r="S282" s="456"/>
      <c r="T282" s="456"/>
      <c r="U282" s="456"/>
      <c r="V282" s="456"/>
      <c r="W282" s="456"/>
      <c r="X282" s="456"/>
      <c r="Y282" s="456"/>
      <c r="Z282" s="456"/>
    </row>
    <row r="283" spans="1:26" ht="12" customHeight="1" x14ac:dyDescent="0.35">
      <c r="A283" s="452"/>
      <c r="B283" s="452"/>
      <c r="C283" s="454"/>
      <c r="D283" s="454"/>
      <c r="E283" s="452"/>
      <c r="F283" s="452"/>
      <c r="G283" s="454"/>
      <c r="H283" s="452"/>
      <c r="I283" s="452"/>
      <c r="J283" s="452"/>
      <c r="K283" s="474"/>
      <c r="L283" s="456"/>
      <c r="M283" s="456"/>
      <c r="N283" s="456"/>
      <c r="O283" s="456"/>
      <c r="P283" s="456"/>
      <c r="Q283" s="456"/>
      <c r="R283" s="456"/>
      <c r="S283" s="456"/>
      <c r="T283" s="456"/>
      <c r="U283" s="456"/>
      <c r="V283" s="456"/>
      <c r="W283" s="456"/>
      <c r="X283" s="456"/>
      <c r="Y283" s="456"/>
      <c r="Z283" s="456"/>
    </row>
    <row r="284" spans="1:26" ht="12" customHeight="1" x14ac:dyDescent="0.35">
      <c r="A284" s="452"/>
      <c r="B284" s="452"/>
      <c r="C284" s="454"/>
      <c r="D284" s="454"/>
      <c r="E284" s="452"/>
      <c r="F284" s="452"/>
      <c r="G284" s="454"/>
      <c r="H284" s="452"/>
      <c r="I284" s="452"/>
      <c r="J284" s="452"/>
      <c r="K284" s="474"/>
      <c r="L284" s="456"/>
      <c r="M284" s="456"/>
      <c r="N284" s="456"/>
      <c r="O284" s="456"/>
      <c r="P284" s="456"/>
      <c r="Q284" s="456"/>
      <c r="R284" s="456"/>
      <c r="S284" s="456"/>
      <c r="T284" s="456"/>
      <c r="U284" s="456"/>
      <c r="V284" s="456"/>
      <c r="W284" s="456"/>
      <c r="X284" s="456"/>
      <c r="Y284" s="456"/>
      <c r="Z284" s="456"/>
    </row>
    <row r="285" spans="1:26" ht="12" customHeight="1" x14ac:dyDescent="0.35">
      <c r="A285" s="452"/>
      <c r="B285" s="452"/>
      <c r="C285" s="454"/>
      <c r="D285" s="454"/>
      <c r="E285" s="452"/>
      <c r="F285" s="452"/>
      <c r="G285" s="454"/>
      <c r="H285" s="452"/>
      <c r="I285" s="452"/>
      <c r="J285" s="452"/>
      <c r="K285" s="474"/>
      <c r="L285" s="456"/>
      <c r="M285" s="456"/>
      <c r="N285" s="456"/>
      <c r="O285" s="456"/>
      <c r="P285" s="456"/>
      <c r="Q285" s="456"/>
      <c r="R285" s="456"/>
      <c r="S285" s="456"/>
      <c r="T285" s="456"/>
      <c r="U285" s="456"/>
      <c r="V285" s="456"/>
      <c r="W285" s="456"/>
      <c r="X285" s="456"/>
      <c r="Y285" s="456"/>
      <c r="Z285" s="456"/>
    </row>
    <row r="286" spans="1:26" ht="12" customHeight="1" x14ac:dyDescent="0.35">
      <c r="A286" s="452"/>
      <c r="B286" s="452"/>
      <c r="C286" s="454"/>
      <c r="D286" s="454"/>
      <c r="E286" s="452"/>
      <c r="F286" s="452"/>
      <c r="G286" s="454"/>
      <c r="H286" s="452"/>
      <c r="I286" s="452"/>
      <c r="J286" s="452"/>
      <c r="K286" s="474"/>
      <c r="L286" s="456"/>
      <c r="M286" s="456"/>
      <c r="N286" s="456"/>
      <c r="O286" s="456"/>
      <c r="P286" s="456"/>
      <c r="Q286" s="456"/>
      <c r="R286" s="456"/>
      <c r="S286" s="456"/>
      <c r="T286" s="456"/>
      <c r="U286" s="456"/>
      <c r="V286" s="456"/>
      <c r="W286" s="456"/>
      <c r="X286" s="456"/>
      <c r="Y286" s="456"/>
      <c r="Z286" s="456"/>
    </row>
    <row r="287" spans="1:26" ht="12" customHeight="1" x14ac:dyDescent="0.35">
      <c r="A287" s="452"/>
      <c r="B287" s="452"/>
      <c r="C287" s="454"/>
      <c r="D287" s="454"/>
      <c r="E287" s="452"/>
      <c r="F287" s="452"/>
      <c r="G287" s="454"/>
      <c r="H287" s="452"/>
      <c r="I287" s="452"/>
      <c r="J287" s="452"/>
      <c r="K287" s="474"/>
      <c r="L287" s="456"/>
      <c r="M287" s="456"/>
      <c r="N287" s="456"/>
      <c r="O287" s="456"/>
      <c r="P287" s="456"/>
      <c r="Q287" s="456"/>
      <c r="R287" s="456"/>
      <c r="S287" s="456"/>
      <c r="T287" s="456"/>
      <c r="U287" s="456"/>
      <c r="V287" s="456"/>
      <c r="W287" s="456"/>
      <c r="X287" s="456"/>
      <c r="Y287" s="456"/>
      <c r="Z287" s="456"/>
    </row>
    <row r="288" spans="1:26" ht="12" customHeight="1" x14ac:dyDescent="0.35">
      <c r="A288" s="452"/>
      <c r="B288" s="452"/>
      <c r="C288" s="454"/>
      <c r="D288" s="454"/>
      <c r="E288" s="452"/>
      <c r="F288" s="452"/>
      <c r="G288" s="454"/>
      <c r="H288" s="452"/>
      <c r="I288" s="452"/>
      <c r="J288" s="452"/>
      <c r="K288" s="474"/>
      <c r="L288" s="456"/>
      <c r="M288" s="456"/>
      <c r="N288" s="456"/>
      <c r="O288" s="456"/>
      <c r="P288" s="456"/>
      <c r="Q288" s="456"/>
      <c r="R288" s="456"/>
      <c r="S288" s="456"/>
      <c r="T288" s="456"/>
      <c r="U288" s="456"/>
      <c r="V288" s="456"/>
      <c r="W288" s="456"/>
      <c r="X288" s="456"/>
      <c r="Y288" s="456"/>
      <c r="Z288" s="456"/>
    </row>
    <row r="289" spans="1:26" ht="12" customHeight="1" x14ac:dyDescent="0.35">
      <c r="A289" s="452"/>
      <c r="B289" s="452"/>
      <c r="C289" s="454"/>
      <c r="D289" s="454"/>
      <c r="E289" s="452"/>
      <c r="F289" s="452"/>
      <c r="G289" s="454"/>
      <c r="H289" s="452"/>
      <c r="I289" s="452"/>
      <c r="J289" s="452"/>
      <c r="K289" s="474"/>
      <c r="L289" s="456"/>
      <c r="M289" s="456"/>
      <c r="N289" s="456"/>
      <c r="O289" s="456"/>
      <c r="P289" s="456"/>
      <c r="Q289" s="456"/>
      <c r="R289" s="456"/>
      <c r="S289" s="456"/>
      <c r="T289" s="456"/>
      <c r="U289" s="456"/>
      <c r="V289" s="456"/>
      <c r="W289" s="456"/>
      <c r="X289" s="456"/>
      <c r="Y289" s="456"/>
      <c r="Z289" s="456"/>
    </row>
    <row r="290" spans="1:26" ht="12" customHeight="1" x14ac:dyDescent="0.35">
      <c r="A290" s="452"/>
      <c r="B290" s="452"/>
      <c r="C290" s="454"/>
      <c r="D290" s="454"/>
      <c r="E290" s="452"/>
      <c r="F290" s="452"/>
      <c r="G290" s="454"/>
      <c r="H290" s="452"/>
      <c r="I290" s="452"/>
      <c r="J290" s="452"/>
      <c r="K290" s="474"/>
      <c r="L290" s="456"/>
      <c r="M290" s="456"/>
      <c r="N290" s="456"/>
      <c r="O290" s="456"/>
      <c r="P290" s="456"/>
      <c r="Q290" s="456"/>
      <c r="R290" s="456"/>
      <c r="S290" s="456"/>
      <c r="T290" s="456"/>
      <c r="U290" s="456"/>
      <c r="V290" s="456"/>
      <c r="W290" s="456"/>
      <c r="X290" s="456"/>
      <c r="Y290" s="456"/>
      <c r="Z290" s="456"/>
    </row>
    <row r="291" spans="1:26" ht="12" customHeight="1" x14ac:dyDescent="0.35">
      <c r="A291" s="452"/>
      <c r="B291" s="452"/>
      <c r="C291" s="454"/>
      <c r="D291" s="454"/>
      <c r="E291" s="452"/>
      <c r="F291" s="452"/>
      <c r="G291" s="454"/>
      <c r="H291" s="452"/>
      <c r="I291" s="452"/>
      <c r="J291" s="452"/>
      <c r="K291" s="474"/>
      <c r="L291" s="456"/>
      <c r="M291" s="456"/>
      <c r="N291" s="456"/>
      <c r="O291" s="456"/>
      <c r="P291" s="456"/>
      <c r="Q291" s="456"/>
      <c r="R291" s="456"/>
      <c r="S291" s="456"/>
      <c r="T291" s="456"/>
      <c r="U291" s="456"/>
      <c r="V291" s="456"/>
      <c r="W291" s="456"/>
      <c r="X291" s="456"/>
      <c r="Y291" s="456"/>
      <c r="Z291" s="456"/>
    </row>
    <row r="292" spans="1:26" ht="12" customHeight="1" x14ac:dyDescent="0.35">
      <c r="A292" s="452"/>
      <c r="B292" s="452"/>
      <c r="C292" s="454"/>
      <c r="D292" s="454"/>
      <c r="E292" s="452"/>
      <c r="F292" s="452"/>
      <c r="G292" s="454"/>
      <c r="H292" s="452"/>
      <c r="I292" s="452"/>
      <c r="J292" s="452"/>
      <c r="K292" s="474"/>
      <c r="L292" s="456"/>
      <c r="M292" s="456"/>
      <c r="N292" s="456"/>
      <c r="O292" s="456"/>
      <c r="P292" s="456"/>
      <c r="Q292" s="456"/>
      <c r="R292" s="456"/>
      <c r="S292" s="456"/>
      <c r="T292" s="456"/>
      <c r="U292" s="456"/>
      <c r="V292" s="456"/>
      <c r="W292" s="456"/>
      <c r="X292" s="456"/>
      <c r="Y292" s="456"/>
      <c r="Z292" s="456"/>
    </row>
    <row r="293" spans="1:26" ht="12" customHeight="1" x14ac:dyDescent="0.35">
      <c r="A293" s="452"/>
      <c r="B293" s="452"/>
      <c r="C293" s="454"/>
      <c r="D293" s="454"/>
      <c r="E293" s="452"/>
      <c r="F293" s="452"/>
      <c r="G293" s="454"/>
      <c r="H293" s="452"/>
      <c r="I293" s="452"/>
      <c r="J293" s="452"/>
      <c r="K293" s="474"/>
      <c r="L293" s="456"/>
      <c r="M293" s="456"/>
      <c r="N293" s="456"/>
      <c r="O293" s="456"/>
      <c r="P293" s="456"/>
      <c r="Q293" s="456"/>
      <c r="R293" s="456"/>
      <c r="S293" s="456"/>
      <c r="T293" s="456"/>
      <c r="U293" s="456"/>
      <c r="V293" s="456"/>
      <c r="W293" s="456"/>
      <c r="X293" s="456"/>
      <c r="Y293" s="456"/>
      <c r="Z293" s="456"/>
    </row>
    <row r="294" spans="1:26" ht="12" customHeight="1" x14ac:dyDescent="0.35">
      <c r="A294" s="452"/>
      <c r="B294" s="452"/>
      <c r="C294" s="454"/>
      <c r="D294" s="454"/>
      <c r="E294" s="452"/>
      <c r="F294" s="452"/>
      <c r="G294" s="454"/>
      <c r="H294" s="452"/>
      <c r="I294" s="452"/>
      <c r="J294" s="452"/>
      <c r="K294" s="474"/>
      <c r="L294" s="456"/>
      <c r="M294" s="456"/>
      <c r="N294" s="456"/>
      <c r="O294" s="456"/>
      <c r="P294" s="456"/>
      <c r="Q294" s="456"/>
      <c r="R294" s="456"/>
      <c r="S294" s="456"/>
      <c r="T294" s="456"/>
      <c r="U294" s="456"/>
      <c r="V294" s="456"/>
      <c r="W294" s="456"/>
      <c r="X294" s="456"/>
      <c r="Y294" s="456"/>
      <c r="Z294" s="456"/>
    </row>
    <row r="295" spans="1:26" ht="12" customHeight="1" x14ac:dyDescent="0.35">
      <c r="A295" s="452"/>
      <c r="B295" s="452"/>
      <c r="C295" s="454"/>
      <c r="D295" s="454"/>
      <c r="E295" s="452"/>
      <c r="F295" s="452"/>
      <c r="G295" s="454"/>
      <c r="H295" s="452"/>
      <c r="I295" s="452"/>
      <c r="J295" s="452"/>
      <c r="K295" s="474"/>
      <c r="L295" s="456"/>
      <c r="M295" s="456"/>
      <c r="N295" s="456"/>
      <c r="O295" s="456"/>
      <c r="P295" s="456"/>
      <c r="Q295" s="456"/>
      <c r="R295" s="456"/>
      <c r="S295" s="456"/>
      <c r="T295" s="456"/>
      <c r="U295" s="456"/>
      <c r="V295" s="456"/>
      <c r="W295" s="456"/>
      <c r="X295" s="456"/>
      <c r="Y295" s="456"/>
      <c r="Z295" s="456"/>
    </row>
    <row r="296" spans="1:26" ht="12" customHeight="1" x14ac:dyDescent="0.35">
      <c r="A296" s="452"/>
      <c r="B296" s="452"/>
      <c r="C296" s="454"/>
      <c r="D296" s="454"/>
      <c r="E296" s="452"/>
      <c r="F296" s="452"/>
      <c r="G296" s="454"/>
      <c r="H296" s="452"/>
      <c r="I296" s="452"/>
      <c r="J296" s="452"/>
      <c r="K296" s="474"/>
      <c r="L296" s="456"/>
      <c r="M296" s="456"/>
      <c r="N296" s="456"/>
      <c r="O296" s="456"/>
      <c r="P296" s="456"/>
      <c r="Q296" s="456"/>
      <c r="R296" s="456"/>
      <c r="S296" s="456"/>
      <c r="T296" s="456"/>
      <c r="U296" s="456"/>
      <c r="V296" s="456"/>
      <c r="W296" s="456"/>
      <c r="X296" s="456"/>
      <c r="Y296" s="456"/>
      <c r="Z296" s="456"/>
    </row>
    <row r="297" spans="1:26" ht="12" customHeight="1" x14ac:dyDescent="0.35">
      <c r="A297" s="452"/>
      <c r="B297" s="452"/>
      <c r="C297" s="454"/>
      <c r="D297" s="454"/>
      <c r="E297" s="452"/>
      <c r="F297" s="452"/>
      <c r="G297" s="454"/>
      <c r="H297" s="452"/>
      <c r="I297" s="452"/>
      <c r="J297" s="452"/>
      <c r="K297" s="474"/>
      <c r="L297" s="456"/>
      <c r="M297" s="456"/>
      <c r="N297" s="456"/>
      <c r="O297" s="456"/>
      <c r="P297" s="456"/>
      <c r="Q297" s="456"/>
      <c r="R297" s="456"/>
      <c r="S297" s="456"/>
      <c r="T297" s="456"/>
      <c r="U297" s="456"/>
      <c r="V297" s="456"/>
      <c r="W297" s="456"/>
      <c r="X297" s="456"/>
      <c r="Y297" s="456"/>
      <c r="Z297" s="456"/>
    </row>
    <row r="298" spans="1:26" ht="12" customHeight="1" x14ac:dyDescent="0.35">
      <c r="A298" s="452"/>
      <c r="B298" s="452"/>
      <c r="C298" s="454"/>
      <c r="D298" s="454"/>
      <c r="E298" s="452"/>
      <c r="F298" s="452"/>
      <c r="G298" s="454"/>
      <c r="H298" s="452"/>
      <c r="I298" s="452"/>
      <c r="J298" s="452"/>
      <c r="K298" s="474"/>
      <c r="L298" s="456"/>
      <c r="M298" s="456"/>
      <c r="N298" s="456"/>
      <c r="O298" s="456"/>
      <c r="P298" s="456"/>
      <c r="Q298" s="456"/>
      <c r="R298" s="456"/>
      <c r="S298" s="456"/>
      <c r="T298" s="456"/>
      <c r="U298" s="456"/>
      <c r="V298" s="456"/>
      <c r="W298" s="456"/>
      <c r="X298" s="456"/>
      <c r="Y298" s="456"/>
      <c r="Z298" s="456"/>
    </row>
    <row r="299" spans="1:26" ht="12" customHeight="1" x14ac:dyDescent="0.35">
      <c r="A299" s="452"/>
      <c r="B299" s="452"/>
      <c r="C299" s="454"/>
      <c r="D299" s="454"/>
      <c r="E299" s="452"/>
      <c r="F299" s="452"/>
      <c r="G299" s="454"/>
      <c r="H299" s="452"/>
      <c r="I299" s="452"/>
      <c r="J299" s="452"/>
      <c r="K299" s="474"/>
      <c r="L299" s="456"/>
      <c r="M299" s="456"/>
      <c r="N299" s="456"/>
      <c r="O299" s="456"/>
      <c r="P299" s="456"/>
      <c r="Q299" s="456"/>
      <c r="R299" s="456"/>
      <c r="S299" s="456"/>
      <c r="T299" s="456"/>
      <c r="U299" s="456"/>
      <c r="V299" s="456"/>
      <c r="W299" s="456"/>
      <c r="X299" s="456"/>
      <c r="Y299" s="456"/>
      <c r="Z299" s="456"/>
    </row>
    <row r="300" spans="1:26" ht="12" customHeight="1" x14ac:dyDescent="0.35">
      <c r="A300" s="452"/>
      <c r="B300" s="452"/>
      <c r="C300" s="454"/>
      <c r="D300" s="454"/>
      <c r="E300" s="452"/>
      <c r="F300" s="452"/>
      <c r="G300" s="454"/>
      <c r="H300" s="452"/>
      <c r="I300" s="452"/>
      <c r="J300" s="452"/>
      <c r="K300" s="474"/>
      <c r="L300" s="456"/>
      <c r="M300" s="456"/>
      <c r="N300" s="456"/>
      <c r="O300" s="456"/>
      <c r="P300" s="456"/>
      <c r="Q300" s="456"/>
      <c r="R300" s="456"/>
      <c r="S300" s="456"/>
      <c r="T300" s="456"/>
      <c r="U300" s="456"/>
      <c r="V300" s="456"/>
      <c r="W300" s="456"/>
      <c r="X300" s="456"/>
      <c r="Y300" s="456"/>
      <c r="Z300" s="456"/>
    </row>
    <row r="301" spans="1:26" ht="12" customHeight="1" x14ac:dyDescent="0.35">
      <c r="A301" s="452"/>
      <c r="B301" s="452"/>
      <c r="C301" s="454"/>
      <c r="D301" s="454"/>
      <c r="E301" s="452"/>
      <c r="F301" s="452"/>
      <c r="G301" s="454"/>
      <c r="H301" s="452"/>
      <c r="I301" s="452"/>
      <c r="J301" s="452"/>
      <c r="K301" s="474"/>
      <c r="L301" s="456"/>
      <c r="M301" s="456"/>
      <c r="N301" s="456"/>
      <c r="O301" s="456"/>
      <c r="P301" s="456"/>
      <c r="Q301" s="456"/>
      <c r="R301" s="456"/>
      <c r="S301" s="456"/>
      <c r="T301" s="456"/>
      <c r="U301" s="456"/>
      <c r="V301" s="456"/>
      <c r="W301" s="456"/>
      <c r="X301" s="456"/>
      <c r="Y301" s="456"/>
      <c r="Z301" s="456"/>
    </row>
    <row r="302" spans="1:26" ht="12" customHeight="1" x14ac:dyDescent="0.35">
      <c r="A302" s="452"/>
      <c r="B302" s="452"/>
      <c r="C302" s="454"/>
      <c r="D302" s="454"/>
      <c r="E302" s="452"/>
      <c r="F302" s="452"/>
      <c r="G302" s="454"/>
      <c r="H302" s="452"/>
      <c r="I302" s="452"/>
      <c r="J302" s="452"/>
      <c r="K302" s="474"/>
      <c r="L302" s="456"/>
      <c r="M302" s="456"/>
      <c r="N302" s="456"/>
      <c r="O302" s="456"/>
      <c r="P302" s="456"/>
      <c r="Q302" s="456"/>
      <c r="R302" s="456"/>
      <c r="S302" s="456"/>
      <c r="T302" s="456"/>
      <c r="U302" s="456"/>
      <c r="V302" s="456"/>
      <c r="W302" s="456"/>
      <c r="X302" s="456"/>
      <c r="Y302" s="456"/>
      <c r="Z302" s="456"/>
    </row>
    <row r="303" spans="1:26" ht="12" customHeight="1" x14ac:dyDescent="0.35">
      <c r="A303" s="452"/>
      <c r="B303" s="452"/>
      <c r="C303" s="454"/>
      <c r="D303" s="454"/>
      <c r="E303" s="452"/>
      <c r="F303" s="452"/>
      <c r="G303" s="454"/>
      <c r="H303" s="452"/>
      <c r="I303" s="452"/>
      <c r="J303" s="452"/>
      <c r="K303" s="474"/>
      <c r="L303" s="456"/>
      <c r="M303" s="456"/>
      <c r="N303" s="456"/>
      <c r="O303" s="456"/>
      <c r="P303" s="456"/>
      <c r="Q303" s="456"/>
      <c r="R303" s="456"/>
      <c r="S303" s="456"/>
      <c r="T303" s="456"/>
      <c r="U303" s="456"/>
      <c r="V303" s="456"/>
      <c r="W303" s="456"/>
      <c r="X303" s="456"/>
      <c r="Y303" s="456"/>
      <c r="Z303" s="456"/>
    </row>
    <row r="304" spans="1:26" ht="12" customHeight="1" x14ac:dyDescent="0.35">
      <c r="A304" s="452"/>
      <c r="B304" s="452"/>
      <c r="C304" s="454"/>
      <c r="D304" s="454"/>
      <c r="E304" s="452"/>
      <c r="F304" s="452"/>
      <c r="G304" s="454"/>
      <c r="H304" s="452"/>
      <c r="I304" s="452"/>
      <c r="J304" s="452"/>
      <c r="K304" s="474"/>
      <c r="L304" s="456"/>
      <c r="M304" s="456"/>
      <c r="N304" s="456"/>
      <c r="O304" s="456"/>
      <c r="P304" s="456"/>
      <c r="Q304" s="456"/>
      <c r="R304" s="456"/>
      <c r="S304" s="456"/>
      <c r="T304" s="456"/>
      <c r="U304" s="456"/>
      <c r="V304" s="456"/>
      <c r="W304" s="456"/>
      <c r="X304" s="456"/>
      <c r="Y304" s="456"/>
      <c r="Z304" s="456"/>
    </row>
    <row r="305" spans="1:26" ht="12" customHeight="1" x14ac:dyDescent="0.35">
      <c r="A305" s="452"/>
      <c r="B305" s="452"/>
      <c r="C305" s="454"/>
      <c r="D305" s="454"/>
      <c r="E305" s="452"/>
      <c r="F305" s="452"/>
      <c r="G305" s="454"/>
      <c r="H305" s="452"/>
      <c r="I305" s="452"/>
      <c r="J305" s="452"/>
      <c r="K305" s="474"/>
      <c r="L305" s="456"/>
      <c r="M305" s="456"/>
      <c r="N305" s="456"/>
      <c r="O305" s="456"/>
      <c r="P305" s="456"/>
      <c r="Q305" s="456"/>
      <c r="R305" s="456"/>
      <c r="S305" s="456"/>
      <c r="T305" s="456"/>
      <c r="U305" s="456"/>
      <c r="V305" s="456"/>
      <c r="W305" s="456"/>
      <c r="X305" s="456"/>
      <c r="Y305" s="456"/>
      <c r="Z305" s="456"/>
    </row>
    <row r="306" spans="1:26" ht="12" customHeight="1" x14ac:dyDescent="0.35">
      <c r="A306" s="452"/>
      <c r="B306" s="452"/>
      <c r="C306" s="454"/>
      <c r="D306" s="454"/>
      <c r="E306" s="452"/>
      <c r="F306" s="452"/>
      <c r="G306" s="454"/>
      <c r="H306" s="452"/>
      <c r="I306" s="452"/>
      <c r="J306" s="452"/>
      <c r="K306" s="474"/>
      <c r="L306" s="456"/>
      <c r="M306" s="456"/>
      <c r="N306" s="456"/>
      <c r="O306" s="456"/>
      <c r="P306" s="456"/>
      <c r="Q306" s="456"/>
      <c r="R306" s="456"/>
      <c r="S306" s="456"/>
      <c r="T306" s="456"/>
      <c r="U306" s="456"/>
      <c r="V306" s="456"/>
      <c r="W306" s="456"/>
      <c r="X306" s="456"/>
      <c r="Y306" s="456"/>
      <c r="Z306" s="456"/>
    </row>
    <row r="307" spans="1:26" ht="12" customHeight="1" x14ac:dyDescent="0.35">
      <c r="A307" s="452"/>
      <c r="B307" s="452"/>
      <c r="C307" s="454"/>
      <c r="D307" s="454"/>
      <c r="E307" s="452"/>
      <c r="F307" s="452"/>
      <c r="G307" s="454"/>
      <c r="H307" s="452"/>
      <c r="I307" s="452"/>
      <c r="J307" s="452"/>
      <c r="K307" s="474"/>
      <c r="L307" s="456"/>
      <c r="M307" s="456"/>
      <c r="N307" s="456"/>
      <c r="O307" s="456"/>
      <c r="P307" s="456"/>
      <c r="Q307" s="456"/>
      <c r="R307" s="456"/>
      <c r="S307" s="456"/>
      <c r="T307" s="456"/>
      <c r="U307" s="456"/>
      <c r="V307" s="456"/>
      <c r="W307" s="456"/>
      <c r="X307" s="456"/>
      <c r="Y307" s="456"/>
      <c r="Z307" s="456"/>
    </row>
    <row r="308" spans="1:26" ht="12" customHeight="1" x14ac:dyDescent="0.35">
      <c r="A308" s="452"/>
      <c r="B308" s="452"/>
      <c r="C308" s="454"/>
      <c r="D308" s="454"/>
      <c r="E308" s="452"/>
      <c r="F308" s="452"/>
      <c r="G308" s="454"/>
      <c r="H308" s="452"/>
      <c r="I308" s="452"/>
      <c r="J308" s="452"/>
      <c r="K308" s="474"/>
      <c r="L308" s="456"/>
      <c r="M308" s="456"/>
      <c r="N308" s="456"/>
      <c r="O308" s="456"/>
      <c r="P308" s="456"/>
      <c r="Q308" s="456"/>
      <c r="R308" s="456"/>
      <c r="S308" s="456"/>
      <c r="T308" s="456"/>
      <c r="U308" s="456"/>
      <c r="V308" s="456"/>
      <c r="W308" s="456"/>
      <c r="X308" s="456"/>
      <c r="Y308" s="456"/>
      <c r="Z308" s="456"/>
    </row>
    <row r="309" spans="1:26" ht="12" customHeight="1" x14ac:dyDescent="0.35">
      <c r="A309" s="452"/>
      <c r="B309" s="452"/>
      <c r="C309" s="454"/>
      <c r="D309" s="454"/>
      <c r="E309" s="452"/>
      <c r="F309" s="452"/>
      <c r="G309" s="454"/>
      <c r="H309" s="452"/>
      <c r="I309" s="452"/>
      <c r="J309" s="452"/>
      <c r="K309" s="474"/>
      <c r="L309" s="456"/>
      <c r="M309" s="456"/>
      <c r="N309" s="456"/>
      <c r="O309" s="456"/>
      <c r="P309" s="456"/>
      <c r="Q309" s="456"/>
      <c r="R309" s="456"/>
      <c r="S309" s="456"/>
      <c r="T309" s="456"/>
      <c r="U309" s="456"/>
      <c r="V309" s="456"/>
      <c r="W309" s="456"/>
      <c r="X309" s="456"/>
      <c r="Y309" s="456"/>
      <c r="Z309" s="456"/>
    </row>
    <row r="310" spans="1:26" ht="12" customHeight="1" x14ac:dyDescent="0.35">
      <c r="A310" s="452"/>
      <c r="B310" s="452"/>
      <c r="C310" s="454"/>
      <c r="D310" s="454"/>
      <c r="E310" s="452"/>
      <c r="F310" s="452"/>
      <c r="G310" s="454"/>
      <c r="H310" s="452"/>
      <c r="I310" s="452"/>
      <c r="J310" s="452"/>
      <c r="K310" s="474"/>
      <c r="L310" s="456"/>
      <c r="M310" s="456"/>
      <c r="N310" s="456"/>
      <c r="O310" s="456"/>
      <c r="P310" s="456"/>
      <c r="Q310" s="456"/>
      <c r="R310" s="456"/>
      <c r="S310" s="456"/>
      <c r="T310" s="456"/>
      <c r="U310" s="456"/>
      <c r="V310" s="456"/>
      <c r="W310" s="456"/>
      <c r="X310" s="456"/>
      <c r="Y310" s="456"/>
      <c r="Z310" s="456"/>
    </row>
    <row r="311" spans="1:26" ht="12" customHeight="1" x14ac:dyDescent="0.35">
      <c r="A311" s="452"/>
      <c r="B311" s="452"/>
      <c r="C311" s="454"/>
      <c r="D311" s="454"/>
      <c r="E311" s="452"/>
      <c r="F311" s="452"/>
      <c r="G311" s="454"/>
      <c r="H311" s="452"/>
      <c r="I311" s="452"/>
      <c r="J311" s="452"/>
      <c r="K311" s="474"/>
      <c r="L311" s="456"/>
      <c r="M311" s="456"/>
      <c r="N311" s="456"/>
      <c r="O311" s="456"/>
      <c r="P311" s="456"/>
      <c r="Q311" s="456"/>
      <c r="R311" s="456"/>
      <c r="S311" s="456"/>
      <c r="T311" s="456"/>
      <c r="U311" s="456"/>
      <c r="V311" s="456"/>
      <c r="W311" s="456"/>
      <c r="X311" s="456"/>
      <c r="Y311" s="456"/>
      <c r="Z311" s="456"/>
    </row>
    <row r="312" spans="1:26" ht="12" customHeight="1" x14ac:dyDescent="0.35">
      <c r="A312" s="452"/>
      <c r="B312" s="452"/>
      <c r="C312" s="454"/>
      <c r="D312" s="454"/>
      <c r="E312" s="452"/>
      <c r="F312" s="452"/>
      <c r="G312" s="454"/>
      <c r="H312" s="452"/>
      <c r="I312" s="452"/>
      <c r="J312" s="452"/>
      <c r="K312" s="474"/>
      <c r="L312" s="456"/>
      <c r="M312" s="456"/>
      <c r="N312" s="456"/>
      <c r="O312" s="456"/>
      <c r="P312" s="456"/>
      <c r="Q312" s="456"/>
      <c r="R312" s="456"/>
      <c r="S312" s="456"/>
      <c r="T312" s="456"/>
      <c r="U312" s="456"/>
      <c r="V312" s="456"/>
      <c r="W312" s="456"/>
      <c r="X312" s="456"/>
      <c r="Y312" s="456"/>
      <c r="Z312" s="456"/>
    </row>
    <row r="313" spans="1:26" ht="12" customHeight="1" x14ac:dyDescent="0.35">
      <c r="A313" s="452"/>
      <c r="B313" s="452"/>
      <c r="C313" s="454"/>
      <c r="D313" s="454"/>
      <c r="E313" s="452"/>
      <c r="F313" s="452"/>
      <c r="G313" s="454"/>
      <c r="H313" s="452"/>
      <c r="I313" s="452"/>
      <c r="J313" s="452"/>
      <c r="K313" s="474"/>
      <c r="L313" s="456"/>
      <c r="M313" s="456"/>
      <c r="N313" s="456"/>
      <c r="O313" s="456"/>
      <c r="P313" s="456"/>
      <c r="Q313" s="456"/>
      <c r="R313" s="456"/>
      <c r="S313" s="456"/>
      <c r="T313" s="456"/>
      <c r="U313" s="456"/>
      <c r="V313" s="456"/>
      <c r="W313" s="456"/>
      <c r="X313" s="456"/>
      <c r="Y313" s="456"/>
      <c r="Z313" s="456"/>
    </row>
    <row r="314" spans="1:26" ht="12" customHeight="1" x14ac:dyDescent="0.35">
      <c r="A314" s="452"/>
      <c r="B314" s="452"/>
      <c r="C314" s="454"/>
      <c r="D314" s="454"/>
      <c r="E314" s="452"/>
      <c r="F314" s="452"/>
      <c r="G314" s="454"/>
      <c r="H314" s="452"/>
      <c r="I314" s="452"/>
      <c r="J314" s="452"/>
      <c r="K314" s="474"/>
      <c r="L314" s="456"/>
      <c r="M314" s="456"/>
      <c r="N314" s="456"/>
      <c r="O314" s="456"/>
      <c r="P314" s="456"/>
      <c r="Q314" s="456"/>
      <c r="R314" s="456"/>
      <c r="S314" s="456"/>
      <c r="T314" s="456"/>
      <c r="U314" s="456"/>
      <c r="V314" s="456"/>
      <c r="W314" s="456"/>
      <c r="X314" s="456"/>
      <c r="Y314" s="456"/>
      <c r="Z314" s="456"/>
    </row>
    <row r="315" spans="1:26" ht="12" customHeight="1" x14ac:dyDescent="0.35">
      <c r="A315" s="452"/>
      <c r="B315" s="452"/>
      <c r="C315" s="454"/>
      <c r="D315" s="454"/>
      <c r="E315" s="452"/>
      <c r="F315" s="452"/>
      <c r="G315" s="454"/>
      <c r="H315" s="452"/>
      <c r="I315" s="452"/>
      <c r="J315" s="452"/>
      <c r="K315" s="474"/>
      <c r="L315" s="456"/>
      <c r="M315" s="456"/>
      <c r="N315" s="456"/>
      <c r="O315" s="456"/>
      <c r="P315" s="456"/>
      <c r="Q315" s="456"/>
      <c r="R315" s="456"/>
      <c r="S315" s="456"/>
      <c r="T315" s="456"/>
      <c r="U315" s="456"/>
      <c r="V315" s="456"/>
      <c r="W315" s="456"/>
      <c r="X315" s="456"/>
      <c r="Y315" s="456"/>
      <c r="Z315" s="456"/>
    </row>
    <row r="316" spans="1:26" ht="12" customHeight="1" x14ac:dyDescent="0.35">
      <c r="A316" s="452"/>
      <c r="B316" s="452"/>
      <c r="C316" s="454"/>
      <c r="D316" s="454"/>
      <c r="E316" s="452"/>
      <c r="F316" s="452"/>
      <c r="G316" s="454"/>
      <c r="H316" s="452"/>
      <c r="I316" s="452"/>
      <c r="J316" s="452"/>
      <c r="K316" s="474"/>
      <c r="L316" s="456"/>
      <c r="M316" s="456"/>
      <c r="N316" s="456"/>
      <c r="O316" s="456"/>
      <c r="P316" s="456"/>
      <c r="Q316" s="456"/>
      <c r="R316" s="456"/>
      <c r="S316" s="456"/>
      <c r="T316" s="456"/>
      <c r="U316" s="456"/>
      <c r="V316" s="456"/>
      <c r="W316" s="456"/>
      <c r="X316" s="456"/>
      <c r="Y316" s="456"/>
      <c r="Z316" s="456"/>
    </row>
    <row r="317" spans="1:26" ht="12" customHeight="1" x14ac:dyDescent="0.35">
      <c r="A317" s="452"/>
      <c r="B317" s="452"/>
      <c r="C317" s="454"/>
      <c r="D317" s="454"/>
      <c r="E317" s="452"/>
      <c r="F317" s="452"/>
      <c r="G317" s="454"/>
      <c r="H317" s="452"/>
      <c r="I317" s="452"/>
      <c r="J317" s="452"/>
      <c r="K317" s="474"/>
      <c r="L317" s="456"/>
      <c r="M317" s="456"/>
      <c r="N317" s="456"/>
      <c r="O317" s="456"/>
      <c r="P317" s="456"/>
      <c r="Q317" s="456"/>
      <c r="R317" s="456"/>
      <c r="S317" s="456"/>
      <c r="T317" s="456"/>
      <c r="U317" s="456"/>
      <c r="V317" s="456"/>
      <c r="W317" s="456"/>
      <c r="X317" s="456"/>
      <c r="Y317" s="456"/>
      <c r="Z317" s="456"/>
    </row>
    <row r="318" spans="1:26" ht="12" customHeight="1" x14ac:dyDescent="0.35">
      <c r="A318" s="452"/>
      <c r="B318" s="452"/>
      <c r="C318" s="454"/>
      <c r="D318" s="454"/>
      <c r="E318" s="452"/>
      <c r="F318" s="452"/>
      <c r="G318" s="454"/>
      <c r="H318" s="452"/>
      <c r="I318" s="452"/>
      <c r="J318" s="452"/>
      <c r="K318" s="474"/>
      <c r="L318" s="456"/>
      <c r="M318" s="456"/>
      <c r="N318" s="456"/>
      <c r="O318" s="456"/>
      <c r="P318" s="456"/>
      <c r="Q318" s="456"/>
      <c r="R318" s="456"/>
      <c r="S318" s="456"/>
      <c r="T318" s="456"/>
      <c r="U318" s="456"/>
      <c r="V318" s="456"/>
      <c r="W318" s="456"/>
      <c r="X318" s="456"/>
      <c r="Y318" s="456"/>
      <c r="Z318" s="456"/>
    </row>
    <row r="319" spans="1:26" ht="12" customHeight="1" x14ac:dyDescent="0.35">
      <c r="A319" s="452"/>
      <c r="B319" s="452"/>
      <c r="C319" s="454"/>
      <c r="D319" s="454"/>
      <c r="E319" s="452"/>
      <c r="F319" s="452"/>
      <c r="G319" s="454"/>
      <c r="H319" s="452"/>
      <c r="I319" s="452"/>
      <c r="J319" s="452"/>
      <c r="K319" s="474"/>
      <c r="L319" s="456"/>
      <c r="M319" s="456"/>
      <c r="N319" s="456"/>
      <c r="O319" s="456"/>
      <c r="P319" s="456"/>
      <c r="Q319" s="456"/>
      <c r="R319" s="456"/>
      <c r="S319" s="456"/>
      <c r="T319" s="456"/>
      <c r="U319" s="456"/>
      <c r="V319" s="456"/>
      <c r="W319" s="456"/>
      <c r="X319" s="456"/>
      <c r="Y319" s="456"/>
      <c r="Z319" s="456"/>
    </row>
    <row r="320" spans="1:26" ht="12" customHeight="1" x14ac:dyDescent="0.35">
      <c r="A320" s="452"/>
      <c r="B320" s="452"/>
      <c r="C320" s="454"/>
      <c r="D320" s="454"/>
      <c r="E320" s="452"/>
      <c r="F320" s="452"/>
      <c r="G320" s="454"/>
      <c r="H320" s="452"/>
      <c r="I320" s="452"/>
      <c r="J320" s="452"/>
      <c r="K320" s="474"/>
      <c r="L320" s="456"/>
      <c r="M320" s="456"/>
      <c r="N320" s="456"/>
      <c r="O320" s="456"/>
      <c r="P320" s="456"/>
      <c r="Q320" s="456"/>
      <c r="R320" s="456"/>
      <c r="S320" s="456"/>
      <c r="T320" s="456"/>
      <c r="U320" s="456"/>
      <c r="V320" s="456"/>
      <c r="W320" s="456"/>
      <c r="X320" s="456"/>
      <c r="Y320" s="456"/>
      <c r="Z320" s="456"/>
    </row>
    <row r="321" spans="1:26" ht="12" customHeight="1" x14ac:dyDescent="0.35">
      <c r="A321" s="452"/>
      <c r="B321" s="452"/>
      <c r="C321" s="454"/>
      <c r="D321" s="454"/>
      <c r="E321" s="452"/>
      <c r="F321" s="452"/>
      <c r="G321" s="454"/>
      <c r="H321" s="452"/>
      <c r="I321" s="452"/>
      <c r="J321" s="452"/>
      <c r="K321" s="474"/>
      <c r="L321" s="456"/>
      <c r="M321" s="456"/>
      <c r="N321" s="456"/>
      <c r="O321" s="456"/>
      <c r="P321" s="456"/>
      <c r="Q321" s="456"/>
      <c r="R321" s="456"/>
      <c r="S321" s="456"/>
      <c r="T321" s="456"/>
      <c r="U321" s="456"/>
      <c r="V321" s="456"/>
      <c r="W321" s="456"/>
      <c r="X321" s="456"/>
      <c r="Y321" s="456"/>
      <c r="Z321" s="456"/>
    </row>
    <row r="322" spans="1:26" ht="12" customHeight="1" x14ac:dyDescent="0.35">
      <c r="A322" s="452"/>
      <c r="B322" s="452"/>
      <c r="C322" s="454"/>
      <c r="D322" s="454"/>
      <c r="E322" s="452"/>
      <c r="F322" s="452"/>
      <c r="G322" s="454"/>
      <c r="H322" s="452"/>
      <c r="I322" s="452"/>
      <c r="J322" s="452"/>
      <c r="K322" s="474"/>
      <c r="L322" s="456"/>
      <c r="M322" s="456"/>
      <c r="N322" s="456"/>
      <c r="O322" s="456"/>
      <c r="P322" s="456"/>
      <c r="Q322" s="456"/>
      <c r="R322" s="456"/>
      <c r="S322" s="456"/>
      <c r="T322" s="456"/>
      <c r="U322" s="456"/>
      <c r="V322" s="456"/>
      <c r="W322" s="456"/>
      <c r="X322" s="456"/>
      <c r="Y322" s="456"/>
      <c r="Z322" s="456"/>
    </row>
    <row r="323" spans="1:26" ht="12" customHeight="1" x14ac:dyDescent="0.35">
      <c r="A323" s="452"/>
      <c r="B323" s="452"/>
      <c r="C323" s="454"/>
      <c r="D323" s="454"/>
      <c r="E323" s="452"/>
      <c r="F323" s="452"/>
      <c r="G323" s="454"/>
      <c r="H323" s="452"/>
      <c r="I323" s="452"/>
      <c r="J323" s="452"/>
      <c r="K323" s="474"/>
      <c r="L323" s="456"/>
      <c r="M323" s="456"/>
      <c r="N323" s="456"/>
      <c r="O323" s="456"/>
      <c r="P323" s="456"/>
      <c r="Q323" s="456"/>
      <c r="R323" s="456"/>
      <c r="S323" s="456"/>
      <c r="T323" s="456"/>
      <c r="U323" s="456"/>
      <c r="V323" s="456"/>
      <c r="W323" s="456"/>
      <c r="X323" s="456"/>
      <c r="Y323" s="456"/>
      <c r="Z323" s="456"/>
    </row>
    <row r="324" spans="1:26" ht="12" customHeight="1" x14ac:dyDescent="0.35">
      <c r="A324" s="452"/>
      <c r="B324" s="452"/>
      <c r="C324" s="454"/>
      <c r="D324" s="454"/>
      <c r="E324" s="452"/>
      <c r="F324" s="452"/>
      <c r="G324" s="454"/>
      <c r="H324" s="452"/>
      <c r="I324" s="452"/>
      <c r="J324" s="452"/>
      <c r="K324" s="474"/>
      <c r="L324" s="456"/>
      <c r="M324" s="456"/>
      <c r="N324" s="456"/>
      <c r="O324" s="456"/>
      <c r="P324" s="456"/>
      <c r="Q324" s="456"/>
      <c r="R324" s="456"/>
      <c r="S324" s="456"/>
      <c r="T324" s="456"/>
      <c r="U324" s="456"/>
      <c r="V324" s="456"/>
      <c r="W324" s="456"/>
      <c r="X324" s="456"/>
      <c r="Y324" s="456"/>
      <c r="Z324" s="456"/>
    </row>
    <row r="325" spans="1:26" ht="12" customHeight="1" x14ac:dyDescent="0.35">
      <c r="A325" s="452"/>
      <c r="B325" s="452"/>
      <c r="C325" s="454"/>
      <c r="D325" s="454"/>
      <c r="E325" s="452"/>
      <c r="F325" s="452"/>
      <c r="G325" s="454"/>
      <c r="H325" s="452"/>
      <c r="I325" s="452"/>
      <c r="J325" s="452"/>
      <c r="K325" s="474"/>
      <c r="L325" s="456"/>
      <c r="M325" s="456"/>
      <c r="N325" s="456"/>
      <c r="O325" s="456"/>
      <c r="P325" s="456"/>
      <c r="Q325" s="456"/>
      <c r="R325" s="456"/>
      <c r="S325" s="456"/>
      <c r="T325" s="456"/>
      <c r="U325" s="456"/>
      <c r="V325" s="456"/>
      <c r="W325" s="456"/>
      <c r="X325" s="456"/>
      <c r="Y325" s="456"/>
      <c r="Z325" s="456"/>
    </row>
    <row r="326" spans="1:26" ht="12" customHeight="1" x14ac:dyDescent="0.35">
      <c r="A326" s="452"/>
      <c r="B326" s="452"/>
      <c r="C326" s="454"/>
      <c r="D326" s="454"/>
      <c r="E326" s="452"/>
      <c r="F326" s="452"/>
      <c r="G326" s="454"/>
      <c r="H326" s="452"/>
      <c r="I326" s="452"/>
      <c r="J326" s="452"/>
      <c r="K326" s="474"/>
      <c r="L326" s="456"/>
      <c r="M326" s="456"/>
      <c r="N326" s="456"/>
      <c r="O326" s="456"/>
      <c r="P326" s="456"/>
      <c r="Q326" s="456"/>
      <c r="R326" s="456"/>
      <c r="S326" s="456"/>
      <c r="T326" s="456"/>
      <c r="U326" s="456"/>
      <c r="V326" s="456"/>
      <c r="W326" s="456"/>
      <c r="X326" s="456"/>
      <c r="Y326" s="456"/>
      <c r="Z326" s="456"/>
    </row>
    <row r="327" spans="1:26" ht="12" customHeight="1" x14ac:dyDescent="0.35">
      <c r="A327" s="452"/>
      <c r="B327" s="452"/>
      <c r="C327" s="454"/>
      <c r="D327" s="454"/>
      <c r="E327" s="452"/>
      <c r="F327" s="452"/>
      <c r="G327" s="454"/>
      <c r="H327" s="452"/>
      <c r="I327" s="452"/>
      <c r="J327" s="452"/>
      <c r="K327" s="474"/>
      <c r="L327" s="456"/>
      <c r="M327" s="456"/>
      <c r="N327" s="456"/>
      <c r="O327" s="456"/>
      <c r="P327" s="456"/>
      <c r="Q327" s="456"/>
      <c r="R327" s="456"/>
      <c r="S327" s="456"/>
      <c r="T327" s="456"/>
      <c r="U327" s="456"/>
      <c r="V327" s="456"/>
      <c r="W327" s="456"/>
      <c r="X327" s="456"/>
      <c r="Y327" s="456"/>
      <c r="Z327" s="456"/>
    </row>
    <row r="328" spans="1:26" ht="12" customHeight="1" x14ac:dyDescent="0.35">
      <c r="A328" s="452"/>
      <c r="B328" s="452"/>
      <c r="C328" s="454"/>
      <c r="D328" s="454"/>
      <c r="E328" s="452"/>
      <c r="F328" s="452"/>
      <c r="G328" s="454"/>
      <c r="H328" s="452"/>
      <c r="I328" s="452"/>
      <c r="J328" s="452"/>
      <c r="K328" s="474"/>
      <c r="L328" s="456"/>
      <c r="M328" s="456"/>
      <c r="N328" s="456"/>
      <c r="O328" s="456"/>
      <c r="P328" s="456"/>
      <c r="Q328" s="456"/>
      <c r="R328" s="456"/>
      <c r="S328" s="456"/>
      <c r="T328" s="456"/>
      <c r="U328" s="456"/>
      <c r="V328" s="456"/>
      <c r="W328" s="456"/>
      <c r="X328" s="456"/>
      <c r="Y328" s="456"/>
      <c r="Z328" s="456"/>
    </row>
    <row r="329" spans="1:26" ht="12" customHeight="1" x14ac:dyDescent="0.35">
      <c r="A329" s="452"/>
      <c r="B329" s="452"/>
      <c r="C329" s="454"/>
      <c r="D329" s="454"/>
      <c r="E329" s="452"/>
      <c r="F329" s="452"/>
      <c r="G329" s="454"/>
      <c r="H329" s="452"/>
      <c r="I329" s="452"/>
      <c r="J329" s="452"/>
      <c r="K329" s="474"/>
      <c r="L329" s="456"/>
      <c r="M329" s="456"/>
      <c r="N329" s="456"/>
      <c r="O329" s="456"/>
      <c r="P329" s="456"/>
      <c r="Q329" s="456"/>
      <c r="R329" s="456"/>
      <c r="S329" s="456"/>
      <c r="T329" s="456"/>
      <c r="U329" s="456"/>
      <c r="V329" s="456"/>
      <c r="W329" s="456"/>
      <c r="X329" s="456"/>
      <c r="Y329" s="456"/>
      <c r="Z329" s="456"/>
    </row>
    <row r="330" spans="1:26" ht="12" customHeight="1" x14ac:dyDescent="0.35">
      <c r="A330" s="452"/>
      <c r="B330" s="452"/>
      <c r="C330" s="454"/>
      <c r="D330" s="454"/>
      <c r="E330" s="452"/>
      <c r="F330" s="452"/>
      <c r="G330" s="454"/>
      <c r="H330" s="452"/>
      <c r="I330" s="452"/>
      <c r="J330" s="452"/>
      <c r="K330" s="474"/>
      <c r="L330" s="456"/>
      <c r="M330" s="456"/>
      <c r="N330" s="456"/>
      <c r="O330" s="456"/>
      <c r="P330" s="456"/>
      <c r="Q330" s="456"/>
      <c r="R330" s="456"/>
      <c r="S330" s="456"/>
      <c r="T330" s="456"/>
      <c r="U330" s="456"/>
      <c r="V330" s="456"/>
      <c r="W330" s="456"/>
      <c r="X330" s="456"/>
      <c r="Y330" s="456"/>
      <c r="Z330" s="456"/>
    </row>
    <row r="331" spans="1:26" ht="12" customHeight="1" x14ac:dyDescent="0.35">
      <c r="A331" s="452"/>
      <c r="B331" s="452"/>
      <c r="C331" s="454"/>
      <c r="D331" s="454"/>
      <c r="E331" s="452"/>
      <c r="F331" s="452"/>
      <c r="G331" s="454"/>
      <c r="H331" s="452"/>
      <c r="I331" s="452"/>
      <c r="J331" s="452"/>
      <c r="K331" s="474"/>
      <c r="L331" s="456"/>
      <c r="M331" s="456"/>
      <c r="N331" s="456"/>
      <c r="O331" s="456"/>
      <c r="P331" s="456"/>
      <c r="Q331" s="456"/>
      <c r="R331" s="456"/>
      <c r="S331" s="456"/>
      <c r="T331" s="456"/>
      <c r="U331" s="456"/>
      <c r="V331" s="456"/>
      <c r="W331" s="456"/>
      <c r="X331" s="456"/>
      <c r="Y331" s="456"/>
      <c r="Z331" s="456"/>
    </row>
    <row r="332" spans="1:26" ht="12" customHeight="1" x14ac:dyDescent="0.35">
      <c r="A332" s="452"/>
      <c r="B332" s="452"/>
      <c r="C332" s="454"/>
      <c r="D332" s="454"/>
      <c r="E332" s="452"/>
      <c r="F332" s="452"/>
      <c r="G332" s="454"/>
      <c r="H332" s="452"/>
      <c r="I332" s="452"/>
      <c r="J332" s="452"/>
      <c r="K332" s="474"/>
      <c r="L332" s="456"/>
      <c r="M332" s="456"/>
      <c r="N332" s="456"/>
      <c r="O332" s="456"/>
      <c r="P332" s="456"/>
      <c r="Q332" s="456"/>
      <c r="R332" s="456"/>
      <c r="S332" s="456"/>
      <c r="T332" s="456"/>
      <c r="U332" s="456"/>
      <c r="V332" s="456"/>
      <c r="W332" s="456"/>
      <c r="X332" s="456"/>
      <c r="Y332" s="456"/>
      <c r="Z332" s="456"/>
    </row>
    <row r="333" spans="1:26" ht="12" customHeight="1" x14ac:dyDescent="0.35">
      <c r="A333" s="452"/>
      <c r="B333" s="452"/>
      <c r="C333" s="454"/>
      <c r="D333" s="454"/>
      <c r="E333" s="452"/>
      <c r="F333" s="452"/>
      <c r="G333" s="454"/>
      <c r="H333" s="452"/>
      <c r="I333" s="452"/>
      <c r="J333" s="452"/>
      <c r="K333" s="474"/>
      <c r="L333" s="456"/>
      <c r="M333" s="456"/>
      <c r="N333" s="456"/>
      <c r="O333" s="456"/>
      <c r="P333" s="456"/>
      <c r="Q333" s="456"/>
      <c r="R333" s="456"/>
      <c r="S333" s="456"/>
      <c r="T333" s="456"/>
      <c r="U333" s="456"/>
      <c r="V333" s="456"/>
      <c r="W333" s="456"/>
      <c r="X333" s="456"/>
      <c r="Y333" s="456"/>
      <c r="Z333" s="456"/>
    </row>
    <row r="334" spans="1:26" ht="12" customHeight="1" x14ac:dyDescent="0.35">
      <c r="A334" s="452"/>
      <c r="B334" s="452"/>
      <c r="C334" s="454"/>
      <c r="D334" s="454"/>
      <c r="E334" s="452"/>
      <c r="F334" s="452"/>
      <c r="G334" s="454"/>
      <c r="H334" s="452"/>
      <c r="I334" s="452"/>
      <c r="J334" s="452"/>
      <c r="K334" s="474"/>
      <c r="L334" s="456"/>
      <c r="M334" s="456"/>
      <c r="N334" s="456"/>
      <c r="O334" s="456"/>
      <c r="P334" s="456"/>
      <c r="Q334" s="456"/>
      <c r="R334" s="456"/>
      <c r="S334" s="456"/>
      <c r="T334" s="456"/>
      <c r="U334" s="456"/>
      <c r="V334" s="456"/>
      <c r="W334" s="456"/>
      <c r="X334" s="456"/>
      <c r="Y334" s="456"/>
      <c r="Z334" s="456"/>
    </row>
    <row r="335" spans="1:26" ht="12" customHeight="1" x14ac:dyDescent="0.35">
      <c r="A335" s="452"/>
      <c r="B335" s="452"/>
      <c r="C335" s="454"/>
      <c r="D335" s="454"/>
      <c r="E335" s="452"/>
      <c r="F335" s="452"/>
      <c r="G335" s="454"/>
      <c r="H335" s="452"/>
      <c r="I335" s="452"/>
      <c r="J335" s="452"/>
      <c r="K335" s="474"/>
      <c r="L335" s="456"/>
      <c r="M335" s="456"/>
      <c r="N335" s="456"/>
      <c r="O335" s="456"/>
      <c r="P335" s="456"/>
      <c r="Q335" s="456"/>
      <c r="R335" s="456"/>
      <c r="S335" s="456"/>
      <c r="T335" s="456"/>
      <c r="U335" s="456"/>
      <c r="V335" s="456"/>
      <c r="W335" s="456"/>
      <c r="X335" s="456"/>
      <c r="Y335" s="456"/>
      <c r="Z335" s="456"/>
    </row>
    <row r="336" spans="1:26" ht="12" customHeight="1" x14ac:dyDescent="0.35">
      <c r="A336" s="452"/>
      <c r="B336" s="452"/>
      <c r="C336" s="454"/>
      <c r="D336" s="454"/>
      <c r="E336" s="452"/>
      <c r="F336" s="452"/>
      <c r="G336" s="454"/>
      <c r="H336" s="452"/>
      <c r="I336" s="452"/>
      <c r="J336" s="452"/>
      <c r="K336" s="474"/>
      <c r="L336" s="456"/>
      <c r="M336" s="456"/>
      <c r="N336" s="456"/>
      <c r="O336" s="456"/>
      <c r="P336" s="456"/>
      <c r="Q336" s="456"/>
      <c r="R336" s="456"/>
      <c r="S336" s="456"/>
      <c r="T336" s="456"/>
      <c r="U336" s="456"/>
      <c r="V336" s="456"/>
      <c r="W336" s="456"/>
      <c r="X336" s="456"/>
      <c r="Y336" s="456"/>
      <c r="Z336" s="456"/>
    </row>
    <row r="337" spans="1:26" ht="12" customHeight="1" x14ac:dyDescent="0.35">
      <c r="A337" s="452"/>
      <c r="B337" s="452"/>
      <c r="C337" s="454"/>
      <c r="D337" s="454"/>
      <c r="E337" s="452"/>
      <c r="F337" s="452"/>
      <c r="G337" s="454"/>
      <c r="H337" s="452"/>
      <c r="I337" s="452"/>
      <c r="J337" s="452"/>
      <c r="K337" s="474"/>
      <c r="L337" s="456"/>
      <c r="M337" s="456"/>
      <c r="N337" s="456"/>
      <c r="O337" s="456"/>
      <c r="P337" s="456"/>
      <c r="Q337" s="456"/>
      <c r="R337" s="456"/>
      <c r="S337" s="456"/>
      <c r="T337" s="456"/>
      <c r="U337" s="456"/>
      <c r="V337" s="456"/>
      <c r="W337" s="456"/>
      <c r="X337" s="456"/>
      <c r="Y337" s="456"/>
      <c r="Z337" s="456"/>
    </row>
    <row r="338" spans="1:26" ht="12" customHeight="1" x14ac:dyDescent="0.35">
      <c r="A338" s="452"/>
      <c r="B338" s="452"/>
      <c r="C338" s="454"/>
      <c r="D338" s="454"/>
      <c r="E338" s="452"/>
      <c r="F338" s="452"/>
      <c r="G338" s="454"/>
      <c r="H338" s="452"/>
      <c r="I338" s="452"/>
      <c r="J338" s="452"/>
      <c r="K338" s="474"/>
      <c r="L338" s="456"/>
      <c r="M338" s="456"/>
      <c r="N338" s="456"/>
      <c r="O338" s="456"/>
      <c r="P338" s="456"/>
      <c r="Q338" s="456"/>
      <c r="R338" s="456"/>
      <c r="S338" s="456"/>
      <c r="T338" s="456"/>
      <c r="U338" s="456"/>
      <c r="V338" s="456"/>
      <c r="W338" s="456"/>
      <c r="X338" s="456"/>
      <c r="Y338" s="456"/>
      <c r="Z338" s="456"/>
    </row>
    <row r="339" spans="1:26" ht="12" customHeight="1" x14ac:dyDescent="0.35">
      <c r="A339" s="452"/>
      <c r="B339" s="452"/>
      <c r="C339" s="454"/>
      <c r="D339" s="454"/>
      <c r="E339" s="452"/>
      <c r="F339" s="452"/>
      <c r="G339" s="454"/>
      <c r="H339" s="452"/>
      <c r="I339" s="452"/>
      <c r="J339" s="452"/>
      <c r="K339" s="474"/>
      <c r="L339" s="456"/>
      <c r="M339" s="456"/>
      <c r="N339" s="456"/>
      <c r="O339" s="456"/>
      <c r="P339" s="456"/>
      <c r="Q339" s="456"/>
      <c r="R339" s="456"/>
      <c r="S339" s="456"/>
      <c r="T339" s="456"/>
      <c r="U339" s="456"/>
      <c r="V339" s="456"/>
      <c r="W339" s="456"/>
      <c r="X339" s="456"/>
      <c r="Y339" s="456"/>
      <c r="Z339" s="456"/>
    </row>
    <row r="340" spans="1:26" ht="12" customHeight="1" x14ac:dyDescent="0.35">
      <c r="A340" s="452"/>
      <c r="B340" s="452"/>
      <c r="C340" s="454"/>
      <c r="D340" s="454"/>
      <c r="E340" s="452"/>
      <c r="F340" s="452"/>
      <c r="G340" s="454"/>
      <c r="H340" s="452"/>
      <c r="I340" s="452"/>
      <c r="J340" s="452"/>
      <c r="K340" s="474"/>
      <c r="L340" s="456"/>
      <c r="M340" s="456"/>
      <c r="N340" s="456"/>
      <c r="O340" s="456"/>
      <c r="P340" s="456"/>
      <c r="Q340" s="456"/>
      <c r="R340" s="456"/>
      <c r="S340" s="456"/>
      <c r="T340" s="456"/>
      <c r="U340" s="456"/>
      <c r="V340" s="456"/>
      <c r="W340" s="456"/>
      <c r="X340" s="456"/>
      <c r="Y340" s="456"/>
      <c r="Z340" s="456"/>
    </row>
    <row r="341" spans="1:26" ht="12" customHeight="1" x14ac:dyDescent="0.35">
      <c r="A341" s="452"/>
      <c r="B341" s="452"/>
      <c r="C341" s="454"/>
      <c r="D341" s="454"/>
      <c r="E341" s="452"/>
      <c r="F341" s="452"/>
      <c r="G341" s="454"/>
      <c r="H341" s="452"/>
      <c r="I341" s="452"/>
      <c r="J341" s="452"/>
      <c r="K341" s="474"/>
      <c r="L341" s="456"/>
      <c r="M341" s="456"/>
      <c r="N341" s="456"/>
      <c r="O341" s="456"/>
      <c r="P341" s="456"/>
      <c r="Q341" s="456"/>
      <c r="R341" s="456"/>
      <c r="S341" s="456"/>
      <c r="T341" s="456"/>
      <c r="U341" s="456"/>
      <c r="V341" s="456"/>
      <c r="W341" s="456"/>
      <c r="X341" s="456"/>
      <c r="Y341" s="456"/>
      <c r="Z341" s="456"/>
    </row>
    <row r="342" spans="1:26" ht="12" customHeight="1" x14ac:dyDescent="0.35">
      <c r="A342" s="452"/>
      <c r="B342" s="452"/>
      <c r="C342" s="454"/>
      <c r="D342" s="454"/>
      <c r="E342" s="452"/>
      <c r="F342" s="452"/>
      <c r="G342" s="454"/>
      <c r="H342" s="452"/>
      <c r="I342" s="452"/>
      <c r="J342" s="452"/>
      <c r="K342" s="474"/>
      <c r="L342" s="456"/>
      <c r="M342" s="456"/>
      <c r="N342" s="456"/>
      <c r="O342" s="456"/>
      <c r="P342" s="456"/>
      <c r="Q342" s="456"/>
      <c r="R342" s="456"/>
      <c r="S342" s="456"/>
      <c r="T342" s="456"/>
      <c r="U342" s="456"/>
      <c r="V342" s="456"/>
      <c r="W342" s="456"/>
      <c r="X342" s="456"/>
      <c r="Y342" s="456"/>
      <c r="Z342" s="456"/>
    </row>
    <row r="343" spans="1:26" ht="12" customHeight="1" x14ac:dyDescent="0.35">
      <c r="A343" s="452"/>
      <c r="B343" s="452"/>
      <c r="C343" s="454"/>
      <c r="D343" s="454"/>
      <c r="E343" s="452"/>
      <c r="F343" s="452"/>
      <c r="G343" s="454"/>
      <c r="H343" s="452"/>
      <c r="I343" s="452"/>
      <c r="J343" s="452"/>
      <c r="K343" s="474"/>
      <c r="L343" s="456"/>
      <c r="M343" s="456"/>
      <c r="N343" s="456"/>
      <c r="O343" s="456"/>
      <c r="P343" s="456"/>
      <c r="Q343" s="456"/>
      <c r="R343" s="456"/>
      <c r="S343" s="456"/>
      <c r="T343" s="456"/>
      <c r="U343" s="456"/>
      <c r="V343" s="456"/>
      <c r="W343" s="456"/>
      <c r="X343" s="456"/>
      <c r="Y343" s="456"/>
      <c r="Z343" s="456"/>
    </row>
    <row r="344" spans="1:26" ht="12" customHeight="1" x14ac:dyDescent="0.35">
      <c r="A344" s="452"/>
      <c r="B344" s="452"/>
      <c r="C344" s="454"/>
      <c r="D344" s="454"/>
      <c r="E344" s="452"/>
      <c r="F344" s="452"/>
      <c r="G344" s="454"/>
      <c r="H344" s="452"/>
      <c r="I344" s="452"/>
      <c r="J344" s="452"/>
      <c r="K344" s="474"/>
      <c r="L344" s="456"/>
      <c r="M344" s="456"/>
      <c r="N344" s="456"/>
      <c r="O344" s="456"/>
      <c r="P344" s="456"/>
      <c r="Q344" s="456"/>
      <c r="R344" s="456"/>
      <c r="S344" s="456"/>
      <c r="T344" s="456"/>
      <c r="U344" s="456"/>
      <c r="V344" s="456"/>
      <c r="W344" s="456"/>
      <c r="X344" s="456"/>
      <c r="Y344" s="456"/>
      <c r="Z344" s="456"/>
    </row>
    <row r="345" spans="1:26" ht="12" customHeight="1" x14ac:dyDescent="0.35">
      <c r="A345" s="452"/>
      <c r="B345" s="452"/>
      <c r="C345" s="454"/>
      <c r="D345" s="454"/>
      <c r="E345" s="452"/>
      <c r="F345" s="452"/>
      <c r="G345" s="454"/>
      <c r="H345" s="452"/>
      <c r="I345" s="452"/>
      <c r="J345" s="452"/>
      <c r="K345" s="474"/>
      <c r="L345" s="456"/>
      <c r="M345" s="456"/>
      <c r="N345" s="456"/>
      <c r="O345" s="456"/>
      <c r="P345" s="456"/>
      <c r="Q345" s="456"/>
      <c r="R345" s="456"/>
      <c r="S345" s="456"/>
      <c r="T345" s="456"/>
      <c r="U345" s="456"/>
      <c r="V345" s="456"/>
      <c r="W345" s="456"/>
      <c r="X345" s="456"/>
      <c r="Y345" s="456"/>
      <c r="Z345" s="456"/>
    </row>
    <row r="346" spans="1:26" ht="12" customHeight="1" x14ac:dyDescent="0.35">
      <c r="A346" s="452"/>
      <c r="B346" s="452"/>
      <c r="C346" s="454"/>
      <c r="D346" s="454"/>
      <c r="E346" s="452"/>
      <c r="F346" s="452"/>
      <c r="G346" s="454"/>
      <c r="H346" s="452"/>
      <c r="I346" s="452"/>
      <c r="J346" s="452"/>
      <c r="K346" s="474"/>
      <c r="L346" s="456"/>
      <c r="M346" s="456"/>
      <c r="N346" s="456"/>
      <c r="O346" s="456"/>
      <c r="P346" s="456"/>
      <c r="Q346" s="456"/>
      <c r="R346" s="456"/>
      <c r="S346" s="456"/>
      <c r="T346" s="456"/>
      <c r="U346" s="456"/>
      <c r="V346" s="456"/>
      <c r="W346" s="456"/>
      <c r="X346" s="456"/>
      <c r="Y346" s="456"/>
      <c r="Z346" s="456"/>
    </row>
    <row r="347" spans="1:26" ht="12" customHeight="1" x14ac:dyDescent="0.35">
      <c r="A347" s="452"/>
      <c r="B347" s="452"/>
      <c r="C347" s="454"/>
      <c r="D347" s="454"/>
      <c r="E347" s="452"/>
      <c r="F347" s="452"/>
      <c r="G347" s="454"/>
      <c r="H347" s="452"/>
      <c r="I347" s="452"/>
      <c r="J347" s="452"/>
      <c r="K347" s="474"/>
      <c r="L347" s="456"/>
      <c r="M347" s="456"/>
      <c r="N347" s="456"/>
      <c r="O347" s="456"/>
      <c r="P347" s="456"/>
      <c r="Q347" s="456"/>
      <c r="R347" s="456"/>
      <c r="S347" s="456"/>
      <c r="T347" s="456"/>
      <c r="U347" s="456"/>
      <c r="V347" s="456"/>
      <c r="W347" s="456"/>
      <c r="X347" s="456"/>
      <c r="Y347" s="456"/>
      <c r="Z347" s="456"/>
    </row>
    <row r="348" spans="1:26" ht="12" customHeight="1" x14ac:dyDescent="0.35">
      <c r="A348" s="452"/>
      <c r="B348" s="452"/>
      <c r="C348" s="454"/>
      <c r="D348" s="454"/>
      <c r="E348" s="452"/>
      <c r="F348" s="452"/>
      <c r="G348" s="454"/>
      <c r="H348" s="452"/>
      <c r="I348" s="452"/>
      <c r="J348" s="452"/>
      <c r="K348" s="474"/>
      <c r="L348" s="456"/>
      <c r="M348" s="456"/>
      <c r="N348" s="456"/>
      <c r="O348" s="456"/>
      <c r="P348" s="456"/>
      <c r="Q348" s="456"/>
      <c r="R348" s="456"/>
      <c r="S348" s="456"/>
      <c r="T348" s="456"/>
      <c r="U348" s="456"/>
      <c r="V348" s="456"/>
      <c r="W348" s="456"/>
      <c r="X348" s="456"/>
      <c r="Y348" s="456"/>
      <c r="Z348" s="456"/>
    </row>
    <row r="349" spans="1:26" ht="12" customHeight="1" x14ac:dyDescent="0.35">
      <c r="A349" s="452"/>
      <c r="B349" s="452"/>
      <c r="C349" s="454"/>
      <c r="D349" s="454"/>
      <c r="E349" s="452"/>
      <c r="F349" s="452"/>
      <c r="G349" s="454"/>
      <c r="H349" s="452"/>
      <c r="I349" s="452"/>
      <c r="J349" s="452"/>
      <c r="K349" s="474"/>
      <c r="L349" s="456"/>
      <c r="M349" s="456"/>
      <c r="N349" s="456"/>
      <c r="O349" s="456"/>
      <c r="P349" s="456"/>
      <c r="Q349" s="456"/>
      <c r="R349" s="456"/>
      <c r="S349" s="456"/>
      <c r="T349" s="456"/>
      <c r="U349" s="456"/>
      <c r="V349" s="456"/>
      <c r="W349" s="456"/>
      <c r="X349" s="456"/>
      <c r="Y349" s="456"/>
      <c r="Z349" s="456"/>
    </row>
    <row r="350" spans="1:26" ht="12" customHeight="1" x14ac:dyDescent="0.35">
      <c r="A350" s="452"/>
      <c r="B350" s="452"/>
      <c r="C350" s="454"/>
      <c r="D350" s="454"/>
      <c r="E350" s="452"/>
      <c r="F350" s="452"/>
      <c r="G350" s="454"/>
      <c r="H350" s="452"/>
      <c r="I350" s="452"/>
      <c r="J350" s="452"/>
      <c r="K350" s="474"/>
      <c r="L350" s="456"/>
      <c r="M350" s="456"/>
      <c r="N350" s="456"/>
      <c r="O350" s="456"/>
      <c r="P350" s="456"/>
      <c r="Q350" s="456"/>
      <c r="R350" s="456"/>
      <c r="S350" s="456"/>
      <c r="T350" s="456"/>
      <c r="U350" s="456"/>
      <c r="V350" s="456"/>
      <c r="W350" s="456"/>
      <c r="X350" s="456"/>
      <c r="Y350" s="456"/>
      <c r="Z350" s="456"/>
    </row>
    <row r="351" spans="1:26" ht="12" customHeight="1" x14ac:dyDescent="0.35">
      <c r="A351" s="452"/>
      <c r="B351" s="452"/>
      <c r="C351" s="454"/>
      <c r="D351" s="454"/>
      <c r="E351" s="452"/>
      <c r="F351" s="452"/>
      <c r="G351" s="454"/>
      <c r="H351" s="452"/>
      <c r="I351" s="452"/>
      <c r="J351" s="452"/>
      <c r="K351" s="474"/>
      <c r="L351" s="456"/>
      <c r="M351" s="456"/>
      <c r="N351" s="456"/>
      <c r="O351" s="456"/>
      <c r="P351" s="456"/>
      <c r="Q351" s="456"/>
      <c r="R351" s="456"/>
      <c r="S351" s="456"/>
      <c r="T351" s="456"/>
      <c r="U351" s="456"/>
      <c r="V351" s="456"/>
      <c r="W351" s="456"/>
      <c r="X351" s="456"/>
      <c r="Y351" s="456"/>
      <c r="Z351" s="456"/>
    </row>
    <row r="352" spans="1:26" ht="12" customHeight="1" x14ac:dyDescent="0.35">
      <c r="A352" s="452"/>
      <c r="B352" s="452"/>
      <c r="C352" s="454"/>
      <c r="D352" s="454"/>
      <c r="E352" s="452"/>
      <c r="F352" s="452"/>
      <c r="G352" s="454"/>
      <c r="H352" s="452"/>
      <c r="I352" s="452"/>
      <c r="J352" s="452"/>
      <c r="K352" s="474"/>
      <c r="L352" s="456"/>
      <c r="M352" s="456"/>
      <c r="N352" s="456"/>
      <c r="O352" s="456"/>
      <c r="P352" s="456"/>
      <c r="Q352" s="456"/>
      <c r="R352" s="456"/>
      <c r="S352" s="456"/>
      <c r="T352" s="456"/>
      <c r="U352" s="456"/>
      <c r="V352" s="456"/>
      <c r="W352" s="456"/>
      <c r="X352" s="456"/>
      <c r="Y352" s="456"/>
      <c r="Z352" s="456"/>
    </row>
    <row r="353" spans="1:26" ht="12" customHeight="1" x14ac:dyDescent="0.35">
      <c r="A353" s="452"/>
      <c r="B353" s="452"/>
      <c r="C353" s="454"/>
      <c r="D353" s="454"/>
      <c r="E353" s="452"/>
      <c r="F353" s="452"/>
      <c r="G353" s="454"/>
      <c r="H353" s="452"/>
      <c r="I353" s="452"/>
      <c r="J353" s="452"/>
      <c r="K353" s="474"/>
      <c r="L353" s="456"/>
      <c r="M353" s="456"/>
      <c r="N353" s="456"/>
      <c r="O353" s="456"/>
      <c r="P353" s="456"/>
      <c r="Q353" s="456"/>
      <c r="R353" s="456"/>
      <c r="S353" s="456"/>
      <c r="T353" s="456"/>
      <c r="U353" s="456"/>
      <c r="V353" s="456"/>
      <c r="W353" s="456"/>
      <c r="X353" s="456"/>
      <c r="Y353" s="456"/>
      <c r="Z353" s="456"/>
    </row>
    <row r="354" spans="1:26" ht="12" customHeight="1" x14ac:dyDescent="0.35">
      <c r="A354" s="452"/>
      <c r="B354" s="452"/>
      <c r="C354" s="454"/>
      <c r="D354" s="454"/>
      <c r="E354" s="452"/>
      <c r="F354" s="452"/>
      <c r="G354" s="454"/>
      <c r="H354" s="452"/>
      <c r="I354" s="452"/>
      <c r="J354" s="452"/>
      <c r="K354" s="474"/>
      <c r="L354" s="456"/>
      <c r="M354" s="456"/>
      <c r="N354" s="456"/>
      <c r="O354" s="456"/>
      <c r="P354" s="456"/>
      <c r="Q354" s="456"/>
      <c r="R354" s="456"/>
      <c r="S354" s="456"/>
      <c r="T354" s="456"/>
      <c r="U354" s="456"/>
      <c r="V354" s="456"/>
      <c r="W354" s="456"/>
      <c r="X354" s="456"/>
      <c r="Y354" s="456"/>
      <c r="Z354" s="456"/>
    </row>
    <row r="355" spans="1:26" ht="12" customHeight="1" x14ac:dyDescent="0.35">
      <c r="A355" s="452"/>
      <c r="B355" s="452"/>
      <c r="C355" s="454"/>
      <c r="D355" s="454"/>
      <c r="E355" s="452"/>
      <c r="F355" s="452"/>
      <c r="G355" s="454"/>
      <c r="H355" s="452"/>
      <c r="I355" s="452"/>
      <c r="J355" s="452"/>
      <c r="K355" s="474"/>
      <c r="L355" s="456"/>
      <c r="M355" s="456"/>
      <c r="N355" s="456"/>
      <c r="O355" s="456"/>
      <c r="P355" s="456"/>
      <c r="Q355" s="456"/>
      <c r="R355" s="456"/>
      <c r="S355" s="456"/>
      <c r="T355" s="456"/>
      <c r="U355" s="456"/>
      <c r="V355" s="456"/>
      <c r="W355" s="456"/>
      <c r="X355" s="456"/>
      <c r="Y355" s="456"/>
      <c r="Z355" s="456"/>
    </row>
    <row r="356" spans="1:26" ht="12" customHeight="1" x14ac:dyDescent="0.35">
      <c r="A356" s="452"/>
      <c r="B356" s="452"/>
      <c r="C356" s="454"/>
      <c r="D356" s="454"/>
      <c r="E356" s="452"/>
      <c r="F356" s="452"/>
      <c r="G356" s="454"/>
      <c r="H356" s="452"/>
      <c r="I356" s="452"/>
      <c r="J356" s="452"/>
      <c r="K356" s="474"/>
      <c r="L356" s="456"/>
      <c r="M356" s="456"/>
      <c r="N356" s="456"/>
      <c r="O356" s="456"/>
      <c r="P356" s="456"/>
      <c r="Q356" s="456"/>
      <c r="R356" s="456"/>
      <c r="S356" s="456"/>
      <c r="T356" s="456"/>
      <c r="U356" s="456"/>
      <c r="V356" s="456"/>
      <c r="W356" s="456"/>
      <c r="X356" s="456"/>
      <c r="Y356" s="456"/>
      <c r="Z356" s="456"/>
    </row>
    <row r="357" spans="1:26" ht="12" customHeight="1" x14ac:dyDescent="0.35">
      <c r="A357" s="452"/>
      <c r="B357" s="452"/>
      <c r="C357" s="454"/>
      <c r="D357" s="454"/>
      <c r="E357" s="452"/>
      <c r="F357" s="452"/>
      <c r="G357" s="454"/>
      <c r="H357" s="452"/>
      <c r="I357" s="452"/>
      <c r="J357" s="452"/>
      <c r="K357" s="474"/>
      <c r="L357" s="456"/>
      <c r="M357" s="456"/>
      <c r="N357" s="456"/>
      <c r="O357" s="456"/>
      <c r="P357" s="456"/>
      <c r="Q357" s="456"/>
      <c r="R357" s="456"/>
      <c r="S357" s="456"/>
      <c r="T357" s="456"/>
      <c r="U357" s="456"/>
      <c r="V357" s="456"/>
      <c r="W357" s="456"/>
      <c r="X357" s="456"/>
      <c r="Y357" s="456"/>
      <c r="Z357" s="456"/>
    </row>
    <row r="358" spans="1:26" ht="12" customHeight="1" x14ac:dyDescent="0.35">
      <c r="A358" s="452"/>
      <c r="B358" s="452"/>
      <c r="C358" s="454"/>
      <c r="D358" s="454"/>
      <c r="E358" s="452"/>
      <c r="F358" s="452"/>
      <c r="G358" s="454"/>
      <c r="H358" s="452"/>
      <c r="I358" s="452"/>
      <c r="J358" s="452"/>
      <c r="K358" s="474"/>
      <c r="L358" s="456"/>
      <c r="M358" s="456"/>
      <c r="N358" s="456"/>
      <c r="O358" s="456"/>
      <c r="P358" s="456"/>
      <c r="Q358" s="456"/>
      <c r="R358" s="456"/>
      <c r="S358" s="456"/>
      <c r="T358" s="456"/>
      <c r="U358" s="456"/>
      <c r="V358" s="456"/>
      <c r="W358" s="456"/>
      <c r="X358" s="456"/>
      <c r="Y358" s="456"/>
      <c r="Z358" s="456"/>
    </row>
    <row r="359" spans="1:26" ht="12" customHeight="1" x14ac:dyDescent="0.35">
      <c r="A359" s="452"/>
      <c r="B359" s="452"/>
      <c r="C359" s="454"/>
      <c r="D359" s="454"/>
      <c r="E359" s="452"/>
      <c r="F359" s="452"/>
      <c r="G359" s="454"/>
      <c r="H359" s="452"/>
      <c r="I359" s="452"/>
      <c r="J359" s="452"/>
      <c r="K359" s="474"/>
      <c r="L359" s="456"/>
      <c r="M359" s="456"/>
      <c r="N359" s="456"/>
      <c r="O359" s="456"/>
      <c r="P359" s="456"/>
      <c r="Q359" s="456"/>
      <c r="R359" s="456"/>
      <c r="S359" s="456"/>
      <c r="T359" s="456"/>
      <c r="U359" s="456"/>
      <c r="V359" s="456"/>
      <c r="W359" s="456"/>
      <c r="X359" s="456"/>
      <c r="Y359" s="456"/>
      <c r="Z359" s="456"/>
    </row>
    <row r="360" spans="1:26" ht="12" customHeight="1" x14ac:dyDescent="0.35">
      <c r="A360" s="452"/>
      <c r="B360" s="452"/>
      <c r="C360" s="454"/>
      <c r="D360" s="454"/>
      <c r="E360" s="452"/>
      <c r="F360" s="452"/>
      <c r="G360" s="454"/>
      <c r="H360" s="452"/>
      <c r="I360" s="452"/>
      <c r="J360" s="452"/>
      <c r="K360" s="474"/>
      <c r="L360" s="456"/>
      <c r="M360" s="456"/>
      <c r="N360" s="456"/>
      <c r="O360" s="456"/>
      <c r="P360" s="456"/>
      <c r="Q360" s="456"/>
      <c r="R360" s="456"/>
      <c r="S360" s="456"/>
      <c r="T360" s="456"/>
      <c r="U360" s="456"/>
      <c r="V360" s="456"/>
      <c r="W360" s="456"/>
      <c r="X360" s="456"/>
      <c r="Y360" s="456"/>
      <c r="Z360" s="456"/>
    </row>
    <row r="361" spans="1:26" ht="12" customHeight="1" x14ac:dyDescent="0.35">
      <c r="A361" s="452"/>
      <c r="B361" s="452"/>
      <c r="C361" s="454"/>
      <c r="D361" s="454"/>
      <c r="E361" s="452"/>
      <c r="F361" s="452"/>
      <c r="G361" s="454"/>
      <c r="H361" s="452"/>
      <c r="I361" s="452"/>
      <c r="J361" s="452"/>
      <c r="K361" s="474"/>
      <c r="L361" s="456"/>
      <c r="M361" s="456"/>
      <c r="N361" s="456"/>
      <c r="O361" s="456"/>
      <c r="P361" s="456"/>
      <c r="Q361" s="456"/>
      <c r="R361" s="456"/>
      <c r="S361" s="456"/>
      <c r="T361" s="456"/>
      <c r="U361" s="456"/>
      <c r="V361" s="456"/>
      <c r="W361" s="456"/>
      <c r="X361" s="456"/>
      <c r="Y361" s="456"/>
      <c r="Z361" s="456"/>
    </row>
    <row r="362" spans="1:26" ht="12" customHeight="1" x14ac:dyDescent="0.35">
      <c r="A362" s="452"/>
      <c r="B362" s="452"/>
      <c r="C362" s="454"/>
      <c r="D362" s="454"/>
      <c r="E362" s="452"/>
      <c r="F362" s="452"/>
      <c r="G362" s="454"/>
      <c r="H362" s="452"/>
      <c r="I362" s="452"/>
      <c r="J362" s="452"/>
      <c r="K362" s="474"/>
      <c r="L362" s="456"/>
      <c r="M362" s="456"/>
      <c r="N362" s="456"/>
      <c r="O362" s="456"/>
      <c r="P362" s="456"/>
      <c r="Q362" s="456"/>
      <c r="R362" s="456"/>
      <c r="S362" s="456"/>
      <c r="T362" s="456"/>
      <c r="U362" s="456"/>
      <c r="V362" s="456"/>
      <c r="W362" s="456"/>
      <c r="X362" s="456"/>
      <c r="Y362" s="456"/>
      <c r="Z362" s="456"/>
    </row>
    <row r="363" spans="1:26" ht="12" customHeight="1" x14ac:dyDescent="0.35">
      <c r="A363" s="452"/>
      <c r="B363" s="452"/>
      <c r="C363" s="454"/>
      <c r="D363" s="454"/>
      <c r="E363" s="452"/>
      <c r="F363" s="452"/>
      <c r="G363" s="454"/>
      <c r="H363" s="452"/>
      <c r="I363" s="452"/>
      <c r="J363" s="452"/>
      <c r="K363" s="474"/>
      <c r="L363" s="456"/>
      <c r="M363" s="456"/>
      <c r="N363" s="456"/>
      <c r="O363" s="456"/>
      <c r="P363" s="456"/>
      <c r="Q363" s="456"/>
      <c r="R363" s="456"/>
      <c r="S363" s="456"/>
      <c r="T363" s="456"/>
      <c r="U363" s="456"/>
      <c r="V363" s="456"/>
      <c r="W363" s="456"/>
      <c r="X363" s="456"/>
      <c r="Y363" s="456"/>
      <c r="Z363" s="456"/>
    </row>
    <row r="364" spans="1:26" ht="12" customHeight="1" x14ac:dyDescent="0.35">
      <c r="A364" s="452"/>
      <c r="B364" s="452"/>
      <c r="C364" s="454"/>
      <c r="D364" s="454"/>
      <c r="E364" s="452"/>
      <c r="F364" s="452"/>
      <c r="G364" s="454"/>
      <c r="H364" s="452"/>
      <c r="I364" s="452"/>
      <c r="J364" s="452"/>
      <c r="K364" s="474"/>
      <c r="L364" s="456"/>
      <c r="M364" s="456"/>
      <c r="N364" s="456"/>
      <c r="O364" s="456"/>
      <c r="P364" s="456"/>
      <c r="Q364" s="456"/>
      <c r="R364" s="456"/>
      <c r="S364" s="456"/>
      <c r="T364" s="456"/>
      <c r="U364" s="456"/>
      <c r="V364" s="456"/>
      <c r="W364" s="456"/>
      <c r="X364" s="456"/>
      <c r="Y364" s="456"/>
      <c r="Z364" s="456"/>
    </row>
    <row r="365" spans="1:26" ht="12" customHeight="1" x14ac:dyDescent="0.35">
      <c r="A365" s="452"/>
      <c r="B365" s="452"/>
      <c r="C365" s="454"/>
      <c r="D365" s="454"/>
      <c r="E365" s="452"/>
      <c r="F365" s="452"/>
      <c r="G365" s="454"/>
      <c r="H365" s="452"/>
      <c r="I365" s="452"/>
      <c r="J365" s="452"/>
      <c r="K365" s="474"/>
      <c r="L365" s="456"/>
      <c r="M365" s="456"/>
      <c r="N365" s="456"/>
      <c r="O365" s="456"/>
      <c r="P365" s="456"/>
      <c r="Q365" s="456"/>
      <c r="R365" s="456"/>
      <c r="S365" s="456"/>
      <c r="T365" s="456"/>
      <c r="U365" s="456"/>
      <c r="V365" s="456"/>
      <c r="W365" s="456"/>
      <c r="X365" s="456"/>
      <c r="Y365" s="456"/>
      <c r="Z365" s="456"/>
    </row>
    <row r="366" spans="1:26" ht="12" customHeight="1" x14ac:dyDescent="0.35">
      <c r="A366" s="452"/>
      <c r="B366" s="452"/>
      <c r="C366" s="454"/>
      <c r="D366" s="454"/>
      <c r="E366" s="452"/>
      <c r="F366" s="452"/>
      <c r="G366" s="454"/>
      <c r="H366" s="452"/>
      <c r="I366" s="452"/>
      <c r="J366" s="452"/>
      <c r="K366" s="474"/>
      <c r="L366" s="456"/>
      <c r="M366" s="456"/>
      <c r="N366" s="456"/>
      <c r="O366" s="456"/>
      <c r="P366" s="456"/>
      <c r="Q366" s="456"/>
      <c r="R366" s="456"/>
      <c r="S366" s="456"/>
      <c r="T366" s="456"/>
      <c r="U366" s="456"/>
      <c r="V366" s="456"/>
      <c r="W366" s="456"/>
      <c r="X366" s="456"/>
      <c r="Y366" s="456"/>
      <c r="Z366" s="456"/>
    </row>
    <row r="367" spans="1:26" ht="12" customHeight="1" x14ac:dyDescent="0.35">
      <c r="A367" s="452"/>
      <c r="B367" s="452"/>
      <c r="C367" s="454"/>
      <c r="D367" s="454"/>
      <c r="E367" s="452"/>
      <c r="F367" s="452"/>
      <c r="G367" s="454"/>
      <c r="H367" s="452"/>
      <c r="I367" s="452"/>
      <c r="J367" s="452"/>
      <c r="K367" s="474"/>
      <c r="L367" s="456"/>
      <c r="M367" s="456"/>
      <c r="N367" s="456"/>
      <c r="O367" s="456"/>
      <c r="P367" s="456"/>
      <c r="Q367" s="456"/>
      <c r="R367" s="456"/>
      <c r="S367" s="456"/>
      <c r="T367" s="456"/>
      <c r="U367" s="456"/>
      <c r="V367" s="456"/>
      <c r="W367" s="456"/>
      <c r="X367" s="456"/>
      <c r="Y367" s="456"/>
      <c r="Z367" s="456"/>
    </row>
    <row r="368" spans="1:26" ht="12" customHeight="1" x14ac:dyDescent="0.35">
      <c r="A368" s="452"/>
      <c r="B368" s="452"/>
      <c r="C368" s="454"/>
      <c r="D368" s="454"/>
      <c r="E368" s="452"/>
      <c r="F368" s="452"/>
      <c r="G368" s="454"/>
      <c r="H368" s="452"/>
      <c r="I368" s="452"/>
      <c r="J368" s="452"/>
      <c r="K368" s="474"/>
      <c r="L368" s="456"/>
      <c r="M368" s="456"/>
      <c r="N368" s="456"/>
      <c r="O368" s="456"/>
      <c r="P368" s="456"/>
      <c r="Q368" s="456"/>
      <c r="R368" s="456"/>
      <c r="S368" s="456"/>
      <c r="T368" s="456"/>
      <c r="U368" s="456"/>
      <c r="V368" s="456"/>
      <c r="W368" s="456"/>
      <c r="X368" s="456"/>
      <c r="Y368" s="456"/>
      <c r="Z368" s="456"/>
    </row>
    <row r="369" spans="1:26" ht="12" customHeight="1" x14ac:dyDescent="0.35">
      <c r="A369" s="452"/>
      <c r="B369" s="452"/>
      <c r="C369" s="454"/>
      <c r="D369" s="454"/>
      <c r="E369" s="452"/>
      <c r="F369" s="452"/>
      <c r="G369" s="454"/>
      <c r="H369" s="452"/>
      <c r="I369" s="452"/>
      <c r="J369" s="452"/>
      <c r="K369" s="474"/>
      <c r="L369" s="456"/>
      <c r="M369" s="456"/>
      <c r="N369" s="456"/>
      <c r="O369" s="456"/>
      <c r="P369" s="456"/>
      <c r="Q369" s="456"/>
      <c r="R369" s="456"/>
      <c r="S369" s="456"/>
      <c r="T369" s="456"/>
      <c r="U369" s="456"/>
      <c r="V369" s="456"/>
      <c r="W369" s="456"/>
      <c r="X369" s="456"/>
      <c r="Y369" s="456"/>
      <c r="Z369" s="456"/>
    </row>
    <row r="370" spans="1:26" ht="12" customHeight="1" x14ac:dyDescent="0.35">
      <c r="A370" s="452"/>
      <c r="B370" s="452"/>
      <c r="C370" s="454"/>
      <c r="D370" s="454"/>
      <c r="E370" s="452"/>
      <c r="F370" s="452"/>
      <c r="G370" s="454"/>
      <c r="H370" s="452"/>
      <c r="I370" s="452"/>
      <c r="J370" s="452"/>
      <c r="K370" s="474"/>
      <c r="L370" s="456"/>
      <c r="M370" s="456"/>
      <c r="N370" s="456"/>
      <c r="O370" s="456"/>
      <c r="P370" s="456"/>
      <c r="Q370" s="456"/>
      <c r="R370" s="456"/>
      <c r="S370" s="456"/>
      <c r="T370" s="456"/>
      <c r="U370" s="456"/>
      <c r="V370" s="456"/>
      <c r="W370" s="456"/>
      <c r="X370" s="456"/>
      <c r="Y370" s="456"/>
      <c r="Z370" s="456"/>
    </row>
    <row r="371" spans="1:26" ht="12" customHeight="1" x14ac:dyDescent="0.35">
      <c r="A371" s="452"/>
      <c r="B371" s="452"/>
      <c r="C371" s="454"/>
      <c r="D371" s="454"/>
      <c r="E371" s="452"/>
      <c r="F371" s="452"/>
      <c r="G371" s="454"/>
      <c r="H371" s="452"/>
      <c r="I371" s="452"/>
      <c r="J371" s="452"/>
      <c r="K371" s="474"/>
      <c r="L371" s="456"/>
      <c r="M371" s="456"/>
      <c r="N371" s="456"/>
      <c r="O371" s="456"/>
      <c r="P371" s="456"/>
      <c r="Q371" s="456"/>
      <c r="R371" s="456"/>
      <c r="S371" s="456"/>
      <c r="T371" s="456"/>
      <c r="U371" s="456"/>
      <c r="V371" s="456"/>
      <c r="W371" s="456"/>
      <c r="X371" s="456"/>
      <c r="Y371" s="456"/>
      <c r="Z371" s="456"/>
    </row>
    <row r="372" spans="1:26" ht="12" customHeight="1" x14ac:dyDescent="0.35">
      <c r="A372" s="452"/>
      <c r="B372" s="452"/>
      <c r="C372" s="454"/>
      <c r="D372" s="454"/>
      <c r="E372" s="452"/>
      <c r="F372" s="452"/>
      <c r="G372" s="454"/>
      <c r="H372" s="452"/>
      <c r="I372" s="452"/>
      <c r="J372" s="452"/>
      <c r="K372" s="474"/>
      <c r="L372" s="456"/>
      <c r="M372" s="456"/>
      <c r="N372" s="456"/>
      <c r="O372" s="456"/>
      <c r="P372" s="456"/>
      <c r="Q372" s="456"/>
      <c r="R372" s="456"/>
      <c r="S372" s="456"/>
      <c r="T372" s="456"/>
      <c r="U372" s="456"/>
      <c r="V372" s="456"/>
      <c r="W372" s="456"/>
      <c r="X372" s="456"/>
      <c r="Y372" s="456"/>
      <c r="Z372" s="456"/>
    </row>
    <row r="373" spans="1:26" ht="12" customHeight="1" x14ac:dyDescent="0.35">
      <c r="A373" s="452"/>
      <c r="B373" s="452"/>
      <c r="C373" s="454"/>
      <c r="D373" s="454"/>
      <c r="E373" s="452"/>
      <c r="F373" s="452"/>
      <c r="G373" s="454"/>
      <c r="H373" s="452"/>
      <c r="I373" s="452"/>
      <c r="J373" s="452"/>
      <c r="K373" s="474"/>
      <c r="L373" s="456"/>
      <c r="M373" s="456"/>
      <c r="N373" s="456"/>
      <c r="O373" s="456"/>
      <c r="P373" s="456"/>
      <c r="Q373" s="456"/>
      <c r="R373" s="456"/>
      <c r="S373" s="456"/>
      <c r="T373" s="456"/>
      <c r="U373" s="456"/>
      <c r="V373" s="456"/>
      <c r="W373" s="456"/>
      <c r="X373" s="456"/>
      <c r="Y373" s="456"/>
      <c r="Z373" s="456"/>
    </row>
    <row r="374" spans="1:26" ht="12" customHeight="1" x14ac:dyDescent="0.35">
      <c r="A374" s="452"/>
      <c r="B374" s="452"/>
      <c r="C374" s="454"/>
      <c r="D374" s="454"/>
      <c r="E374" s="452"/>
      <c r="F374" s="452"/>
      <c r="G374" s="454"/>
      <c r="H374" s="452"/>
      <c r="I374" s="452"/>
      <c r="J374" s="452"/>
      <c r="K374" s="474"/>
      <c r="L374" s="456"/>
      <c r="M374" s="456"/>
      <c r="N374" s="456"/>
      <c r="O374" s="456"/>
      <c r="P374" s="456"/>
      <c r="Q374" s="456"/>
      <c r="R374" s="456"/>
      <c r="S374" s="456"/>
      <c r="T374" s="456"/>
      <c r="U374" s="456"/>
      <c r="V374" s="456"/>
      <c r="W374" s="456"/>
      <c r="X374" s="456"/>
      <c r="Y374" s="456"/>
      <c r="Z374" s="456"/>
    </row>
    <row r="375" spans="1:26" ht="12" customHeight="1" x14ac:dyDescent="0.35">
      <c r="A375" s="452"/>
      <c r="B375" s="452"/>
      <c r="C375" s="454"/>
      <c r="D375" s="454"/>
      <c r="E375" s="452"/>
      <c r="F375" s="452"/>
      <c r="G375" s="454"/>
      <c r="H375" s="452"/>
      <c r="I375" s="452"/>
      <c r="J375" s="452"/>
      <c r="K375" s="474"/>
      <c r="L375" s="456"/>
      <c r="M375" s="456"/>
      <c r="N375" s="456"/>
      <c r="O375" s="456"/>
      <c r="P375" s="456"/>
      <c r="Q375" s="456"/>
      <c r="R375" s="456"/>
      <c r="S375" s="456"/>
      <c r="T375" s="456"/>
      <c r="U375" s="456"/>
      <c r="V375" s="456"/>
      <c r="W375" s="456"/>
      <c r="X375" s="456"/>
      <c r="Y375" s="456"/>
      <c r="Z375" s="456"/>
    </row>
    <row r="376" spans="1:26" ht="12" customHeight="1" x14ac:dyDescent="0.35">
      <c r="A376" s="452"/>
      <c r="B376" s="452"/>
      <c r="C376" s="454"/>
      <c r="D376" s="454"/>
      <c r="E376" s="452"/>
      <c r="F376" s="452"/>
      <c r="G376" s="454"/>
      <c r="H376" s="452"/>
      <c r="I376" s="452"/>
      <c r="J376" s="452"/>
      <c r="K376" s="474"/>
      <c r="L376" s="456"/>
      <c r="M376" s="456"/>
      <c r="N376" s="456"/>
      <c r="O376" s="456"/>
      <c r="P376" s="456"/>
      <c r="Q376" s="456"/>
      <c r="R376" s="456"/>
      <c r="S376" s="456"/>
      <c r="T376" s="456"/>
      <c r="U376" s="456"/>
      <c r="V376" s="456"/>
      <c r="W376" s="456"/>
      <c r="X376" s="456"/>
      <c r="Y376" s="456"/>
      <c r="Z376" s="456"/>
    </row>
    <row r="377" spans="1:26" ht="12" customHeight="1" x14ac:dyDescent="0.35">
      <c r="A377" s="452"/>
      <c r="B377" s="452"/>
      <c r="C377" s="454"/>
      <c r="D377" s="454"/>
      <c r="E377" s="452"/>
      <c r="F377" s="452"/>
      <c r="G377" s="454"/>
      <c r="H377" s="452"/>
      <c r="I377" s="452"/>
      <c r="J377" s="452"/>
      <c r="K377" s="474"/>
      <c r="L377" s="456"/>
      <c r="M377" s="456"/>
      <c r="N377" s="456"/>
      <c r="O377" s="456"/>
      <c r="P377" s="456"/>
      <c r="Q377" s="456"/>
      <c r="R377" s="456"/>
      <c r="S377" s="456"/>
      <c r="T377" s="456"/>
      <c r="U377" s="456"/>
      <c r="V377" s="456"/>
      <c r="W377" s="456"/>
      <c r="X377" s="456"/>
      <c r="Y377" s="456"/>
      <c r="Z377" s="456"/>
    </row>
    <row r="378" spans="1:26" ht="12" customHeight="1" x14ac:dyDescent="0.35">
      <c r="A378" s="452"/>
      <c r="B378" s="452"/>
      <c r="C378" s="454"/>
      <c r="D378" s="454"/>
      <c r="E378" s="452"/>
      <c r="F378" s="452"/>
      <c r="G378" s="454"/>
      <c r="H378" s="452"/>
      <c r="I378" s="452"/>
      <c r="J378" s="452"/>
      <c r="K378" s="474"/>
      <c r="L378" s="456"/>
      <c r="M378" s="456"/>
      <c r="N378" s="456"/>
      <c r="O378" s="456"/>
      <c r="P378" s="456"/>
      <c r="Q378" s="456"/>
      <c r="R378" s="456"/>
      <c r="S378" s="456"/>
      <c r="T378" s="456"/>
      <c r="U378" s="456"/>
      <c r="V378" s="456"/>
      <c r="W378" s="456"/>
      <c r="X378" s="456"/>
      <c r="Y378" s="456"/>
      <c r="Z378" s="456"/>
    </row>
    <row r="379" spans="1:26" ht="12" customHeight="1" x14ac:dyDescent="0.35">
      <c r="A379" s="452"/>
      <c r="B379" s="452"/>
      <c r="C379" s="454"/>
      <c r="D379" s="454"/>
      <c r="E379" s="452"/>
      <c r="F379" s="452"/>
      <c r="G379" s="454"/>
      <c r="H379" s="452"/>
      <c r="I379" s="452"/>
      <c r="J379" s="452"/>
      <c r="K379" s="474"/>
      <c r="L379" s="456"/>
      <c r="M379" s="456"/>
      <c r="N379" s="456"/>
      <c r="O379" s="456"/>
      <c r="P379" s="456"/>
      <c r="Q379" s="456"/>
      <c r="R379" s="456"/>
      <c r="S379" s="456"/>
      <c r="T379" s="456"/>
      <c r="U379" s="456"/>
      <c r="V379" s="456"/>
      <c r="W379" s="456"/>
      <c r="X379" s="456"/>
      <c r="Y379" s="456"/>
      <c r="Z379" s="456"/>
    </row>
    <row r="380" spans="1:26" ht="12" customHeight="1" x14ac:dyDescent="0.35">
      <c r="A380" s="452"/>
      <c r="B380" s="452"/>
      <c r="C380" s="454"/>
      <c r="D380" s="454"/>
      <c r="E380" s="452"/>
      <c r="F380" s="452"/>
      <c r="G380" s="454"/>
      <c r="H380" s="452"/>
      <c r="I380" s="452"/>
      <c r="J380" s="452"/>
      <c r="K380" s="474"/>
      <c r="L380" s="456"/>
      <c r="M380" s="456"/>
      <c r="N380" s="456"/>
      <c r="O380" s="456"/>
      <c r="P380" s="456"/>
      <c r="Q380" s="456"/>
      <c r="R380" s="456"/>
      <c r="S380" s="456"/>
      <c r="T380" s="456"/>
      <c r="U380" s="456"/>
      <c r="V380" s="456"/>
      <c r="W380" s="456"/>
      <c r="X380" s="456"/>
      <c r="Y380" s="456"/>
      <c r="Z380" s="456"/>
    </row>
    <row r="381" spans="1:26" ht="12" customHeight="1" x14ac:dyDescent="0.35">
      <c r="A381" s="452"/>
      <c r="B381" s="452"/>
      <c r="C381" s="454"/>
      <c r="D381" s="454"/>
      <c r="E381" s="452"/>
      <c r="F381" s="452"/>
      <c r="G381" s="454"/>
      <c r="H381" s="452"/>
      <c r="I381" s="452"/>
      <c r="J381" s="452"/>
      <c r="K381" s="474"/>
      <c r="L381" s="456"/>
      <c r="M381" s="456"/>
      <c r="N381" s="456"/>
      <c r="O381" s="456"/>
      <c r="P381" s="456"/>
      <c r="Q381" s="456"/>
      <c r="R381" s="456"/>
      <c r="S381" s="456"/>
      <c r="T381" s="456"/>
      <c r="U381" s="456"/>
      <c r="V381" s="456"/>
      <c r="W381" s="456"/>
      <c r="X381" s="456"/>
      <c r="Y381" s="456"/>
      <c r="Z381" s="456"/>
    </row>
    <row r="382" spans="1:26" ht="12" customHeight="1" x14ac:dyDescent="0.35">
      <c r="A382" s="452"/>
      <c r="B382" s="452"/>
      <c r="C382" s="454"/>
      <c r="D382" s="454"/>
      <c r="E382" s="452"/>
      <c r="F382" s="452"/>
      <c r="G382" s="454"/>
      <c r="H382" s="452"/>
      <c r="I382" s="452"/>
      <c r="J382" s="452"/>
      <c r="K382" s="474"/>
      <c r="L382" s="456"/>
      <c r="M382" s="456"/>
      <c r="N382" s="456"/>
      <c r="O382" s="456"/>
      <c r="P382" s="456"/>
      <c r="Q382" s="456"/>
      <c r="R382" s="456"/>
      <c r="S382" s="456"/>
      <c r="T382" s="456"/>
      <c r="U382" s="456"/>
      <c r="V382" s="456"/>
      <c r="W382" s="456"/>
      <c r="X382" s="456"/>
      <c r="Y382" s="456"/>
      <c r="Z382" s="456"/>
    </row>
    <row r="383" spans="1:26" ht="12" customHeight="1" x14ac:dyDescent="0.35">
      <c r="A383" s="452"/>
      <c r="B383" s="452"/>
      <c r="C383" s="454"/>
      <c r="D383" s="454"/>
      <c r="E383" s="452"/>
      <c r="F383" s="452"/>
      <c r="G383" s="454"/>
      <c r="H383" s="452"/>
      <c r="I383" s="452"/>
      <c r="J383" s="452"/>
      <c r="K383" s="474"/>
      <c r="L383" s="456"/>
      <c r="M383" s="456"/>
      <c r="N383" s="456"/>
      <c r="O383" s="456"/>
      <c r="P383" s="456"/>
      <c r="Q383" s="456"/>
      <c r="R383" s="456"/>
      <c r="S383" s="456"/>
      <c r="T383" s="456"/>
      <c r="U383" s="456"/>
      <c r="V383" s="456"/>
      <c r="W383" s="456"/>
      <c r="X383" s="456"/>
      <c r="Y383" s="456"/>
      <c r="Z383" s="456"/>
    </row>
    <row r="384" spans="1:26" ht="12" customHeight="1" x14ac:dyDescent="0.35">
      <c r="A384" s="452"/>
      <c r="B384" s="452"/>
      <c r="C384" s="454"/>
      <c r="D384" s="454"/>
      <c r="E384" s="452"/>
      <c r="F384" s="452"/>
      <c r="G384" s="454"/>
      <c r="H384" s="452"/>
      <c r="I384" s="452"/>
      <c r="J384" s="452"/>
      <c r="K384" s="474"/>
      <c r="L384" s="456"/>
      <c r="M384" s="456"/>
      <c r="N384" s="456"/>
      <c r="O384" s="456"/>
      <c r="P384" s="456"/>
      <c r="Q384" s="456"/>
      <c r="R384" s="456"/>
      <c r="S384" s="456"/>
      <c r="T384" s="456"/>
      <c r="U384" s="456"/>
      <c r="V384" s="456"/>
      <c r="W384" s="456"/>
      <c r="X384" s="456"/>
      <c r="Y384" s="456"/>
      <c r="Z384" s="456"/>
    </row>
    <row r="385" spans="1:26" ht="12" customHeight="1" x14ac:dyDescent="0.35">
      <c r="A385" s="452"/>
      <c r="B385" s="452"/>
      <c r="C385" s="454"/>
      <c r="D385" s="454"/>
      <c r="E385" s="452"/>
      <c r="F385" s="452"/>
      <c r="G385" s="454"/>
      <c r="H385" s="452"/>
      <c r="I385" s="452"/>
      <c r="J385" s="452"/>
      <c r="K385" s="474"/>
      <c r="L385" s="456"/>
      <c r="M385" s="456"/>
      <c r="N385" s="456"/>
      <c r="O385" s="456"/>
      <c r="P385" s="456"/>
      <c r="Q385" s="456"/>
      <c r="R385" s="456"/>
      <c r="S385" s="456"/>
      <c r="T385" s="456"/>
      <c r="U385" s="456"/>
      <c r="V385" s="456"/>
      <c r="W385" s="456"/>
      <c r="X385" s="456"/>
      <c r="Y385" s="456"/>
      <c r="Z385" s="456"/>
    </row>
    <row r="386" spans="1:26" ht="12" customHeight="1" x14ac:dyDescent="0.35">
      <c r="A386" s="452"/>
      <c r="B386" s="452"/>
      <c r="C386" s="454"/>
      <c r="D386" s="454"/>
      <c r="E386" s="452"/>
      <c r="F386" s="452"/>
      <c r="G386" s="454"/>
      <c r="H386" s="452"/>
      <c r="I386" s="452"/>
      <c r="J386" s="452"/>
      <c r="K386" s="474"/>
      <c r="L386" s="456"/>
      <c r="M386" s="456"/>
      <c r="N386" s="456"/>
      <c r="O386" s="456"/>
      <c r="P386" s="456"/>
      <c r="Q386" s="456"/>
      <c r="R386" s="456"/>
      <c r="S386" s="456"/>
      <c r="T386" s="456"/>
      <c r="U386" s="456"/>
      <c r="V386" s="456"/>
      <c r="W386" s="456"/>
      <c r="X386" s="456"/>
      <c r="Y386" s="456"/>
      <c r="Z386" s="456"/>
    </row>
    <row r="387" spans="1:26" ht="12" customHeight="1" x14ac:dyDescent="0.35">
      <c r="A387" s="452"/>
      <c r="B387" s="452"/>
      <c r="C387" s="454"/>
      <c r="D387" s="454"/>
      <c r="E387" s="452"/>
      <c r="F387" s="452"/>
      <c r="G387" s="454"/>
      <c r="H387" s="452"/>
      <c r="I387" s="452"/>
      <c r="J387" s="452"/>
      <c r="K387" s="474"/>
      <c r="L387" s="456"/>
      <c r="M387" s="456"/>
      <c r="N387" s="456"/>
      <c r="O387" s="456"/>
      <c r="P387" s="456"/>
      <c r="Q387" s="456"/>
      <c r="R387" s="456"/>
      <c r="S387" s="456"/>
      <c r="T387" s="456"/>
      <c r="U387" s="456"/>
      <c r="V387" s="456"/>
      <c r="W387" s="456"/>
      <c r="X387" s="456"/>
      <c r="Y387" s="456"/>
      <c r="Z387" s="456"/>
    </row>
    <row r="388" spans="1:26" ht="12" customHeight="1" x14ac:dyDescent="0.35">
      <c r="A388" s="452"/>
      <c r="B388" s="452"/>
      <c r="C388" s="454"/>
      <c r="D388" s="454"/>
      <c r="E388" s="452"/>
      <c r="F388" s="452"/>
      <c r="G388" s="454"/>
      <c r="H388" s="452"/>
      <c r="I388" s="452"/>
      <c r="J388" s="452"/>
      <c r="K388" s="474"/>
      <c r="L388" s="456"/>
      <c r="M388" s="456"/>
      <c r="N388" s="456"/>
      <c r="O388" s="456"/>
      <c r="P388" s="456"/>
      <c r="Q388" s="456"/>
      <c r="R388" s="456"/>
      <c r="S388" s="456"/>
      <c r="T388" s="456"/>
      <c r="U388" s="456"/>
      <c r="V388" s="456"/>
      <c r="W388" s="456"/>
      <c r="X388" s="456"/>
      <c r="Y388" s="456"/>
      <c r="Z388" s="456"/>
    </row>
    <row r="389" spans="1:26" ht="12" customHeight="1" x14ac:dyDescent="0.35">
      <c r="A389" s="452"/>
      <c r="B389" s="452"/>
      <c r="C389" s="454"/>
      <c r="D389" s="454"/>
      <c r="E389" s="452"/>
      <c r="F389" s="452"/>
      <c r="G389" s="454"/>
      <c r="H389" s="452"/>
      <c r="I389" s="452"/>
      <c r="J389" s="452"/>
      <c r="K389" s="474"/>
      <c r="L389" s="456"/>
      <c r="M389" s="456"/>
      <c r="N389" s="456"/>
      <c r="O389" s="456"/>
      <c r="P389" s="456"/>
      <c r="Q389" s="456"/>
      <c r="R389" s="456"/>
      <c r="S389" s="456"/>
      <c r="T389" s="456"/>
      <c r="U389" s="456"/>
      <c r="V389" s="456"/>
      <c r="W389" s="456"/>
      <c r="X389" s="456"/>
      <c r="Y389" s="456"/>
      <c r="Z389" s="456"/>
    </row>
    <row r="390" spans="1:26" ht="12" customHeight="1" x14ac:dyDescent="0.35">
      <c r="A390" s="452"/>
      <c r="B390" s="452"/>
      <c r="C390" s="454"/>
      <c r="D390" s="454"/>
      <c r="E390" s="452"/>
      <c r="F390" s="452"/>
      <c r="G390" s="454"/>
      <c r="H390" s="452"/>
      <c r="I390" s="452"/>
      <c r="J390" s="452"/>
      <c r="K390" s="474"/>
      <c r="L390" s="456"/>
      <c r="M390" s="456"/>
      <c r="N390" s="456"/>
      <c r="O390" s="456"/>
      <c r="P390" s="456"/>
      <c r="Q390" s="456"/>
      <c r="R390" s="456"/>
      <c r="S390" s="456"/>
      <c r="T390" s="456"/>
      <c r="U390" s="456"/>
      <c r="V390" s="456"/>
      <c r="W390" s="456"/>
      <c r="X390" s="456"/>
      <c r="Y390" s="456"/>
      <c r="Z390" s="456"/>
    </row>
    <row r="391" spans="1:26" ht="12" customHeight="1" x14ac:dyDescent="0.35">
      <c r="A391" s="452"/>
      <c r="B391" s="452"/>
      <c r="C391" s="454"/>
      <c r="D391" s="454"/>
      <c r="E391" s="452"/>
      <c r="F391" s="452"/>
      <c r="G391" s="454"/>
      <c r="H391" s="452"/>
      <c r="I391" s="452"/>
      <c r="J391" s="452"/>
      <c r="K391" s="474"/>
      <c r="L391" s="456"/>
      <c r="M391" s="456"/>
      <c r="N391" s="456"/>
      <c r="O391" s="456"/>
      <c r="P391" s="456"/>
      <c r="Q391" s="456"/>
      <c r="R391" s="456"/>
      <c r="S391" s="456"/>
      <c r="T391" s="456"/>
      <c r="U391" s="456"/>
      <c r="V391" s="456"/>
      <c r="W391" s="456"/>
      <c r="X391" s="456"/>
      <c r="Y391" s="456"/>
      <c r="Z391" s="456"/>
    </row>
    <row r="392" spans="1:26" ht="12" customHeight="1" x14ac:dyDescent="0.35">
      <c r="A392" s="452"/>
      <c r="B392" s="452"/>
      <c r="C392" s="454"/>
      <c r="D392" s="454"/>
      <c r="E392" s="452"/>
      <c r="F392" s="452"/>
      <c r="G392" s="454"/>
      <c r="H392" s="452"/>
      <c r="I392" s="452"/>
      <c r="J392" s="452"/>
      <c r="K392" s="474"/>
      <c r="L392" s="456"/>
      <c r="M392" s="456"/>
      <c r="N392" s="456"/>
      <c r="O392" s="456"/>
      <c r="P392" s="456"/>
      <c r="Q392" s="456"/>
      <c r="R392" s="456"/>
      <c r="S392" s="456"/>
      <c r="T392" s="456"/>
      <c r="U392" s="456"/>
      <c r="V392" s="456"/>
      <c r="W392" s="456"/>
      <c r="X392" s="456"/>
      <c r="Y392" s="456"/>
      <c r="Z392" s="456"/>
    </row>
    <row r="393" spans="1:26" ht="12" customHeight="1" x14ac:dyDescent="0.35">
      <c r="A393" s="452"/>
      <c r="B393" s="452"/>
      <c r="C393" s="454"/>
      <c r="D393" s="454"/>
      <c r="E393" s="452"/>
      <c r="F393" s="452"/>
      <c r="G393" s="454"/>
      <c r="H393" s="452"/>
      <c r="I393" s="452"/>
      <c r="J393" s="452"/>
      <c r="K393" s="474"/>
      <c r="L393" s="456"/>
      <c r="M393" s="456"/>
      <c r="N393" s="456"/>
      <c r="O393" s="456"/>
      <c r="P393" s="456"/>
      <c r="Q393" s="456"/>
      <c r="R393" s="456"/>
      <c r="S393" s="456"/>
      <c r="T393" s="456"/>
      <c r="U393" s="456"/>
      <c r="V393" s="456"/>
      <c r="W393" s="456"/>
      <c r="X393" s="456"/>
      <c r="Y393" s="456"/>
      <c r="Z393" s="456"/>
    </row>
    <row r="394" spans="1:26" ht="12" customHeight="1" x14ac:dyDescent="0.35">
      <c r="A394" s="452"/>
      <c r="B394" s="452"/>
      <c r="C394" s="454"/>
      <c r="D394" s="454"/>
      <c r="E394" s="452"/>
      <c r="F394" s="452"/>
      <c r="G394" s="454"/>
      <c r="H394" s="452"/>
      <c r="I394" s="452"/>
      <c r="J394" s="452"/>
      <c r="K394" s="474"/>
      <c r="L394" s="456"/>
      <c r="M394" s="456"/>
      <c r="N394" s="456"/>
      <c r="O394" s="456"/>
      <c r="P394" s="456"/>
      <c r="Q394" s="456"/>
      <c r="R394" s="456"/>
      <c r="S394" s="456"/>
      <c r="T394" s="456"/>
      <c r="U394" s="456"/>
      <c r="V394" s="456"/>
      <c r="W394" s="456"/>
      <c r="X394" s="456"/>
      <c r="Y394" s="456"/>
      <c r="Z394" s="456"/>
    </row>
    <row r="395" spans="1:26" ht="12" customHeight="1" x14ac:dyDescent="0.35">
      <c r="A395" s="452"/>
      <c r="B395" s="452"/>
      <c r="C395" s="454"/>
      <c r="D395" s="454"/>
      <c r="E395" s="452"/>
      <c r="F395" s="452"/>
      <c r="G395" s="454"/>
      <c r="H395" s="452"/>
      <c r="I395" s="452"/>
      <c r="J395" s="452"/>
      <c r="K395" s="474"/>
      <c r="L395" s="456"/>
      <c r="M395" s="456"/>
      <c r="N395" s="456"/>
      <c r="O395" s="456"/>
      <c r="P395" s="456"/>
      <c r="Q395" s="456"/>
      <c r="R395" s="456"/>
      <c r="S395" s="456"/>
      <c r="T395" s="456"/>
      <c r="U395" s="456"/>
      <c r="V395" s="456"/>
      <c r="W395" s="456"/>
      <c r="X395" s="456"/>
      <c r="Y395" s="456"/>
      <c r="Z395" s="456"/>
    </row>
    <row r="396" spans="1:26" ht="12" customHeight="1" x14ac:dyDescent="0.35">
      <c r="A396" s="452"/>
      <c r="B396" s="452"/>
      <c r="C396" s="454"/>
      <c r="D396" s="454"/>
      <c r="E396" s="452"/>
      <c r="F396" s="452"/>
      <c r="G396" s="454"/>
      <c r="H396" s="452"/>
      <c r="I396" s="452"/>
      <c r="J396" s="452"/>
      <c r="K396" s="474"/>
      <c r="L396" s="456"/>
      <c r="M396" s="456"/>
      <c r="N396" s="456"/>
      <c r="O396" s="456"/>
      <c r="P396" s="456"/>
      <c r="Q396" s="456"/>
      <c r="R396" s="456"/>
      <c r="S396" s="456"/>
      <c r="T396" s="456"/>
      <c r="U396" s="456"/>
      <c r="V396" s="456"/>
      <c r="W396" s="456"/>
      <c r="X396" s="456"/>
      <c r="Y396" s="456"/>
      <c r="Z396" s="456"/>
    </row>
    <row r="397" spans="1:26" ht="12" customHeight="1" x14ac:dyDescent="0.35">
      <c r="A397" s="452"/>
      <c r="B397" s="452"/>
      <c r="C397" s="454"/>
      <c r="D397" s="454"/>
      <c r="E397" s="452"/>
      <c r="F397" s="452"/>
      <c r="G397" s="454"/>
      <c r="H397" s="452"/>
      <c r="I397" s="452"/>
      <c r="J397" s="452"/>
      <c r="K397" s="474"/>
      <c r="L397" s="456"/>
      <c r="M397" s="456"/>
      <c r="N397" s="456"/>
      <c r="O397" s="456"/>
      <c r="P397" s="456"/>
      <c r="Q397" s="456"/>
      <c r="R397" s="456"/>
      <c r="S397" s="456"/>
      <c r="T397" s="456"/>
      <c r="U397" s="456"/>
      <c r="V397" s="456"/>
      <c r="W397" s="456"/>
      <c r="X397" s="456"/>
      <c r="Y397" s="456"/>
      <c r="Z397" s="456"/>
    </row>
    <row r="398" spans="1:26" ht="12" customHeight="1" x14ac:dyDescent="0.35">
      <c r="A398" s="452"/>
      <c r="B398" s="452"/>
      <c r="C398" s="454"/>
      <c r="D398" s="454"/>
      <c r="E398" s="452"/>
      <c r="F398" s="452"/>
      <c r="G398" s="454"/>
      <c r="H398" s="452"/>
      <c r="I398" s="452"/>
      <c r="J398" s="452"/>
      <c r="K398" s="474"/>
      <c r="L398" s="456"/>
      <c r="M398" s="456"/>
      <c r="N398" s="456"/>
      <c r="O398" s="456"/>
      <c r="P398" s="456"/>
      <c r="Q398" s="456"/>
      <c r="R398" s="456"/>
      <c r="S398" s="456"/>
      <c r="T398" s="456"/>
      <c r="U398" s="456"/>
      <c r="V398" s="456"/>
      <c r="W398" s="456"/>
      <c r="X398" s="456"/>
      <c r="Y398" s="456"/>
      <c r="Z398" s="456"/>
    </row>
    <row r="399" spans="1:26" ht="12" customHeight="1" x14ac:dyDescent="0.35">
      <c r="A399" s="452"/>
      <c r="B399" s="452"/>
      <c r="C399" s="454"/>
      <c r="D399" s="454"/>
      <c r="E399" s="452"/>
      <c r="F399" s="452"/>
      <c r="G399" s="454"/>
      <c r="H399" s="452"/>
      <c r="I399" s="452"/>
      <c r="J399" s="452"/>
      <c r="K399" s="474"/>
      <c r="L399" s="456"/>
      <c r="M399" s="456"/>
      <c r="N399" s="456"/>
      <c r="O399" s="456"/>
      <c r="P399" s="456"/>
      <c r="Q399" s="456"/>
      <c r="R399" s="456"/>
      <c r="S399" s="456"/>
      <c r="T399" s="456"/>
      <c r="U399" s="456"/>
      <c r="V399" s="456"/>
      <c r="W399" s="456"/>
      <c r="X399" s="456"/>
      <c r="Y399" s="456"/>
      <c r="Z399" s="456"/>
    </row>
    <row r="400" spans="1:26" ht="12" customHeight="1" x14ac:dyDescent="0.35">
      <c r="A400" s="452"/>
      <c r="B400" s="452"/>
      <c r="C400" s="454"/>
      <c r="D400" s="454"/>
      <c r="E400" s="452"/>
      <c r="F400" s="452"/>
      <c r="G400" s="454"/>
      <c r="H400" s="452"/>
      <c r="I400" s="452"/>
      <c r="J400" s="452"/>
      <c r="K400" s="474"/>
      <c r="L400" s="456"/>
      <c r="M400" s="456"/>
      <c r="N400" s="456"/>
      <c r="O400" s="456"/>
      <c r="P400" s="456"/>
      <c r="Q400" s="456"/>
      <c r="R400" s="456"/>
      <c r="S400" s="456"/>
      <c r="T400" s="456"/>
      <c r="U400" s="456"/>
      <c r="V400" s="456"/>
      <c r="W400" s="456"/>
      <c r="X400" s="456"/>
      <c r="Y400" s="456"/>
      <c r="Z400" s="456"/>
    </row>
    <row r="401" spans="1:26" ht="12" customHeight="1" x14ac:dyDescent="0.35">
      <c r="A401" s="452"/>
      <c r="B401" s="452"/>
      <c r="C401" s="454"/>
      <c r="D401" s="454"/>
      <c r="E401" s="452"/>
      <c r="F401" s="452"/>
      <c r="G401" s="454"/>
      <c r="H401" s="452"/>
      <c r="I401" s="452"/>
      <c r="J401" s="452"/>
      <c r="K401" s="474"/>
      <c r="L401" s="456"/>
      <c r="M401" s="456"/>
      <c r="N401" s="456"/>
      <c r="O401" s="456"/>
      <c r="P401" s="456"/>
      <c r="Q401" s="456"/>
      <c r="R401" s="456"/>
      <c r="S401" s="456"/>
      <c r="T401" s="456"/>
      <c r="U401" s="456"/>
      <c r="V401" s="456"/>
      <c r="W401" s="456"/>
      <c r="X401" s="456"/>
      <c r="Y401" s="456"/>
      <c r="Z401" s="456"/>
    </row>
    <row r="402" spans="1:26" ht="12" customHeight="1" x14ac:dyDescent="0.35">
      <c r="A402" s="452"/>
      <c r="B402" s="452"/>
      <c r="C402" s="454"/>
      <c r="D402" s="454"/>
      <c r="E402" s="452"/>
      <c r="F402" s="452"/>
      <c r="G402" s="454"/>
      <c r="H402" s="452"/>
      <c r="I402" s="452"/>
      <c r="J402" s="452"/>
      <c r="K402" s="474"/>
      <c r="L402" s="456"/>
      <c r="M402" s="456"/>
      <c r="N402" s="456"/>
      <c r="O402" s="456"/>
      <c r="P402" s="456"/>
      <c r="Q402" s="456"/>
      <c r="R402" s="456"/>
      <c r="S402" s="456"/>
      <c r="T402" s="456"/>
      <c r="U402" s="456"/>
      <c r="V402" s="456"/>
      <c r="W402" s="456"/>
      <c r="X402" s="456"/>
      <c r="Y402" s="456"/>
      <c r="Z402" s="456"/>
    </row>
    <row r="403" spans="1:26" ht="12" customHeight="1" x14ac:dyDescent="0.35">
      <c r="A403" s="452"/>
      <c r="B403" s="452"/>
      <c r="C403" s="454"/>
      <c r="D403" s="454"/>
      <c r="E403" s="452"/>
      <c r="F403" s="452"/>
      <c r="G403" s="454"/>
      <c r="H403" s="452"/>
      <c r="I403" s="452"/>
      <c r="J403" s="452"/>
      <c r="K403" s="474"/>
      <c r="L403" s="456"/>
      <c r="M403" s="456"/>
      <c r="N403" s="456"/>
      <c r="O403" s="456"/>
      <c r="P403" s="456"/>
      <c r="Q403" s="456"/>
      <c r="R403" s="456"/>
      <c r="S403" s="456"/>
      <c r="T403" s="456"/>
      <c r="U403" s="456"/>
      <c r="V403" s="456"/>
      <c r="W403" s="456"/>
      <c r="X403" s="456"/>
      <c r="Y403" s="456"/>
      <c r="Z403" s="456"/>
    </row>
    <row r="404" spans="1:26" ht="12" customHeight="1" x14ac:dyDescent="0.35">
      <c r="A404" s="452"/>
      <c r="B404" s="452"/>
      <c r="C404" s="454"/>
      <c r="D404" s="454"/>
      <c r="E404" s="452"/>
      <c r="F404" s="452"/>
      <c r="G404" s="454"/>
      <c r="H404" s="452"/>
      <c r="I404" s="452"/>
      <c r="J404" s="452"/>
      <c r="K404" s="474"/>
      <c r="L404" s="456"/>
      <c r="M404" s="456"/>
      <c r="N404" s="456"/>
      <c r="O404" s="456"/>
      <c r="P404" s="456"/>
      <c r="Q404" s="456"/>
      <c r="R404" s="456"/>
      <c r="S404" s="456"/>
      <c r="T404" s="456"/>
      <c r="U404" s="456"/>
      <c r="V404" s="456"/>
      <c r="W404" s="456"/>
      <c r="X404" s="456"/>
      <c r="Y404" s="456"/>
      <c r="Z404" s="456"/>
    </row>
    <row r="405" spans="1:26" ht="12" customHeight="1" x14ac:dyDescent="0.35">
      <c r="A405" s="452"/>
      <c r="B405" s="452"/>
      <c r="C405" s="454"/>
      <c r="D405" s="454"/>
      <c r="E405" s="452"/>
      <c r="F405" s="452"/>
      <c r="G405" s="454"/>
      <c r="H405" s="452"/>
      <c r="I405" s="452"/>
      <c r="J405" s="452"/>
      <c r="K405" s="474"/>
      <c r="L405" s="456"/>
      <c r="M405" s="456"/>
      <c r="N405" s="456"/>
      <c r="O405" s="456"/>
      <c r="P405" s="456"/>
      <c r="Q405" s="456"/>
      <c r="R405" s="456"/>
      <c r="S405" s="456"/>
      <c r="T405" s="456"/>
      <c r="U405" s="456"/>
      <c r="V405" s="456"/>
      <c r="W405" s="456"/>
      <c r="X405" s="456"/>
      <c r="Y405" s="456"/>
      <c r="Z405" s="456"/>
    </row>
    <row r="406" spans="1:26" ht="12" customHeight="1" x14ac:dyDescent="0.35">
      <c r="A406" s="452"/>
      <c r="B406" s="452"/>
      <c r="C406" s="454"/>
      <c r="D406" s="454"/>
      <c r="E406" s="452"/>
      <c r="F406" s="452"/>
      <c r="G406" s="454"/>
      <c r="H406" s="452"/>
      <c r="I406" s="452"/>
      <c r="J406" s="452"/>
      <c r="K406" s="474"/>
      <c r="L406" s="456"/>
      <c r="M406" s="456"/>
      <c r="N406" s="456"/>
      <c r="O406" s="456"/>
      <c r="P406" s="456"/>
      <c r="Q406" s="456"/>
      <c r="R406" s="456"/>
      <c r="S406" s="456"/>
      <c r="T406" s="456"/>
      <c r="U406" s="456"/>
      <c r="V406" s="456"/>
      <c r="W406" s="456"/>
      <c r="X406" s="456"/>
      <c r="Y406" s="456"/>
      <c r="Z406" s="456"/>
    </row>
    <row r="407" spans="1:26" ht="12" customHeight="1" x14ac:dyDescent="0.35">
      <c r="A407" s="452"/>
      <c r="B407" s="452"/>
      <c r="C407" s="454"/>
      <c r="D407" s="454"/>
      <c r="E407" s="452"/>
      <c r="F407" s="452"/>
      <c r="G407" s="454"/>
      <c r="H407" s="452"/>
      <c r="I407" s="452"/>
      <c r="J407" s="452"/>
      <c r="K407" s="474"/>
      <c r="L407" s="456"/>
      <c r="M407" s="456"/>
      <c r="N407" s="456"/>
      <c r="O407" s="456"/>
      <c r="P407" s="456"/>
      <c r="Q407" s="456"/>
      <c r="R407" s="456"/>
      <c r="S407" s="456"/>
      <c r="T407" s="456"/>
      <c r="U407" s="456"/>
      <c r="V407" s="456"/>
      <c r="W407" s="456"/>
      <c r="X407" s="456"/>
      <c r="Y407" s="456"/>
      <c r="Z407" s="456"/>
    </row>
    <row r="408" spans="1:26" ht="12" customHeight="1" x14ac:dyDescent="0.35">
      <c r="A408" s="452"/>
      <c r="B408" s="452"/>
      <c r="C408" s="454"/>
      <c r="D408" s="454"/>
      <c r="E408" s="452"/>
      <c r="F408" s="452"/>
      <c r="G408" s="454"/>
      <c r="H408" s="452"/>
      <c r="I408" s="452"/>
      <c r="J408" s="452"/>
      <c r="K408" s="474"/>
      <c r="L408" s="456"/>
      <c r="M408" s="456"/>
      <c r="N408" s="456"/>
      <c r="O408" s="456"/>
      <c r="P408" s="456"/>
      <c r="Q408" s="456"/>
      <c r="R408" s="456"/>
      <c r="S408" s="456"/>
      <c r="T408" s="456"/>
      <c r="U408" s="456"/>
      <c r="V408" s="456"/>
      <c r="W408" s="456"/>
      <c r="X408" s="456"/>
      <c r="Y408" s="456"/>
      <c r="Z408" s="456"/>
    </row>
    <row r="409" spans="1:26" ht="12" customHeight="1" x14ac:dyDescent="0.35">
      <c r="A409" s="452"/>
      <c r="B409" s="452"/>
      <c r="C409" s="454"/>
      <c r="D409" s="454"/>
      <c r="E409" s="452"/>
      <c r="F409" s="452"/>
      <c r="G409" s="454"/>
      <c r="H409" s="452"/>
      <c r="I409" s="452"/>
      <c r="J409" s="452"/>
      <c r="K409" s="474"/>
      <c r="L409" s="456"/>
      <c r="M409" s="456"/>
      <c r="N409" s="456"/>
      <c r="O409" s="456"/>
      <c r="P409" s="456"/>
      <c r="Q409" s="456"/>
      <c r="R409" s="456"/>
      <c r="S409" s="456"/>
      <c r="T409" s="456"/>
      <c r="U409" s="456"/>
      <c r="V409" s="456"/>
      <c r="W409" s="456"/>
      <c r="X409" s="456"/>
      <c r="Y409" s="456"/>
      <c r="Z409" s="456"/>
    </row>
    <row r="410" spans="1:26" ht="12" customHeight="1" x14ac:dyDescent="0.35">
      <c r="A410" s="452"/>
      <c r="B410" s="452"/>
      <c r="C410" s="454"/>
      <c r="D410" s="454"/>
      <c r="E410" s="452"/>
      <c r="F410" s="452"/>
      <c r="G410" s="454"/>
      <c r="H410" s="452"/>
      <c r="I410" s="452"/>
      <c r="J410" s="452"/>
      <c r="K410" s="474"/>
      <c r="L410" s="456"/>
      <c r="M410" s="456"/>
      <c r="N410" s="456"/>
      <c r="O410" s="456"/>
      <c r="P410" s="456"/>
      <c r="Q410" s="456"/>
      <c r="R410" s="456"/>
      <c r="S410" s="456"/>
      <c r="T410" s="456"/>
      <c r="U410" s="456"/>
      <c r="V410" s="456"/>
      <c r="W410" s="456"/>
      <c r="X410" s="456"/>
      <c r="Y410" s="456"/>
      <c r="Z410" s="456"/>
    </row>
    <row r="411" spans="1:26" ht="12" customHeight="1" x14ac:dyDescent="0.35">
      <c r="A411" s="452"/>
      <c r="B411" s="452"/>
      <c r="C411" s="454"/>
      <c r="D411" s="454"/>
      <c r="E411" s="452"/>
      <c r="F411" s="452"/>
      <c r="G411" s="454"/>
      <c r="H411" s="452"/>
      <c r="I411" s="452"/>
      <c r="J411" s="452"/>
      <c r="K411" s="474"/>
      <c r="L411" s="456"/>
      <c r="M411" s="456"/>
      <c r="N411" s="456"/>
      <c r="O411" s="456"/>
      <c r="P411" s="456"/>
      <c r="Q411" s="456"/>
      <c r="R411" s="456"/>
      <c r="S411" s="456"/>
      <c r="T411" s="456"/>
      <c r="U411" s="456"/>
      <c r="V411" s="456"/>
      <c r="W411" s="456"/>
      <c r="X411" s="456"/>
      <c r="Y411" s="456"/>
      <c r="Z411" s="456"/>
    </row>
    <row r="412" spans="1:26" ht="12" customHeight="1" x14ac:dyDescent="0.35">
      <c r="A412" s="452"/>
      <c r="B412" s="452"/>
      <c r="C412" s="454"/>
      <c r="D412" s="454"/>
      <c r="E412" s="452"/>
      <c r="F412" s="452"/>
      <c r="G412" s="454"/>
      <c r="H412" s="452"/>
      <c r="I412" s="452"/>
      <c r="J412" s="452"/>
      <c r="K412" s="474"/>
      <c r="L412" s="456"/>
      <c r="M412" s="456"/>
      <c r="N412" s="456"/>
      <c r="O412" s="456"/>
      <c r="P412" s="456"/>
      <c r="Q412" s="456"/>
      <c r="R412" s="456"/>
      <c r="S412" s="456"/>
      <c r="T412" s="456"/>
      <c r="U412" s="456"/>
      <c r="V412" s="456"/>
      <c r="W412" s="456"/>
      <c r="X412" s="456"/>
      <c r="Y412" s="456"/>
      <c r="Z412" s="456"/>
    </row>
    <row r="413" spans="1:26" ht="12" customHeight="1" x14ac:dyDescent="0.35">
      <c r="A413" s="452"/>
      <c r="B413" s="452"/>
      <c r="C413" s="454"/>
      <c r="D413" s="454"/>
      <c r="E413" s="452"/>
      <c r="F413" s="452"/>
      <c r="G413" s="454"/>
      <c r="H413" s="452"/>
      <c r="I413" s="452"/>
      <c r="J413" s="452"/>
      <c r="K413" s="474"/>
      <c r="L413" s="456"/>
      <c r="M413" s="456"/>
      <c r="N413" s="456"/>
      <c r="O413" s="456"/>
      <c r="P413" s="456"/>
      <c r="Q413" s="456"/>
      <c r="R413" s="456"/>
      <c r="S413" s="456"/>
      <c r="T413" s="456"/>
      <c r="U413" s="456"/>
      <c r="V413" s="456"/>
      <c r="W413" s="456"/>
      <c r="X413" s="456"/>
      <c r="Y413" s="456"/>
      <c r="Z413" s="456"/>
    </row>
    <row r="414" spans="1:26" ht="12" customHeight="1" x14ac:dyDescent="0.35">
      <c r="A414" s="452"/>
      <c r="B414" s="452"/>
      <c r="C414" s="454"/>
      <c r="D414" s="454"/>
      <c r="E414" s="452"/>
      <c r="F414" s="452"/>
      <c r="G414" s="454"/>
      <c r="H414" s="452"/>
      <c r="I414" s="452"/>
      <c r="J414" s="452"/>
      <c r="K414" s="474"/>
      <c r="L414" s="456"/>
      <c r="M414" s="456"/>
      <c r="N414" s="456"/>
      <c r="O414" s="456"/>
      <c r="P414" s="456"/>
      <c r="Q414" s="456"/>
      <c r="R414" s="456"/>
      <c r="S414" s="456"/>
      <c r="T414" s="456"/>
      <c r="U414" s="456"/>
      <c r="V414" s="456"/>
      <c r="W414" s="456"/>
      <c r="X414" s="456"/>
      <c r="Y414" s="456"/>
      <c r="Z414" s="456"/>
    </row>
    <row r="415" spans="1:26" ht="12" customHeight="1" x14ac:dyDescent="0.35">
      <c r="A415" s="452"/>
      <c r="B415" s="452"/>
      <c r="C415" s="454"/>
      <c r="D415" s="454"/>
      <c r="E415" s="452"/>
      <c r="F415" s="452"/>
      <c r="G415" s="454"/>
      <c r="H415" s="452"/>
      <c r="I415" s="452"/>
      <c r="J415" s="452"/>
      <c r="K415" s="474"/>
      <c r="L415" s="456"/>
      <c r="M415" s="456"/>
      <c r="N415" s="456"/>
      <c r="O415" s="456"/>
      <c r="P415" s="456"/>
      <c r="Q415" s="456"/>
      <c r="R415" s="456"/>
      <c r="S415" s="456"/>
      <c r="T415" s="456"/>
      <c r="U415" s="456"/>
      <c r="V415" s="456"/>
      <c r="W415" s="456"/>
      <c r="X415" s="456"/>
      <c r="Y415" s="456"/>
      <c r="Z415" s="456"/>
    </row>
    <row r="416" spans="1:26" ht="12" customHeight="1" x14ac:dyDescent="0.35">
      <c r="A416" s="452"/>
      <c r="B416" s="452"/>
      <c r="C416" s="454"/>
      <c r="D416" s="454"/>
      <c r="E416" s="452"/>
      <c r="F416" s="452"/>
      <c r="G416" s="454"/>
      <c r="H416" s="452"/>
      <c r="I416" s="452"/>
      <c r="J416" s="452"/>
      <c r="K416" s="474"/>
      <c r="L416" s="456"/>
      <c r="M416" s="456"/>
      <c r="N416" s="456"/>
      <c r="O416" s="456"/>
      <c r="P416" s="456"/>
      <c r="Q416" s="456"/>
      <c r="R416" s="456"/>
      <c r="S416" s="456"/>
      <c r="T416" s="456"/>
      <c r="U416" s="456"/>
      <c r="V416" s="456"/>
      <c r="W416" s="456"/>
      <c r="X416" s="456"/>
      <c r="Y416" s="456"/>
      <c r="Z416" s="456"/>
    </row>
    <row r="417" spans="1:26" ht="12" customHeight="1" x14ac:dyDescent="0.35">
      <c r="A417" s="452"/>
      <c r="B417" s="452"/>
      <c r="C417" s="454"/>
      <c r="D417" s="454"/>
      <c r="E417" s="452"/>
      <c r="F417" s="452"/>
      <c r="G417" s="454"/>
      <c r="H417" s="452"/>
      <c r="I417" s="452"/>
      <c r="J417" s="452"/>
      <c r="K417" s="474"/>
      <c r="L417" s="456"/>
      <c r="M417" s="456"/>
      <c r="N417" s="456"/>
      <c r="O417" s="456"/>
      <c r="P417" s="456"/>
      <c r="Q417" s="456"/>
      <c r="R417" s="456"/>
      <c r="S417" s="456"/>
      <c r="T417" s="456"/>
      <c r="U417" s="456"/>
      <c r="V417" s="456"/>
      <c r="W417" s="456"/>
      <c r="X417" s="456"/>
      <c r="Y417" s="456"/>
      <c r="Z417" s="456"/>
    </row>
    <row r="418" spans="1:26" ht="12" customHeight="1" x14ac:dyDescent="0.35">
      <c r="A418" s="452"/>
      <c r="B418" s="452"/>
      <c r="C418" s="454"/>
      <c r="D418" s="454"/>
      <c r="E418" s="452"/>
      <c r="F418" s="452"/>
      <c r="G418" s="454"/>
      <c r="H418" s="452"/>
      <c r="I418" s="452"/>
      <c r="J418" s="452"/>
      <c r="K418" s="474"/>
      <c r="L418" s="456"/>
      <c r="M418" s="456"/>
      <c r="N418" s="456"/>
      <c r="O418" s="456"/>
      <c r="P418" s="456"/>
      <c r="Q418" s="456"/>
      <c r="R418" s="456"/>
      <c r="S418" s="456"/>
      <c r="T418" s="456"/>
      <c r="U418" s="456"/>
      <c r="V418" s="456"/>
      <c r="W418" s="456"/>
      <c r="X418" s="456"/>
      <c r="Y418" s="456"/>
      <c r="Z418" s="456"/>
    </row>
    <row r="419" spans="1:26" ht="12" customHeight="1" x14ac:dyDescent="0.35">
      <c r="A419" s="452"/>
      <c r="B419" s="452"/>
      <c r="C419" s="454"/>
      <c r="D419" s="454"/>
      <c r="E419" s="452"/>
      <c r="F419" s="452"/>
      <c r="G419" s="454"/>
      <c r="H419" s="452"/>
      <c r="I419" s="452"/>
      <c r="J419" s="452"/>
      <c r="K419" s="474"/>
      <c r="L419" s="456"/>
      <c r="M419" s="456"/>
      <c r="N419" s="456"/>
      <c r="O419" s="456"/>
      <c r="P419" s="456"/>
      <c r="Q419" s="456"/>
      <c r="R419" s="456"/>
      <c r="S419" s="456"/>
      <c r="T419" s="456"/>
      <c r="U419" s="456"/>
      <c r="V419" s="456"/>
      <c r="W419" s="456"/>
      <c r="X419" s="456"/>
      <c r="Y419" s="456"/>
      <c r="Z419" s="456"/>
    </row>
    <row r="420" spans="1:26" ht="12" customHeight="1" x14ac:dyDescent="0.35">
      <c r="A420" s="452"/>
      <c r="B420" s="452"/>
      <c r="C420" s="454"/>
      <c r="D420" s="454"/>
      <c r="E420" s="452"/>
      <c r="F420" s="452"/>
      <c r="G420" s="454"/>
      <c r="H420" s="452"/>
      <c r="I420" s="452"/>
      <c r="J420" s="452"/>
      <c r="K420" s="474"/>
      <c r="L420" s="456"/>
      <c r="M420" s="456"/>
      <c r="N420" s="456"/>
      <c r="O420" s="456"/>
      <c r="P420" s="456"/>
      <c r="Q420" s="456"/>
      <c r="R420" s="456"/>
      <c r="S420" s="456"/>
      <c r="T420" s="456"/>
      <c r="U420" s="456"/>
      <c r="V420" s="456"/>
      <c r="W420" s="456"/>
      <c r="X420" s="456"/>
      <c r="Y420" s="456"/>
      <c r="Z420" s="456"/>
    </row>
    <row r="421" spans="1:26" ht="12" customHeight="1" x14ac:dyDescent="0.35">
      <c r="A421" s="452"/>
      <c r="B421" s="452"/>
      <c r="C421" s="454"/>
      <c r="D421" s="454"/>
      <c r="E421" s="452"/>
      <c r="F421" s="452"/>
      <c r="G421" s="454"/>
      <c r="H421" s="452"/>
      <c r="I421" s="452"/>
      <c r="J421" s="452"/>
      <c r="K421" s="474"/>
      <c r="L421" s="456"/>
      <c r="M421" s="456"/>
      <c r="N421" s="456"/>
      <c r="O421" s="456"/>
      <c r="P421" s="456"/>
      <c r="Q421" s="456"/>
      <c r="R421" s="456"/>
      <c r="S421" s="456"/>
      <c r="T421" s="456"/>
      <c r="U421" s="456"/>
      <c r="V421" s="456"/>
      <c r="W421" s="456"/>
      <c r="X421" s="456"/>
      <c r="Y421" s="456"/>
      <c r="Z421" s="456"/>
    </row>
    <row r="422" spans="1:26" ht="12" customHeight="1" x14ac:dyDescent="0.35">
      <c r="A422" s="452"/>
      <c r="B422" s="452"/>
      <c r="C422" s="454"/>
      <c r="D422" s="454"/>
      <c r="E422" s="452"/>
      <c r="F422" s="452"/>
      <c r="G422" s="454"/>
      <c r="H422" s="452"/>
      <c r="I422" s="452"/>
      <c r="J422" s="452"/>
      <c r="K422" s="474"/>
      <c r="L422" s="456"/>
      <c r="M422" s="456"/>
      <c r="N422" s="456"/>
      <c r="O422" s="456"/>
      <c r="P422" s="456"/>
      <c r="Q422" s="456"/>
      <c r="R422" s="456"/>
      <c r="S422" s="456"/>
      <c r="T422" s="456"/>
      <c r="U422" s="456"/>
      <c r="V422" s="456"/>
      <c r="W422" s="456"/>
      <c r="X422" s="456"/>
      <c r="Y422" s="456"/>
      <c r="Z422" s="456"/>
    </row>
    <row r="423" spans="1:26" ht="12" customHeight="1" x14ac:dyDescent="0.35">
      <c r="A423" s="452"/>
      <c r="B423" s="452"/>
      <c r="C423" s="454"/>
      <c r="D423" s="454"/>
      <c r="E423" s="452"/>
      <c r="F423" s="452"/>
      <c r="G423" s="454"/>
      <c r="H423" s="452"/>
      <c r="I423" s="452"/>
      <c r="J423" s="452"/>
      <c r="K423" s="474"/>
      <c r="L423" s="456"/>
      <c r="M423" s="456"/>
      <c r="N423" s="456"/>
      <c r="O423" s="456"/>
      <c r="P423" s="456"/>
      <c r="Q423" s="456"/>
      <c r="R423" s="456"/>
      <c r="S423" s="456"/>
      <c r="T423" s="456"/>
      <c r="U423" s="456"/>
      <c r="V423" s="456"/>
      <c r="W423" s="456"/>
      <c r="X423" s="456"/>
      <c r="Y423" s="456"/>
      <c r="Z423" s="456"/>
    </row>
    <row r="424" spans="1:26" ht="12" customHeight="1" x14ac:dyDescent="0.35">
      <c r="A424" s="452"/>
      <c r="B424" s="452"/>
      <c r="C424" s="454"/>
      <c r="D424" s="454"/>
      <c r="E424" s="452"/>
      <c r="F424" s="452"/>
      <c r="G424" s="454"/>
      <c r="H424" s="452"/>
      <c r="I424" s="452"/>
      <c r="J424" s="452"/>
      <c r="K424" s="474"/>
      <c r="L424" s="456"/>
      <c r="M424" s="456"/>
      <c r="N424" s="456"/>
      <c r="O424" s="456"/>
      <c r="P424" s="456"/>
      <c r="Q424" s="456"/>
      <c r="R424" s="456"/>
      <c r="S424" s="456"/>
      <c r="T424" s="456"/>
      <c r="U424" s="456"/>
      <c r="V424" s="456"/>
      <c r="W424" s="456"/>
      <c r="X424" s="456"/>
      <c r="Y424" s="456"/>
      <c r="Z424" s="456"/>
    </row>
    <row r="425" spans="1:26" ht="12" customHeight="1" x14ac:dyDescent="0.35">
      <c r="A425" s="452"/>
      <c r="B425" s="452"/>
      <c r="C425" s="454"/>
      <c r="D425" s="454"/>
      <c r="E425" s="452"/>
      <c r="F425" s="452"/>
      <c r="G425" s="454"/>
      <c r="H425" s="452"/>
      <c r="I425" s="452"/>
      <c r="J425" s="452"/>
      <c r="K425" s="474"/>
      <c r="L425" s="456"/>
      <c r="M425" s="456"/>
      <c r="N425" s="456"/>
      <c r="O425" s="456"/>
      <c r="P425" s="456"/>
      <c r="Q425" s="456"/>
      <c r="R425" s="456"/>
      <c r="S425" s="456"/>
      <c r="T425" s="456"/>
      <c r="U425" s="456"/>
      <c r="V425" s="456"/>
      <c r="W425" s="456"/>
      <c r="X425" s="456"/>
      <c r="Y425" s="456"/>
      <c r="Z425" s="456"/>
    </row>
    <row r="426" spans="1:26" ht="12" customHeight="1" x14ac:dyDescent="0.35">
      <c r="A426" s="452"/>
      <c r="B426" s="452"/>
      <c r="C426" s="454"/>
      <c r="D426" s="454"/>
      <c r="E426" s="452"/>
      <c r="F426" s="452"/>
      <c r="G426" s="454"/>
      <c r="H426" s="452"/>
      <c r="I426" s="452"/>
      <c r="J426" s="452"/>
      <c r="K426" s="474"/>
      <c r="L426" s="456"/>
      <c r="M426" s="456"/>
      <c r="N426" s="456"/>
      <c r="O426" s="456"/>
      <c r="P426" s="456"/>
      <c r="Q426" s="456"/>
      <c r="R426" s="456"/>
      <c r="S426" s="456"/>
      <c r="T426" s="456"/>
      <c r="U426" s="456"/>
      <c r="V426" s="456"/>
      <c r="W426" s="456"/>
      <c r="X426" s="456"/>
      <c r="Y426" s="456"/>
      <c r="Z426" s="456"/>
    </row>
    <row r="427" spans="1:26" ht="12" customHeight="1" x14ac:dyDescent="0.35">
      <c r="A427" s="452"/>
      <c r="B427" s="452"/>
      <c r="C427" s="454"/>
      <c r="D427" s="454"/>
      <c r="E427" s="452"/>
      <c r="F427" s="452"/>
      <c r="G427" s="454"/>
      <c r="H427" s="452"/>
      <c r="I427" s="452"/>
      <c r="J427" s="452"/>
      <c r="K427" s="474"/>
      <c r="L427" s="456"/>
      <c r="M427" s="456"/>
      <c r="N427" s="456"/>
      <c r="O427" s="456"/>
      <c r="P427" s="456"/>
      <c r="Q427" s="456"/>
      <c r="R427" s="456"/>
      <c r="S427" s="456"/>
      <c r="T427" s="456"/>
      <c r="U427" s="456"/>
      <c r="V427" s="456"/>
      <c r="W427" s="456"/>
      <c r="X427" s="456"/>
      <c r="Y427" s="456"/>
      <c r="Z427" s="456"/>
    </row>
    <row r="428" spans="1:26" ht="12" customHeight="1" x14ac:dyDescent="0.35">
      <c r="A428" s="452"/>
      <c r="B428" s="452"/>
      <c r="C428" s="454"/>
      <c r="D428" s="454"/>
      <c r="E428" s="452"/>
      <c r="F428" s="452"/>
      <c r="G428" s="454"/>
      <c r="H428" s="452"/>
      <c r="I428" s="452"/>
      <c r="J428" s="452"/>
      <c r="K428" s="474"/>
      <c r="L428" s="456"/>
      <c r="M428" s="456"/>
      <c r="N428" s="456"/>
      <c r="O428" s="456"/>
      <c r="P428" s="456"/>
      <c r="Q428" s="456"/>
      <c r="R428" s="456"/>
      <c r="S428" s="456"/>
      <c r="T428" s="456"/>
      <c r="U428" s="456"/>
      <c r="V428" s="456"/>
      <c r="W428" s="456"/>
      <c r="X428" s="456"/>
      <c r="Y428" s="456"/>
      <c r="Z428" s="456"/>
    </row>
    <row r="429" spans="1:26" ht="12" customHeight="1" x14ac:dyDescent="0.35">
      <c r="A429" s="452"/>
      <c r="B429" s="452"/>
      <c r="C429" s="454"/>
      <c r="D429" s="454"/>
      <c r="E429" s="452"/>
      <c r="F429" s="452"/>
      <c r="G429" s="454"/>
      <c r="H429" s="452"/>
      <c r="I429" s="452"/>
      <c r="J429" s="452"/>
      <c r="K429" s="474"/>
      <c r="L429" s="456"/>
      <c r="M429" s="456"/>
      <c r="N429" s="456"/>
      <c r="O429" s="456"/>
      <c r="P429" s="456"/>
      <c r="Q429" s="456"/>
      <c r="R429" s="456"/>
      <c r="S429" s="456"/>
      <c r="T429" s="456"/>
      <c r="U429" s="456"/>
      <c r="V429" s="456"/>
      <c r="W429" s="456"/>
      <c r="X429" s="456"/>
      <c r="Y429" s="456"/>
      <c r="Z429" s="456"/>
    </row>
    <row r="430" spans="1:26" ht="12" customHeight="1" x14ac:dyDescent="0.35">
      <c r="A430" s="452"/>
      <c r="B430" s="452"/>
      <c r="C430" s="454"/>
      <c r="D430" s="454"/>
      <c r="E430" s="452"/>
      <c r="F430" s="452"/>
      <c r="G430" s="454"/>
      <c r="H430" s="452"/>
      <c r="I430" s="452"/>
      <c r="J430" s="452"/>
      <c r="K430" s="474"/>
      <c r="L430" s="456"/>
      <c r="M430" s="456"/>
      <c r="N430" s="456"/>
      <c r="O430" s="456"/>
      <c r="P430" s="456"/>
      <c r="Q430" s="456"/>
      <c r="R430" s="456"/>
      <c r="S430" s="456"/>
      <c r="T430" s="456"/>
      <c r="U430" s="456"/>
      <c r="V430" s="456"/>
      <c r="W430" s="456"/>
      <c r="X430" s="456"/>
      <c r="Y430" s="456"/>
      <c r="Z430" s="456"/>
    </row>
    <row r="431" spans="1:26" ht="12" customHeight="1" x14ac:dyDescent="0.35">
      <c r="A431" s="452"/>
      <c r="B431" s="452"/>
      <c r="C431" s="454"/>
      <c r="D431" s="454"/>
      <c r="E431" s="452"/>
      <c r="F431" s="452"/>
      <c r="G431" s="454"/>
      <c r="H431" s="452"/>
      <c r="I431" s="452"/>
      <c r="J431" s="452"/>
      <c r="K431" s="474"/>
      <c r="L431" s="456"/>
      <c r="M431" s="456"/>
      <c r="N431" s="456"/>
      <c r="O431" s="456"/>
      <c r="P431" s="456"/>
      <c r="Q431" s="456"/>
      <c r="R431" s="456"/>
      <c r="S431" s="456"/>
      <c r="T431" s="456"/>
      <c r="U431" s="456"/>
      <c r="V431" s="456"/>
      <c r="W431" s="456"/>
      <c r="X431" s="456"/>
      <c r="Y431" s="456"/>
      <c r="Z431" s="456"/>
    </row>
    <row r="432" spans="1:26" ht="12" customHeight="1" x14ac:dyDescent="0.35">
      <c r="A432" s="452"/>
      <c r="B432" s="452"/>
      <c r="C432" s="454"/>
      <c r="D432" s="454"/>
      <c r="E432" s="452"/>
      <c r="F432" s="452"/>
      <c r="G432" s="454"/>
      <c r="H432" s="452"/>
      <c r="I432" s="452"/>
      <c r="J432" s="452"/>
      <c r="K432" s="474"/>
      <c r="L432" s="456"/>
      <c r="M432" s="456"/>
      <c r="N432" s="456"/>
      <c r="O432" s="456"/>
      <c r="P432" s="456"/>
      <c r="Q432" s="456"/>
      <c r="R432" s="456"/>
      <c r="S432" s="456"/>
      <c r="T432" s="456"/>
      <c r="U432" s="456"/>
      <c r="V432" s="456"/>
      <c r="W432" s="456"/>
      <c r="X432" s="456"/>
      <c r="Y432" s="456"/>
      <c r="Z432" s="456"/>
    </row>
    <row r="433" spans="1:26" ht="12" customHeight="1" x14ac:dyDescent="0.35">
      <c r="A433" s="452"/>
      <c r="B433" s="452"/>
      <c r="C433" s="454"/>
      <c r="D433" s="454"/>
      <c r="E433" s="452"/>
      <c r="F433" s="452"/>
      <c r="G433" s="454"/>
      <c r="H433" s="452"/>
      <c r="I433" s="452"/>
      <c r="J433" s="452"/>
      <c r="K433" s="474"/>
      <c r="L433" s="456"/>
      <c r="M433" s="456"/>
      <c r="N433" s="456"/>
      <c r="O433" s="456"/>
      <c r="P433" s="456"/>
      <c r="Q433" s="456"/>
      <c r="R433" s="456"/>
      <c r="S433" s="456"/>
      <c r="T433" s="456"/>
      <c r="U433" s="456"/>
      <c r="V433" s="456"/>
      <c r="W433" s="456"/>
      <c r="X433" s="456"/>
      <c r="Y433" s="456"/>
      <c r="Z433" s="456"/>
    </row>
    <row r="434" spans="1:26" ht="12" customHeight="1" x14ac:dyDescent="0.35">
      <c r="A434" s="452"/>
      <c r="B434" s="452"/>
      <c r="C434" s="454"/>
      <c r="D434" s="454"/>
      <c r="E434" s="452"/>
      <c r="F434" s="452"/>
      <c r="G434" s="454"/>
      <c r="H434" s="452"/>
      <c r="I434" s="452"/>
      <c r="J434" s="452"/>
      <c r="K434" s="474"/>
      <c r="L434" s="456"/>
      <c r="M434" s="456"/>
      <c r="N434" s="456"/>
      <c r="O434" s="456"/>
      <c r="P434" s="456"/>
      <c r="Q434" s="456"/>
      <c r="R434" s="456"/>
      <c r="S434" s="456"/>
      <c r="T434" s="456"/>
      <c r="U434" s="456"/>
      <c r="V434" s="456"/>
      <c r="W434" s="456"/>
      <c r="X434" s="456"/>
      <c r="Y434" s="456"/>
      <c r="Z434" s="456"/>
    </row>
    <row r="435" spans="1:26" ht="12" customHeight="1" x14ac:dyDescent="0.35">
      <c r="A435" s="452"/>
      <c r="B435" s="452"/>
      <c r="C435" s="454"/>
      <c r="D435" s="454"/>
      <c r="E435" s="452"/>
      <c r="F435" s="452"/>
      <c r="G435" s="454"/>
      <c r="H435" s="452"/>
      <c r="I435" s="452"/>
      <c r="J435" s="452"/>
      <c r="K435" s="474"/>
      <c r="L435" s="456"/>
      <c r="M435" s="456"/>
      <c r="N435" s="456"/>
      <c r="O435" s="456"/>
      <c r="P435" s="456"/>
      <c r="Q435" s="456"/>
      <c r="R435" s="456"/>
      <c r="S435" s="456"/>
      <c r="T435" s="456"/>
      <c r="U435" s="456"/>
      <c r="V435" s="456"/>
      <c r="W435" s="456"/>
      <c r="X435" s="456"/>
      <c r="Y435" s="456"/>
      <c r="Z435" s="456"/>
    </row>
    <row r="436" spans="1:26" ht="12" customHeight="1" x14ac:dyDescent="0.35">
      <c r="A436" s="452"/>
      <c r="B436" s="452"/>
      <c r="C436" s="454"/>
      <c r="D436" s="454"/>
      <c r="E436" s="452"/>
      <c r="F436" s="452"/>
      <c r="G436" s="454"/>
      <c r="H436" s="452"/>
      <c r="I436" s="452"/>
      <c r="J436" s="452"/>
      <c r="K436" s="474"/>
      <c r="L436" s="456"/>
      <c r="M436" s="456"/>
      <c r="N436" s="456"/>
      <c r="O436" s="456"/>
      <c r="P436" s="456"/>
      <c r="Q436" s="456"/>
      <c r="R436" s="456"/>
      <c r="S436" s="456"/>
      <c r="T436" s="456"/>
      <c r="U436" s="456"/>
      <c r="V436" s="456"/>
      <c r="W436" s="456"/>
      <c r="X436" s="456"/>
      <c r="Y436" s="456"/>
      <c r="Z436" s="456"/>
    </row>
    <row r="437" spans="1:26" ht="12" customHeight="1" x14ac:dyDescent="0.35">
      <c r="A437" s="452"/>
      <c r="B437" s="452"/>
      <c r="C437" s="454"/>
      <c r="D437" s="454"/>
      <c r="E437" s="452"/>
      <c r="F437" s="452"/>
      <c r="G437" s="454"/>
      <c r="H437" s="452"/>
      <c r="I437" s="452"/>
      <c r="J437" s="452"/>
      <c r="K437" s="474"/>
      <c r="L437" s="456"/>
      <c r="M437" s="456"/>
      <c r="N437" s="456"/>
      <c r="O437" s="456"/>
      <c r="P437" s="456"/>
      <c r="Q437" s="456"/>
      <c r="R437" s="456"/>
      <c r="S437" s="456"/>
      <c r="T437" s="456"/>
      <c r="U437" s="456"/>
      <c r="V437" s="456"/>
      <c r="W437" s="456"/>
      <c r="X437" s="456"/>
      <c r="Y437" s="456"/>
      <c r="Z437" s="456"/>
    </row>
    <row r="438" spans="1:26" ht="12" customHeight="1" x14ac:dyDescent="0.35">
      <c r="A438" s="452"/>
      <c r="B438" s="452"/>
      <c r="C438" s="454"/>
      <c r="D438" s="454"/>
      <c r="E438" s="452"/>
      <c r="F438" s="452"/>
      <c r="G438" s="454"/>
      <c r="H438" s="452"/>
      <c r="I438" s="452"/>
      <c r="J438" s="452"/>
      <c r="K438" s="474"/>
      <c r="L438" s="456"/>
      <c r="M438" s="456"/>
      <c r="N438" s="456"/>
      <c r="O438" s="456"/>
      <c r="P438" s="456"/>
      <c r="Q438" s="456"/>
      <c r="R438" s="456"/>
      <c r="S438" s="456"/>
      <c r="T438" s="456"/>
      <c r="U438" s="456"/>
      <c r="V438" s="456"/>
      <c r="W438" s="456"/>
      <c r="X438" s="456"/>
      <c r="Y438" s="456"/>
      <c r="Z438" s="456"/>
    </row>
    <row r="439" spans="1:26" ht="12" customHeight="1" x14ac:dyDescent="0.35">
      <c r="A439" s="452"/>
      <c r="B439" s="452"/>
      <c r="C439" s="454"/>
      <c r="D439" s="454"/>
      <c r="E439" s="452"/>
      <c r="F439" s="452"/>
      <c r="G439" s="454"/>
      <c r="H439" s="452"/>
      <c r="I439" s="452"/>
      <c r="J439" s="452"/>
      <c r="K439" s="474"/>
      <c r="L439" s="456"/>
      <c r="M439" s="456"/>
      <c r="N439" s="456"/>
      <c r="O439" s="456"/>
      <c r="P439" s="456"/>
      <c r="Q439" s="456"/>
      <c r="R439" s="456"/>
      <c r="S439" s="456"/>
      <c r="T439" s="456"/>
      <c r="U439" s="456"/>
      <c r="V439" s="456"/>
      <c r="W439" s="456"/>
      <c r="X439" s="456"/>
      <c r="Y439" s="456"/>
      <c r="Z439" s="456"/>
    </row>
    <row r="440" spans="1:26" ht="12" customHeight="1" x14ac:dyDescent="0.35">
      <c r="A440" s="452"/>
      <c r="B440" s="452"/>
      <c r="C440" s="454"/>
      <c r="D440" s="454"/>
      <c r="E440" s="452"/>
      <c r="F440" s="452"/>
      <c r="G440" s="454"/>
      <c r="H440" s="452"/>
      <c r="I440" s="452"/>
      <c r="J440" s="452"/>
      <c r="K440" s="474"/>
      <c r="L440" s="456"/>
      <c r="M440" s="456"/>
      <c r="N440" s="456"/>
      <c r="O440" s="456"/>
      <c r="P440" s="456"/>
      <c r="Q440" s="456"/>
      <c r="R440" s="456"/>
      <c r="S440" s="456"/>
      <c r="T440" s="456"/>
      <c r="U440" s="456"/>
      <c r="V440" s="456"/>
      <c r="W440" s="456"/>
      <c r="X440" s="456"/>
      <c r="Y440" s="456"/>
      <c r="Z440" s="456"/>
    </row>
    <row r="441" spans="1:26" ht="12" customHeight="1" x14ac:dyDescent="0.35">
      <c r="A441" s="452"/>
      <c r="B441" s="452"/>
      <c r="C441" s="454"/>
      <c r="D441" s="454"/>
      <c r="E441" s="452"/>
      <c r="F441" s="452"/>
      <c r="G441" s="454"/>
      <c r="H441" s="452"/>
      <c r="I441" s="452"/>
      <c r="J441" s="452"/>
      <c r="K441" s="474"/>
      <c r="L441" s="456"/>
      <c r="M441" s="456"/>
      <c r="N441" s="456"/>
      <c r="O441" s="456"/>
      <c r="P441" s="456"/>
      <c r="Q441" s="456"/>
      <c r="R441" s="456"/>
      <c r="S441" s="456"/>
      <c r="T441" s="456"/>
      <c r="U441" s="456"/>
      <c r="V441" s="456"/>
      <c r="W441" s="456"/>
      <c r="X441" s="456"/>
      <c r="Y441" s="456"/>
      <c r="Z441" s="456"/>
    </row>
    <row r="442" spans="1:26" ht="12" customHeight="1" x14ac:dyDescent="0.35">
      <c r="A442" s="452"/>
      <c r="B442" s="452"/>
      <c r="C442" s="454"/>
      <c r="D442" s="454"/>
      <c r="E442" s="452"/>
      <c r="F442" s="452"/>
      <c r="G442" s="454"/>
      <c r="H442" s="452"/>
      <c r="I442" s="452"/>
      <c r="J442" s="452"/>
      <c r="K442" s="474"/>
      <c r="L442" s="456"/>
      <c r="M442" s="456"/>
      <c r="N442" s="456"/>
      <c r="O442" s="456"/>
      <c r="P442" s="456"/>
      <c r="Q442" s="456"/>
      <c r="R442" s="456"/>
      <c r="S442" s="456"/>
      <c r="T442" s="456"/>
      <c r="U442" s="456"/>
      <c r="V442" s="456"/>
      <c r="W442" s="456"/>
      <c r="X442" s="456"/>
      <c r="Y442" s="456"/>
      <c r="Z442" s="456"/>
    </row>
    <row r="443" spans="1:26" ht="12" customHeight="1" x14ac:dyDescent="0.35">
      <c r="A443" s="452"/>
      <c r="B443" s="452"/>
      <c r="C443" s="454"/>
      <c r="D443" s="454"/>
      <c r="E443" s="452"/>
      <c r="F443" s="452"/>
      <c r="G443" s="454"/>
      <c r="H443" s="452"/>
      <c r="I443" s="452"/>
      <c r="J443" s="452"/>
      <c r="K443" s="474"/>
      <c r="L443" s="456"/>
      <c r="M443" s="456"/>
      <c r="N443" s="456"/>
      <c r="O443" s="456"/>
      <c r="P443" s="456"/>
      <c r="Q443" s="456"/>
      <c r="R443" s="456"/>
      <c r="S443" s="456"/>
      <c r="T443" s="456"/>
      <c r="U443" s="456"/>
      <c r="V443" s="456"/>
      <c r="W443" s="456"/>
      <c r="X443" s="456"/>
      <c r="Y443" s="456"/>
      <c r="Z443" s="456"/>
    </row>
    <row r="444" spans="1:26" ht="12" customHeight="1" x14ac:dyDescent="0.35">
      <c r="A444" s="452"/>
      <c r="B444" s="452"/>
      <c r="C444" s="454"/>
      <c r="D444" s="454"/>
      <c r="E444" s="452"/>
      <c r="F444" s="452"/>
      <c r="G444" s="454"/>
      <c r="H444" s="452"/>
      <c r="I444" s="452"/>
      <c r="J444" s="452"/>
      <c r="K444" s="474"/>
      <c r="L444" s="456"/>
      <c r="M444" s="456"/>
      <c r="N444" s="456"/>
      <c r="O444" s="456"/>
      <c r="P444" s="456"/>
      <c r="Q444" s="456"/>
      <c r="R444" s="456"/>
      <c r="S444" s="456"/>
      <c r="T444" s="456"/>
      <c r="U444" s="456"/>
      <c r="V444" s="456"/>
      <c r="W444" s="456"/>
      <c r="X444" s="456"/>
      <c r="Y444" s="456"/>
      <c r="Z444" s="456"/>
    </row>
    <row r="445" spans="1:26" ht="12" customHeight="1" x14ac:dyDescent="0.35">
      <c r="A445" s="452"/>
      <c r="B445" s="452"/>
      <c r="C445" s="454"/>
      <c r="D445" s="454"/>
      <c r="E445" s="452"/>
      <c r="F445" s="452"/>
      <c r="G445" s="454"/>
      <c r="H445" s="452"/>
      <c r="I445" s="452"/>
      <c r="J445" s="452"/>
      <c r="K445" s="474"/>
      <c r="L445" s="456"/>
      <c r="M445" s="456"/>
      <c r="N445" s="456"/>
      <c r="O445" s="456"/>
      <c r="P445" s="456"/>
      <c r="Q445" s="456"/>
      <c r="R445" s="456"/>
      <c r="S445" s="456"/>
      <c r="T445" s="456"/>
      <c r="U445" s="456"/>
      <c r="V445" s="456"/>
      <c r="W445" s="456"/>
      <c r="X445" s="456"/>
      <c r="Y445" s="456"/>
      <c r="Z445" s="456"/>
    </row>
    <row r="446" spans="1:26" ht="12" customHeight="1" x14ac:dyDescent="0.35">
      <c r="A446" s="452"/>
      <c r="B446" s="452"/>
      <c r="C446" s="454"/>
      <c r="D446" s="454"/>
      <c r="E446" s="452"/>
      <c r="F446" s="452"/>
      <c r="G446" s="454"/>
      <c r="H446" s="452"/>
      <c r="I446" s="452"/>
      <c r="J446" s="452"/>
      <c r="K446" s="474"/>
      <c r="L446" s="456"/>
      <c r="M446" s="456"/>
      <c r="N446" s="456"/>
      <c r="O446" s="456"/>
      <c r="P446" s="456"/>
      <c r="Q446" s="456"/>
      <c r="R446" s="456"/>
      <c r="S446" s="456"/>
      <c r="T446" s="456"/>
      <c r="U446" s="456"/>
      <c r="V446" s="456"/>
      <c r="W446" s="456"/>
      <c r="X446" s="456"/>
      <c r="Y446" s="456"/>
      <c r="Z446" s="456"/>
    </row>
    <row r="447" spans="1:26" ht="12" customHeight="1" x14ac:dyDescent="0.35">
      <c r="A447" s="452"/>
      <c r="B447" s="452"/>
      <c r="C447" s="454"/>
      <c r="D447" s="454"/>
      <c r="E447" s="452"/>
      <c r="F447" s="452"/>
      <c r="G447" s="454"/>
      <c r="H447" s="452"/>
      <c r="I447" s="452"/>
      <c r="J447" s="452"/>
      <c r="K447" s="474"/>
      <c r="L447" s="456"/>
      <c r="M447" s="456"/>
      <c r="N447" s="456"/>
      <c r="O447" s="456"/>
      <c r="P447" s="456"/>
      <c r="Q447" s="456"/>
      <c r="R447" s="456"/>
      <c r="S447" s="456"/>
      <c r="T447" s="456"/>
      <c r="U447" s="456"/>
      <c r="V447" s="456"/>
      <c r="W447" s="456"/>
      <c r="X447" s="456"/>
      <c r="Y447" s="456"/>
      <c r="Z447" s="456"/>
    </row>
    <row r="448" spans="1:26" ht="12" customHeight="1" x14ac:dyDescent="0.35">
      <c r="A448" s="452"/>
      <c r="B448" s="452"/>
      <c r="C448" s="454"/>
      <c r="D448" s="454"/>
      <c r="E448" s="452"/>
      <c r="F448" s="452"/>
      <c r="G448" s="454"/>
      <c r="H448" s="452"/>
      <c r="I448" s="452"/>
      <c r="J448" s="452"/>
      <c r="K448" s="474"/>
      <c r="L448" s="456"/>
      <c r="M448" s="456"/>
      <c r="N448" s="456"/>
      <c r="O448" s="456"/>
      <c r="P448" s="456"/>
      <c r="Q448" s="456"/>
      <c r="R448" s="456"/>
      <c r="S448" s="456"/>
      <c r="T448" s="456"/>
      <c r="U448" s="456"/>
      <c r="V448" s="456"/>
      <c r="W448" s="456"/>
      <c r="X448" s="456"/>
      <c r="Y448" s="456"/>
      <c r="Z448" s="456"/>
    </row>
    <row r="449" spans="1:26" ht="12" customHeight="1" x14ac:dyDescent="0.35">
      <c r="A449" s="452"/>
      <c r="B449" s="452"/>
      <c r="C449" s="454"/>
      <c r="D449" s="454"/>
      <c r="E449" s="452"/>
      <c r="F449" s="452"/>
      <c r="G449" s="454"/>
      <c r="H449" s="452"/>
      <c r="I449" s="452"/>
      <c r="J449" s="452"/>
      <c r="K449" s="474"/>
      <c r="L449" s="456"/>
      <c r="M449" s="456"/>
      <c r="N449" s="456"/>
      <c r="O449" s="456"/>
      <c r="P449" s="456"/>
      <c r="Q449" s="456"/>
      <c r="R449" s="456"/>
      <c r="S449" s="456"/>
      <c r="T449" s="456"/>
      <c r="U449" s="456"/>
      <c r="V449" s="456"/>
      <c r="W449" s="456"/>
      <c r="X449" s="456"/>
      <c r="Y449" s="456"/>
      <c r="Z449" s="456"/>
    </row>
    <row r="450" spans="1:26" ht="12" customHeight="1" x14ac:dyDescent="0.35">
      <c r="A450" s="452"/>
      <c r="B450" s="452"/>
      <c r="C450" s="454"/>
      <c r="D450" s="454"/>
      <c r="E450" s="452"/>
      <c r="F450" s="452"/>
      <c r="G450" s="454"/>
      <c r="H450" s="452"/>
      <c r="I450" s="452"/>
      <c r="J450" s="452"/>
      <c r="K450" s="474"/>
      <c r="L450" s="456"/>
      <c r="M450" s="456"/>
      <c r="N450" s="456"/>
      <c r="O450" s="456"/>
      <c r="P450" s="456"/>
      <c r="Q450" s="456"/>
      <c r="R450" s="456"/>
      <c r="S450" s="456"/>
      <c r="T450" s="456"/>
      <c r="U450" s="456"/>
      <c r="V450" s="456"/>
      <c r="W450" s="456"/>
      <c r="X450" s="456"/>
      <c r="Y450" s="456"/>
      <c r="Z450" s="456"/>
    </row>
    <row r="451" spans="1:26" ht="12" customHeight="1" x14ac:dyDescent="0.35">
      <c r="A451" s="452"/>
      <c r="B451" s="452"/>
      <c r="C451" s="454"/>
      <c r="D451" s="454"/>
      <c r="E451" s="452"/>
      <c r="F451" s="452"/>
      <c r="G451" s="454"/>
      <c r="H451" s="452"/>
      <c r="I451" s="452"/>
      <c r="J451" s="452"/>
      <c r="K451" s="474"/>
      <c r="L451" s="456"/>
      <c r="M451" s="456"/>
      <c r="N451" s="456"/>
      <c r="O451" s="456"/>
      <c r="P451" s="456"/>
      <c r="Q451" s="456"/>
      <c r="R451" s="456"/>
      <c r="S451" s="456"/>
      <c r="T451" s="456"/>
      <c r="U451" s="456"/>
      <c r="V451" s="456"/>
      <c r="W451" s="456"/>
      <c r="X451" s="456"/>
      <c r="Y451" s="456"/>
      <c r="Z451" s="456"/>
    </row>
    <row r="452" spans="1:26" ht="12" customHeight="1" x14ac:dyDescent="0.35">
      <c r="A452" s="452"/>
      <c r="B452" s="452"/>
      <c r="C452" s="454"/>
      <c r="D452" s="454"/>
      <c r="E452" s="452"/>
      <c r="F452" s="452"/>
      <c r="G452" s="454"/>
      <c r="H452" s="452"/>
      <c r="I452" s="452"/>
      <c r="J452" s="452"/>
      <c r="K452" s="474"/>
      <c r="L452" s="456"/>
      <c r="M452" s="456"/>
      <c r="N452" s="456"/>
      <c r="O452" s="456"/>
      <c r="P452" s="456"/>
      <c r="Q452" s="456"/>
      <c r="R452" s="456"/>
      <c r="S452" s="456"/>
      <c r="T452" s="456"/>
      <c r="U452" s="456"/>
      <c r="V452" s="456"/>
      <c r="W452" s="456"/>
      <c r="X452" s="456"/>
      <c r="Y452" s="456"/>
      <c r="Z452" s="456"/>
    </row>
    <row r="453" spans="1:26" ht="12" customHeight="1" x14ac:dyDescent="0.35">
      <c r="A453" s="452"/>
      <c r="B453" s="452"/>
      <c r="C453" s="454"/>
      <c r="D453" s="454"/>
      <c r="E453" s="452"/>
      <c r="F453" s="452"/>
      <c r="G453" s="454"/>
      <c r="H453" s="452"/>
      <c r="I453" s="452"/>
      <c r="J453" s="452"/>
      <c r="K453" s="474"/>
      <c r="L453" s="456"/>
      <c r="M453" s="456"/>
      <c r="N453" s="456"/>
      <c r="O453" s="456"/>
      <c r="P453" s="456"/>
      <c r="Q453" s="456"/>
      <c r="R453" s="456"/>
      <c r="S453" s="456"/>
      <c r="T453" s="456"/>
      <c r="U453" s="456"/>
      <c r="V453" s="456"/>
      <c r="W453" s="456"/>
      <c r="X453" s="456"/>
      <c r="Y453" s="456"/>
      <c r="Z453" s="456"/>
    </row>
    <row r="454" spans="1:26" ht="12" customHeight="1" x14ac:dyDescent="0.35">
      <c r="A454" s="452"/>
      <c r="B454" s="452"/>
      <c r="C454" s="454"/>
      <c r="D454" s="454"/>
      <c r="E454" s="452"/>
      <c r="F454" s="452"/>
      <c r="G454" s="454"/>
      <c r="H454" s="452"/>
      <c r="I454" s="452"/>
      <c r="J454" s="452"/>
      <c r="K454" s="474"/>
      <c r="L454" s="456"/>
      <c r="M454" s="456"/>
      <c r="N454" s="456"/>
      <c r="O454" s="456"/>
      <c r="P454" s="456"/>
      <c r="Q454" s="456"/>
      <c r="R454" s="456"/>
      <c r="S454" s="456"/>
      <c r="T454" s="456"/>
      <c r="U454" s="456"/>
      <c r="V454" s="456"/>
      <c r="W454" s="456"/>
      <c r="X454" s="456"/>
      <c r="Y454" s="456"/>
      <c r="Z454" s="456"/>
    </row>
    <row r="455" spans="1:26" ht="12" customHeight="1" x14ac:dyDescent="0.35">
      <c r="A455" s="452"/>
      <c r="B455" s="452"/>
      <c r="C455" s="454"/>
      <c r="D455" s="454"/>
      <c r="E455" s="452"/>
      <c r="F455" s="452"/>
      <c r="G455" s="454"/>
      <c r="H455" s="452"/>
      <c r="I455" s="452"/>
      <c r="J455" s="452"/>
      <c r="K455" s="474"/>
      <c r="L455" s="456"/>
      <c r="M455" s="456"/>
      <c r="N455" s="456"/>
      <c r="O455" s="456"/>
      <c r="P455" s="456"/>
      <c r="Q455" s="456"/>
      <c r="R455" s="456"/>
      <c r="S455" s="456"/>
      <c r="T455" s="456"/>
      <c r="U455" s="456"/>
      <c r="V455" s="456"/>
      <c r="W455" s="456"/>
      <c r="X455" s="456"/>
      <c r="Y455" s="456"/>
      <c r="Z455" s="456"/>
    </row>
    <row r="456" spans="1:26" ht="12" customHeight="1" x14ac:dyDescent="0.35">
      <c r="A456" s="452"/>
      <c r="B456" s="452"/>
      <c r="C456" s="454"/>
      <c r="D456" s="454"/>
      <c r="E456" s="452"/>
      <c r="F456" s="452"/>
      <c r="G456" s="454"/>
      <c r="H456" s="452"/>
      <c r="I456" s="452"/>
      <c r="J456" s="452"/>
      <c r="K456" s="474"/>
      <c r="L456" s="456"/>
      <c r="M456" s="456"/>
      <c r="N456" s="456"/>
      <c r="O456" s="456"/>
      <c r="P456" s="456"/>
      <c r="Q456" s="456"/>
      <c r="R456" s="456"/>
      <c r="S456" s="456"/>
      <c r="T456" s="456"/>
      <c r="U456" s="456"/>
      <c r="V456" s="456"/>
      <c r="W456" s="456"/>
      <c r="X456" s="456"/>
      <c r="Y456" s="456"/>
      <c r="Z456" s="456"/>
    </row>
    <row r="457" spans="1:26" ht="12" customHeight="1" x14ac:dyDescent="0.35">
      <c r="A457" s="452"/>
      <c r="B457" s="452"/>
      <c r="C457" s="454"/>
      <c r="D457" s="454"/>
      <c r="E457" s="452"/>
      <c r="F457" s="452"/>
      <c r="G457" s="454"/>
      <c r="H457" s="452"/>
      <c r="I457" s="452"/>
      <c r="J457" s="452"/>
      <c r="K457" s="474"/>
      <c r="L457" s="456"/>
      <c r="M457" s="456"/>
      <c r="N457" s="456"/>
      <c r="O457" s="456"/>
      <c r="P457" s="456"/>
      <c r="Q457" s="456"/>
      <c r="R457" s="456"/>
      <c r="S457" s="456"/>
      <c r="T457" s="456"/>
      <c r="U457" s="456"/>
      <c r="V457" s="456"/>
      <c r="W457" s="456"/>
      <c r="X457" s="456"/>
      <c r="Y457" s="456"/>
      <c r="Z457" s="456"/>
    </row>
    <row r="458" spans="1:26" ht="12" customHeight="1" x14ac:dyDescent="0.35">
      <c r="A458" s="452"/>
      <c r="B458" s="452"/>
      <c r="C458" s="454"/>
      <c r="D458" s="454"/>
      <c r="E458" s="452"/>
      <c r="F458" s="452"/>
      <c r="G458" s="454"/>
      <c r="H458" s="452"/>
      <c r="I458" s="452"/>
      <c r="J458" s="452"/>
      <c r="K458" s="474"/>
      <c r="L458" s="456"/>
      <c r="M458" s="456"/>
      <c r="N458" s="456"/>
      <c r="O458" s="456"/>
      <c r="P458" s="456"/>
      <c r="Q458" s="456"/>
      <c r="R458" s="456"/>
      <c r="S458" s="456"/>
      <c r="T458" s="456"/>
      <c r="U458" s="456"/>
      <c r="V458" s="456"/>
      <c r="W458" s="456"/>
      <c r="X458" s="456"/>
      <c r="Y458" s="456"/>
      <c r="Z458" s="456"/>
    </row>
    <row r="459" spans="1:26" ht="12" customHeight="1" x14ac:dyDescent="0.35">
      <c r="A459" s="452"/>
      <c r="B459" s="452"/>
      <c r="C459" s="454"/>
      <c r="D459" s="454"/>
      <c r="E459" s="452"/>
      <c r="F459" s="452"/>
      <c r="G459" s="454"/>
      <c r="H459" s="452"/>
      <c r="I459" s="452"/>
      <c r="J459" s="452"/>
      <c r="K459" s="474"/>
      <c r="L459" s="456"/>
      <c r="M459" s="456"/>
      <c r="N459" s="456"/>
      <c r="O459" s="456"/>
      <c r="P459" s="456"/>
      <c r="Q459" s="456"/>
      <c r="R459" s="456"/>
      <c r="S459" s="456"/>
      <c r="T459" s="456"/>
      <c r="U459" s="456"/>
      <c r="V459" s="456"/>
      <c r="W459" s="456"/>
      <c r="X459" s="456"/>
      <c r="Y459" s="456"/>
      <c r="Z459" s="456"/>
    </row>
    <row r="460" spans="1:26" ht="12" customHeight="1" x14ac:dyDescent="0.35">
      <c r="A460" s="452"/>
      <c r="B460" s="452"/>
      <c r="C460" s="454"/>
      <c r="D460" s="454"/>
      <c r="E460" s="452"/>
      <c r="F460" s="452"/>
      <c r="G460" s="454"/>
      <c r="H460" s="452"/>
      <c r="I460" s="452"/>
      <c r="J460" s="452"/>
      <c r="K460" s="474"/>
      <c r="L460" s="456"/>
      <c r="M460" s="456"/>
      <c r="N460" s="456"/>
      <c r="O460" s="456"/>
      <c r="P460" s="456"/>
      <c r="Q460" s="456"/>
      <c r="R460" s="456"/>
      <c r="S460" s="456"/>
      <c r="T460" s="456"/>
      <c r="U460" s="456"/>
      <c r="V460" s="456"/>
      <c r="W460" s="456"/>
      <c r="X460" s="456"/>
      <c r="Y460" s="456"/>
      <c r="Z460" s="456"/>
    </row>
    <row r="461" spans="1:26" ht="12" customHeight="1" x14ac:dyDescent="0.35">
      <c r="A461" s="452"/>
      <c r="B461" s="452"/>
      <c r="C461" s="454"/>
      <c r="D461" s="454"/>
      <c r="E461" s="452"/>
      <c r="F461" s="452"/>
      <c r="G461" s="454"/>
      <c r="H461" s="452"/>
      <c r="I461" s="452"/>
      <c r="J461" s="452"/>
      <c r="K461" s="474"/>
      <c r="L461" s="456"/>
      <c r="M461" s="456"/>
      <c r="N461" s="456"/>
      <c r="O461" s="456"/>
      <c r="P461" s="456"/>
      <c r="Q461" s="456"/>
      <c r="R461" s="456"/>
      <c r="S461" s="456"/>
      <c r="T461" s="456"/>
      <c r="U461" s="456"/>
      <c r="V461" s="456"/>
      <c r="W461" s="456"/>
      <c r="X461" s="456"/>
      <c r="Y461" s="456"/>
      <c r="Z461" s="456"/>
    </row>
    <row r="462" spans="1:26" ht="12" customHeight="1" x14ac:dyDescent="0.35">
      <c r="A462" s="452"/>
      <c r="B462" s="452"/>
      <c r="C462" s="454"/>
      <c r="D462" s="454"/>
      <c r="E462" s="452"/>
      <c r="F462" s="452"/>
      <c r="G462" s="454"/>
      <c r="H462" s="452"/>
      <c r="I462" s="452"/>
      <c r="J462" s="452"/>
      <c r="K462" s="474"/>
      <c r="L462" s="456"/>
      <c r="M462" s="456"/>
      <c r="N462" s="456"/>
      <c r="O462" s="456"/>
      <c r="P462" s="456"/>
      <c r="Q462" s="456"/>
      <c r="R462" s="456"/>
      <c r="S462" s="456"/>
      <c r="T462" s="456"/>
      <c r="U462" s="456"/>
      <c r="V462" s="456"/>
      <c r="W462" s="456"/>
      <c r="X462" s="456"/>
      <c r="Y462" s="456"/>
      <c r="Z462" s="456"/>
    </row>
    <row r="463" spans="1:26" ht="12" customHeight="1" x14ac:dyDescent="0.35">
      <c r="A463" s="452"/>
      <c r="B463" s="452"/>
      <c r="C463" s="454"/>
      <c r="D463" s="454"/>
      <c r="E463" s="452"/>
      <c r="F463" s="452"/>
      <c r="G463" s="454"/>
      <c r="H463" s="452"/>
      <c r="I463" s="452"/>
      <c r="J463" s="452"/>
      <c r="K463" s="474"/>
      <c r="L463" s="456"/>
      <c r="M463" s="456"/>
      <c r="N463" s="456"/>
      <c r="O463" s="456"/>
      <c r="P463" s="456"/>
      <c r="Q463" s="456"/>
      <c r="R463" s="456"/>
      <c r="S463" s="456"/>
      <c r="T463" s="456"/>
      <c r="U463" s="456"/>
      <c r="V463" s="456"/>
      <c r="W463" s="456"/>
      <c r="X463" s="456"/>
      <c r="Y463" s="456"/>
      <c r="Z463" s="456"/>
    </row>
    <row r="464" spans="1:26" ht="12" customHeight="1" x14ac:dyDescent="0.35">
      <c r="A464" s="452"/>
      <c r="B464" s="452"/>
      <c r="C464" s="454"/>
      <c r="D464" s="454"/>
      <c r="E464" s="452"/>
      <c r="F464" s="452"/>
      <c r="G464" s="454"/>
      <c r="H464" s="452"/>
      <c r="I464" s="452"/>
      <c r="J464" s="452"/>
      <c r="K464" s="474"/>
      <c r="L464" s="456"/>
      <c r="M464" s="456"/>
      <c r="N464" s="456"/>
      <c r="O464" s="456"/>
      <c r="P464" s="456"/>
      <c r="Q464" s="456"/>
      <c r="R464" s="456"/>
      <c r="S464" s="456"/>
      <c r="T464" s="456"/>
      <c r="U464" s="456"/>
      <c r="V464" s="456"/>
      <c r="W464" s="456"/>
      <c r="X464" s="456"/>
      <c r="Y464" s="456"/>
      <c r="Z464" s="456"/>
    </row>
    <row r="465" spans="1:26" ht="12" customHeight="1" x14ac:dyDescent="0.35">
      <c r="A465" s="452"/>
      <c r="B465" s="452"/>
      <c r="C465" s="454"/>
      <c r="D465" s="454"/>
      <c r="E465" s="452"/>
      <c r="F465" s="452"/>
      <c r="G465" s="454"/>
      <c r="H465" s="452"/>
      <c r="I465" s="452"/>
      <c r="J465" s="452"/>
      <c r="K465" s="474"/>
      <c r="L465" s="456"/>
      <c r="M465" s="456"/>
      <c r="N465" s="456"/>
      <c r="O465" s="456"/>
      <c r="P465" s="456"/>
      <c r="Q465" s="456"/>
      <c r="R465" s="456"/>
      <c r="S465" s="456"/>
      <c r="T465" s="456"/>
      <c r="U465" s="456"/>
      <c r="V465" s="456"/>
      <c r="W465" s="456"/>
      <c r="X465" s="456"/>
      <c r="Y465" s="456"/>
      <c r="Z465" s="456"/>
    </row>
    <row r="466" spans="1:26" ht="12" customHeight="1" x14ac:dyDescent="0.35">
      <c r="A466" s="452"/>
      <c r="B466" s="452"/>
      <c r="C466" s="454"/>
      <c r="D466" s="454"/>
      <c r="E466" s="452"/>
      <c r="F466" s="452"/>
      <c r="G466" s="454"/>
      <c r="H466" s="452"/>
      <c r="I466" s="452"/>
      <c r="J466" s="452"/>
      <c r="K466" s="474"/>
      <c r="L466" s="456"/>
      <c r="M466" s="456"/>
      <c r="N466" s="456"/>
      <c r="O466" s="456"/>
      <c r="P466" s="456"/>
      <c r="Q466" s="456"/>
      <c r="R466" s="456"/>
      <c r="S466" s="456"/>
      <c r="T466" s="456"/>
      <c r="U466" s="456"/>
      <c r="V466" s="456"/>
      <c r="W466" s="456"/>
      <c r="X466" s="456"/>
      <c r="Y466" s="456"/>
      <c r="Z466" s="456"/>
    </row>
    <row r="467" spans="1:26" ht="12" customHeight="1" x14ac:dyDescent="0.35">
      <c r="A467" s="452"/>
      <c r="B467" s="452"/>
      <c r="C467" s="454"/>
      <c r="D467" s="454"/>
      <c r="E467" s="452"/>
      <c r="F467" s="452"/>
      <c r="G467" s="454"/>
      <c r="H467" s="452"/>
      <c r="I467" s="452"/>
      <c r="J467" s="452"/>
      <c r="K467" s="474"/>
      <c r="L467" s="456"/>
      <c r="M467" s="456"/>
      <c r="N467" s="456"/>
      <c r="O467" s="456"/>
      <c r="P467" s="456"/>
      <c r="Q467" s="456"/>
      <c r="R467" s="456"/>
      <c r="S467" s="456"/>
      <c r="T467" s="456"/>
      <c r="U467" s="456"/>
      <c r="V467" s="456"/>
      <c r="W467" s="456"/>
      <c r="X467" s="456"/>
      <c r="Y467" s="456"/>
      <c r="Z467" s="456"/>
    </row>
    <row r="468" spans="1:26" ht="12" customHeight="1" x14ac:dyDescent="0.35">
      <c r="A468" s="452"/>
      <c r="B468" s="452"/>
      <c r="C468" s="454"/>
      <c r="D468" s="454"/>
      <c r="E468" s="452"/>
      <c r="F468" s="452"/>
      <c r="G468" s="454"/>
      <c r="H468" s="452"/>
      <c r="I468" s="452"/>
      <c r="J468" s="452"/>
      <c r="K468" s="474"/>
      <c r="L468" s="456"/>
      <c r="M468" s="456"/>
      <c r="N468" s="456"/>
      <c r="O468" s="456"/>
      <c r="P468" s="456"/>
      <c r="Q468" s="456"/>
      <c r="R468" s="456"/>
      <c r="S468" s="456"/>
      <c r="T468" s="456"/>
      <c r="U468" s="456"/>
      <c r="V468" s="456"/>
      <c r="W468" s="456"/>
      <c r="X468" s="456"/>
      <c r="Y468" s="456"/>
      <c r="Z468" s="456"/>
    </row>
    <row r="469" spans="1:26" ht="12" customHeight="1" x14ac:dyDescent="0.35">
      <c r="A469" s="452"/>
      <c r="B469" s="452"/>
      <c r="C469" s="454"/>
      <c r="D469" s="454"/>
      <c r="E469" s="452"/>
      <c r="F469" s="452"/>
      <c r="G469" s="454"/>
      <c r="H469" s="452"/>
      <c r="I469" s="452"/>
      <c r="J469" s="452"/>
      <c r="K469" s="474"/>
      <c r="L469" s="456"/>
      <c r="M469" s="456"/>
      <c r="N469" s="456"/>
      <c r="O469" s="456"/>
      <c r="P469" s="456"/>
      <c r="Q469" s="456"/>
      <c r="R469" s="456"/>
      <c r="S469" s="456"/>
      <c r="T469" s="456"/>
      <c r="U469" s="456"/>
      <c r="V469" s="456"/>
      <c r="W469" s="456"/>
      <c r="X469" s="456"/>
      <c r="Y469" s="456"/>
      <c r="Z469" s="456"/>
    </row>
    <row r="470" spans="1:26" ht="12" customHeight="1" x14ac:dyDescent="0.35">
      <c r="A470" s="452"/>
      <c r="B470" s="452"/>
      <c r="C470" s="454"/>
      <c r="D470" s="454"/>
      <c r="E470" s="452"/>
      <c r="F470" s="452"/>
      <c r="G470" s="454"/>
      <c r="H470" s="452"/>
      <c r="I470" s="452"/>
      <c r="J470" s="452"/>
      <c r="K470" s="474"/>
      <c r="L470" s="456"/>
      <c r="M470" s="456"/>
      <c r="N470" s="456"/>
      <c r="O470" s="456"/>
      <c r="P470" s="456"/>
      <c r="Q470" s="456"/>
      <c r="R470" s="456"/>
      <c r="S470" s="456"/>
      <c r="T470" s="456"/>
      <c r="U470" s="456"/>
      <c r="V470" s="456"/>
      <c r="W470" s="456"/>
      <c r="X470" s="456"/>
      <c r="Y470" s="456"/>
      <c r="Z470" s="456"/>
    </row>
    <row r="471" spans="1:26" ht="12" customHeight="1" x14ac:dyDescent="0.35">
      <c r="A471" s="452"/>
      <c r="B471" s="452"/>
      <c r="C471" s="454"/>
      <c r="D471" s="454"/>
      <c r="E471" s="452"/>
      <c r="F471" s="452"/>
      <c r="G471" s="454"/>
      <c r="H471" s="452"/>
      <c r="I471" s="452"/>
      <c r="J471" s="452"/>
      <c r="K471" s="474"/>
      <c r="L471" s="456"/>
      <c r="M471" s="456"/>
      <c r="N471" s="456"/>
      <c r="O471" s="456"/>
      <c r="P471" s="456"/>
      <c r="Q471" s="456"/>
      <c r="R471" s="456"/>
      <c r="S471" s="456"/>
      <c r="T471" s="456"/>
      <c r="U471" s="456"/>
      <c r="V471" s="456"/>
      <c r="W471" s="456"/>
      <c r="X471" s="456"/>
      <c r="Y471" s="456"/>
      <c r="Z471" s="456"/>
    </row>
    <row r="472" spans="1:26" ht="12" customHeight="1" x14ac:dyDescent="0.35">
      <c r="A472" s="452"/>
      <c r="B472" s="452"/>
      <c r="C472" s="454"/>
      <c r="D472" s="454"/>
      <c r="E472" s="452"/>
      <c r="F472" s="452"/>
      <c r="G472" s="454"/>
      <c r="H472" s="452"/>
      <c r="I472" s="452"/>
      <c r="J472" s="452"/>
      <c r="K472" s="474"/>
      <c r="L472" s="456"/>
      <c r="M472" s="456"/>
      <c r="N472" s="456"/>
      <c r="O472" s="456"/>
      <c r="P472" s="456"/>
      <c r="Q472" s="456"/>
      <c r="R472" s="456"/>
      <c r="S472" s="456"/>
      <c r="T472" s="456"/>
      <c r="U472" s="456"/>
      <c r="V472" s="456"/>
      <c r="W472" s="456"/>
      <c r="X472" s="456"/>
      <c r="Y472" s="456"/>
      <c r="Z472" s="456"/>
    </row>
    <row r="473" spans="1:26" ht="12" customHeight="1" x14ac:dyDescent="0.35">
      <c r="A473" s="452"/>
      <c r="B473" s="452"/>
      <c r="C473" s="454"/>
      <c r="D473" s="454"/>
      <c r="E473" s="452"/>
      <c r="F473" s="452"/>
      <c r="G473" s="454"/>
      <c r="H473" s="452"/>
      <c r="I473" s="452"/>
      <c r="J473" s="452"/>
      <c r="K473" s="474"/>
      <c r="L473" s="456"/>
      <c r="M473" s="456"/>
      <c r="N473" s="456"/>
      <c r="O473" s="456"/>
      <c r="P473" s="456"/>
      <c r="Q473" s="456"/>
      <c r="R473" s="456"/>
      <c r="S473" s="456"/>
      <c r="T473" s="456"/>
      <c r="U473" s="456"/>
      <c r="V473" s="456"/>
      <c r="W473" s="456"/>
      <c r="X473" s="456"/>
      <c r="Y473" s="456"/>
      <c r="Z473" s="456"/>
    </row>
    <row r="474" spans="1:26" ht="12" customHeight="1" x14ac:dyDescent="0.35">
      <c r="A474" s="452"/>
      <c r="B474" s="452"/>
      <c r="C474" s="454"/>
      <c r="D474" s="454"/>
      <c r="E474" s="452"/>
      <c r="F474" s="452"/>
      <c r="G474" s="454"/>
      <c r="H474" s="452"/>
      <c r="I474" s="452"/>
      <c r="J474" s="452"/>
      <c r="K474" s="474"/>
      <c r="L474" s="456"/>
      <c r="M474" s="456"/>
      <c r="N474" s="456"/>
      <c r="O474" s="456"/>
      <c r="P474" s="456"/>
      <c r="Q474" s="456"/>
      <c r="R474" s="456"/>
      <c r="S474" s="456"/>
      <c r="T474" s="456"/>
      <c r="U474" s="456"/>
      <c r="V474" s="456"/>
      <c r="W474" s="456"/>
      <c r="X474" s="456"/>
      <c r="Y474" s="456"/>
      <c r="Z474" s="456"/>
    </row>
    <row r="475" spans="1:26" ht="12" customHeight="1" x14ac:dyDescent="0.35">
      <c r="A475" s="452"/>
      <c r="B475" s="452"/>
      <c r="C475" s="454"/>
      <c r="D475" s="454"/>
      <c r="E475" s="452"/>
      <c r="F475" s="452"/>
      <c r="G475" s="454"/>
      <c r="H475" s="452"/>
      <c r="I475" s="452"/>
      <c r="J475" s="452"/>
      <c r="K475" s="474"/>
      <c r="L475" s="456"/>
      <c r="M475" s="456"/>
      <c r="N475" s="456"/>
      <c r="O475" s="456"/>
      <c r="P475" s="456"/>
      <c r="Q475" s="456"/>
      <c r="R475" s="456"/>
      <c r="S475" s="456"/>
      <c r="T475" s="456"/>
      <c r="U475" s="456"/>
      <c r="V475" s="456"/>
      <c r="W475" s="456"/>
      <c r="X475" s="456"/>
      <c r="Y475" s="456"/>
      <c r="Z475" s="456"/>
    </row>
    <row r="476" spans="1:26" ht="12" customHeight="1" x14ac:dyDescent="0.35">
      <c r="A476" s="452"/>
      <c r="B476" s="452"/>
      <c r="C476" s="454"/>
      <c r="D476" s="454"/>
      <c r="E476" s="452"/>
      <c r="F476" s="452"/>
      <c r="G476" s="454"/>
      <c r="H476" s="452"/>
      <c r="I476" s="452"/>
      <c r="J476" s="452"/>
      <c r="K476" s="474"/>
      <c r="L476" s="456"/>
      <c r="M476" s="456"/>
      <c r="N476" s="456"/>
      <c r="O476" s="456"/>
      <c r="P476" s="456"/>
      <c r="Q476" s="456"/>
      <c r="R476" s="456"/>
      <c r="S476" s="456"/>
      <c r="T476" s="456"/>
      <c r="U476" s="456"/>
      <c r="V476" s="456"/>
      <c r="W476" s="456"/>
      <c r="X476" s="456"/>
      <c r="Y476" s="456"/>
      <c r="Z476" s="456"/>
    </row>
    <row r="477" spans="1:26" ht="12" customHeight="1" x14ac:dyDescent="0.35">
      <c r="A477" s="452"/>
      <c r="B477" s="452"/>
      <c r="C477" s="454"/>
      <c r="D477" s="454"/>
      <c r="E477" s="452"/>
      <c r="F477" s="452"/>
      <c r="G477" s="454"/>
      <c r="H477" s="452"/>
      <c r="I477" s="452"/>
      <c r="J477" s="452"/>
      <c r="K477" s="474"/>
      <c r="L477" s="456"/>
      <c r="M477" s="456"/>
      <c r="N477" s="456"/>
      <c r="O477" s="456"/>
      <c r="P477" s="456"/>
      <c r="Q477" s="456"/>
      <c r="R477" s="456"/>
      <c r="S477" s="456"/>
      <c r="T477" s="456"/>
      <c r="U477" s="456"/>
      <c r="V477" s="456"/>
      <c r="W477" s="456"/>
      <c r="X477" s="456"/>
      <c r="Y477" s="456"/>
      <c r="Z477" s="456"/>
    </row>
    <row r="478" spans="1:26" ht="12" customHeight="1" x14ac:dyDescent="0.35">
      <c r="A478" s="452"/>
      <c r="B478" s="452"/>
      <c r="C478" s="454"/>
      <c r="D478" s="454"/>
      <c r="E478" s="452"/>
      <c r="F478" s="452"/>
      <c r="G478" s="454"/>
      <c r="H478" s="452"/>
      <c r="I478" s="452"/>
      <c r="J478" s="452"/>
      <c r="K478" s="474"/>
      <c r="L478" s="456"/>
      <c r="M478" s="456"/>
      <c r="N478" s="456"/>
      <c r="O478" s="456"/>
      <c r="P478" s="456"/>
      <c r="Q478" s="456"/>
      <c r="R478" s="456"/>
      <c r="S478" s="456"/>
      <c r="T478" s="456"/>
      <c r="U478" s="456"/>
      <c r="V478" s="456"/>
      <c r="W478" s="456"/>
      <c r="X478" s="456"/>
      <c r="Y478" s="456"/>
      <c r="Z478" s="456"/>
    </row>
    <row r="479" spans="1:26" ht="12" customHeight="1" x14ac:dyDescent="0.35">
      <c r="A479" s="452"/>
      <c r="B479" s="452"/>
      <c r="C479" s="454"/>
      <c r="D479" s="454"/>
      <c r="E479" s="452"/>
      <c r="F479" s="452"/>
      <c r="G479" s="454"/>
      <c r="H479" s="452"/>
      <c r="I479" s="452"/>
      <c r="J479" s="452"/>
      <c r="K479" s="474"/>
      <c r="L479" s="456"/>
      <c r="M479" s="456"/>
      <c r="N479" s="456"/>
      <c r="O479" s="456"/>
      <c r="P479" s="456"/>
      <c r="Q479" s="456"/>
      <c r="R479" s="456"/>
      <c r="S479" s="456"/>
      <c r="T479" s="456"/>
      <c r="U479" s="456"/>
      <c r="V479" s="456"/>
      <c r="W479" s="456"/>
      <c r="X479" s="456"/>
      <c r="Y479" s="456"/>
      <c r="Z479" s="456"/>
    </row>
    <row r="480" spans="1:26" ht="12" customHeight="1" x14ac:dyDescent="0.35">
      <c r="A480" s="452"/>
      <c r="B480" s="452"/>
      <c r="C480" s="454"/>
      <c r="D480" s="454"/>
      <c r="E480" s="452"/>
      <c r="F480" s="452"/>
      <c r="G480" s="454"/>
      <c r="H480" s="452"/>
      <c r="I480" s="452"/>
      <c r="J480" s="452"/>
      <c r="K480" s="474"/>
      <c r="L480" s="456"/>
      <c r="M480" s="456"/>
      <c r="N480" s="456"/>
      <c r="O480" s="456"/>
      <c r="P480" s="456"/>
      <c r="Q480" s="456"/>
      <c r="R480" s="456"/>
      <c r="S480" s="456"/>
      <c r="T480" s="456"/>
      <c r="U480" s="456"/>
      <c r="V480" s="456"/>
      <c r="W480" s="456"/>
      <c r="X480" s="456"/>
      <c r="Y480" s="456"/>
      <c r="Z480" s="456"/>
    </row>
    <row r="481" spans="1:26" ht="12" customHeight="1" x14ac:dyDescent="0.35">
      <c r="A481" s="452"/>
      <c r="B481" s="452"/>
      <c r="C481" s="454"/>
      <c r="D481" s="454"/>
      <c r="E481" s="452"/>
      <c r="F481" s="452"/>
      <c r="G481" s="454"/>
      <c r="H481" s="452"/>
      <c r="I481" s="452"/>
      <c r="J481" s="452"/>
      <c r="K481" s="474"/>
      <c r="L481" s="456"/>
      <c r="M481" s="456"/>
      <c r="N481" s="456"/>
      <c r="O481" s="456"/>
      <c r="P481" s="456"/>
      <c r="Q481" s="456"/>
      <c r="R481" s="456"/>
      <c r="S481" s="456"/>
      <c r="T481" s="456"/>
      <c r="U481" s="456"/>
      <c r="V481" s="456"/>
      <c r="W481" s="456"/>
      <c r="X481" s="456"/>
      <c r="Y481" s="456"/>
      <c r="Z481" s="456"/>
    </row>
    <row r="482" spans="1:26" ht="12" customHeight="1" x14ac:dyDescent="0.35">
      <c r="A482" s="452"/>
      <c r="B482" s="452"/>
      <c r="C482" s="454"/>
      <c r="D482" s="454"/>
      <c r="E482" s="452"/>
      <c r="F482" s="452"/>
      <c r="G482" s="454"/>
      <c r="H482" s="452"/>
      <c r="I482" s="452"/>
      <c r="J482" s="452"/>
      <c r="K482" s="474"/>
      <c r="L482" s="456"/>
      <c r="M482" s="456"/>
      <c r="N482" s="456"/>
      <c r="O482" s="456"/>
      <c r="P482" s="456"/>
      <c r="Q482" s="456"/>
      <c r="R482" s="456"/>
      <c r="S482" s="456"/>
      <c r="T482" s="456"/>
      <c r="U482" s="456"/>
      <c r="V482" s="456"/>
      <c r="W482" s="456"/>
      <c r="X482" s="456"/>
      <c r="Y482" s="456"/>
      <c r="Z482" s="456"/>
    </row>
    <row r="483" spans="1:26" ht="12" customHeight="1" x14ac:dyDescent="0.35">
      <c r="A483" s="452"/>
      <c r="B483" s="452"/>
      <c r="C483" s="454"/>
      <c r="D483" s="454"/>
      <c r="E483" s="452"/>
      <c r="F483" s="452"/>
      <c r="G483" s="454"/>
      <c r="H483" s="452"/>
      <c r="I483" s="452"/>
      <c r="J483" s="452"/>
      <c r="K483" s="474"/>
      <c r="L483" s="456"/>
      <c r="M483" s="456"/>
      <c r="N483" s="456"/>
      <c r="O483" s="456"/>
      <c r="P483" s="456"/>
      <c r="Q483" s="456"/>
      <c r="R483" s="456"/>
      <c r="S483" s="456"/>
      <c r="T483" s="456"/>
      <c r="U483" s="456"/>
      <c r="V483" s="456"/>
      <c r="W483" s="456"/>
      <c r="X483" s="456"/>
      <c r="Y483" s="456"/>
      <c r="Z483" s="456"/>
    </row>
    <row r="484" spans="1:26" ht="12" customHeight="1" x14ac:dyDescent="0.35">
      <c r="A484" s="452"/>
      <c r="B484" s="452"/>
      <c r="C484" s="454"/>
      <c r="D484" s="454"/>
      <c r="E484" s="452"/>
      <c r="F484" s="452"/>
      <c r="G484" s="454"/>
      <c r="H484" s="452"/>
      <c r="I484" s="452"/>
      <c r="J484" s="452"/>
      <c r="K484" s="474"/>
      <c r="L484" s="456"/>
      <c r="M484" s="456"/>
      <c r="N484" s="456"/>
      <c r="O484" s="456"/>
      <c r="P484" s="456"/>
      <c r="Q484" s="456"/>
      <c r="R484" s="456"/>
      <c r="S484" s="456"/>
      <c r="T484" s="456"/>
      <c r="U484" s="456"/>
      <c r="V484" s="456"/>
      <c r="W484" s="456"/>
      <c r="X484" s="456"/>
      <c r="Y484" s="456"/>
      <c r="Z484" s="456"/>
    </row>
    <row r="485" spans="1:26" ht="12" customHeight="1" x14ac:dyDescent="0.35">
      <c r="A485" s="452"/>
      <c r="B485" s="452"/>
      <c r="C485" s="454"/>
      <c r="D485" s="454"/>
      <c r="E485" s="452"/>
      <c r="F485" s="452"/>
      <c r="G485" s="454"/>
      <c r="H485" s="452"/>
      <c r="I485" s="452"/>
      <c r="J485" s="452"/>
      <c r="K485" s="474"/>
      <c r="L485" s="456"/>
      <c r="M485" s="456"/>
      <c r="N485" s="456"/>
      <c r="O485" s="456"/>
      <c r="P485" s="456"/>
      <c r="Q485" s="456"/>
      <c r="R485" s="456"/>
      <c r="S485" s="456"/>
      <c r="T485" s="456"/>
      <c r="U485" s="456"/>
      <c r="V485" s="456"/>
      <c r="W485" s="456"/>
      <c r="X485" s="456"/>
      <c r="Y485" s="456"/>
      <c r="Z485" s="456"/>
    </row>
    <row r="486" spans="1:26" ht="12" customHeight="1" x14ac:dyDescent="0.35">
      <c r="A486" s="452"/>
      <c r="B486" s="452"/>
      <c r="C486" s="454"/>
      <c r="D486" s="454"/>
      <c r="E486" s="452"/>
      <c r="F486" s="452"/>
      <c r="G486" s="454"/>
      <c r="H486" s="452"/>
      <c r="I486" s="452"/>
      <c r="J486" s="452"/>
      <c r="K486" s="474"/>
      <c r="L486" s="456"/>
      <c r="M486" s="456"/>
      <c r="N486" s="456"/>
      <c r="O486" s="456"/>
      <c r="P486" s="456"/>
      <c r="Q486" s="456"/>
      <c r="R486" s="456"/>
      <c r="S486" s="456"/>
      <c r="T486" s="456"/>
      <c r="U486" s="456"/>
      <c r="V486" s="456"/>
      <c r="W486" s="456"/>
      <c r="X486" s="456"/>
      <c r="Y486" s="456"/>
      <c r="Z486" s="456"/>
    </row>
    <row r="487" spans="1:26" ht="12" customHeight="1" x14ac:dyDescent="0.35">
      <c r="A487" s="452"/>
      <c r="B487" s="452"/>
      <c r="C487" s="454"/>
      <c r="D487" s="454"/>
      <c r="E487" s="452"/>
      <c r="F487" s="452"/>
      <c r="G487" s="454"/>
      <c r="H487" s="452"/>
      <c r="I487" s="452"/>
      <c r="J487" s="452"/>
      <c r="K487" s="474"/>
      <c r="L487" s="456"/>
      <c r="M487" s="456"/>
      <c r="N487" s="456"/>
      <c r="O487" s="456"/>
      <c r="P487" s="456"/>
      <c r="Q487" s="456"/>
      <c r="R487" s="456"/>
      <c r="S487" s="456"/>
      <c r="T487" s="456"/>
      <c r="U487" s="456"/>
      <c r="V487" s="456"/>
      <c r="W487" s="456"/>
      <c r="X487" s="456"/>
      <c r="Y487" s="456"/>
      <c r="Z487" s="456"/>
    </row>
    <row r="488" spans="1:26" ht="12" customHeight="1" x14ac:dyDescent="0.35">
      <c r="A488" s="452"/>
      <c r="B488" s="452"/>
      <c r="C488" s="454"/>
      <c r="D488" s="454"/>
      <c r="E488" s="452"/>
      <c r="F488" s="452"/>
      <c r="G488" s="454"/>
      <c r="H488" s="452"/>
      <c r="I488" s="452"/>
      <c r="J488" s="452"/>
      <c r="K488" s="474"/>
      <c r="L488" s="456"/>
      <c r="M488" s="456"/>
      <c r="N488" s="456"/>
      <c r="O488" s="456"/>
      <c r="P488" s="456"/>
      <c r="Q488" s="456"/>
      <c r="R488" s="456"/>
      <c r="S488" s="456"/>
      <c r="T488" s="456"/>
      <c r="U488" s="456"/>
      <c r="V488" s="456"/>
      <c r="W488" s="456"/>
      <c r="X488" s="456"/>
      <c r="Y488" s="456"/>
      <c r="Z488" s="456"/>
    </row>
    <row r="489" spans="1:26" ht="12" customHeight="1" x14ac:dyDescent="0.35">
      <c r="A489" s="452"/>
      <c r="B489" s="452"/>
      <c r="C489" s="454"/>
      <c r="D489" s="454"/>
      <c r="E489" s="452"/>
      <c r="F489" s="452"/>
      <c r="G489" s="454"/>
      <c r="H489" s="452"/>
      <c r="I489" s="452"/>
      <c r="J489" s="452"/>
      <c r="K489" s="474"/>
      <c r="L489" s="456"/>
      <c r="M489" s="456"/>
      <c r="N489" s="456"/>
      <c r="O489" s="456"/>
      <c r="P489" s="456"/>
      <c r="Q489" s="456"/>
      <c r="R489" s="456"/>
      <c r="S489" s="456"/>
      <c r="T489" s="456"/>
      <c r="U489" s="456"/>
      <c r="V489" s="456"/>
      <c r="W489" s="456"/>
      <c r="X489" s="456"/>
      <c r="Y489" s="456"/>
      <c r="Z489" s="456"/>
    </row>
    <row r="490" spans="1:26" ht="12" customHeight="1" x14ac:dyDescent="0.35">
      <c r="A490" s="452"/>
      <c r="B490" s="452"/>
      <c r="C490" s="454"/>
      <c r="D490" s="454"/>
      <c r="E490" s="452"/>
      <c r="F490" s="452"/>
      <c r="G490" s="454"/>
      <c r="H490" s="452"/>
      <c r="I490" s="452"/>
      <c r="J490" s="452"/>
      <c r="K490" s="474"/>
      <c r="L490" s="456"/>
      <c r="M490" s="456"/>
      <c r="N490" s="456"/>
      <c r="O490" s="456"/>
      <c r="P490" s="456"/>
      <c r="Q490" s="456"/>
      <c r="R490" s="456"/>
      <c r="S490" s="456"/>
      <c r="T490" s="456"/>
      <c r="U490" s="456"/>
      <c r="V490" s="456"/>
      <c r="W490" s="456"/>
      <c r="X490" s="456"/>
      <c r="Y490" s="456"/>
      <c r="Z490" s="456"/>
    </row>
    <row r="491" spans="1:26" ht="12" customHeight="1" x14ac:dyDescent="0.35">
      <c r="A491" s="452"/>
      <c r="B491" s="452"/>
      <c r="C491" s="454"/>
      <c r="D491" s="454"/>
      <c r="E491" s="452"/>
      <c r="F491" s="452"/>
      <c r="G491" s="454"/>
      <c r="H491" s="452"/>
      <c r="I491" s="452"/>
      <c r="J491" s="452"/>
      <c r="K491" s="474"/>
      <c r="L491" s="456"/>
      <c r="M491" s="456"/>
      <c r="N491" s="456"/>
      <c r="O491" s="456"/>
      <c r="P491" s="456"/>
      <c r="Q491" s="456"/>
      <c r="R491" s="456"/>
      <c r="S491" s="456"/>
      <c r="T491" s="456"/>
      <c r="U491" s="456"/>
      <c r="V491" s="456"/>
      <c r="W491" s="456"/>
      <c r="X491" s="456"/>
      <c r="Y491" s="456"/>
      <c r="Z491" s="456"/>
    </row>
    <row r="492" spans="1:26" ht="12" customHeight="1" x14ac:dyDescent="0.35">
      <c r="A492" s="452"/>
      <c r="B492" s="452"/>
      <c r="C492" s="454"/>
      <c r="D492" s="454"/>
      <c r="E492" s="452"/>
      <c r="F492" s="452"/>
      <c r="G492" s="454"/>
      <c r="H492" s="452"/>
      <c r="I492" s="452"/>
      <c r="J492" s="452"/>
      <c r="K492" s="474"/>
      <c r="L492" s="456"/>
      <c r="M492" s="456"/>
      <c r="N492" s="456"/>
      <c r="O492" s="456"/>
      <c r="P492" s="456"/>
      <c r="Q492" s="456"/>
      <c r="R492" s="456"/>
      <c r="S492" s="456"/>
      <c r="T492" s="456"/>
      <c r="U492" s="456"/>
      <c r="V492" s="456"/>
      <c r="W492" s="456"/>
      <c r="X492" s="456"/>
      <c r="Y492" s="456"/>
      <c r="Z492" s="456"/>
    </row>
    <row r="493" spans="1:26" ht="12" customHeight="1" x14ac:dyDescent="0.35">
      <c r="A493" s="452"/>
      <c r="B493" s="452"/>
      <c r="C493" s="454"/>
      <c r="D493" s="454"/>
      <c r="E493" s="452"/>
      <c r="F493" s="452"/>
      <c r="G493" s="454"/>
      <c r="H493" s="452"/>
      <c r="I493" s="452"/>
      <c r="J493" s="452"/>
      <c r="K493" s="474"/>
      <c r="L493" s="456"/>
      <c r="M493" s="456"/>
      <c r="N493" s="456"/>
      <c r="O493" s="456"/>
      <c r="P493" s="456"/>
      <c r="Q493" s="456"/>
      <c r="R493" s="456"/>
      <c r="S493" s="456"/>
      <c r="T493" s="456"/>
      <c r="U493" s="456"/>
      <c r="V493" s="456"/>
      <c r="W493" s="456"/>
      <c r="X493" s="456"/>
      <c r="Y493" s="456"/>
      <c r="Z493" s="456"/>
    </row>
    <row r="494" spans="1:26" ht="12" customHeight="1" x14ac:dyDescent="0.35">
      <c r="A494" s="452"/>
      <c r="B494" s="452"/>
      <c r="C494" s="454"/>
      <c r="D494" s="454"/>
      <c r="E494" s="452"/>
      <c r="F494" s="452"/>
      <c r="G494" s="454"/>
      <c r="H494" s="452"/>
      <c r="I494" s="452"/>
      <c r="J494" s="452"/>
      <c r="K494" s="474"/>
      <c r="L494" s="456"/>
      <c r="M494" s="456"/>
      <c r="N494" s="456"/>
      <c r="O494" s="456"/>
      <c r="P494" s="456"/>
      <c r="Q494" s="456"/>
      <c r="R494" s="456"/>
      <c r="S494" s="456"/>
      <c r="T494" s="456"/>
      <c r="U494" s="456"/>
      <c r="V494" s="456"/>
      <c r="W494" s="456"/>
      <c r="X494" s="456"/>
      <c r="Y494" s="456"/>
      <c r="Z494" s="456"/>
    </row>
    <row r="495" spans="1:26" ht="12" customHeight="1" x14ac:dyDescent="0.35">
      <c r="A495" s="452"/>
      <c r="B495" s="452"/>
      <c r="C495" s="454"/>
      <c r="D495" s="454"/>
      <c r="E495" s="452"/>
      <c r="F495" s="452"/>
      <c r="G495" s="454"/>
      <c r="H495" s="452"/>
      <c r="I495" s="452"/>
      <c r="J495" s="452"/>
      <c r="K495" s="474"/>
      <c r="L495" s="456"/>
      <c r="M495" s="456"/>
      <c r="N495" s="456"/>
      <c r="O495" s="456"/>
      <c r="P495" s="456"/>
      <c r="Q495" s="456"/>
      <c r="R495" s="456"/>
      <c r="S495" s="456"/>
      <c r="T495" s="456"/>
      <c r="U495" s="456"/>
      <c r="V495" s="456"/>
      <c r="W495" s="456"/>
      <c r="X495" s="456"/>
      <c r="Y495" s="456"/>
      <c r="Z495" s="456"/>
    </row>
    <row r="496" spans="1:26" ht="12" customHeight="1" x14ac:dyDescent="0.35">
      <c r="A496" s="452"/>
      <c r="B496" s="452"/>
      <c r="C496" s="454"/>
      <c r="D496" s="454"/>
      <c r="E496" s="452"/>
      <c r="F496" s="452"/>
      <c r="G496" s="454"/>
      <c r="H496" s="452"/>
      <c r="I496" s="452"/>
      <c r="J496" s="452"/>
      <c r="K496" s="474"/>
      <c r="L496" s="456"/>
      <c r="M496" s="456"/>
      <c r="N496" s="456"/>
      <c r="O496" s="456"/>
      <c r="P496" s="456"/>
      <c r="Q496" s="456"/>
      <c r="R496" s="456"/>
      <c r="S496" s="456"/>
      <c r="T496" s="456"/>
      <c r="U496" s="456"/>
      <c r="V496" s="456"/>
      <c r="W496" s="456"/>
      <c r="X496" s="456"/>
      <c r="Y496" s="456"/>
      <c r="Z496" s="456"/>
    </row>
    <row r="497" spans="1:26" ht="12" customHeight="1" x14ac:dyDescent="0.35">
      <c r="A497" s="452"/>
      <c r="B497" s="452"/>
      <c r="C497" s="454"/>
      <c r="D497" s="454"/>
      <c r="E497" s="452"/>
      <c r="F497" s="452"/>
      <c r="G497" s="454"/>
      <c r="H497" s="452"/>
      <c r="I497" s="452"/>
      <c r="J497" s="452"/>
      <c r="K497" s="474"/>
      <c r="L497" s="456"/>
      <c r="M497" s="456"/>
      <c r="N497" s="456"/>
      <c r="O497" s="456"/>
      <c r="P497" s="456"/>
      <c r="Q497" s="456"/>
      <c r="R497" s="456"/>
      <c r="S497" s="456"/>
      <c r="T497" s="456"/>
      <c r="U497" s="456"/>
      <c r="V497" s="456"/>
      <c r="W497" s="456"/>
      <c r="X497" s="456"/>
      <c r="Y497" s="456"/>
      <c r="Z497" s="456"/>
    </row>
    <row r="498" spans="1:26" ht="12" customHeight="1" x14ac:dyDescent="0.35">
      <c r="A498" s="452"/>
      <c r="B498" s="452"/>
      <c r="C498" s="454"/>
      <c r="D498" s="454"/>
      <c r="E498" s="452"/>
      <c r="F498" s="452"/>
      <c r="G498" s="454"/>
      <c r="H498" s="452"/>
      <c r="I498" s="452"/>
      <c r="J498" s="452"/>
      <c r="K498" s="474"/>
      <c r="L498" s="456"/>
      <c r="M498" s="456"/>
      <c r="N498" s="456"/>
      <c r="O498" s="456"/>
      <c r="P498" s="456"/>
      <c r="Q498" s="456"/>
      <c r="R498" s="456"/>
      <c r="S498" s="456"/>
      <c r="T498" s="456"/>
      <c r="U498" s="456"/>
      <c r="V498" s="456"/>
      <c r="W498" s="456"/>
      <c r="X498" s="456"/>
      <c r="Y498" s="456"/>
      <c r="Z498" s="456"/>
    </row>
    <row r="499" spans="1:26" ht="12" customHeight="1" x14ac:dyDescent="0.35">
      <c r="A499" s="452"/>
      <c r="B499" s="452"/>
      <c r="C499" s="454"/>
      <c r="D499" s="454"/>
      <c r="E499" s="452"/>
      <c r="F499" s="452"/>
      <c r="G499" s="454"/>
      <c r="H499" s="452"/>
      <c r="I499" s="452"/>
      <c r="J499" s="452"/>
      <c r="K499" s="474"/>
      <c r="L499" s="456"/>
      <c r="M499" s="456"/>
      <c r="N499" s="456"/>
      <c r="O499" s="456"/>
      <c r="P499" s="456"/>
      <c r="Q499" s="456"/>
      <c r="R499" s="456"/>
      <c r="S499" s="456"/>
      <c r="T499" s="456"/>
      <c r="U499" s="456"/>
      <c r="V499" s="456"/>
      <c r="W499" s="456"/>
      <c r="X499" s="456"/>
      <c r="Y499" s="456"/>
      <c r="Z499" s="456"/>
    </row>
    <row r="500" spans="1:26" ht="12" customHeight="1" x14ac:dyDescent="0.35">
      <c r="A500" s="452"/>
      <c r="B500" s="452"/>
      <c r="C500" s="454"/>
      <c r="D500" s="454"/>
      <c r="E500" s="452"/>
      <c r="F500" s="452"/>
      <c r="G500" s="454"/>
      <c r="H500" s="452"/>
      <c r="I500" s="452"/>
      <c r="J500" s="452"/>
      <c r="K500" s="474"/>
      <c r="L500" s="456"/>
      <c r="M500" s="456"/>
      <c r="N500" s="456"/>
      <c r="O500" s="456"/>
      <c r="P500" s="456"/>
      <c r="Q500" s="456"/>
      <c r="R500" s="456"/>
      <c r="S500" s="456"/>
      <c r="T500" s="456"/>
      <c r="U500" s="456"/>
      <c r="V500" s="456"/>
      <c r="W500" s="456"/>
      <c r="X500" s="456"/>
      <c r="Y500" s="456"/>
      <c r="Z500" s="456"/>
    </row>
    <row r="501" spans="1:26" ht="12" customHeight="1" x14ac:dyDescent="0.35">
      <c r="A501" s="452"/>
      <c r="B501" s="452"/>
      <c r="C501" s="454"/>
      <c r="D501" s="454"/>
      <c r="E501" s="452"/>
      <c r="F501" s="452"/>
      <c r="G501" s="454"/>
      <c r="H501" s="452"/>
      <c r="I501" s="452"/>
      <c r="J501" s="452"/>
      <c r="K501" s="474"/>
      <c r="L501" s="456"/>
      <c r="M501" s="456"/>
      <c r="N501" s="456"/>
      <c r="O501" s="456"/>
      <c r="P501" s="456"/>
      <c r="Q501" s="456"/>
      <c r="R501" s="456"/>
      <c r="S501" s="456"/>
      <c r="T501" s="456"/>
      <c r="U501" s="456"/>
      <c r="V501" s="456"/>
      <c r="W501" s="456"/>
      <c r="X501" s="456"/>
      <c r="Y501" s="456"/>
      <c r="Z501" s="456"/>
    </row>
    <row r="502" spans="1:26" ht="12" customHeight="1" x14ac:dyDescent="0.35">
      <c r="A502" s="452"/>
      <c r="B502" s="452"/>
      <c r="C502" s="454"/>
      <c r="D502" s="454"/>
      <c r="E502" s="452"/>
      <c r="F502" s="452"/>
      <c r="G502" s="454"/>
      <c r="H502" s="452"/>
      <c r="I502" s="452"/>
      <c r="J502" s="452"/>
      <c r="K502" s="474"/>
      <c r="L502" s="456"/>
      <c r="M502" s="456"/>
      <c r="N502" s="456"/>
      <c r="O502" s="456"/>
      <c r="P502" s="456"/>
      <c r="Q502" s="456"/>
      <c r="R502" s="456"/>
      <c r="S502" s="456"/>
      <c r="T502" s="456"/>
      <c r="U502" s="456"/>
      <c r="V502" s="456"/>
      <c r="W502" s="456"/>
      <c r="X502" s="456"/>
      <c r="Y502" s="456"/>
      <c r="Z502" s="456"/>
    </row>
    <row r="503" spans="1:26" ht="12" customHeight="1" x14ac:dyDescent="0.35">
      <c r="A503" s="452"/>
      <c r="B503" s="452"/>
      <c r="C503" s="454"/>
      <c r="D503" s="454"/>
      <c r="E503" s="452"/>
      <c r="F503" s="452"/>
      <c r="G503" s="454"/>
      <c r="H503" s="452"/>
      <c r="I503" s="452"/>
      <c r="J503" s="452"/>
      <c r="K503" s="474"/>
      <c r="L503" s="456"/>
      <c r="M503" s="456"/>
      <c r="N503" s="456"/>
      <c r="O503" s="456"/>
      <c r="P503" s="456"/>
      <c r="Q503" s="456"/>
      <c r="R503" s="456"/>
      <c r="S503" s="456"/>
      <c r="T503" s="456"/>
      <c r="U503" s="456"/>
      <c r="V503" s="456"/>
      <c r="W503" s="456"/>
      <c r="X503" s="456"/>
      <c r="Y503" s="456"/>
      <c r="Z503" s="456"/>
    </row>
    <row r="504" spans="1:26" ht="12" customHeight="1" x14ac:dyDescent="0.35">
      <c r="A504" s="452"/>
      <c r="B504" s="452"/>
      <c r="C504" s="454"/>
      <c r="D504" s="454"/>
      <c r="E504" s="452"/>
      <c r="F504" s="452"/>
      <c r="G504" s="454"/>
      <c r="H504" s="452"/>
      <c r="I504" s="452"/>
      <c r="J504" s="452"/>
      <c r="K504" s="474"/>
      <c r="L504" s="456"/>
      <c r="M504" s="456"/>
      <c r="N504" s="456"/>
      <c r="O504" s="456"/>
      <c r="P504" s="456"/>
      <c r="Q504" s="456"/>
      <c r="R504" s="456"/>
      <c r="S504" s="456"/>
      <c r="T504" s="456"/>
      <c r="U504" s="456"/>
      <c r="V504" s="456"/>
      <c r="W504" s="456"/>
      <c r="X504" s="456"/>
      <c r="Y504" s="456"/>
      <c r="Z504" s="456"/>
    </row>
    <row r="505" spans="1:26" ht="12" customHeight="1" x14ac:dyDescent="0.35">
      <c r="A505" s="452"/>
      <c r="B505" s="452"/>
      <c r="C505" s="454"/>
      <c r="D505" s="454"/>
      <c r="E505" s="452"/>
      <c r="F505" s="452"/>
      <c r="G505" s="454"/>
      <c r="H505" s="452"/>
      <c r="I505" s="452"/>
      <c r="J505" s="452"/>
      <c r="K505" s="474"/>
      <c r="L505" s="456"/>
      <c r="M505" s="456"/>
      <c r="N505" s="456"/>
      <c r="O505" s="456"/>
      <c r="P505" s="456"/>
      <c r="Q505" s="456"/>
      <c r="R505" s="456"/>
      <c r="S505" s="456"/>
      <c r="T505" s="456"/>
      <c r="U505" s="456"/>
      <c r="V505" s="456"/>
      <c r="W505" s="456"/>
      <c r="X505" s="456"/>
      <c r="Y505" s="456"/>
      <c r="Z505" s="456"/>
    </row>
    <row r="506" spans="1:26" ht="12" customHeight="1" x14ac:dyDescent="0.35">
      <c r="A506" s="452"/>
      <c r="B506" s="452"/>
      <c r="C506" s="454"/>
      <c r="D506" s="454"/>
      <c r="E506" s="452"/>
      <c r="F506" s="452"/>
      <c r="G506" s="454"/>
      <c r="H506" s="452"/>
      <c r="I506" s="452"/>
      <c r="J506" s="452"/>
      <c r="K506" s="474"/>
      <c r="L506" s="456"/>
      <c r="M506" s="456"/>
      <c r="N506" s="456"/>
      <c r="O506" s="456"/>
      <c r="P506" s="456"/>
      <c r="Q506" s="456"/>
      <c r="R506" s="456"/>
      <c r="S506" s="456"/>
      <c r="T506" s="456"/>
      <c r="U506" s="456"/>
      <c r="V506" s="456"/>
      <c r="W506" s="456"/>
      <c r="X506" s="456"/>
      <c r="Y506" s="456"/>
      <c r="Z506" s="456"/>
    </row>
    <row r="507" spans="1:26" ht="12" customHeight="1" x14ac:dyDescent="0.35">
      <c r="A507" s="452"/>
      <c r="B507" s="452"/>
      <c r="C507" s="454"/>
      <c r="D507" s="454"/>
      <c r="E507" s="452"/>
      <c r="F507" s="452"/>
      <c r="G507" s="454"/>
      <c r="H507" s="452"/>
      <c r="I507" s="452"/>
      <c r="J507" s="452"/>
      <c r="K507" s="474"/>
      <c r="L507" s="456"/>
      <c r="M507" s="456"/>
      <c r="N507" s="456"/>
      <c r="O507" s="456"/>
      <c r="P507" s="456"/>
      <c r="Q507" s="456"/>
      <c r="R507" s="456"/>
      <c r="S507" s="456"/>
      <c r="T507" s="456"/>
      <c r="U507" s="456"/>
      <c r="V507" s="456"/>
      <c r="W507" s="456"/>
      <c r="X507" s="456"/>
      <c r="Y507" s="456"/>
      <c r="Z507" s="456"/>
    </row>
    <row r="508" spans="1:26" ht="12" customHeight="1" x14ac:dyDescent="0.35">
      <c r="A508" s="452"/>
      <c r="B508" s="452"/>
      <c r="C508" s="454"/>
      <c r="D508" s="454"/>
      <c r="E508" s="452"/>
      <c r="F508" s="452"/>
      <c r="G508" s="454"/>
      <c r="H508" s="452"/>
      <c r="I508" s="452"/>
      <c r="J508" s="452"/>
      <c r="K508" s="474"/>
      <c r="L508" s="456"/>
      <c r="M508" s="456"/>
      <c r="N508" s="456"/>
      <c r="O508" s="456"/>
      <c r="P508" s="456"/>
      <c r="Q508" s="456"/>
      <c r="R508" s="456"/>
      <c r="S508" s="456"/>
      <c r="T508" s="456"/>
      <c r="U508" s="456"/>
      <c r="V508" s="456"/>
      <c r="W508" s="456"/>
      <c r="X508" s="456"/>
      <c r="Y508" s="456"/>
      <c r="Z508" s="456"/>
    </row>
    <row r="509" spans="1:26" ht="12" customHeight="1" x14ac:dyDescent="0.35">
      <c r="A509" s="452"/>
      <c r="B509" s="452"/>
      <c r="C509" s="454"/>
      <c r="D509" s="454"/>
      <c r="E509" s="452"/>
      <c r="F509" s="452"/>
      <c r="G509" s="454"/>
      <c r="H509" s="452"/>
      <c r="I509" s="452"/>
      <c r="J509" s="452"/>
      <c r="K509" s="474"/>
      <c r="L509" s="456"/>
      <c r="M509" s="456"/>
      <c r="N509" s="456"/>
      <c r="O509" s="456"/>
      <c r="P509" s="456"/>
      <c r="Q509" s="456"/>
      <c r="R509" s="456"/>
      <c r="S509" s="456"/>
      <c r="T509" s="456"/>
      <c r="U509" s="456"/>
      <c r="V509" s="456"/>
      <c r="W509" s="456"/>
      <c r="X509" s="456"/>
      <c r="Y509" s="456"/>
      <c r="Z509" s="456"/>
    </row>
    <row r="510" spans="1:26" ht="12" customHeight="1" x14ac:dyDescent="0.35">
      <c r="A510" s="452"/>
      <c r="B510" s="452"/>
      <c r="C510" s="454"/>
      <c r="D510" s="454"/>
      <c r="E510" s="452"/>
      <c r="F510" s="452"/>
      <c r="G510" s="454"/>
      <c r="H510" s="452"/>
      <c r="I510" s="452"/>
      <c r="J510" s="452"/>
      <c r="K510" s="474"/>
      <c r="L510" s="456"/>
      <c r="M510" s="456"/>
      <c r="N510" s="456"/>
      <c r="O510" s="456"/>
      <c r="P510" s="456"/>
      <c r="Q510" s="456"/>
      <c r="R510" s="456"/>
      <c r="S510" s="456"/>
      <c r="T510" s="456"/>
      <c r="U510" s="456"/>
      <c r="V510" s="456"/>
      <c r="W510" s="456"/>
      <c r="X510" s="456"/>
      <c r="Y510" s="456"/>
      <c r="Z510" s="456"/>
    </row>
    <row r="511" spans="1:26" ht="12" customHeight="1" x14ac:dyDescent="0.35">
      <c r="A511" s="452"/>
      <c r="B511" s="452"/>
      <c r="C511" s="454"/>
      <c r="D511" s="454"/>
      <c r="E511" s="452"/>
      <c r="F511" s="452"/>
      <c r="G511" s="454"/>
      <c r="H511" s="452"/>
      <c r="I511" s="452"/>
      <c r="J511" s="452"/>
      <c r="K511" s="474"/>
      <c r="L511" s="456"/>
      <c r="M511" s="456"/>
      <c r="N511" s="456"/>
      <c r="O511" s="456"/>
      <c r="P511" s="456"/>
      <c r="Q511" s="456"/>
      <c r="R511" s="456"/>
      <c r="S511" s="456"/>
      <c r="T511" s="456"/>
      <c r="U511" s="456"/>
      <c r="V511" s="456"/>
      <c r="W511" s="456"/>
      <c r="X511" s="456"/>
      <c r="Y511" s="456"/>
      <c r="Z511" s="456"/>
    </row>
    <row r="512" spans="1:26" ht="12" customHeight="1" x14ac:dyDescent="0.35">
      <c r="A512" s="452"/>
      <c r="B512" s="452"/>
      <c r="C512" s="454"/>
      <c r="D512" s="454"/>
      <c r="E512" s="452"/>
      <c r="F512" s="452"/>
      <c r="G512" s="454"/>
      <c r="H512" s="452"/>
      <c r="I512" s="452"/>
      <c r="J512" s="452"/>
      <c r="K512" s="474"/>
      <c r="L512" s="456"/>
      <c r="M512" s="456"/>
      <c r="N512" s="456"/>
      <c r="O512" s="456"/>
      <c r="P512" s="456"/>
      <c r="Q512" s="456"/>
      <c r="R512" s="456"/>
      <c r="S512" s="456"/>
      <c r="T512" s="456"/>
      <c r="U512" s="456"/>
      <c r="V512" s="456"/>
      <c r="W512" s="456"/>
      <c r="X512" s="456"/>
      <c r="Y512" s="456"/>
      <c r="Z512" s="456"/>
    </row>
    <row r="513" spans="1:26" ht="12" customHeight="1" x14ac:dyDescent="0.35">
      <c r="A513" s="452"/>
      <c r="B513" s="452"/>
      <c r="C513" s="454"/>
      <c r="D513" s="454"/>
      <c r="E513" s="452"/>
      <c r="F513" s="452"/>
      <c r="G513" s="454"/>
      <c r="H513" s="452"/>
      <c r="I513" s="452"/>
      <c r="J513" s="452"/>
      <c r="K513" s="474"/>
      <c r="L513" s="456"/>
      <c r="M513" s="456"/>
      <c r="N513" s="456"/>
      <c r="O513" s="456"/>
      <c r="P513" s="456"/>
      <c r="Q513" s="456"/>
      <c r="R513" s="456"/>
      <c r="S513" s="456"/>
      <c r="T513" s="456"/>
      <c r="U513" s="456"/>
      <c r="V513" s="456"/>
      <c r="W513" s="456"/>
      <c r="X513" s="456"/>
      <c r="Y513" s="456"/>
      <c r="Z513" s="456"/>
    </row>
    <row r="514" spans="1:26" ht="12" customHeight="1" x14ac:dyDescent="0.35">
      <c r="A514" s="452"/>
      <c r="B514" s="452"/>
      <c r="C514" s="454"/>
      <c r="D514" s="454"/>
      <c r="E514" s="452"/>
      <c r="F514" s="452"/>
      <c r="G514" s="454"/>
      <c r="H514" s="452"/>
      <c r="I514" s="452"/>
      <c r="J514" s="452"/>
      <c r="K514" s="474"/>
      <c r="L514" s="456"/>
      <c r="M514" s="456"/>
      <c r="N514" s="456"/>
      <c r="O514" s="456"/>
      <c r="P514" s="456"/>
      <c r="Q514" s="456"/>
      <c r="R514" s="456"/>
      <c r="S514" s="456"/>
      <c r="T514" s="456"/>
      <c r="U514" s="456"/>
      <c r="V514" s="456"/>
      <c r="W514" s="456"/>
      <c r="X514" s="456"/>
      <c r="Y514" s="456"/>
      <c r="Z514" s="456"/>
    </row>
    <row r="515" spans="1:26" ht="12" customHeight="1" x14ac:dyDescent="0.35">
      <c r="A515" s="452"/>
      <c r="B515" s="452"/>
      <c r="C515" s="454"/>
      <c r="D515" s="454"/>
      <c r="E515" s="452"/>
      <c r="F515" s="452"/>
      <c r="G515" s="454"/>
      <c r="H515" s="452"/>
      <c r="I515" s="452"/>
      <c r="J515" s="452"/>
      <c r="K515" s="474"/>
      <c r="L515" s="456"/>
      <c r="M515" s="456"/>
      <c r="N515" s="456"/>
      <c r="O515" s="456"/>
      <c r="P515" s="456"/>
      <c r="Q515" s="456"/>
      <c r="R515" s="456"/>
      <c r="S515" s="456"/>
      <c r="T515" s="456"/>
      <c r="U515" s="456"/>
      <c r="V515" s="456"/>
      <c r="W515" s="456"/>
      <c r="X515" s="456"/>
      <c r="Y515" s="456"/>
      <c r="Z515" s="456"/>
    </row>
    <row r="516" spans="1:26" ht="12" customHeight="1" x14ac:dyDescent="0.35">
      <c r="A516" s="452"/>
      <c r="B516" s="452"/>
      <c r="C516" s="454"/>
      <c r="D516" s="454"/>
      <c r="E516" s="452"/>
      <c r="F516" s="452"/>
      <c r="G516" s="454"/>
      <c r="H516" s="452"/>
      <c r="I516" s="452"/>
      <c r="J516" s="452"/>
      <c r="K516" s="474"/>
      <c r="L516" s="456"/>
      <c r="M516" s="456"/>
      <c r="N516" s="456"/>
      <c r="O516" s="456"/>
      <c r="P516" s="456"/>
      <c r="Q516" s="456"/>
      <c r="R516" s="456"/>
      <c r="S516" s="456"/>
      <c r="T516" s="456"/>
      <c r="U516" s="456"/>
      <c r="V516" s="456"/>
      <c r="W516" s="456"/>
      <c r="X516" s="456"/>
      <c r="Y516" s="456"/>
      <c r="Z516" s="456"/>
    </row>
    <row r="517" spans="1:26" ht="12" customHeight="1" x14ac:dyDescent="0.35">
      <c r="A517" s="452"/>
      <c r="B517" s="452"/>
      <c r="C517" s="454"/>
      <c r="D517" s="454"/>
      <c r="E517" s="452"/>
      <c r="F517" s="452"/>
      <c r="G517" s="454"/>
      <c r="H517" s="452"/>
      <c r="I517" s="452"/>
      <c r="J517" s="452"/>
      <c r="K517" s="474"/>
      <c r="L517" s="456"/>
      <c r="M517" s="456"/>
      <c r="N517" s="456"/>
      <c r="O517" s="456"/>
      <c r="P517" s="456"/>
      <c r="Q517" s="456"/>
      <c r="R517" s="456"/>
      <c r="S517" s="456"/>
      <c r="T517" s="456"/>
      <c r="U517" s="456"/>
      <c r="V517" s="456"/>
      <c r="W517" s="456"/>
      <c r="X517" s="456"/>
      <c r="Y517" s="456"/>
      <c r="Z517" s="456"/>
    </row>
    <row r="518" spans="1:26" ht="12" customHeight="1" x14ac:dyDescent="0.35">
      <c r="A518" s="452"/>
      <c r="B518" s="452"/>
      <c r="C518" s="454"/>
      <c r="D518" s="454"/>
      <c r="E518" s="452"/>
      <c r="F518" s="452"/>
      <c r="G518" s="454"/>
      <c r="H518" s="452"/>
      <c r="I518" s="452"/>
      <c r="J518" s="452"/>
      <c r="K518" s="474"/>
      <c r="L518" s="456"/>
      <c r="M518" s="456"/>
      <c r="N518" s="456"/>
      <c r="O518" s="456"/>
      <c r="P518" s="456"/>
      <c r="Q518" s="456"/>
      <c r="R518" s="456"/>
      <c r="S518" s="456"/>
      <c r="T518" s="456"/>
      <c r="U518" s="456"/>
      <c r="V518" s="456"/>
      <c r="W518" s="456"/>
      <c r="X518" s="456"/>
      <c r="Y518" s="456"/>
      <c r="Z518" s="456"/>
    </row>
    <row r="519" spans="1:26" ht="12" customHeight="1" x14ac:dyDescent="0.35">
      <c r="A519" s="452"/>
      <c r="B519" s="452"/>
      <c r="C519" s="454"/>
      <c r="D519" s="454"/>
      <c r="E519" s="452"/>
      <c r="F519" s="452"/>
      <c r="G519" s="454"/>
      <c r="H519" s="452"/>
      <c r="I519" s="452"/>
      <c r="J519" s="452"/>
      <c r="K519" s="474"/>
      <c r="L519" s="456"/>
      <c r="M519" s="456"/>
      <c r="N519" s="456"/>
      <c r="O519" s="456"/>
      <c r="P519" s="456"/>
      <c r="Q519" s="456"/>
      <c r="R519" s="456"/>
      <c r="S519" s="456"/>
      <c r="T519" s="456"/>
      <c r="U519" s="456"/>
      <c r="V519" s="456"/>
      <c r="W519" s="456"/>
      <c r="X519" s="456"/>
      <c r="Y519" s="456"/>
      <c r="Z519" s="456"/>
    </row>
    <row r="520" spans="1:26" ht="12" customHeight="1" x14ac:dyDescent="0.35">
      <c r="A520" s="452"/>
      <c r="B520" s="452"/>
      <c r="C520" s="454"/>
      <c r="D520" s="454"/>
      <c r="E520" s="452"/>
      <c r="F520" s="452"/>
      <c r="G520" s="454"/>
      <c r="H520" s="452"/>
      <c r="I520" s="452"/>
      <c r="J520" s="452"/>
      <c r="K520" s="474"/>
      <c r="L520" s="456"/>
      <c r="M520" s="456"/>
      <c r="N520" s="456"/>
      <c r="O520" s="456"/>
      <c r="P520" s="456"/>
      <c r="Q520" s="456"/>
      <c r="R520" s="456"/>
      <c r="S520" s="456"/>
      <c r="T520" s="456"/>
      <c r="U520" s="456"/>
      <c r="V520" s="456"/>
      <c r="W520" s="456"/>
      <c r="X520" s="456"/>
      <c r="Y520" s="456"/>
      <c r="Z520" s="456"/>
    </row>
    <row r="521" spans="1:26" ht="12" customHeight="1" x14ac:dyDescent="0.35">
      <c r="A521" s="452"/>
      <c r="B521" s="452"/>
      <c r="C521" s="454"/>
      <c r="D521" s="454"/>
      <c r="E521" s="452"/>
      <c r="F521" s="452"/>
      <c r="G521" s="454"/>
      <c r="H521" s="452"/>
      <c r="I521" s="452"/>
      <c r="J521" s="452"/>
      <c r="K521" s="474"/>
      <c r="L521" s="456"/>
      <c r="M521" s="456"/>
      <c r="N521" s="456"/>
      <c r="O521" s="456"/>
      <c r="P521" s="456"/>
      <c r="Q521" s="456"/>
      <c r="R521" s="456"/>
      <c r="S521" s="456"/>
      <c r="T521" s="456"/>
      <c r="U521" s="456"/>
      <c r="V521" s="456"/>
      <c r="W521" s="456"/>
      <c r="X521" s="456"/>
      <c r="Y521" s="456"/>
      <c r="Z521" s="456"/>
    </row>
    <row r="522" spans="1:26" ht="12" customHeight="1" x14ac:dyDescent="0.35">
      <c r="A522" s="452"/>
      <c r="B522" s="452"/>
      <c r="C522" s="454"/>
      <c r="D522" s="454"/>
      <c r="E522" s="452"/>
      <c r="F522" s="452"/>
      <c r="G522" s="454"/>
      <c r="H522" s="452"/>
      <c r="I522" s="452"/>
      <c r="J522" s="452"/>
      <c r="K522" s="474"/>
      <c r="L522" s="456"/>
      <c r="M522" s="456"/>
      <c r="N522" s="456"/>
      <c r="O522" s="456"/>
      <c r="P522" s="456"/>
      <c r="Q522" s="456"/>
      <c r="R522" s="456"/>
      <c r="S522" s="456"/>
      <c r="T522" s="456"/>
      <c r="U522" s="456"/>
      <c r="V522" s="456"/>
      <c r="W522" s="456"/>
      <c r="X522" s="456"/>
      <c r="Y522" s="456"/>
      <c r="Z522" s="456"/>
    </row>
    <row r="523" spans="1:26" ht="12" customHeight="1" x14ac:dyDescent="0.35">
      <c r="A523" s="452"/>
      <c r="B523" s="452"/>
      <c r="C523" s="454"/>
      <c r="D523" s="454"/>
      <c r="E523" s="452"/>
      <c r="F523" s="452"/>
      <c r="G523" s="454"/>
      <c r="H523" s="452"/>
      <c r="I523" s="452"/>
      <c r="J523" s="452"/>
      <c r="K523" s="474"/>
      <c r="L523" s="456"/>
      <c r="M523" s="456"/>
      <c r="N523" s="456"/>
      <c r="O523" s="456"/>
      <c r="P523" s="456"/>
      <c r="Q523" s="456"/>
      <c r="R523" s="456"/>
      <c r="S523" s="456"/>
      <c r="T523" s="456"/>
      <c r="U523" s="456"/>
      <c r="V523" s="456"/>
      <c r="W523" s="456"/>
      <c r="X523" s="456"/>
      <c r="Y523" s="456"/>
      <c r="Z523" s="456"/>
    </row>
    <row r="524" spans="1:26" ht="12" customHeight="1" x14ac:dyDescent="0.35">
      <c r="A524" s="452"/>
      <c r="B524" s="452"/>
      <c r="C524" s="454"/>
      <c r="D524" s="454"/>
      <c r="E524" s="452"/>
      <c r="F524" s="452"/>
      <c r="G524" s="454"/>
      <c r="H524" s="452"/>
      <c r="I524" s="452"/>
      <c r="J524" s="452"/>
      <c r="K524" s="474"/>
      <c r="L524" s="456"/>
      <c r="M524" s="456"/>
      <c r="N524" s="456"/>
      <c r="O524" s="456"/>
      <c r="P524" s="456"/>
      <c r="Q524" s="456"/>
      <c r="R524" s="456"/>
      <c r="S524" s="456"/>
      <c r="T524" s="456"/>
      <c r="U524" s="456"/>
      <c r="V524" s="456"/>
      <c r="W524" s="456"/>
      <c r="X524" s="456"/>
      <c r="Y524" s="456"/>
      <c r="Z524" s="456"/>
    </row>
    <row r="525" spans="1:26" ht="12" customHeight="1" x14ac:dyDescent="0.35">
      <c r="A525" s="452"/>
      <c r="B525" s="452"/>
      <c r="C525" s="454"/>
      <c r="D525" s="454"/>
      <c r="E525" s="452"/>
      <c r="F525" s="452"/>
      <c r="G525" s="454"/>
      <c r="H525" s="452"/>
      <c r="I525" s="452"/>
      <c r="J525" s="452"/>
      <c r="K525" s="474"/>
      <c r="L525" s="456"/>
      <c r="M525" s="456"/>
      <c r="N525" s="456"/>
      <c r="O525" s="456"/>
      <c r="P525" s="456"/>
      <c r="Q525" s="456"/>
      <c r="R525" s="456"/>
      <c r="S525" s="456"/>
      <c r="T525" s="456"/>
      <c r="U525" s="456"/>
      <c r="V525" s="456"/>
      <c r="W525" s="456"/>
      <c r="X525" s="456"/>
      <c r="Y525" s="456"/>
      <c r="Z525" s="456"/>
    </row>
    <row r="526" spans="1:26" ht="12" customHeight="1" x14ac:dyDescent="0.35">
      <c r="A526" s="452"/>
      <c r="B526" s="452"/>
      <c r="C526" s="454"/>
      <c r="D526" s="454"/>
      <c r="E526" s="452"/>
      <c r="F526" s="452"/>
      <c r="G526" s="454"/>
      <c r="H526" s="452"/>
      <c r="I526" s="452"/>
      <c r="J526" s="452"/>
      <c r="K526" s="474"/>
      <c r="L526" s="456"/>
      <c r="M526" s="456"/>
      <c r="N526" s="456"/>
      <c r="O526" s="456"/>
      <c r="P526" s="456"/>
      <c r="Q526" s="456"/>
      <c r="R526" s="456"/>
      <c r="S526" s="456"/>
      <c r="T526" s="456"/>
      <c r="U526" s="456"/>
      <c r="V526" s="456"/>
      <c r="W526" s="456"/>
      <c r="X526" s="456"/>
      <c r="Y526" s="456"/>
      <c r="Z526" s="456"/>
    </row>
    <row r="527" spans="1:26" ht="12" customHeight="1" x14ac:dyDescent="0.35">
      <c r="A527" s="452"/>
      <c r="B527" s="452"/>
      <c r="C527" s="454"/>
      <c r="D527" s="454"/>
      <c r="E527" s="452"/>
      <c r="F527" s="452"/>
      <c r="G527" s="454"/>
      <c r="H527" s="452"/>
      <c r="I527" s="452"/>
      <c r="J527" s="452"/>
      <c r="K527" s="474"/>
      <c r="L527" s="456"/>
      <c r="M527" s="456"/>
      <c r="N527" s="456"/>
      <c r="O527" s="456"/>
      <c r="P527" s="456"/>
      <c r="Q527" s="456"/>
      <c r="R527" s="456"/>
      <c r="S527" s="456"/>
      <c r="T527" s="456"/>
      <c r="U527" s="456"/>
      <c r="V527" s="456"/>
      <c r="W527" s="456"/>
      <c r="X527" s="456"/>
      <c r="Y527" s="456"/>
      <c r="Z527" s="456"/>
    </row>
    <row r="528" spans="1:26" ht="12" customHeight="1" x14ac:dyDescent="0.35">
      <c r="A528" s="452"/>
      <c r="B528" s="452"/>
      <c r="C528" s="454"/>
      <c r="D528" s="454"/>
      <c r="E528" s="452"/>
      <c r="F528" s="452"/>
      <c r="G528" s="454"/>
      <c r="H528" s="452"/>
      <c r="I528" s="452"/>
      <c r="J528" s="452"/>
      <c r="K528" s="474"/>
      <c r="L528" s="456"/>
      <c r="M528" s="456"/>
      <c r="N528" s="456"/>
      <c r="O528" s="456"/>
      <c r="P528" s="456"/>
      <c r="Q528" s="456"/>
      <c r="R528" s="456"/>
      <c r="S528" s="456"/>
      <c r="T528" s="456"/>
      <c r="U528" s="456"/>
      <c r="V528" s="456"/>
      <c r="W528" s="456"/>
      <c r="X528" s="456"/>
      <c r="Y528" s="456"/>
      <c r="Z528" s="456"/>
    </row>
    <row r="529" spans="1:26" ht="12" customHeight="1" x14ac:dyDescent="0.35">
      <c r="A529" s="452"/>
      <c r="B529" s="452"/>
      <c r="C529" s="454"/>
      <c r="D529" s="454"/>
      <c r="E529" s="452"/>
      <c r="F529" s="452"/>
      <c r="G529" s="454"/>
      <c r="H529" s="452"/>
      <c r="I529" s="452"/>
      <c r="J529" s="452"/>
      <c r="K529" s="474"/>
      <c r="L529" s="456"/>
      <c r="M529" s="456"/>
      <c r="N529" s="456"/>
      <c r="O529" s="456"/>
      <c r="P529" s="456"/>
      <c r="Q529" s="456"/>
      <c r="R529" s="456"/>
      <c r="S529" s="456"/>
      <c r="T529" s="456"/>
      <c r="U529" s="456"/>
      <c r="V529" s="456"/>
      <c r="W529" s="456"/>
      <c r="X529" s="456"/>
      <c r="Y529" s="456"/>
      <c r="Z529" s="456"/>
    </row>
    <row r="530" spans="1:26" ht="12" customHeight="1" x14ac:dyDescent="0.35">
      <c r="A530" s="452"/>
      <c r="B530" s="452"/>
      <c r="C530" s="454"/>
      <c r="D530" s="454"/>
      <c r="E530" s="452"/>
      <c r="F530" s="452"/>
      <c r="G530" s="454"/>
      <c r="H530" s="452"/>
      <c r="I530" s="452"/>
      <c r="J530" s="452"/>
      <c r="K530" s="474"/>
      <c r="L530" s="456"/>
      <c r="M530" s="456"/>
      <c r="N530" s="456"/>
      <c r="O530" s="456"/>
      <c r="P530" s="456"/>
      <c r="Q530" s="456"/>
      <c r="R530" s="456"/>
      <c r="S530" s="456"/>
      <c r="T530" s="456"/>
      <c r="U530" s="456"/>
      <c r="V530" s="456"/>
      <c r="W530" s="456"/>
      <c r="X530" s="456"/>
      <c r="Y530" s="456"/>
      <c r="Z530" s="456"/>
    </row>
    <row r="531" spans="1:26" ht="12" customHeight="1" x14ac:dyDescent="0.35">
      <c r="A531" s="452"/>
      <c r="B531" s="452"/>
      <c r="C531" s="454"/>
      <c r="D531" s="454"/>
      <c r="E531" s="452"/>
      <c r="F531" s="452"/>
      <c r="G531" s="454"/>
      <c r="H531" s="452"/>
      <c r="I531" s="452"/>
      <c r="J531" s="452"/>
      <c r="K531" s="474"/>
      <c r="L531" s="456"/>
      <c r="M531" s="456"/>
      <c r="N531" s="456"/>
      <c r="O531" s="456"/>
      <c r="P531" s="456"/>
      <c r="Q531" s="456"/>
      <c r="R531" s="456"/>
      <c r="S531" s="456"/>
      <c r="T531" s="456"/>
      <c r="U531" s="456"/>
      <c r="V531" s="456"/>
      <c r="W531" s="456"/>
      <c r="X531" s="456"/>
      <c r="Y531" s="456"/>
      <c r="Z531" s="456"/>
    </row>
    <row r="532" spans="1:26" ht="12" customHeight="1" x14ac:dyDescent="0.35">
      <c r="A532" s="452"/>
      <c r="B532" s="452"/>
      <c r="C532" s="454"/>
      <c r="D532" s="454"/>
      <c r="E532" s="452"/>
      <c r="F532" s="452"/>
      <c r="G532" s="454"/>
      <c r="H532" s="452"/>
      <c r="I532" s="452"/>
      <c r="J532" s="452"/>
      <c r="K532" s="474"/>
      <c r="L532" s="456"/>
      <c r="M532" s="456"/>
      <c r="N532" s="456"/>
      <c r="O532" s="456"/>
      <c r="P532" s="456"/>
      <c r="Q532" s="456"/>
      <c r="R532" s="456"/>
      <c r="S532" s="456"/>
      <c r="T532" s="456"/>
      <c r="U532" s="456"/>
      <c r="V532" s="456"/>
      <c r="W532" s="456"/>
      <c r="X532" s="456"/>
      <c r="Y532" s="456"/>
      <c r="Z532" s="456"/>
    </row>
    <row r="533" spans="1:26" ht="12" customHeight="1" x14ac:dyDescent="0.35">
      <c r="A533" s="452"/>
      <c r="B533" s="452"/>
      <c r="C533" s="454"/>
      <c r="D533" s="454"/>
      <c r="E533" s="452"/>
      <c r="F533" s="452"/>
      <c r="G533" s="454"/>
      <c r="H533" s="452"/>
      <c r="I533" s="452"/>
      <c r="J533" s="452"/>
      <c r="K533" s="474"/>
      <c r="L533" s="456"/>
      <c r="M533" s="456"/>
      <c r="N533" s="456"/>
      <c r="O533" s="456"/>
      <c r="P533" s="456"/>
      <c r="Q533" s="456"/>
      <c r="R533" s="456"/>
      <c r="S533" s="456"/>
      <c r="T533" s="456"/>
      <c r="U533" s="456"/>
      <c r="V533" s="456"/>
      <c r="W533" s="456"/>
      <c r="X533" s="456"/>
      <c r="Y533" s="456"/>
      <c r="Z533" s="456"/>
    </row>
    <row r="534" spans="1:26" ht="12" customHeight="1" x14ac:dyDescent="0.35">
      <c r="A534" s="452"/>
      <c r="B534" s="452"/>
      <c r="C534" s="454"/>
      <c r="D534" s="454"/>
      <c r="E534" s="452"/>
      <c r="F534" s="452"/>
      <c r="G534" s="454"/>
      <c r="H534" s="452"/>
      <c r="I534" s="452"/>
      <c r="J534" s="452"/>
      <c r="K534" s="474"/>
      <c r="L534" s="456"/>
      <c r="M534" s="456"/>
      <c r="N534" s="456"/>
      <c r="O534" s="456"/>
      <c r="P534" s="456"/>
      <c r="Q534" s="456"/>
      <c r="R534" s="456"/>
      <c r="S534" s="456"/>
      <c r="T534" s="456"/>
      <c r="U534" s="456"/>
      <c r="V534" s="456"/>
      <c r="W534" s="456"/>
      <c r="X534" s="456"/>
      <c r="Y534" s="456"/>
      <c r="Z534" s="456"/>
    </row>
    <row r="535" spans="1:26" ht="12" customHeight="1" x14ac:dyDescent="0.35">
      <c r="A535" s="452"/>
      <c r="B535" s="452"/>
      <c r="C535" s="454"/>
      <c r="D535" s="454"/>
      <c r="E535" s="452"/>
      <c r="F535" s="452"/>
      <c r="G535" s="454"/>
      <c r="H535" s="452"/>
      <c r="I535" s="452"/>
      <c r="J535" s="452"/>
      <c r="K535" s="474"/>
      <c r="L535" s="456"/>
      <c r="M535" s="456"/>
      <c r="N535" s="456"/>
      <c r="O535" s="456"/>
      <c r="P535" s="456"/>
      <c r="Q535" s="456"/>
      <c r="R535" s="456"/>
      <c r="S535" s="456"/>
      <c r="T535" s="456"/>
      <c r="U535" s="456"/>
      <c r="V535" s="456"/>
      <c r="W535" s="456"/>
      <c r="X535" s="456"/>
      <c r="Y535" s="456"/>
      <c r="Z535" s="456"/>
    </row>
    <row r="536" spans="1:26" ht="12" customHeight="1" x14ac:dyDescent="0.35">
      <c r="A536" s="452"/>
      <c r="B536" s="452"/>
      <c r="C536" s="454"/>
      <c r="D536" s="454"/>
      <c r="E536" s="452"/>
      <c r="F536" s="452"/>
      <c r="G536" s="454"/>
      <c r="H536" s="452"/>
      <c r="I536" s="452"/>
      <c r="J536" s="452"/>
      <c r="K536" s="474"/>
      <c r="L536" s="456"/>
      <c r="M536" s="456"/>
      <c r="N536" s="456"/>
      <c r="O536" s="456"/>
      <c r="P536" s="456"/>
      <c r="Q536" s="456"/>
      <c r="R536" s="456"/>
      <c r="S536" s="456"/>
      <c r="T536" s="456"/>
      <c r="U536" s="456"/>
      <c r="V536" s="456"/>
      <c r="W536" s="456"/>
      <c r="X536" s="456"/>
      <c r="Y536" s="456"/>
      <c r="Z536" s="456"/>
    </row>
    <row r="537" spans="1:26" ht="12" customHeight="1" x14ac:dyDescent="0.35">
      <c r="A537" s="452"/>
      <c r="B537" s="452"/>
      <c r="C537" s="454"/>
      <c r="D537" s="454"/>
      <c r="E537" s="452"/>
      <c r="F537" s="452"/>
      <c r="G537" s="454"/>
      <c r="H537" s="452"/>
      <c r="I537" s="452"/>
      <c r="J537" s="452"/>
      <c r="K537" s="474"/>
      <c r="L537" s="456"/>
      <c r="M537" s="456"/>
      <c r="N537" s="456"/>
      <c r="O537" s="456"/>
      <c r="P537" s="456"/>
      <c r="Q537" s="456"/>
      <c r="R537" s="456"/>
      <c r="S537" s="456"/>
      <c r="T537" s="456"/>
      <c r="U537" s="456"/>
      <c r="V537" s="456"/>
      <c r="W537" s="456"/>
      <c r="X537" s="456"/>
      <c r="Y537" s="456"/>
      <c r="Z537" s="456"/>
    </row>
    <row r="538" spans="1:26" ht="12" customHeight="1" x14ac:dyDescent="0.35">
      <c r="A538" s="452"/>
      <c r="B538" s="452"/>
      <c r="C538" s="454"/>
      <c r="D538" s="454"/>
      <c r="E538" s="452"/>
      <c r="F538" s="452"/>
      <c r="G538" s="454"/>
      <c r="H538" s="452"/>
      <c r="I538" s="452"/>
      <c r="J538" s="452"/>
      <c r="K538" s="474"/>
      <c r="L538" s="456"/>
      <c r="M538" s="456"/>
      <c r="N538" s="456"/>
      <c r="O538" s="456"/>
      <c r="P538" s="456"/>
      <c r="Q538" s="456"/>
      <c r="R538" s="456"/>
      <c r="S538" s="456"/>
      <c r="T538" s="456"/>
      <c r="U538" s="456"/>
      <c r="V538" s="456"/>
      <c r="W538" s="456"/>
      <c r="X538" s="456"/>
      <c r="Y538" s="456"/>
      <c r="Z538" s="456"/>
    </row>
    <row r="539" spans="1:26" ht="12" customHeight="1" x14ac:dyDescent="0.35">
      <c r="A539" s="452"/>
      <c r="B539" s="452"/>
      <c r="C539" s="454"/>
      <c r="D539" s="454"/>
      <c r="E539" s="452"/>
      <c r="F539" s="452"/>
      <c r="G539" s="454"/>
      <c r="H539" s="452"/>
      <c r="I539" s="452"/>
      <c r="J539" s="452"/>
      <c r="K539" s="474"/>
      <c r="L539" s="456"/>
      <c r="M539" s="456"/>
      <c r="N539" s="456"/>
      <c r="O539" s="456"/>
      <c r="P539" s="456"/>
      <c r="Q539" s="456"/>
      <c r="R539" s="456"/>
      <c r="S539" s="456"/>
      <c r="T539" s="456"/>
      <c r="U539" s="456"/>
      <c r="V539" s="456"/>
      <c r="W539" s="456"/>
      <c r="X539" s="456"/>
      <c r="Y539" s="456"/>
      <c r="Z539" s="456"/>
    </row>
    <row r="540" spans="1:26" ht="12" customHeight="1" x14ac:dyDescent="0.35">
      <c r="A540" s="452"/>
      <c r="B540" s="452"/>
      <c r="C540" s="454"/>
      <c r="D540" s="454"/>
      <c r="E540" s="452"/>
      <c r="F540" s="452"/>
      <c r="G540" s="454"/>
      <c r="H540" s="452"/>
      <c r="I540" s="452"/>
      <c r="J540" s="452"/>
      <c r="K540" s="474"/>
      <c r="L540" s="456"/>
      <c r="M540" s="456"/>
      <c r="N540" s="456"/>
      <c r="O540" s="456"/>
      <c r="P540" s="456"/>
      <c r="Q540" s="456"/>
      <c r="R540" s="456"/>
      <c r="S540" s="456"/>
      <c r="T540" s="456"/>
      <c r="U540" s="456"/>
      <c r="V540" s="456"/>
      <c r="W540" s="456"/>
      <c r="X540" s="456"/>
      <c r="Y540" s="456"/>
      <c r="Z540" s="456"/>
    </row>
    <row r="541" spans="1:26" ht="12" customHeight="1" x14ac:dyDescent="0.35">
      <c r="A541" s="452"/>
      <c r="B541" s="452"/>
      <c r="C541" s="454"/>
      <c r="D541" s="454"/>
      <c r="E541" s="452"/>
      <c r="F541" s="452"/>
      <c r="G541" s="454"/>
      <c r="H541" s="452"/>
      <c r="I541" s="452"/>
      <c r="J541" s="452"/>
      <c r="K541" s="474"/>
      <c r="L541" s="456"/>
      <c r="M541" s="456"/>
      <c r="N541" s="456"/>
      <c r="O541" s="456"/>
      <c r="P541" s="456"/>
      <c r="Q541" s="456"/>
      <c r="R541" s="456"/>
      <c r="S541" s="456"/>
      <c r="T541" s="456"/>
      <c r="U541" s="456"/>
      <c r="V541" s="456"/>
      <c r="W541" s="456"/>
      <c r="X541" s="456"/>
      <c r="Y541" s="456"/>
      <c r="Z541" s="456"/>
    </row>
    <row r="542" spans="1:26" ht="12" customHeight="1" x14ac:dyDescent="0.35">
      <c r="A542" s="452"/>
      <c r="B542" s="452"/>
      <c r="C542" s="454"/>
      <c r="D542" s="454"/>
      <c r="E542" s="452"/>
      <c r="F542" s="452"/>
      <c r="G542" s="454"/>
      <c r="H542" s="452"/>
      <c r="I542" s="452"/>
      <c r="J542" s="452"/>
      <c r="K542" s="474"/>
      <c r="L542" s="456"/>
      <c r="M542" s="456"/>
      <c r="N542" s="456"/>
      <c r="O542" s="456"/>
      <c r="P542" s="456"/>
      <c r="Q542" s="456"/>
      <c r="R542" s="456"/>
      <c r="S542" s="456"/>
      <c r="T542" s="456"/>
      <c r="U542" s="456"/>
      <c r="V542" s="456"/>
      <c r="W542" s="456"/>
      <c r="X542" s="456"/>
      <c r="Y542" s="456"/>
      <c r="Z542" s="456"/>
    </row>
    <row r="543" spans="1:26" ht="12" customHeight="1" x14ac:dyDescent="0.35">
      <c r="A543" s="452"/>
      <c r="B543" s="452"/>
      <c r="C543" s="454"/>
      <c r="D543" s="454"/>
      <c r="E543" s="452"/>
      <c r="F543" s="452"/>
      <c r="G543" s="454"/>
      <c r="H543" s="452"/>
      <c r="I543" s="452"/>
      <c r="J543" s="452"/>
      <c r="K543" s="474"/>
      <c r="L543" s="456"/>
      <c r="M543" s="456"/>
      <c r="N543" s="456"/>
      <c r="O543" s="456"/>
      <c r="P543" s="456"/>
      <c r="Q543" s="456"/>
      <c r="R543" s="456"/>
      <c r="S543" s="456"/>
      <c r="T543" s="456"/>
      <c r="U543" s="456"/>
      <c r="V543" s="456"/>
      <c r="W543" s="456"/>
      <c r="X543" s="456"/>
      <c r="Y543" s="456"/>
      <c r="Z543" s="456"/>
    </row>
    <row r="544" spans="1:26" ht="12" customHeight="1" x14ac:dyDescent="0.35">
      <c r="A544" s="452"/>
      <c r="B544" s="452"/>
      <c r="C544" s="454"/>
      <c r="D544" s="454"/>
      <c r="E544" s="452"/>
      <c r="F544" s="452"/>
      <c r="G544" s="454"/>
      <c r="H544" s="452"/>
      <c r="I544" s="452"/>
      <c r="J544" s="452"/>
      <c r="K544" s="474"/>
      <c r="L544" s="456"/>
      <c r="M544" s="456"/>
      <c r="N544" s="456"/>
      <c r="O544" s="456"/>
      <c r="P544" s="456"/>
      <c r="Q544" s="456"/>
      <c r="R544" s="456"/>
      <c r="S544" s="456"/>
      <c r="T544" s="456"/>
      <c r="U544" s="456"/>
      <c r="V544" s="456"/>
      <c r="W544" s="456"/>
      <c r="X544" s="456"/>
      <c r="Y544" s="456"/>
      <c r="Z544" s="456"/>
    </row>
    <row r="545" spans="1:26" ht="12" customHeight="1" x14ac:dyDescent="0.35">
      <c r="A545" s="452"/>
      <c r="B545" s="452"/>
      <c r="C545" s="454"/>
      <c r="D545" s="454"/>
      <c r="E545" s="452"/>
      <c r="F545" s="452"/>
      <c r="G545" s="454"/>
      <c r="H545" s="452"/>
      <c r="I545" s="452"/>
      <c r="J545" s="452"/>
      <c r="K545" s="474"/>
      <c r="L545" s="456"/>
      <c r="M545" s="456"/>
      <c r="N545" s="456"/>
      <c r="O545" s="456"/>
      <c r="P545" s="456"/>
      <c r="Q545" s="456"/>
      <c r="R545" s="456"/>
      <c r="S545" s="456"/>
      <c r="T545" s="456"/>
      <c r="U545" s="456"/>
      <c r="V545" s="456"/>
      <c r="W545" s="456"/>
      <c r="X545" s="456"/>
      <c r="Y545" s="456"/>
      <c r="Z545" s="456"/>
    </row>
    <row r="546" spans="1:26" ht="12" customHeight="1" x14ac:dyDescent="0.35">
      <c r="A546" s="452"/>
      <c r="B546" s="452"/>
      <c r="C546" s="454"/>
      <c r="D546" s="454"/>
      <c r="E546" s="452"/>
      <c r="F546" s="452"/>
      <c r="G546" s="454"/>
      <c r="H546" s="452"/>
      <c r="I546" s="452"/>
      <c r="J546" s="452"/>
      <c r="K546" s="474"/>
      <c r="L546" s="456"/>
      <c r="M546" s="456"/>
      <c r="N546" s="456"/>
      <c r="O546" s="456"/>
      <c r="P546" s="456"/>
      <c r="Q546" s="456"/>
      <c r="R546" s="456"/>
      <c r="S546" s="456"/>
      <c r="T546" s="456"/>
      <c r="U546" s="456"/>
      <c r="V546" s="456"/>
      <c r="W546" s="456"/>
      <c r="X546" s="456"/>
      <c r="Y546" s="456"/>
      <c r="Z546" s="456"/>
    </row>
    <row r="547" spans="1:26" ht="12" customHeight="1" x14ac:dyDescent="0.35">
      <c r="A547" s="452"/>
      <c r="B547" s="452"/>
      <c r="C547" s="454"/>
      <c r="D547" s="454"/>
      <c r="E547" s="452"/>
      <c r="F547" s="452"/>
      <c r="G547" s="454"/>
      <c r="H547" s="452"/>
      <c r="I547" s="452"/>
      <c r="J547" s="452"/>
      <c r="K547" s="474"/>
      <c r="L547" s="456"/>
      <c r="M547" s="456"/>
      <c r="N547" s="456"/>
      <c r="O547" s="456"/>
      <c r="P547" s="456"/>
      <c r="Q547" s="456"/>
      <c r="R547" s="456"/>
      <c r="S547" s="456"/>
      <c r="T547" s="456"/>
      <c r="U547" s="456"/>
      <c r="V547" s="456"/>
      <c r="W547" s="456"/>
      <c r="X547" s="456"/>
      <c r="Y547" s="456"/>
      <c r="Z547" s="456"/>
    </row>
    <row r="548" spans="1:26" ht="12" customHeight="1" x14ac:dyDescent="0.35">
      <c r="A548" s="452"/>
      <c r="B548" s="452"/>
      <c r="C548" s="454"/>
      <c r="D548" s="454"/>
      <c r="E548" s="452"/>
      <c r="F548" s="452"/>
      <c r="G548" s="454"/>
      <c r="H548" s="452"/>
      <c r="I548" s="452"/>
      <c r="J548" s="452"/>
      <c r="K548" s="474"/>
      <c r="L548" s="456"/>
      <c r="M548" s="456"/>
      <c r="N548" s="456"/>
      <c r="O548" s="456"/>
      <c r="P548" s="456"/>
      <c r="Q548" s="456"/>
      <c r="R548" s="456"/>
      <c r="S548" s="456"/>
      <c r="T548" s="456"/>
      <c r="U548" s="456"/>
      <c r="V548" s="456"/>
      <c r="W548" s="456"/>
      <c r="X548" s="456"/>
      <c r="Y548" s="456"/>
      <c r="Z548" s="456"/>
    </row>
    <row r="549" spans="1:26" ht="12" customHeight="1" x14ac:dyDescent="0.35">
      <c r="A549" s="452"/>
      <c r="B549" s="452"/>
      <c r="C549" s="454"/>
      <c r="D549" s="454"/>
      <c r="E549" s="452"/>
      <c r="F549" s="452"/>
      <c r="G549" s="454"/>
      <c r="H549" s="452"/>
      <c r="I549" s="452"/>
      <c r="J549" s="452"/>
      <c r="K549" s="474"/>
      <c r="L549" s="456"/>
      <c r="M549" s="456"/>
      <c r="N549" s="456"/>
      <c r="O549" s="456"/>
      <c r="P549" s="456"/>
      <c r="Q549" s="456"/>
      <c r="R549" s="456"/>
      <c r="S549" s="456"/>
      <c r="T549" s="456"/>
      <c r="U549" s="456"/>
      <c r="V549" s="456"/>
      <c r="W549" s="456"/>
      <c r="X549" s="456"/>
      <c r="Y549" s="456"/>
      <c r="Z549" s="456"/>
    </row>
    <row r="550" spans="1:26" ht="12" customHeight="1" x14ac:dyDescent="0.35">
      <c r="A550" s="452"/>
      <c r="B550" s="452"/>
      <c r="C550" s="454"/>
      <c r="D550" s="454"/>
      <c r="E550" s="452"/>
      <c r="F550" s="452"/>
      <c r="G550" s="454"/>
      <c r="H550" s="452"/>
      <c r="I550" s="452"/>
      <c r="J550" s="452"/>
      <c r="K550" s="474"/>
      <c r="L550" s="456"/>
      <c r="M550" s="456"/>
      <c r="N550" s="456"/>
      <c r="O550" s="456"/>
      <c r="P550" s="456"/>
      <c r="Q550" s="456"/>
      <c r="R550" s="456"/>
      <c r="S550" s="456"/>
      <c r="T550" s="456"/>
      <c r="U550" s="456"/>
      <c r="V550" s="456"/>
      <c r="W550" s="456"/>
      <c r="X550" s="456"/>
      <c r="Y550" s="456"/>
      <c r="Z550" s="456"/>
    </row>
    <row r="551" spans="1:26" ht="12" customHeight="1" x14ac:dyDescent="0.35">
      <c r="A551" s="452"/>
      <c r="B551" s="452"/>
      <c r="C551" s="454"/>
      <c r="D551" s="454"/>
      <c r="E551" s="452"/>
      <c r="F551" s="452"/>
      <c r="G551" s="454"/>
      <c r="H551" s="452"/>
      <c r="I551" s="452"/>
      <c r="J551" s="452"/>
      <c r="K551" s="474"/>
      <c r="L551" s="456"/>
      <c r="M551" s="456"/>
      <c r="N551" s="456"/>
      <c r="O551" s="456"/>
      <c r="P551" s="456"/>
      <c r="Q551" s="456"/>
      <c r="R551" s="456"/>
      <c r="S551" s="456"/>
      <c r="T551" s="456"/>
      <c r="U551" s="456"/>
      <c r="V551" s="456"/>
      <c r="W551" s="456"/>
      <c r="X551" s="456"/>
      <c r="Y551" s="456"/>
      <c r="Z551" s="456"/>
    </row>
    <row r="552" spans="1:26" ht="12" customHeight="1" x14ac:dyDescent="0.35">
      <c r="A552" s="452"/>
      <c r="B552" s="452"/>
      <c r="C552" s="454"/>
      <c r="D552" s="454"/>
      <c r="E552" s="452"/>
      <c r="F552" s="452"/>
      <c r="G552" s="454"/>
      <c r="H552" s="452"/>
      <c r="I552" s="452"/>
      <c r="J552" s="452"/>
      <c r="K552" s="474"/>
      <c r="L552" s="456"/>
      <c r="M552" s="456"/>
      <c r="N552" s="456"/>
      <c r="O552" s="456"/>
      <c r="P552" s="456"/>
      <c r="Q552" s="456"/>
      <c r="R552" s="456"/>
      <c r="S552" s="456"/>
      <c r="T552" s="456"/>
      <c r="U552" s="456"/>
      <c r="V552" s="456"/>
      <c r="W552" s="456"/>
      <c r="X552" s="456"/>
      <c r="Y552" s="456"/>
      <c r="Z552" s="456"/>
    </row>
    <row r="553" spans="1:26" ht="12" customHeight="1" x14ac:dyDescent="0.35">
      <c r="A553" s="452"/>
      <c r="B553" s="452"/>
      <c r="C553" s="454"/>
      <c r="D553" s="454"/>
      <c r="E553" s="452"/>
      <c r="F553" s="452"/>
      <c r="G553" s="454"/>
      <c r="H553" s="452"/>
      <c r="I553" s="452"/>
      <c r="J553" s="452"/>
      <c r="K553" s="474"/>
      <c r="L553" s="456"/>
      <c r="M553" s="456"/>
      <c r="N553" s="456"/>
      <c r="O553" s="456"/>
      <c r="P553" s="456"/>
      <c r="Q553" s="456"/>
      <c r="R553" s="456"/>
      <c r="S553" s="456"/>
      <c r="T553" s="456"/>
      <c r="U553" s="456"/>
      <c r="V553" s="456"/>
      <c r="W553" s="456"/>
      <c r="X553" s="456"/>
      <c r="Y553" s="456"/>
      <c r="Z553" s="456"/>
    </row>
    <row r="554" spans="1:26" ht="12" customHeight="1" x14ac:dyDescent="0.35">
      <c r="A554" s="452"/>
      <c r="B554" s="452"/>
      <c r="C554" s="454"/>
      <c r="D554" s="454"/>
      <c r="E554" s="452"/>
      <c r="F554" s="452"/>
      <c r="G554" s="454"/>
      <c r="H554" s="452"/>
      <c r="I554" s="452"/>
      <c r="J554" s="452"/>
      <c r="K554" s="474"/>
      <c r="L554" s="456"/>
      <c r="M554" s="456"/>
      <c r="N554" s="456"/>
      <c r="O554" s="456"/>
      <c r="P554" s="456"/>
      <c r="Q554" s="456"/>
      <c r="R554" s="456"/>
      <c r="S554" s="456"/>
      <c r="T554" s="456"/>
      <c r="U554" s="456"/>
      <c r="V554" s="456"/>
      <c r="W554" s="456"/>
      <c r="X554" s="456"/>
      <c r="Y554" s="456"/>
      <c r="Z554" s="456"/>
    </row>
    <row r="555" spans="1:26" ht="12" customHeight="1" x14ac:dyDescent="0.35">
      <c r="A555" s="452"/>
      <c r="B555" s="452"/>
      <c r="C555" s="454"/>
      <c r="D555" s="454"/>
      <c r="E555" s="452"/>
      <c r="F555" s="452"/>
      <c r="G555" s="454"/>
      <c r="H555" s="452"/>
      <c r="I555" s="452"/>
      <c r="J555" s="452"/>
      <c r="K555" s="474"/>
      <c r="L555" s="456"/>
      <c r="M555" s="456"/>
      <c r="N555" s="456"/>
      <c r="O555" s="456"/>
      <c r="P555" s="456"/>
      <c r="Q555" s="456"/>
      <c r="R555" s="456"/>
      <c r="S555" s="456"/>
      <c r="T555" s="456"/>
      <c r="U555" s="456"/>
      <c r="V555" s="456"/>
      <c r="W555" s="456"/>
      <c r="X555" s="456"/>
      <c r="Y555" s="456"/>
      <c r="Z555" s="456"/>
    </row>
    <row r="556" spans="1:26" ht="12" customHeight="1" x14ac:dyDescent="0.35">
      <c r="A556" s="452"/>
      <c r="B556" s="452"/>
      <c r="C556" s="454"/>
      <c r="D556" s="454"/>
      <c r="E556" s="452"/>
      <c r="F556" s="452"/>
      <c r="G556" s="454"/>
      <c r="H556" s="452"/>
      <c r="I556" s="452"/>
      <c r="J556" s="452"/>
      <c r="K556" s="474"/>
      <c r="L556" s="456"/>
      <c r="M556" s="456"/>
      <c r="N556" s="456"/>
      <c r="O556" s="456"/>
      <c r="P556" s="456"/>
      <c r="Q556" s="456"/>
      <c r="R556" s="456"/>
      <c r="S556" s="456"/>
      <c r="T556" s="456"/>
      <c r="U556" s="456"/>
      <c r="V556" s="456"/>
      <c r="W556" s="456"/>
      <c r="X556" s="456"/>
      <c r="Y556" s="456"/>
      <c r="Z556" s="456"/>
    </row>
    <row r="557" spans="1:26" ht="12" customHeight="1" x14ac:dyDescent="0.35">
      <c r="A557" s="452"/>
      <c r="B557" s="452"/>
      <c r="C557" s="454"/>
      <c r="D557" s="454"/>
      <c r="E557" s="452"/>
      <c r="F557" s="452"/>
      <c r="G557" s="454"/>
      <c r="H557" s="452"/>
      <c r="I557" s="452"/>
      <c r="J557" s="452"/>
      <c r="K557" s="474"/>
      <c r="L557" s="456"/>
      <c r="M557" s="456"/>
      <c r="N557" s="456"/>
      <c r="O557" s="456"/>
      <c r="P557" s="456"/>
      <c r="Q557" s="456"/>
      <c r="R557" s="456"/>
      <c r="S557" s="456"/>
      <c r="T557" s="456"/>
      <c r="U557" s="456"/>
      <c r="V557" s="456"/>
      <c r="W557" s="456"/>
      <c r="X557" s="456"/>
      <c r="Y557" s="456"/>
      <c r="Z557" s="456"/>
    </row>
    <row r="558" spans="1:26" ht="12" customHeight="1" x14ac:dyDescent="0.35">
      <c r="A558" s="452"/>
      <c r="B558" s="452"/>
      <c r="C558" s="454"/>
      <c r="D558" s="454"/>
      <c r="E558" s="452"/>
      <c r="F558" s="452"/>
      <c r="G558" s="454"/>
      <c r="H558" s="452"/>
      <c r="I558" s="452"/>
      <c r="J558" s="452"/>
      <c r="K558" s="474"/>
      <c r="L558" s="456"/>
      <c r="M558" s="456"/>
      <c r="N558" s="456"/>
      <c r="O558" s="456"/>
      <c r="P558" s="456"/>
      <c r="Q558" s="456"/>
      <c r="R558" s="456"/>
      <c r="S558" s="456"/>
      <c r="T558" s="456"/>
      <c r="U558" s="456"/>
      <c r="V558" s="456"/>
      <c r="W558" s="456"/>
      <c r="X558" s="456"/>
      <c r="Y558" s="456"/>
      <c r="Z558" s="456"/>
    </row>
    <row r="559" spans="1:26" ht="12" customHeight="1" x14ac:dyDescent="0.35">
      <c r="A559" s="452"/>
      <c r="B559" s="452"/>
      <c r="C559" s="454"/>
      <c r="D559" s="454"/>
      <c r="E559" s="452"/>
      <c r="F559" s="452"/>
      <c r="G559" s="454"/>
      <c r="H559" s="452"/>
      <c r="I559" s="452"/>
      <c r="J559" s="452"/>
      <c r="K559" s="474"/>
      <c r="L559" s="456"/>
      <c r="M559" s="456"/>
      <c r="N559" s="456"/>
      <c r="O559" s="456"/>
      <c r="P559" s="456"/>
      <c r="Q559" s="456"/>
      <c r="R559" s="456"/>
      <c r="S559" s="456"/>
      <c r="T559" s="456"/>
      <c r="U559" s="456"/>
      <c r="V559" s="456"/>
      <c r="W559" s="456"/>
      <c r="X559" s="456"/>
      <c r="Y559" s="456"/>
      <c r="Z559" s="456"/>
    </row>
    <row r="560" spans="1:26" ht="12" customHeight="1" x14ac:dyDescent="0.35">
      <c r="A560" s="452"/>
      <c r="B560" s="452"/>
      <c r="C560" s="454"/>
      <c r="D560" s="454"/>
      <c r="E560" s="452"/>
      <c r="F560" s="452"/>
      <c r="G560" s="454"/>
      <c r="H560" s="452"/>
      <c r="I560" s="452"/>
      <c r="J560" s="452"/>
      <c r="K560" s="474"/>
      <c r="L560" s="456"/>
      <c r="M560" s="456"/>
      <c r="N560" s="456"/>
      <c r="O560" s="456"/>
      <c r="P560" s="456"/>
      <c r="Q560" s="456"/>
      <c r="R560" s="456"/>
      <c r="S560" s="456"/>
      <c r="T560" s="456"/>
      <c r="U560" s="456"/>
      <c r="V560" s="456"/>
      <c r="W560" s="456"/>
      <c r="X560" s="456"/>
      <c r="Y560" s="456"/>
      <c r="Z560" s="456"/>
    </row>
    <row r="561" spans="1:26" ht="12" customHeight="1" x14ac:dyDescent="0.35">
      <c r="A561" s="452"/>
      <c r="B561" s="452"/>
      <c r="C561" s="454"/>
      <c r="D561" s="454"/>
      <c r="E561" s="452"/>
      <c r="F561" s="452"/>
      <c r="G561" s="454"/>
      <c r="H561" s="452"/>
      <c r="I561" s="452"/>
      <c r="J561" s="452"/>
      <c r="K561" s="474"/>
      <c r="L561" s="456"/>
      <c r="M561" s="456"/>
      <c r="N561" s="456"/>
      <c r="O561" s="456"/>
      <c r="P561" s="456"/>
      <c r="Q561" s="456"/>
      <c r="R561" s="456"/>
      <c r="S561" s="456"/>
      <c r="T561" s="456"/>
      <c r="U561" s="456"/>
      <c r="V561" s="456"/>
      <c r="W561" s="456"/>
      <c r="X561" s="456"/>
      <c r="Y561" s="456"/>
      <c r="Z561" s="456"/>
    </row>
    <row r="562" spans="1:26" ht="12" customHeight="1" x14ac:dyDescent="0.35">
      <c r="A562" s="452"/>
      <c r="B562" s="452"/>
      <c r="C562" s="454"/>
      <c r="D562" s="454"/>
      <c r="E562" s="452"/>
      <c r="F562" s="452"/>
      <c r="G562" s="454"/>
      <c r="H562" s="452"/>
      <c r="I562" s="452"/>
      <c r="J562" s="452"/>
      <c r="K562" s="474"/>
      <c r="L562" s="456"/>
      <c r="M562" s="456"/>
      <c r="N562" s="456"/>
      <c r="O562" s="456"/>
      <c r="P562" s="456"/>
      <c r="Q562" s="456"/>
      <c r="R562" s="456"/>
      <c r="S562" s="456"/>
      <c r="T562" s="456"/>
      <c r="U562" s="456"/>
      <c r="V562" s="456"/>
      <c r="W562" s="456"/>
      <c r="X562" s="456"/>
      <c r="Y562" s="456"/>
      <c r="Z562" s="456"/>
    </row>
    <row r="563" spans="1:26" ht="12" customHeight="1" x14ac:dyDescent="0.35">
      <c r="A563" s="452"/>
      <c r="B563" s="452"/>
      <c r="C563" s="454"/>
      <c r="D563" s="454"/>
      <c r="E563" s="452"/>
      <c r="F563" s="452"/>
      <c r="G563" s="454"/>
      <c r="H563" s="452"/>
      <c r="I563" s="452"/>
      <c r="J563" s="452"/>
      <c r="K563" s="474"/>
      <c r="L563" s="456"/>
      <c r="M563" s="456"/>
      <c r="N563" s="456"/>
      <c r="O563" s="456"/>
      <c r="P563" s="456"/>
      <c r="Q563" s="456"/>
      <c r="R563" s="456"/>
      <c r="S563" s="456"/>
      <c r="T563" s="456"/>
      <c r="U563" s="456"/>
      <c r="V563" s="456"/>
      <c r="W563" s="456"/>
      <c r="X563" s="456"/>
      <c r="Y563" s="456"/>
      <c r="Z563" s="456"/>
    </row>
    <row r="564" spans="1:26" ht="12" customHeight="1" x14ac:dyDescent="0.35">
      <c r="A564" s="452"/>
      <c r="B564" s="452"/>
      <c r="C564" s="454"/>
      <c r="D564" s="454"/>
      <c r="E564" s="452"/>
      <c r="F564" s="452"/>
      <c r="G564" s="454"/>
      <c r="H564" s="452"/>
      <c r="I564" s="452"/>
      <c r="J564" s="452"/>
      <c r="K564" s="474"/>
      <c r="L564" s="456"/>
      <c r="M564" s="456"/>
      <c r="N564" s="456"/>
      <c r="O564" s="456"/>
      <c r="P564" s="456"/>
      <c r="Q564" s="456"/>
      <c r="R564" s="456"/>
      <c r="S564" s="456"/>
      <c r="T564" s="456"/>
      <c r="U564" s="456"/>
      <c r="V564" s="456"/>
      <c r="W564" s="456"/>
      <c r="X564" s="456"/>
      <c r="Y564" s="456"/>
      <c r="Z564" s="456"/>
    </row>
    <row r="565" spans="1:26" ht="12" customHeight="1" x14ac:dyDescent="0.35">
      <c r="A565" s="452"/>
      <c r="B565" s="452"/>
      <c r="C565" s="454"/>
      <c r="D565" s="454"/>
      <c r="E565" s="452"/>
      <c r="F565" s="452"/>
      <c r="G565" s="454"/>
      <c r="H565" s="452"/>
      <c r="I565" s="452"/>
      <c r="J565" s="452"/>
      <c r="K565" s="474"/>
      <c r="L565" s="456"/>
      <c r="M565" s="456"/>
      <c r="N565" s="456"/>
      <c r="O565" s="456"/>
      <c r="P565" s="456"/>
      <c r="Q565" s="456"/>
      <c r="R565" s="456"/>
      <c r="S565" s="456"/>
      <c r="T565" s="456"/>
      <c r="U565" s="456"/>
      <c r="V565" s="456"/>
      <c r="W565" s="456"/>
      <c r="X565" s="456"/>
      <c r="Y565" s="456"/>
      <c r="Z565" s="456"/>
    </row>
    <row r="566" spans="1:26" ht="12" customHeight="1" x14ac:dyDescent="0.35">
      <c r="A566" s="452"/>
      <c r="B566" s="452"/>
      <c r="C566" s="454"/>
      <c r="D566" s="454"/>
      <c r="E566" s="452"/>
      <c r="F566" s="452"/>
      <c r="G566" s="454"/>
      <c r="H566" s="452"/>
      <c r="I566" s="452"/>
      <c r="J566" s="452"/>
      <c r="K566" s="474"/>
      <c r="L566" s="456"/>
      <c r="M566" s="456"/>
      <c r="N566" s="456"/>
      <c r="O566" s="456"/>
      <c r="P566" s="456"/>
      <c r="Q566" s="456"/>
      <c r="R566" s="456"/>
      <c r="S566" s="456"/>
      <c r="T566" s="456"/>
      <c r="U566" s="456"/>
      <c r="V566" s="456"/>
      <c r="W566" s="456"/>
      <c r="X566" s="456"/>
      <c r="Y566" s="456"/>
      <c r="Z566" s="456"/>
    </row>
    <row r="567" spans="1:26" ht="12" customHeight="1" x14ac:dyDescent="0.35">
      <c r="A567" s="452"/>
      <c r="B567" s="452"/>
      <c r="C567" s="454"/>
      <c r="D567" s="454"/>
      <c r="E567" s="452"/>
      <c r="F567" s="452"/>
      <c r="G567" s="454"/>
      <c r="H567" s="452"/>
      <c r="I567" s="452"/>
      <c r="J567" s="452"/>
      <c r="K567" s="474"/>
      <c r="L567" s="456"/>
      <c r="M567" s="456"/>
      <c r="N567" s="456"/>
      <c r="O567" s="456"/>
      <c r="P567" s="456"/>
      <c r="Q567" s="456"/>
      <c r="R567" s="456"/>
      <c r="S567" s="456"/>
      <c r="T567" s="456"/>
      <c r="U567" s="456"/>
      <c r="V567" s="456"/>
      <c r="W567" s="456"/>
      <c r="X567" s="456"/>
      <c r="Y567" s="456"/>
      <c r="Z567" s="456"/>
    </row>
    <row r="568" spans="1:26" ht="12" customHeight="1" x14ac:dyDescent="0.35">
      <c r="A568" s="452"/>
      <c r="B568" s="452"/>
      <c r="C568" s="454"/>
      <c r="D568" s="454"/>
      <c r="E568" s="452"/>
      <c r="F568" s="452"/>
      <c r="G568" s="454"/>
      <c r="H568" s="452"/>
      <c r="I568" s="452"/>
      <c r="J568" s="452"/>
      <c r="K568" s="474"/>
      <c r="L568" s="456"/>
      <c r="M568" s="456"/>
      <c r="N568" s="456"/>
      <c r="O568" s="456"/>
      <c r="P568" s="456"/>
      <c r="Q568" s="456"/>
      <c r="R568" s="456"/>
      <c r="S568" s="456"/>
      <c r="T568" s="456"/>
      <c r="U568" s="456"/>
      <c r="V568" s="456"/>
      <c r="W568" s="456"/>
      <c r="X568" s="456"/>
      <c r="Y568" s="456"/>
      <c r="Z568" s="456"/>
    </row>
    <row r="569" spans="1:26" ht="12" customHeight="1" x14ac:dyDescent="0.35">
      <c r="A569" s="452"/>
      <c r="B569" s="452"/>
      <c r="C569" s="454"/>
      <c r="D569" s="454"/>
      <c r="E569" s="452"/>
      <c r="F569" s="452"/>
      <c r="G569" s="454"/>
      <c r="H569" s="452"/>
      <c r="I569" s="452"/>
      <c r="J569" s="452"/>
      <c r="K569" s="474"/>
      <c r="L569" s="456"/>
      <c r="M569" s="456"/>
      <c r="N569" s="456"/>
      <c r="O569" s="456"/>
      <c r="P569" s="456"/>
      <c r="Q569" s="456"/>
      <c r="R569" s="456"/>
      <c r="S569" s="456"/>
      <c r="T569" s="456"/>
      <c r="U569" s="456"/>
      <c r="V569" s="456"/>
      <c r="W569" s="456"/>
      <c r="X569" s="456"/>
      <c r="Y569" s="456"/>
      <c r="Z569" s="456"/>
    </row>
    <row r="570" spans="1:26" ht="12" customHeight="1" x14ac:dyDescent="0.35">
      <c r="A570" s="452"/>
      <c r="B570" s="452"/>
      <c r="C570" s="454"/>
      <c r="D570" s="454"/>
      <c r="E570" s="452"/>
      <c r="F570" s="452"/>
      <c r="G570" s="454"/>
      <c r="H570" s="452"/>
      <c r="I570" s="452"/>
      <c r="J570" s="452"/>
      <c r="K570" s="474"/>
      <c r="L570" s="456"/>
      <c r="M570" s="456"/>
      <c r="N570" s="456"/>
      <c r="O570" s="456"/>
      <c r="P570" s="456"/>
      <c r="Q570" s="456"/>
      <c r="R570" s="456"/>
      <c r="S570" s="456"/>
      <c r="T570" s="456"/>
      <c r="U570" s="456"/>
      <c r="V570" s="456"/>
      <c r="W570" s="456"/>
      <c r="X570" s="456"/>
      <c r="Y570" s="456"/>
      <c r="Z570" s="456"/>
    </row>
    <row r="571" spans="1:26" ht="12" customHeight="1" x14ac:dyDescent="0.35">
      <c r="A571" s="452"/>
      <c r="B571" s="452"/>
      <c r="C571" s="454"/>
      <c r="D571" s="454"/>
      <c r="E571" s="452"/>
      <c r="F571" s="452"/>
      <c r="G571" s="454"/>
      <c r="H571" s="452"/>
      <c r="I571" s="452"/>
      <c r="J571" s="452"/>
      <c r="K571" s="474"/>
      <c r="L571" s="456"/>
      <c r="M571" s="456"/>
      <c r="N571" s="456"/>
      <c r="O571" s="456"/>
      <c r="P571" s="456"/>
      <c r="Q571" s="456"/>
      <c r="R571" s="456"/>
      <c r="S571" s="456"/>
      <c r="T571" s="456"/>
      <c r="U571" s="456"/>
      <c r="V571" s="456"/>
      <c r="W571" s="456"/>
      <c r="X571" s="456"/>
      <c r="Y571" s="456"/>
      <c r="Z571" s="456"/>
    </row>
    <row r="572" spans="1:26" ht="12" customHeight="1" x14ac:dyDescent="0.35">
      <c r="A572" s="452"/>
      <c r="B572" s="452"/>
      <c r="C572" s="454"/>
      <c r="D572" s="454"/>
      <c r="E572" s="452"/>
      <c r="F572" s="452"/>
      <c r="G572" s="454"/>
      <c r="H572" s="452"/>
      <c r="I572" s="452"/>
      <c r="J572" s="452"/>
      <c r="K572" s="474"/>
      <c r="L572" s="456"/>
      <c r="M572" s="456"/>
      <c r="N572" s="456"/>
      <c r="O572" s="456"/>
      <c r="P572" s="456"/>
      <c r="Q572" s="456"/>
      <c r="R572" s="456"/>
      <c r="S572" s="456"/>
      <c r="T572" s="456"/>
      <c r="U572" s="456"/>
      <c r="V572" s="456"/>
      <c r="W572" s="456"/>
      <c r="X572" s="456"/>
      <c r="Y572" s="456"/>
      <c r="Z572" s="456"/>
    </row>
    <row r="573" spans="1:26" ht="12" customHeight="1" x14ac:dyDescent="0.35">
      <c r="A573" s="452"/>
      <c r="B573" s="452"/>
      <c r="C573" s="454"/>
      <c r="D573" s="454"/>
      <c r="E573" s="452"/>
      <c r="F573" s="452"/>
      <c r="G573" s="454"/>
      <c r="H573" s="452"/>
      <c r="I573" s="452"/>
      <c r="J573" s="452"/>
      <c r="K573" s="474"/>
      <c r="L573" s="456"/>
      <c r="M573" s="456"/>
      <c r="N573" s="456"/>
      <c r="O573" s="456"/>
      <c r="P573" s="456"/>
      <c r="Q573" s="456"/>
      <c r="R573" s="456"/>
      <c r="S573" s="456"/>
      <c r="T573" s="456"/>
      <c r="U573" s="456"/>
      <c r="V573" s="456"/>
      <c r="W573" s="456"/>
      <c r="X573" s="456"/>
      <c r="Y573" s="456"/>
      <c r="Z573" s="456"/>
    </row>
    <row r="574" spans="1:26" ht="12" customHeight="1" x14ac:dyDescent="0.35">
      <c r="A574" s="452"/>
      <c r="B574" s="452"/>
      <c r="C574" s="454"/>
      <c r="D574" s="454"/>
      <c r="E574" s="452"/>
      <c r="F574" s="452"/>
      <c r="G574" s="454"/>
      <c r="H574" s="452"/>
      <c r="I574" s="452"/>
      <c r="J574" s="452"/>
      <c r="K574" s="474"/>
      <c r="L574" s="456"/>
      <c r="M574" s="456"/>
      <c r="N574" s="456"/>
      <c r="O574" s="456"/>
      <c r="P574" s="456"/>
      <c r="Q574" s="456"/>
      <c r="R574" s="456"/>
      <c r="S574" s="456"/>
      <c r="T574" s="456"/>
      <c r="U574" s="456"/>
      <c r="V574" s="456"/>
      <c r="W574" s="456"/>
      <c r="X574" s="456"/>
      <c r="Y574" s="456"/>
      <c r="Z574" s="456"/>
    </row>
    <row r="575" spans="1:26" ht="12" customHeight="1" x14ac:dyDescent="0.35">
      <c r="A575" s="452"/>
      <c r="B575" s="452"/>
      <c r="C575" s="454"/>
      <c r="D575" s="454"/>
      <c r="E575" s="452"/>
      <c r="F575" s="452"/>
      <c r="G575" s="454"/>
      <c r="H575" s="452"/>
      <c r="I575" s="452"/>
      <c r="J575" s="452"/>
      <c r="K575" s="474"/>
      <c r="L575" s="456"/>
      <c r="M575" s="456"/>
      <c r="N575" s="456"/>
      <c r="O575" s="456"/>
      <c r="P575" s="456"/>
      <c r="Q575" s="456"/>
      <c r="R575" s="456"/>
      <c r="S575" s="456"/>
      <c r="T575" s="456"/>
      <c r="U575" s="456"/>
      <c r="V575" s="456"/>
      <c r="W575" s="456"/>
      <c r="X575" s="456"/>
      <c r="Y575" s="456"/>
      <c r="Z575" s="456"/>
    </row>
    <row r="576" spans="1:26" ht="12" customHeight="1" x14ac:dyDescent="0.35">
      <c r="A576" s="452"/>
      <c r="B576" s="452"/>
      <c r="C576" s="454"/>
      <c r="D576" s="454"/>
      <c r="E576" s="452"/>
      <c r="F576" s="452"/>
      <c r="G576" s="454"/>
      <c r="H576" s="452"/>
      <c r="I576" s="452"/>
      <c r="J576" s="452"/>
      <c r="K576" s="474"/>
      <c r="L576" s="456"/>
      <c r="M576" s="456"/>
      <c r="N576" s="456"/>
      <c r="O576" s="456"/>
      <c r="P576" s="456"/>
      <c r="Q576" s="456"/>
      <c r="R576" s="456"/>
      <c r="S576" s="456"/>
      <c r="T576" s="456"/>
      <c r="U576" s="456"/>
      <c r="V576" s="456"/>
      <c r="W576" s="456"/>
      <c r="X576" s="456"/>
      <c r="Y576" s="456"/>
      <c r="Z576" s="456"/>
    </row>
    <row r="577" spans="1:26" ht="12" customHeight="1" x14ac:dyDescent="0.35">
      <c r="A577" s="452"/>
      <c r="B577" s="452"/>
      <c r="C577" s="454"/>
      <c r="D577" s="454"/>
      <c r="E577" s="452"/>
      <c r="F577" s="452"/>
      <c r="G577" s="454"/>
      <c r="H577" s="452"/>
      <c r="I577" s="452"/>
      <c r="J577" s="452"/>
      <c r="K577" s="474"/>
      <c r="L577" s="456"/>
      <c r="M577" s="456"/>
      <c r="N577" s="456"/>
      <c r="O577" s="456"/>
      <c r="P577" s="456"/>
      <c r="Q577" s="456"/>
      <c r="R577" s="456"/>
      <c r="S577" s="456"/>
      <c r="T577" s="456"/>
      <c r="U577" s="456"/>
      <c r="V577" s="456"/>
      <c r="W577" s="456"/>
      <c r="X577" s="456"/>
      <c r="Y577" s="456"/>
      <c r="Z577" s="456"/>
    </row>
    <row r="578" spans="1:26" ht="12" customHeight="1" x14ac:dyDescent="0.35">
      <c r="A578" s="452"/>
      <c r="B578" s="452"/>
      <c r="C578" s="454"/>
      <c r="D578" s="454"/>
      <c r="E578" s="452"/>
      <c r="F578" s="452"/>
      <c r="G578" s="454"/>
      <c r="H578" s="452"/>
      <c r="I578" s="452"/>
      <c r="J578" s="452"/>
      <c r="K578" s="474"/>
      <c r="L578" s="456"/>
      <c r="M578" s="456"/>
      <c r="N578" s="456"/>
      <c r="O578" s="456"/>
      <c r="P578" s="456"/>
      <c r="Q578" s="456"/>
      <c r="R578" s="456"/>
      <c r="S578" s="456"/>
      <c r="T578" s="456"/>
      <c r="U578" s="456"/>
      <c r="V578" s="456"/>
      <c r="W578" s="456"/>
      <c r="X578" s="456"/>
      <c r="Y578" s="456"/>
      <c r="Z578" s="456"/>
    </row>
    <row r="579" spans="1:26" ht="12" customHeight="1" x14ac:dyDescent="0.35">
      <c r="A579" s="452"/>
      <c r="B579" s="452"/>
      <c r="C579" s="454"/>
      <c r="D579" s="454"/>
      <c r="E579" s="452"/>
      <c r="F579" s="452"/>
      <c r="G579" s="454"/>
      <c r="H579" s="452"/>
      <c r="I579" s="452"/>
      <c r="J579" s="452"/>
      <c r="K579" s="474"/>
      <c r="L579" s="456"/>
      <c r="M579" s="456"/>
      <c r="N579" s="456"/>
      <c r="O579" s="456"/>
      <c r="P579" s="456"/>
      <c r="Q579" s="456"/>
      <c r="R579" s="456"/>
      <c r="S579" s="456"/>
      <c r="T579" s="456"/>
      <c r="U579" s="456"/>
      <c r="V579" s="456"/>
      <c r="W579" s="456"/>
      <c r="X579" s="456"/>
      <c r="Y579" s="456"/>
      <c r="Z579" s="456"/>
    </row>
    <row r="580" spans="1:26" ht="12" customHeight="1" x14ac:dyDescent="0.35">
      <c r="A580" s="452"/>
      <c r="B580" s="452"/>
      <c r="C580" s="454"/>
      <c r="D580" s="454"/>
      <c r="E580" s="452"/>
      <c r="F580" s="452"/>
      <c r="G580" s="454"/>
      <c r="H580" s="452"/>
      <c r="I580" s="452"/>
      <c r="J580" s="452"/>
      <c r="K580" s="474"/>
      <c r="L580" s="456"/>
      <c r="M580" s="456"/>
      <c r="N580" s="456"/>
      <c r="O580" s="456"/>
      <c r="P580" s="456"/>
      <c r="Q580" s="456"/>
      <c r="R580" s="456"/>
      <c r="S580" s="456"/>
      <c r="T580" s="456"/>
      <c r="U580" s="456"/>
      <c r="V580" s="456"/>
      <c r="W580" s="456"/>
      <c r="X580" s="456"/>
      <c r="Y580" s="456"/>
      <c r="Z580" s="456"/>
    </row>
    <row r="581" spans="1:26" ht="12" customHeight="1" x14ac:dyDescent="0.35">
      <c r="A581" s="452"/>
      <c r="B581" s="452"/>
      <c r="C581" s="454"/>
      <c r="D581" s="454"/>
      <c r="E581" s="452"/>
      <c r="F581" s="452"/>
      <c r="G581" s="454"/>
      <c r="H581" s="452"/>
      <c r="I581" s="452"/>
      <c r="J581" s="452"/>
      <c r="K581" s="474"/>
      <c r="L581" s="456"/>
      <c r="M581" s="456"/>
      <c r="N581" s="456"/>
      <c r="O581" s="456"/>
      <c r="P581" s="456"/>
      <c r="Q581" s="456"/>
      <c r="R581" s="456"/>
      <c r="S581" s="456"/>
      <c r="T581" s="456"/>
      <c r="U581" s="456"/>
      <c r="V581" s="456"/>
      <c r="W581" s="456"/>
      <c r="X581" s="456"/>
      <c r="Y581" s="456"/>
      <c r="Z581" s="456"/>
    </row>
    <row r="582" spans="1:26" ht="12" customHeight="1" x14ac:dyDescent="0.35">
      <c r="A582" s="452"/>
      <c r="B582" s="452"/>
      <c r="C582" s="454"/>
      <c r="D582" s="454"/>
      <c r="E582" s="452"/>
      <c r="F582" s="452"/>
      <c r="G582" s="454"/>
      <c r="H582" s="452"/>
      <c r="I582" s="452"/>
      <c r="J582" s="452"/>
      <c r="K582" s="474"/>
      <c r="L582" s="456"/>
      <c r="M582" s="456"/>
      <c r="N582" s="456"/>
      <c r="O582" s="456"/>
      <c r="P582" s="456"/>
      <c r="Q582" s="456"/>
      <c r="R582" s="456"/>
      <c r="S582" s="456"/>
      <c r="T582" s="456"/>
      <c r="U582" s="456"/>
      <c r="V582" s="456"/>
      <c r="W582" s="456"/>
      <c r="X582" s="456"/>
      <c r="Y582" s="456"/>
      <c r="Z582" s="456"/>
    </row>
    <row r="583" spans="1:26" ht="12" customHeight="1" x14ac:dyDescent="0.35">
      <c r="A583" s="452"/>
      <c r="B583" s="452"/>
      <c r="C583" s="454"/>
      <c r="D583" s="454"/>
      <c r="E583" s="452"/>
      <c r="F583" s="452"/>
      <c r="G583" s="454"/>
      <c r="H583" s="452"/>
      <c r="I583" s="452"/>
      <c r="J583" s="452"/>
      <c r="K583" s="474"/>
      <c r="L583" s="456"/>
      <c r="M583" s="456"/>
      <c r="N583" s="456"/>
      <c r="O583" s="456"/>
      <c r="P583" s="456"/>
      <c r="Q583" s="456"/>
      <c r="R583" s="456"/>
      <c r="S583" s="456"/>
      <c r="T583" s="456"/>
      <c r="U583" s="456"/>
      <c r="V583" s="456"/>
      <c r="W583" s="456"/>
      <c r="X583" s="456"/>
      <c r="Y583" s="456"/>
      <c r="Z583" s="456"/>
    </row>
    <row r="584" spans="1:26" ht="12" customHeight="1" x14ac:dyDescent="0.35">
      <c r="A584" s="452"/>
      <c r="B584" s="452"/>
      <c r="C584" s="454"/>
      <c r="D584" s="454"/>
      <c r="E584" s="452"/>
      <c r="F584" s="452"/>
      <c r="G584" s="454"/>
      <c r="H584" s="452"/>
      <c r="I584" s="452"/>
      <c r="J584" s="452"/>
      <c r="K584" s="474"/>
      <c r="L584" s="456"/>
      <c r="M584" s="456"/>
      <c r="N584" s="456"/>
      <c r="O584" s="456"/>
      <c r="P584" s="456"/>
      <c r="Q584" s="456"/>
      <c r="R584" s="456"/>
      <c r="S584" s="456"/>
      <c r="T584" s="456"/>
      <c r="U584" s="456"/>
      <c r="V584" s="456"/>
      <c r="W584" s="456"/>
      <c r="X584" s="456"/>
      <c r="Y584" s="456"/>
      <c r="Z584" s="456"/>
    </row>
    <row r="585" spans="1:26" ht="12" customHeight="1" x14ac:dyDescent="0.35">
      <c r="A585" s="452"/>
      <c r="B585" s="452"/>
      <c r="C585" s="454"/>
      <c r="D585" s="454"/>
      <c r="E585" s="452"/>
      <c r="F585" s="452"/>
      <c r="G585" s="454"/>
      <c r="H585" s="452"/>
      <c r="I585" s="452"/>
      <c r="J585" s="452"/>
      <c r="K585" s="474"/>
      <c r="L585" s="456"/>
      <c r="M585" s="456"/>
      <c r="N585" s="456"/>
      <c r="O585" s="456"/>
      <c r="P585" s="456"/>
      <c r="Q585" s="456"/>
      <c r="R585" s="456"/>
      <c r="S585" s="456"/>
      <c r="T585" s="456"/>
      <c r="U585" s="456"/>
      <c r="V585" s="456"/>
      <c r="W585" s="456"/>
      <c r="X585" s="456"/>
      <c r="Y585" s="456"/>
      <c r="Z585" s="456"/>
    </row>
    <row r="586" spans="1:26" ht="12" customHeight="1" x14ac:dyDescent="0.35">
      <c r="A586" s="452"/>
      <c r="B586" s="452"/>
      <c r="C586" s="454"/>
      <c r="D586" s="454"/>
      <c r="E586" s="452"/>
      <c r="F586" s="452"/>
      <c r="G586" s="454"/>
      <c r="H586" s="452"/>
      <c r="I586" s="452"/>
      <c r="J586" s="452"/>
      <c r="K586" s="474"/>
      <c r="L586" s="456"/>
      <c r="M586" s="456"/>
      <c r="N586" s="456"/>
      <c r="O586" s="456"/>
      <c r="P586" s="456"/>
      <c r="Q586" s="456"/>
      <c r="R586" s="456"/>
      <c r="S586" s="456"/>
      <c r="T586" s="456"/>
      <c r="U586" s="456"/>
      <c r="V586" s="456"/>
      <c r="W586" s="456"/>
      <c r="X586" s="456"/>
      <c r="Y586" s="456"/>
      <c r="Z586" s="456"/>
    </row>
    <row r="587" spans="1:26" ht="12" customHeight="1" x14ac:dyDescent="0.35">
      <c r="A587" s="452"/>
      <c r="B587" s="452"/>
      <c r="C587" s="454"/>
      <c r="D587" s="454"/>
      <c r="E587" s="452"/>
      <c r="F587" s="452"/>
      <c r="G587" s="454"/>
      <c r="H587" s="452"/>
      <c r="I587" s="452"/>
      <c r="J587" s="452"/>
      <c r="K587" s="474"/>
      <c r="L587" s="456"/>
      <c r="M587" s="456"/>
      <c r="N587" s="456"/>
      <c r="O587" s="456"/>
      <c r="P587" s="456"/>
      <c r="Q587" s="456"/>
      <c r="R587" s="456"/>
      <c r="S587" s="456"/>
      <c r="T587" s="456"/>
      <c r="U587" s="456"/>
      <c r="V587" s="456"/>
      <c r="W587" s="456"/>
      <c r="X587" s="456"/>
      <c r="Y587" s="456"/>
      <c r="Z587" s="456"/>
    </row>
    <row r="588" spans="1:26" ht="12" customHeight="1" x14ac:dyDescent="0.35">
      <c r="A588" s="452"/>
      <c r="B588" s="452"/>
      <c r="C588" s="454"/>
      <c r="D588" s="454"/>
      <c r="E588" s="452"/>
      <c r="F588" s="452"/>
      <c r="G588" s="454"/>
      <c r="H588" s="452"/>
      <c r="I588" s="452"/>
      <c r="J588" s="452"/>
      <c r="K588" s="474"/>
      <c r="L588" s="456"/>
      <c r="M588" s="456"/>
      <c r="N588" s="456"/>
      <c r="O588" s="456"/>
      <c r="P588" s="456"/>
      <c r="Q588" s="456"/>
      <c r="R588" s="456"/>
      <c r="S588" s="456"/>
      <c r="T588" s="456"/>
      <c r="U588" s="456"/>
      <c r="V588" s="456"/>
      <c r="W588" s="456"/>
      <c r="X588" s="456"/>
      <c r="Y588" s="456"/>
      <c r="Z588" s="456"/>
    </row>
    <row r="589" spans="1:26" ht="12" customHeight="1" x14ac:dyDescent="0.35">
      <c r="A589" s="452"/>
      <c r="B589" s="452"/>
      <c r="C589" s="454"/>
      <c r="D589" s="454"/>
      <c r="E589" s="452"/>
      <c r="F589" s="452"/>
      <c r="G589" s="454"/>
      <c r="H589" s="452"/>
      <c r="I589" s="452"/>
      <c r="J589" s="452"/>
      <c r="K589" s="474"/>
      <c r="L589" s="456"/>
      <c r="M589" s="456"/>
      <c r="N589" s="456"/>
      <c r="O589" s="456"/>
      <c r="P589" s="456"/>
      <c r="Q589" s="456"/>
      <c r="R589" s="456"/>
      <c r="S589" s="456"/>
      <c r="T589" s="456"/>
      <c r="U589" s="456"/>
      <c r="V589" s="456"/>
      <c r="W589" s="456"/>
      <c r="X589" s="456"/>
      <c r="Y589" s="456"/>
      <c r="Z589" s="456"/>
    </row>
    <row r="590" spans="1:26" ht="12" customHeight="1" x14ac:dyDescent="0.35">
      <c r="A590" s="452"/>
      <c r="B590" s="452"/>
      <c r="C590" s="454"/>
      <c r="D590" s="454"/>
      <c r="E590" s="452"/>
      <c r="F590" s="452"/>
      <c r="G590" s="454"/>
      <c r="H590" s="452"/>
      <c r="I590" s="452"/>
      <c r="J590" s="452"/>
      <c r="K590" s="474"/>
      <c r="L590" s="456"/>
      <c r="M590" s="456"/>
      <c r="N590" s="456"/>
      <c r="O590" s="456"/>
      <c r="P590" s="456"/>
      <c r="Q590" s="456"/>
      <c r="R590" s="456"/>
      <c r="S590" s="456"/>
      <c r="T590" s="456"/>
      <c r="U590" s="456"/>
      <c r="V590" s="456"/>
      <c r="W590" s="456"/>
      <c r="X590" s="456"/>
      <c r="Y590" s="456"/>
      <c r="Z590" s="456"/>
    </row>
    <row r="591" spans="1:26" ht="12" customHeight="1" x14ac:dyDescent="0.35">
      <c r="A591" s="452"/>
      <c r="B591" s="452"/>
      <c r="C591" s="454"/>
      <c r="D591" s="454"/>
      <c r="E591" s="452"/>
      <c r="F591" s="452"/>
      <c r="G591" s="454"/>
      <c r="H591" s="452"/>
      <c r="I591" s="452"/>
      <c r="J591" s="452"/>
      <c r="K591" s="474"/>
      <c r="L591" s="456"/>
      <c r="M591" s="456"/>
      <c r="N591" s="456"/>
      <c r="O591" s="456"/>
      <c r="P591" s="456"/>
      <c r="Q591" s="456"/>
      <c r="R591" s="456"/>
      <c r="S591" s="456"/>
      <c r="T591" s="456"/>
      <c r="U591" s="456"/>
      <c r="V591" s="456"/>
      <c r="W591" s="456"/>
      <c r="X591" s="456"/>
      <c r="Y591" s="456"/>
      <c r="Z591" s="456"/>
    </row>
    <row r="592" spans="1:26" ht="12" customHeight="1" x14ac:dyDescent="0.35">
      <c r="A592" s="452"/>
      <c r="B592" s="452"/>
      <c r="C592" s="454"/>
      <c r="D592" s="454"/>
      <c r="E592" s="452"/>
      <c r="F592" s="452"/>
      <c r="G592" s="454"/>
      <c r="H592" s="452"/>
      <c r="I592" s="452"/>
      <c r="J592" s="452"/>
      <c r="K592" s="474"/>
      <c r="L592" s="456"/>
      <c r="M592" s="456"/>
      <c r="N592" s="456"/>
      <c r="O592" s="456"/>
      <c r="P592" s="456"/>
      <c r="Q592" s="456"/>
      <c r="R592" s="456"/>
      <c r="S592" s="456"/>
      <c r="T592" s="456"/>
      <c r="U592" s="456"/>
      <c r="V592" s="456"/>
      <c r="W592" s="456"/>
      <c r="X592" s="456"/>
      <c r="Y592" s="456"/>
      <c r="Z592" s="456"/>
    </row>
    <row r="593" spans="1:26" ht="12" customHeight="1" x14ac:dyDescent="0.35">
      <c r="A593" s="452"/>
      <c r="B593" s="452"/>
      <c r="C593" s="454"/>
      <c r="D593" s="454"/>
      <c r="E593" s="452"/>
      <c r="F593" s="452"/>
      <c r="G593" s="454"/>
      <c r="H593" s="452"/>
      <c r="I593" s="452"/>
      <c r="J593" s="452"/>
      <c r="K593" s="474"/>
      <c r="L593" s="456"/>
      <c r="M593" s="456"/>
      <c r="N593" s="456"/>
      <c r="O593" s="456"/>
      <c r="P593" s="456"/>
      <c r="Q593" s="456"/>
      <c r="R593" s="456"/>
      <c r="S593" s="456"/>
      <c r="T593" s="456"/>
      <c r="U593" s="456"/>
      <c r="V593" s="456"/>
      <c r="W593" s="456"/>
      <c r="X593" s="456"/>
      <c r="Y593" s="456"/>
      <c r="Z593" s="456"/>
    </row>
    <row r="594" spans="1:26" ht="12" customHeight="1" x14ac:dyDescent="0.35">
      <c r="A594" s="452"/>
      <c r="B594" s="452"/>
      <c r="C594" s="454"/>
      <c r="D594" s="454"/>
      <c r="E594" s="452"/>
      <c r="F594" s="452"/>
      <c r="G594" s="454"/>
      <c r="H594" s="452"/>
      <c r="I594" s="452"/>
      <c r="J594" s="452"/>
      <c r="K594" s="474"/>
      <c r="L594" s="456"/>
      <c r="M594" s="456"/>
      <c r="N594" s="456"/>
      <c r="O594" s="456"/>
      <c r="P594" s="456"/>
      <c r="Q594" s="456"/>
      <c r="R594" s="456"/>
      <c r="S594" s="456"/>
      <c r="T594" s="456"/>
      <c r="U594" s="456"/>
      <c r="V594" s="456"/>
      <c r="W594" s="456"/>
      <c r="X594" s="456"/>
      <c r="Y594" s="456"/>
      <c r="Z594" s="456"/>
    </row>
    <row r="595" spans="1:26" ht="12" customHeight="1" x14ac:dyDescent="0.35">
      <c r="A595" s="452"/>
      <c r="B595" s="452"/>
      <c r="C595" s="454"/>
      <c r="D595" s="454"/>
      <c r="E595" s="452"/>
      <c r="F595" s="452"/>
      <c r="G595" s="454"/>
      <c r="H595" s="452"/>
      <c r="I595" s="452"/>
      <c r="J595" s="452"/>
      <c r="K595" s="474"/>
      <c r="L595" s="456"/>
      <c r="M595" s="456"/>
      <c r="N595" s="456"/>
      <c r="O595" s="456"/>
      <c r="P595" s="456"/>
      <c r="Q595" s="456"/>
      <c r="R595" s="456"/>
      <c r="S595" s="456"/>
      <c r="T595" s="456"/>
      <c r="U595" s="456"/>
      <c r="V595" s="456"/>
      <c r="W595" s="456"/>
      <c r="X595" s="456"/>
      <c r="Y595" s="456"/>
      <c r="Z595" s="456"/>
    </row>
    <row r="596" spans="1:26" ht="12" customHeight="1" x14ac:dyDescent="0.35">
      <c r="A596" s="452"/>
      <c r="B596" s="452"/>
      <c r="C596" s="454"/>
      <c r="D596" s="454"/>
      <c r="E596" s="452"/>
      <c r="F596" s="452"/>
      <c r="G596" s="454"/>
      <c r="H596" s="452"/>
      <c r="I596" s="452"/>
      <c r="J596" s="452"/>
      <c r="K596" s="474"/>
      <c r="L596" s="456"/>
      <c r="M596" s="456"/>
      <c r="N596" s="456"/>
      <c r="O596" s="456"/>
      <c r="P596" s="456"/>
      <c r="Q596" s="456"/>
      <c r="R596" s="456"/>
      <c r="S596" s="456"/>
      <c r="T596" s="456"/>
      <c r="U596" s="456"/>
      <c r="V596" s="456"/>
      <c r="W596" s="456"/>
      <c r="X596" s="456"/>
      <c r="Y596" s="456"/>
      <c r="Z596" s="456"/>
    </row>
    <row r="597" spans="1:26" ht="12" customHeight="1" x14ac:dyDescent="0.35">
      <c r="A597" s="452"/>
      <c r="B597" s="452"/>
      <c r="C597" s="454"/>
      <c r="D597" s="454"/>
      <c r="E597" s="452"/>
      <c r="F597" s="452"/>
      <c r="G597" s="454"/>
      <c r="H597" s="452"/>
      <c r="I597" s="452"/>
      <c r="J597" s="452"/>
      <c r="K597" s="474"/>
      <c r="L597" s="456"/>
      <c r="M597" s="456"/>
      <c r="N597" s="456"/>
      <c r="O597" s="456"/>
      <c r="P597" s="456"/>
      <c r="Q597" s="456"/>
      <c r="R597" s="456"/>
      <c r="S597" s="456"/>
      <c r="T597" s="456"/>
      <c r="U597" s="456"/>
      <c r="V597" s="456"/>
      <c r="W597" s="456"/>
      <c r="X597" s="456"/>
      <c r="Y597" s="456"/>
      <c r="Z597" s="456"/>
    </row>
    <row r="598" spans="1:26" ht="12" customHeight="1" x14ac:dyDescent="0.35">
      <c r="A598" s="452"/>
      <c r="B598" s="452"/>
      <c r="C598" s="454"/>
      <c r="D598" s="454"/>
      <c r="E598" s="452"/>
      <c r="F598" s="452"/>
      <c r="G598" s="454"/>
      <c r="H598" s="452"/>
      <c r="I598" s="452"/>
      <c r="J598" s="452"/>
      <c r="K598" s="474"/>
      <c r="L598" s="456"/>
      <c r="M598" s="456"/>
      <c r="N598" s="456"/>
      <c r="O598" s="456"/>
      <c r="P598" s="456"/>
      <c r="Q598" s="456"/>
      <c r="R598" s="456"/>
      <c r="S598" s="456"/>
      <c r="T598" s="456"/>
      <c r="U598" s="456"/>
      <c r="V598" s="456"/>
      <c r="W598" s="456"/>
      <c r="X598" s="456"/>
      <c r="Y598" s="456"/>
      <c r="Z598" s="456"/>
    </row>
    <row r="599" spans="1:26" ht="12" customHeight="1" x14ac:dyDescent="0.35">
      <c r="A599" s="452"/>
      <c r="B599" s="452"/>
      <c r="C599" s="454"/>
      <c r="D599" s="454"/>
      <c r="E599" s="452"/>
      <c r="F599" s="452"/>
      <c r="G599" s="454"/>
      <c r="H599" s="452"/>
      <c r="I599" s="452"/>
      <c r="J599" s="452"/>
      <c r="K599" s="474"/>
      <c r="L599" s="456"/>
      <c r="M599" s="456"/>
      <c r="N599" s="456"/>
      <c r="O599" s="456"/>
      <c r="P599" s="456"/>
      <c r="Q599" s="456"/>
      <c r="R599" s="456"/>
      <c r="S599" s="456"/>
      <c r="T599" s="456"/>
      <c r="U599" s="456"/>
      <c r="V599" s="456"/>
      <c r="W599" s="456"/>
      <c r="X599" s="456"/>
      <c r="Y599" s="456"/>
      <c r="Z599" s="456"/>
    </row>
    <row r="600" spans="1:26" ht="12" customHeight="1" x14ac:dyDescent="0.35">
      <c r="A600" s="452"/>
      <c r="B600" s="452"/>
      <c r="C600" s="454"/>
      <c r="D600" s="454"/>
      <c r="E600" s="452"/>
      <c r="F600" s="452"/>
      <c r="G600" s="454"/>
      <c r="H600" s="452"/>
      <c r="I600" s="452"/>
      <c r="J600" s="452"/>
      <c r="K600" s="474"/>
      <c r="L600" s="456"/>
      <c r="M600" s="456"/>
      <c r="N600" s="456"/>
      <c r="O600" s="456"/>
      <c r="P600" s="456"/>
      <c r="Q600" s="456"/>
      <c r="R600" s="456"/>
      <c r="S600" s="456"/>
      <c r="T600" s="456"/>
      <c r="U600" s="456"/>
      <c r="V600" s="456"/>
      <c r="W600" s="456"/>
      <c r="X600" s="456"/>
      <c r="Y600" s="456"/>
      <c r="Z600" s="456"/>
    </row>
    <row r="601" spans="1:26" ht="12" customHeight="1" x14ac:dyDescent="0.35">
      <c r="A601" s="452"/>
      <c r="B601" s="452"/>
      <c r="C601" s="454"/>
      <c r="D601" s="454"/>
      <c r="E601" s="452"/>
      <c r="F601" s="452"/>
      <c r="G601" s="454"/>
      <c r="H601" s="452"/>
      <c r="I601" s="452"/>
      <c r="J601" s="452"/>
      <c r="K601" s="474"/>
      <c r="L601" s="456"/>
      <c r="M601" s="456"/>
      <c r="N601" s="456"/>
      <c r="O601" s="456"/>
      <c r="P601" s="456"/>
      <c r="Q601" s="456"/>
      <c r="R601" s="456"/>
      <c r="S601" s="456"/>
      <c r="T601" s="456"/>
      <c r="U601" s="456"/>
      <c r="V601" s="456"/>
      <c r="W601" s="456"/>
      <c r="X601" s="456"/>
      <c r="Y601" s="456"/>
      <c r="Z601" s="456"/>
    </row>
    <row r="602" spans="1:26" ht="12" customHeight="1" x14ac:dyDescent="0.35">
      <c r="A602" s="452"/>
      <c r="B602" s="452"/>
      <c r="C602" s="454"/>
      <c r="D602" s="454"/>
      <c r="E602" s="452"/>
      <c r="F602" s="452"/>
      <c r="G602" s="454"/>
      <c r="H602" s="452"/>
      <c r="I602" s="452"/>
      <c r="J602" s="452"/>
      <c r="K602" s="474"/>
      <c r="L602" s="456"/>
      <c r="M602" s="456"/>
      <c r="N602" s="456"/>
      <c r="O602" s="456"/>
      <c r="P602" s="456"/>
      <c r="Q602" s="456"/>
      <c r="R602" s="456"/>
      <c r="S602" s="456"/>
      <c r="T602" s="456"/>
      <c r="U602" s="456"/>
      <c r="V602" s="456"/>
      <c r="W602" s="456"/>
      <c r="X602" s="456"/>
      <c r="Y602" s="456"/>
      <c r="Z602" s="456"/>
    </row>
    <row r="603" spans="1:26" ht="12" customHeight="1" x14ac:dyDescent="0.35">
      <c r="A603" s="452"/>
      <c r="B603" s="452"/>
      <c r="C603" s="454"/>
      <c r="D603" s="454"/>
      <c r="E603" s="452"/>
      <c r="F603" s="452"/>
      <c r="G603" s="454"/>
      <c r="H603" s="452"/>
      <c r="I603" s="452"/>
      <c r="J603" s="452"/>
      <c r="K603" s="474"/>
      <c r="L603" s="456"/>
      <c r="M603" s="456"/>
      <c r="N603" s="456"/>
      <c r="O603" s="456"/>
      <c r="P603" s="456"/>
      <c r="Q603" s="456"/>
      <c r="R603" s="456"/>
      <c r="S603" s="456"/>
      <c r="T603" s="456"/>
      <c r="U603" s="456"/>
      <c r="V603" s="456"/>
      <c r="W603" s="456"/>
      <c r="X603" s="456"/>
      <c r="Y603" s="456"/>
      <c r="Z603" s="456"/>
    </row>
    <row r="604" spans="1:26" ht="12" customHeight="1" x14ac:dyDescent="0.35">
      <c r="A604" s="452"/>
      <c r="B604" s="452"/>
      <c r="C604" s="454"/>
      <c r="D604" s="454"/>
      <c r="E604" s="452"/>
      <c r="F604" s="452"/>
      <c r="G604" s="454"/>
      <c r="H604" s="452"/>
      <c r="I604" s="452"/>
      <c r="J604" s="452"/>
      <c r="K604" s="474"/>
      <c r="L604" s="456"/>
      <c r="M604" s="456"/>
      <c r="N604" s="456"/>
      <c r="O604" s="456"/>
      <c r="P604" s="456"/>
      <c r="Q604" s="456"/>
      <c r="R604" s="456"/>
      <c r="S604" s="456"/>
      <c r="T604" s="456"/>
      <c r="U604" s="456"/>
      <c r="V604" s="456"/>
      <c r="W604" s="456"/>
      <c r="X604" s="456"/>
      <c r="Y604" s="456"/>
      <c r="Z604" s="456"/>
    </row>
    <row r="605" spans="1:26" ht="12" customHeight="1" x14ac:dyDescent="0.35">
      <c r="A605" s="452"/>
      <c r="B605" s="452"/>
      <c r="C605" s="454"/>
      <c r="D605" s="454"/>
      <c r="E605" s="452"/>
      <c r="F605" s="452"/>
      <c r="G605" s="454"/>
      <c r="H605" s="452"/>
      <c r="I605" s="452"/>
      <c r="J605" s="452"/>
      <c r="K605" s="474"/>
      <c r="L605" s="456"/>
      <c r="M605" s="456"/>
      <c r="N605" s="456"/>
      <c r="O605" s="456"/>
      <c r="P605" s="456"/>
      <c r="Q605" s="456"/>
      <c r="R605" s="456"/>
      <c r="S605" s="456"/>
      <c r="T605" s="456"/>
      <c r="U605" s="456"/>
      <c r="V605" s="456"/>
      <c r="W605" s="456"/>
      <c r="X605" s="456"/>
      <c r="Y605" s="456"/>
      <c r="Z605" s="456"/>
    </row>
    <row r="606" spans="1:26" ht="12" customHeight="1" x14ac:dyDescent="0.35">
      <c r="A606" s="452"/>
      <c r="B606" s="452"/>
      <c r="C606" s="454"/>
      <c r="D606" s="454"/>
      <c r="E606" s="452"/>
      <c r="F606" s="452"/>
      <c r="G606" s="454"/>
      <c r="H606" s="452"/>
      <c r="I606" s="452"/>
      <c r="J606" s="452"/>
      <c r="K606" s="474"/>
      <c r="L606" s="456"/>
      <c r="M606" s="456"/>
      <c r="N606" s="456"/>
      <c r="O606" s="456"/>
      <c r="P606" s="456"/>
      <c r="Q606" s="456"/>
      <c r="R606" s="456"/>
      <c r="S606" s="456"/>
      <c r="T606" s="456"/>
      <c r="U606" s="456"/>
      <c r="V606" s="456"/>
      <c r="W606" s="456"/>
      <c r="X606" s="456"/>
      <c r="Y606" s="456"/>
      <c r="Z606" s="456"/>
    </row>
    <row r="607" spans="1:26" ht="12" customHeight="1" x14ac:dyDescent="0.35">
      <c r="A607" s="452"/>
      <c r="B607" s="452"/>
      <c r="C607" s="454"/>
      <c r="D607" s="454"/>
      <c r="E607" s="452"/>
      <c r="F607" s="452"/>
      <c r="G607" s="454"/>
      <c r="H607" s="452"/>
      <c r="I607" s="452"/>
      <c r="J607" s="452"/>
      <c r="K607" s="474"/>
      <c r="L607" s="456"/>
      <c r="M607" s="456"/>
      <c r="N607" s="456"/>
      <c r="O607" s="456"/>
      <c r="P607" s="456"/>
      <c r="Q607" s="456"/>
      <c r="R607" s="456"/>
      <c r="S607" s="456"/>
      <c r="T607" s="456"/>
      <c r="U607" s="456"/>
      <c r="V607" s="456"/>
      <c r="W607" s="456"/>
      <c r="X607" s="456"/>
      <c r="Y607" s="456"/>
      <c r="Z607" s="456"/>
    </row>
    <row r="608" spans="1:26" ht="12" customHeight="1" x14ac:dyDescent="0.35">
      <c r="A608" s="452"/>
      <c r="B608" s="452"/>
      <c r="C608" s="454"/>
      <c r="D608" s="454"/>
      <c r="E608" s="452"/>
      <c r="F608" s="452"/>
      <c r="G608" s="454"/>
      <c r="H608" s="452"/>
      <c r="I608" s="452"/>
      <c r="J608" s="452"/>
      <c r="K608" s="474"/>
      <c r="L608" s="456"/>
      <c r="M608" s="456"/>
      <c r="N608" s="456"/>
      <c r="O608" s="456"/>
      <c r="P608" s="456"/>
      <c r="Q608" s="456"/>
      <c r="R608" s="456"/>
      <c r="S608" s="456"/>
      <c r="T608" s="456"/>
      <c r="U608" s="456"/>
      <c r="V608" s="456"/>
      <c r="W608" s="456"/>
      <c r="X608" s="456"/>
      <c r="Y608" s="456"/>
      <c r="Z608" s="456"/>
    </row>
    <row r="609" spans="1:26" ht="12" customHeight="1" x14ac:dyDescent="0.35">
      <c r="A609" s="452"/>
      <c r="B609" s="452"/>
      <c r="C609" s="454"/>
      <c r="D609" s="454"/>
      <c r="E609" s="452"/>
      <c r="F609" s="452"/>
      <c r="G609" s="454"/>
      <c r="H609" s="452"/>
      <c r="I609" s="452"/>
      <c r="J609" s="452"/>
      <c r="K609" s="474"/>
      <c r="L609" s="456"/>
      <c r="M609" s="456"/>
      <c r="N609" s="456"/>
      <c r="O609" s="456"/>
      <c r="P609" s="456"/>
      <c r="Q609" s="456"/>
      <c r="R609" s="456"/>
      <c r="S609" s="456"/>
      <c r="T609" s="456"/>
      <c r="U609" s="456"/>
      <c r="V609" s="456"/>
      <c r="W609" s="456"/>
      <c r="X609" s="456"/>
      <c r="Y609" s="456"/>
      <c r="Z609" s="456"/>
    </row>
    <row r="610" spans="1:26" ht="12" customHeight="1" x14ac:dyDescent="0.35">
      <c r="A610" s="452"/>
      <c r="B610" s="452"/>
      <c r="C610" s="454"/>
      <c r="D610" s="454"/>
      <c r="E610" s="452"/>
      <c r="F610" s="452"/>
      <c r="G610" s="454"/>
      <c r="H610" s="452"/>
      <c r="I610" s="452"/>
      <c r="J610" s="452"/>
      <c r="K610" s="474"/>
      <c r="L610" s="456"/>
      <c r="M610" s="456"/>
      <c r="N610" s="456"/>
      <c r="O610" s="456"/>
      <c r="P610" s="456"/>
      <c r="Q610" s="456"/>
      <c r="R610" s="456"/>
      <c r="S610" s="456"/>
      <c r="T610" s="456"/>
      <c r="U610" s="456"/>
      <c r="V610" s="456"/>
      <c r="W610" s="456"/>
      <c r="X610" s="456"/>
      <c r="Y610" s="456"/>
      <c r="Z610" s="456"/>
    </row>
    <row r="611" spans="1:26" ht="12" customHeight="1" x14ac:dyDescent="0.35">
      <c r="A611" s="452"/>
      <c r="B611" s="452"/>
      <c r="C611" s="454"/>
      <c r="D611" s="454"/>
      <c r="E611" s="452"/>
      <c r="F611" s="452"/>
      <c r="G611" s="454"/>
      <c r="H611" s="452"/>
      <c r="I611" s="452"/>
      <c r="J611" s="452"/>
      <c r="K611" s="474"/>
      <c r="L611" s="456"/>
      <c r="M611" s="456"/>
      <c r="N611" s="456"/>
      <c r="O611" s="456"/>
      <c r="P611" s="456"/>
      <c r="Q611" s="456"/>
      <c r="R611" s="456"/>
      <c r="S611" s="456"/>
      <c r="T611" s="456"/>
      <c r="U611" s="456"/>
      <c r="V611" s="456"/>
      <c r="W611" s="456"/>
      <c r="X611" s="456"/>
      <c r="Y611" s="456"/>
      <c r="Z611" s="456"/>
    </row>
    <row r="612" spans="1:26" ht="12" customHeight="1" x14ac:dyDescent="0.35">
      <c r="A612" s="452"/>
      <c r="B612" s="452"/>
      <c r="C612" s="454"/>
      <c r="D612" s="454"/>
      <c r="E612" s="452"/>
      <c r="F612" s="452"/>
      <c r="G612" s="454"/>
      <c r="H612" s="452"/>
      <c r="I612" s="452"/>
      <c r="J612" s="452"/>
      <c r="K612" s="474"/>
      <c r="L612" s="456"/>
      <c r="M612" s="456"/>
      <c r="N612" s="456"/>
      <c r="O612" s="456"/>
      <c r="P612" s="456"/>
      <c r="Q612" s="456"/>
      <c r="R612" s="456"/>
      <c r="S612" s="456"/>
      <c r="T612" s="456"/>
      <c r="U612" s="456"/>
      <c r="V612" s="456"/>
      <c r="W612" s="456"/>
      <c r="X612" s="456"/>
      <c r="Y612" s="456"/>
      <c r="Z612" s="456"/>
    </row>
    <row r="613" spans="1:26" ht="12" customHeight="1" x14ac:dyDescent="0.35">
      <c r="A613" s="452"/>
      <c r="B613" s="452"/>
      <c r="C613" s="454"/>
      <c r="D613" s="454"/>
      <c r="E613" s="452"/>
      <c r="F613" s="452"/>
      <c r="G613" s="454"/>
      <c r="H613" s="452"/>
      <c r="I613" s="452"/>
      <c r="J613" s="452"/>
      <c r="K613" s="474"/>
      <c r="L613" s="456"/>
      <c r="M613" s="456"/>
      <c r="N613" s="456"/>
      <c r="O613" s="456"/>
      <c r="P613" s="456"/>
      <c r="Q613" s="456"/>
      <c r="R613" s="456"/>
      <c r="S613" s="456"/>
      <c r="T613" s="456"/>
      <c r="U613" s="456"/>
      <c r="V613" s="456"/>
      <c r="W613" s="456"/>
      <c r="X613" s="456"/>
      <c r="Y613" s="456"/>
      <c r="Z613" s="456"/>
    </row>
    <row r="614" spans="1:26" ht="12" customHeight="1" x14ac:dyDescent="0.35">
      <c r="A614" s="452"/>
      <c r="B614" s="452"/>
      <c r="C614" s="454"/>
      <c r="D614" s="454"/>
      <c r="E614" s="452"/>
      <c r="F614" s="452"/>
      <c r="G614" s="454"/>
      <c r="H614" s="452"/>
      <c r="I614" s="452"/>
      <c r="J614" s="452"/>
      <c r="K614" s="474"/>
      <c r="L614" s="456"/>
      <c r="M614" s="456"/>
      <c r="N614" s="456"/>
      <c r="O614" s="456"/>
      <c r="P614" s="456"/>
      <c r="Q614" s="456"/>
      <c r="R614" s="456"/>
      <c r="S614" s="456"/>
      <c r="T614" s="456"/>
      <c r="U614" s="456"/>
      <c r="V614" s="456"/>
      <c r="W614" s="456"/>
      <c r="X614" s="456"/>
      <c r="Y614" s="456"/>
      <c r="Z614" s="456"/>
    </row>
    <row r="615" spans="1:26" ht="12" customHeight="1" x14ac:dyDescent="0.35">
      <c r="A615" s="452"/>
      <c r="B615" s="452"/>
      <c r="C615" s="454"/>
      <c r="D615" s="454"/>
      <c r="E615" s="452"/>
      <c r="F615" s="452"/>
      <c r="G615" s="454"/>
      <c r="H615" s="452"/>
      <c r="I615" s="452"/>
      <c r="J615" s="452"/>
      <c r="K615" s="474"/>
      <c r="L615" s="456"/>
      <c r="M615" s="456"/>
      <c r="N615" s="456"/>
      <c r="O615" s="456"/>
      <c r="P615" s="456"/>
      <c r="Q615" s="456"/>
      <c r="R615" s="456"/>
      <c r="S615" s="456"/>
      <c r="T615" s="456"/>
      <c r="U615" s="456"/>
      <c r="V615" s="456"/>
      <c r="W615" s="456"/>
      <c r="X615" s="456"/>
      <c r="Y615" s="456"/>
      <c r="Z615" s="456"/>
    </row>
    <row r="616" spans="1:26" ht="12" customHeight="1" x14ac:dyDescent="0.35">
      <c r="A616" s="452"/>
      <c r="B616" s="452"/>
      <c r="C616" s="454"/>
      <c r="D616" s="454"/>
      <c r="E616" s="452"/>
      <c r="F616" s="452"/>
      <c r="G616" s="454"/>
      <c r="H616" s="452"/>
      <c r="I616" s="452"/>
      <c r="J616" s="452"/>
      <c r="K616" s="474"/>
      <c r="L616" s="456"/>
      <c r="M616" s="456"/>
      <c r="N616" s="456"/>
      <c r="O616" s="456"/>
      <c r="P616" s="456"/>
      <c r="Q616" s="456"/>
      <c r="R616" s="456"/>
      <c r="S616" s="456"/>
      <c r="T616" s="456"/>
      <c r="U616" s="456"/>
      <c r="V616" s="456"/>
      <c r="W616" s="456"/>
      <c r="X616" s="456"/>
      <c r="Y616" s="456"/>
      <c r="Z616" s="456"/>
    </row>
    <row r="617" spans="1:26" ht="12" customHeight="1" x14ac:dyDescent="0.35">
      <c r="A617" s="452"/>
      <c r="B617" s="452"/>
      <c r="C617" s="454"/>
      <c r="D617" s="454"/>
      <c r="E617" s="452"/>
      <c r="F617" s="452"/>
      <c r="G617" s="454"/>
      <c r="H617" s="452"/>
      <c r="I617" s="452"/>
      <c r="J617" s="452"/>
      <c r="K617" s="474"/>
      <c r="L617" s="456"/>
      <c r="M617" s="456"/>
      <c r="N617" s="456"/>
      <c r="O617" s="456"/>
      <c r="P617" s="456"/>
      <c r="Q617" s="456"/>
      <c r="R617" s="456"/>
      <c r="S617" s="456"/>
      <c r="T617" s="456"/>
      <c r="U617" s="456"/>
      <c r="V617" s="456"/>
      <c r="W617" s="456"/>
      <c r="X617" s="456"/>
      <c r="Y617" s="456"/>
      <c r="Z617" s="456"/>
    </row>
    <row r="618" spans="1:26" ht="12" customHeight="1" x14ac:dyDescent="0.35">
      <c r="A618" s="452"/>
      <c r="B618" s="452"/>
      <c r="C618" s="454"/>
      <c r="D618" s="454"/>
      <c r="E618" s="452"/>
      <c r="F618" s="452"/>
      <c r="G618" s="454"/>
      <c r="H618" s="452"/>
      <c r="I618" s="452"/>
      <c r="J618" s="452"/>
      <c r="K618" s="474"/>
      <c r="L618" s="456"/>
      <c r="M618" s="456"/>
      <c r="N618" s="456"/>
      <c r="O618" s="456"/>
      <c r="P618" s="456"/>
      <c r="Q618" s="456"/>
      <c r="R618" s="456"/>
      <c r="S618" s="456"/>
      <c r="T618" s="456"/>
      <c r="U618" s="456"/>
      <c r="V618" s="456"/>
      <c r="W618" s="456"/>
      <c r="X618" s="456"/>
      <c r="Y618" s="456"/>
      <c r="Z618" s="456"/>
    </row>
    <row r="619" spans="1:26" ht="12" customHeight="1" x14ac:dyDescent="0.35">
      <c r="A619" s="452"/>
      <c r="B619" s="452"/>
      <c r="C619" s="454"/>
      <c r="D619" s="454"/>
      <c r="E619" s="452"/>
      <c r="F619" s="452"/>
      <c r="G619" s="454"/>
      <c r="H619" s="452"/>
      <c r="I619" s="452"/>
      <c r="J619" s="452"/>
      <c r="K619" s="474"/>
      <c r="L619" s="456"/>
      <c r="M619" s="456"/>
      <c r="N619" s="456"/>
      <c r="O619" s="456"/>
      <c r="P619" s="456"/>
      <c r="Q619" s="456"/>
      <c r="R619" s="456"/>
      <c r="S619" s="456"/>
      <c r="T619" s="456"/>
      <c r="U619" s="456"/>
      <c r="V619" s="456"/>
      <c r="W619" s="456"/>
      <c r="X619" s="456"/>
      <c r="Y619" s="456"/>
      <c r="Z619" s="456"/>
    </row>
    <row r="620" spans="1:26" ht="12" customHeight="1" x14ac:dyDescent="0.35">
      <c r="A620" s="452"/>
      <c r="B620" s="452"/>
      <c r="C620" s="454"/>
      <c r="D620" s="454"/>
      <c r="E620" s="452"/>
      <c r="F620" s="452"/>
      <c r="G620" s="454"/>
      <c r="H620" s="452"/>
      <c r="I620" s="452"/>
      <c r="J620" s="452"/>
      <c r="K620" s="474"/>
      <c r="L620" s="456"/>
      <c r="M620" s="456"/>
      <c r="N620" s="456"/>
      <c r="O620" s="456"/>
      <c r="P620" s="456"/>
      <c r="Q620" s="456"/>
      <c r="R620" s="456"/>
      <c r="S620" s="456"/>
      <c r="T620" s="456"/>
      <c r="U620" s="456"/>
      <c r="V620" s="456"/>
      <c r="W620" s="456"/>
      <c r="X620" s="456"/>
      <c r="Y620" s="456"/>
      <c r="Z620" s="456"/>
    </row>
    <row r="621" spans="1:26" ht="12" customHeight="1" x14ac:dyDescent="0.35">
      <c r="A621" s="452"/>
      <c r="B621" s="452"/>
      <c r="C621" s="454"/>
      <c r="D621" s="454"/>
      <c r="E621" s="452"/>
      <c r="F621" s="452"/>
      <c r="G621" s="454"/>
      <c r="H621" s="452"/>
      <c r="I621" s="452"/>
      <c r="J621" s="452"/>
      <c r="K621" s="474"/>
      <c r="L621" s="456"/>
      <c r="M621" s="456"/>
      <c r="N621" s="456"/>
      <c r="O621" s="456"/>
      <c r="P621" s="456"/>
      <c r="Q621" s="456"/>
      <c r="R621" s="456"/>
      <c r="S621" s="456"/>
      <c r="T621" s="456"/>
      <c r="U621" s="456"/>
      <c r="V621" s="456"/>
      <c r="W621" s="456"/>
      <c r="X621" s="456"/>
      <c r="Y621" s="456"/>
      <c r="Z621" s="456"/>
    </row>
    <row r="622" spans="1:26" ht="12" customHeight="1" x14ac:dyDescent="0.35">
      <c r="A622" s="452"/>
      <c r="B622" s="452"/>
      <c r="C622" s="454"/>
      <c r="D622" s="454"/>
      <c r="E622" s="452"/>
      <c r="F622" s="452"/>
      <c r="G622" s="454"/>
      <c r="H622" s="452"/>
      <c r="I622" s="452"/>
      <c r="J622" s="452"/>
      <c r="K622" s="474"/>
      <c r="L622" s="456"/>
      <c r="M622" s="456"/>
      <c r="N622" s="456"/>
      <c r="O622" s="456"/>
      <c r="P622" s="456"/>
      <c r="Q622" s="456"/>
      <c r="R622" s="456"/>
      <c r="S622" s="456"/>
      <c r="T622" s="456"/>
      <c r="U622" s="456"/>
      <c r="V622" s="456"/>
      <c r="W622" s="456"/>
      <c r="X622" s="456"/>
      <c r="Y622" s="456"/>
      <c r="Z622" s="456"/>
    </row>
    <row r="623" spans="1:26" ht="12" customHeight="1" x14ac:dyDescent="0.35">
      <c r="A623" s="452"/>
      <c r="B623" s="452"/>
      <c r="C623" s="454"/>
      <c r="D623" s="454"/>
      <c r="E623" s="452"/>
      <c r="F623" s="452"/>
      <c r="G623" s="454"/>
      <c r="H623" s="452"/>
      <c r="I623" s="452"/>
      <c r="J623" s="452"/>
      <c r="K623" s="474"/>
      <c r="L623" s="456"/>
      <c r="M623" s="456"/>
      <c r="N623" s="456"/>
      <c r="O623" s="456"/>
      <c r="P623" s="456"/>
      <c r="Q623" s="456"/>
      <c r="R623" s="456"/>
      <c r="S623" s="456"/>
      <c r="T623" s="456"/>
      <c r="U623" s="456"/>
      <c r="V623" s="456"/>
      <c r="W623" s="456"/>
      <c r="X623" s="456"/>
      <c r="Y623" s="456"/>
      <c r="Z623" s="456"/>
    </row>
    <row r="624" spans="1:26" ht="12" customHeight="1" x14ac:dyDescent="0.35">
      <c r="A624" s="452"/>
      <c r="B624" s="452"/>
      <c r="C624" s="454"/>
      <c r="D624" s="454"/>
      <c r="E624" s="452"/>
      <c r="F624" s="452"/>
      <c r="G624" s="454"/>
      <c r="H624" s="452"/>
      <c r="I624" s="452"/>
      <c r="J624" s="452"/>
      <c r="K624" s="474"/>
      <c r="L624" s="456"/>
      <c r="M624" s="456"/>
      <c r="N624" s="456"/>
      <c r="O624" s="456"/>
      <c r="P624" s="456"/>
      <c r="Q624" s="456"/>
      <c r="R624" s="456"/>
      <c r="S624" s="456"/>
      <c r="T624" s="456"/>
      <c r="U624" s="456"/>
      <c r="V624" s="456"/>
      <c r="W624" s="456"/>
      <c r="X624" s="456"/>
      <c r="Y624" s="456"/>
      <c r="Z624" s="456"/>
    </row>
    <row r="625" spans="1:26" ht="12" customHeight="1" x14ac:dyDescent="0.35">
      <c r="A625" s="452"/>
      <c r="B625" s="452"/>
      <c r="C625" s="454"/>
      <c r="D625" s="454"/>
      <c r="E625" s="452"/>
      <c r="F625" s="452"/>
      <c r="G625" s="454"/>
      <c r="H625" s="452"/>
      <c r="I625" s="452"/>
      <c r="J625" s="452"/>
      <c r="K625" s="474"/>
      <c r="L625" s="456"/>
      <c r="M625" s="456"/>
      <c r="N625" s="456"/>
      <c r="O625" s="456"/>
      <c r="P625" s="456"/>
      <c r="Q625" s="456"/>
      <c r="R625" s="456"/>
      <c r="S625" s="456"/>
      <c r="T625" s="456"/>
      <c r="U625" s="456"/>
      <c r="V625" s="456"/>
      <c r="W625" s="456"/>
      <c r="X625" s="456"/>
      <c r="Y625" s="456"/>
      <c r="Z625" s="456"/>
    </row>
    <row r="626" spans="1:26" ht="12" customHeight="1" x14ac:dyDescent="0.35">
      <c r="A626" s="452"/>
      <c r="B626" s="452"/>
      <c r="C626" s="454"/>
      <c r="D626" s="454"/>
      <c r="E626" s="452"/>
      <c r="F626" s="452"/>
      <c r="G626" s="454"/>
      <c r="H626" s="452"/>
      <c r="I626" s="452"/>
      <c r="J626" s="452"/>
      <c r="K626" s="474"/>
      <c r="L626" s="456"/>
      <c r="M626" s="456"/>
      <c r="N626" s="456"/>
      <c r="O626" s="456"/>
      <c r="P626" s="456"/>
      <c r="Q626" s="456"/>
      <c r="R626" s="456"/>
      <c r="S626" s="456"/>
      <c r="T626" s="456"/>
      <c r="U626" s="456"/>
      <c r="V626" s="456"/>
      <c r="W626" s="456"/>
      <c r="X626" s="456"/>
      <c r="Y626" s="456"/>
      <c r="Z626" s="456"/>
    </row>
    <row r="627" spans="1:26" ht="12" customHeight="1" x14ac:dyDescent="0.35">
      <c r="A627" s="452"/>
      <c r="B627" s="452"/>
      <c r="C627" s="454"/>
      <c r="D627" s="454"/>
      <c r="E627" s="452"/>
      <c r="F627" s="452"/>
      <c r="G627" s="454"/>
      <c r="H627" s="452"/>
      <c r="I627" s="452"/>
      <c r="J627" s="452"/>
      <c r="K627" s="474"/>
      <c r="L627" s="456"/>
      <c r="M627" s="456"/>
      <c r="N627" s="456"/>
      <c r="O627" s="456"/>
      <c r="P627" s="456"/>
      <c r="Q627" s="456"/>
      <c r="R627" s="456"/>
      <c r="S627" s="456"/>
      <c r="T627" s="456"/>
      <c r="U627" s="456"/>
      <c r="V627" s="456"/>
      <c r="W627" s="456"/>
      <c r="X627" s="456"/>
      <c r="Y627" s="456"/>
      <c r="Z627" s="456"/>
    </row>
    <row r="628" spans="1:26" ht="12" customHeight="1" x14ac:dyDescent="0.35">
      <c r="A628" s="452"/>
      <c r="B628" s="452"/>
      <c r="C628" s="454"/>
      <c r="D628" s="454"/>
      <c r="E628" s="452"/>
      <c r="F628" s="452"/>
      <c r="G628" s="454"/>
      <c r="H628" s="452"/>
      <c r="I628" s="452"/>
      <c r="J628" s="452"/>
      <c r="K628" s="474"/>
      <c r="L628" s="456"/>
      <c r="M628" s="456"/>
      <c r="N628" s="456"/>
      <c r="O628" s="456"/>
      <c r="P628" s="456"/>
      <c r="Q628" s="456"/>
      <c r="R628" s="456"/>
      <c r="S628" s="456"/>
      <c r="T628" s="456"/>
      <c r="U628" s="456"/>
      <c r="V628" s="456"/>
      <c r="W628" s="456"/>
      <c r="X628" s="456"/>
      <c r="Y628" s="456"/>
      <c r="Z628" s="456"/>
    </row>
    <row r="629" spans="1:26" ht="12" customHeight="1" x14ac:dyDescent="0.35">
      <c r="A629" s="452"/>
      <c r="B629" s="452"/>
      <c r="C629" s="454"/>
      <c r="D629" s="454"/>
      <c r="E629" s="452"/>
      <c r="F629" s="452"/>
      <c r="G629" s="454"/>
      <c r="H629" s="452"/>
      <c r="I629" s="452"/>
      <c r="J629" s="452"/>
      <c r="K629" s="474"/>
      <c r="L629" s="456"/>
      <c r="M629" s="456"/>
      <c r="N629" s="456"/>
      <c r="O629" s="456"/>
      <c r="P629" s="456"/>
      <c r="Q629" s="456"/>
      <c r="R629" s="456"/>
      <c r="S629" s="456"/>
      <c r="T629" s="456"/>
      <c r="U629" s="456"/>
      <c r="V629" s="456"/>
      <c r="W629" s="456"/>
      <c r="X629" s="456"/>
      <c r="Y629" s="456"/>
      <c r="Z629" s="456"/>
    </row>
    <row r="630" spans="1:26" ht="12" customHeight="1" x14ac:dyDescent="0.35">
      <c r="A630" s="452"/>
      <c r="B630" s="452"/>
      <c r="C630" s="454"/>
      <c r="D630" s="454"/>
      <c r="E630" s="452"/>
      <c r="F630" s="452"/>
      <c r="G630" s="454"/>
      <c r="H630" s="452"/>
      <c r="I630" s="452"/>
      <c r="J630" s="452"/>
      <c r="K630" s="474"/>
      <c r="L630" s="456"/>
      <c r="M630" s="456"/>
      <c r="N630" s="456"/>
      <c r="O630" s="456"/>
      <c r="P630" s="456"/>
      <c r="Q630" s="456"/>
      <c r="R630" s="456"/>
      <c r="S630" s="456"/>
      <c r="T630" s="456"/>
      <c r="U630" s="456"/>
      <c r="V630" s="456"/>
      <c r="W630" s="456"/>
      <c r="X630" s="456"/>
      <c r="Y630" s="456"/>
      <c r="Z630" s="456"/>
    </row>
    <row r="631" spans="1:26" ht="12" customHeight="1" x14ac:dyDescent="0.35">
      <c r="A631" s="452"/>
      <c r="B631" s="452"/>
      <c r="C631" s="454"/>
      <c r="D631" s="454"/>
      <c r="E631" s="452"/>
      <c r="F631" s="452"/>
      <c r="G631" s="454"/>
      <c r="H631" s="452"/>
      <c r="I631" s="452"/>
      <c r="J631" s="452"/>
      <c r="K631" s="474"/>
      <c r="L631" s="456"/>
      <c r="M631" s="456"/>
      <c r="N631" s="456"/>
      <c r="O631" s="456"/>
      <c r="P631" s="456"/>
      <c r="Q631" s="456"/>
      <c r="R631" s="456"/>
      <c r="S631" s="456"/>
      <c r="T631" s="456"/>
      <c r="U631" s="456"/>
      <c r="V631" s="456"/>
      <c r="W631" s="456"/>
      <c r="X631" s="456"/>
      <c r="Y631" s="456"/>
      <c r="Z631" s="456"/>
    </row>
    <row r="632" spans="1:26" ht="12" customHeight="1" x14ac:dyDescent="0.35">
      <c r="A632" s="452"/>
      <c r="B632" s="452"/>
      <c r="C632" s="454"/>
      <c r="D632" s="454"/>
      <c r="E632" s="452"/>
      <c r="F632" s="452"/>
      <c r="G632" s="454"/>
      <c r="H632" s="452"/>
      <c r="I632" s="452"/>
      <c r="J632" s="452"/>
      <c r="K632" s="474"/>
      <c r="L632" s="456"/>
      <c r="M632" s="456"/>
      <c r="N632" s="456"/>
      <c r="O632" s="456"/>
      <c r="P632" s="456"/>
      <c r="Q632" s="456"/>
      <c r="R632" s="456"/>
      <c r="S632" s="456"/>
      <c r="T632" s="456"/>
      <c r="U632" s="456"/>
      <c r="V632" s="456"/>
      <c r="W632" s="456"/>
      <c r="X632" s="456"/>
      <c r="Y632" s="456"/>
      <c r="Z632" s="456"/>
    </row>
    <row r="633" spans="1:26" ht="12" customHeight="1" x14ac:dyDescent="0.35">
      <c r="A633" s="452"/>
      <c r="B633" s="452"/>
      <c r="C633" s="454"/>
      <c r="D633" s="454"/>
      <c r="E633" s="452"/>
      <c r="F633" s="452"/>
      <c r="G633" s="454"/>
      <c r="H633" s="452"/>
      <c r="I633" s="452"/>
      <c r="J633" s="452"/>
      <c r="K633" s="474"/>
      <c r="L633" s="456"/>
      <c r="M633" s="456"/>
      <c r="N633" s="456"/>
      <c r="O633" s="456"/>
      <c r="P633" s="456"/>
      <c r="Q633" s="456"/>
      <c r="R633" s="456"/>
      <c r="S633" s="456"/>
      <c r="T633" s="456"/>
      <c r="U633" s="456"/>
      <c r="V633" s="456"/>
      <c r="W633" s="456"/>
      <c r="X633" s="456"/>
      <c r="Y633" s="456"/>
      <c r="Z633" s="456"/>
    </row>
    <row r="634" spans="1:26" ht="12" customHeight="1" x14ac:dyDescent="0.35">
      <c r="A634" s="452"/>
      <c r="B634" s="452"/>
      <c r="C634" s="454"/>
      <c r="D634" s="454"/>
      <c r="E634" s="452"/>
      <c r="F634" s="452"/>
      <c r="G634" s="454"/>
      <c r="H634" s="452"/>
      <c r="I634" s="452"/>
      <c r="J634" s="452"/>
      <c r="K634" s="474"/>
      <c r="L634" s="456"/>
      <c r="M634" s="456"/>
      <c r="N634" s="456"/>
      <c r="O634" s="456"/>
      <c r="P634" s="456"/>
      <c r="Q634" s="456"/>
      <c r="R634" s="456"/>
      <c r="S634" s="456"/>
      <c r="T634" s="456"/>
      <c r="U634" s="456"/>
      <c r="V634" s="456"/>
      <c r="W634" s="456"/>
      <c r="X634" s="456"/>
      <c r="Y634" s="456"/>
      <c r="Z634" s="456"/>
    </row>
    <row r="635" spans="1:26" ht="12" customHeight="1" x14ac:dyDescent="0.35">
      <c r="A635" s="452"/>
      <c r="B635" s="452"/>
      <c r="C635" s="454"/>
      <c r="D635" s="454"/>
      <c r="E635" s="452"/>
      <c r="F635" s="452"/>
      <c r="G635" s="454"/>
      <c r="H635" s="452"/>
      <c r="I635" s="452"/>
      <c r="J635" s="452"/>
      <c r="K635" s="474"/>
      <c r="L635" s="456"/>
      <c r="M635" s="456"/>
      <c r="N635" s="456"/>
      <c r="O635" s="456"/>
      <c r="P635" s="456"/>
      <c r="Q635" s="456"/>
      <c r="R635" s="456"/>
      <c r="S635" s="456"/>
      <c r="T635" s="456"/>
      <c r="U635" s="456"/>
      <c r="V635" s="456"/>
      <c r="W635" s="456"/>
      <c r="X635" s="456"/>
      <c r="Y635" s="456"/>
      <c r="Z635" s="456"/>
    </row>
    <row r="636" spans="1:26" ht="12" customHeight="1" x14ac:dyDescent="0.35">
      <c r="A636" s="452"/>
      <c r="B636" s="452"/>
      <c r="C636" s="454"/>
      <c r="D636" s="454"/>
      <c r="E636" s="452"/>
      <c r="F636" s="452"/>
      <c r="G636" s="454"/>
      <c r="H636" s="452"/>
      <c r="I636" s="452"/>
      <c r="J636" s="452"/>
      <c r="K636" s="474"/>
      <c r="L636" s="456"/>
      <c r="M636" s="456"/>
      <c r="N636" s="456"/>
      <c r="O636" s="456"/>
      <c r="P636" s="456"/>
      <c r="Q636" s="456"/>
      <c r="R636" s="456"/>
      <c r="S636" s="456"/>
      <c r="T636" s="456"/>
      <c r="U636" s="456"/>
      <c r="V636" s="456"/>
      <c r="W636" s="456"/>
      <c r="X636" s="456"/>
      <c r="Y636" s="456"/>
      <c r="Z636" s="456"/>
    </row>
    <row r="637" spans="1:26" ht="12" customHeight="1" x14ac:dyDescent="0.35">
      <c r="A637" s="452"/>
      <c r="B637" s="452"/>
      <c r="C637" s="454"/>
      <c r="D637" s="454"/>
      <c r="E637" s="452"/>
      <c r="F637" s="452"/>
      <c r="G637" s="454"/>
      <c r="H637" s="452"/>
      <c r="I637" s="452"/>
      <c r="J637" s="452"/>
      <c r="K637" s="474"/>
      <c r="L637" s="456"/>
      <c r="M637" s="456"/>
      <c r="N637" s="456"/>
      <c r="O637" s="456"/>
      <c r="P637" s="456"/>
      <c r="Q637" s="456"/>
      <c r="R637" s="456"/>
      <c r="S637" s="456"/>
      <c r="T637" s="456"/>
      <c r="U637" s="456"/>
      <c r="V637" s="456"/>
      <c r="W637" s="456"/>
      <c r="X637" s="456"/>
      <c r="Y637" s="456"/>
      <c r="Z637" s="456"/>
    </row>
    <row r="638" spans="1:26" ht="12" customHeight="1" x14ac:dyDescent="0.35">
      <c r="A638" s="452"/>
      <c r="B638" s="452"/>
      <c r="C638" s="454"/>
      <c r="D638" s="454"/>
      <c r="E638" s="452"/>
      <c r="F638" s="452"/>
      <c r="G638" s="454"/>
      <c r="H638" s="452"/>
      <c r="I638" s="452"/>
      <c r="J638" s="452"/>
      <c r="K638" s="474"/>
      <c r="L638" s="456"/>
      <c r="M638" s="456"/>
      <c r="N638" s="456"/>
      <c r="O638" s="456"/>
      <c r="P638" s="456"/>
      <c r="Q638" s="456"/>
      <c r="R638" s="456"/>
      <c r="S638" s="456"/>
      <c r="T638" s="456"/>
      <c r="U638" s="456"/>
      <c r="V638" s="456"/>
      <c r="W638" s="456"/>
      <c r="X638" s="456"/>
      <c r="Y638" s="456"/>
      <c r="Z638" s="456"/>
    </row>
    <row r="639" spans="1:26" ht="12" customHeight="1" x14ac:dyDescent="0.35">
      <c r="A639" s="452"/>
      <c r="B639" s="452"/>
      <c r="C639" s="454"/>
      <c r="D639" s="454"/>
      <c r="E639" s="452"/>
      <c r="F639" s="452"/>
      <c r="G639" s="454"/>
      <c r="H639" s="452"/>
      <c r="I639" s="452"/>
      <c r="J639" s="452"/>
      <c r="K639" s="474"/>
      <c r="L639" s="456"/>
      <c r="M639" s="456"/>
      <c r="N639" s="456"/>
      <c r="O639" s="456"/>
      <c r="P639" s="456"/>
      <c r="Q639" s="456"/>
      <c r="R639" s="456"/>
      <c r="S639" s="456"/>
      <c r="T639" s="456"/>
      <c r="U639" s="456"/>
      <c r="V639" s="456"/>
      <c r="W639" s="456"/>
      <c r="X639" s="456"/>
      <c r="Y639" s="456"/>
      <c r="Z639" s="456"/>
    </row>
    <row r="640" spans="1:26" ht="12" customHeight="1" x14ac:dyDescent="0.35">
      <c r="A640" s="452"/>
      <c r="B640" s="452"/>
      <c r="C640" s="454"/>
      <c r="D640" s="454"/>
      <c r="E640" s="452"/>
      <c r="F640" s="452"/>
      <c r="G640" s="454"/>
      <c r="H640" s="452"/>
      <c r="I640" s="452"/>
      <c r="J640" s="452"/>
      <c r="K640" s="474"/>
      <c r="L640" s="456"/>
      <c r="M640" s="456"/>
      <c r="N640" s="456"/>
      <c r="O640" s="456"/>
      <c r="P640" s="456"/>
      <c r="Q640" s="456"/>
      <c r="R640" s="456"/>
      <c r="S640" s="456"/>
      <c r="T640" s="456"/>
      <c r="U640" s="456"/>
      <c r="V640" s="456"/>
      <c r="W640" s="456"/>
      <c r="X640" s="456"/>
      <c r="Y640" s="456"/>
      <c r="Z640" s="456"/>
    </row>
    <row r="641" spans="1:26" ht="12" customHeight="1" x14ac:dyDescent="0.35">
      <c r="A641" s="452"/>
      <c r="B641" s="452"/>
      <c r="C641" s="454"/>
      <c r="D641" s="454"/>
      <c r="E641" s="452"/>
      <c r="F641" s="452"/>
      <c r="G641" s="454"/>
      <c r="H641" s="452"/>
      <c r="I641" s="452"/>
      <c r="J641" s="452"/>
      <c r="K641" s="474"/>
      <c r="L641" s="456"/>
      <c r="M641" s="456"/>
      <c r="N641" s="456"/>
      <c r="O641" s="456"/>
      <c r="P641" s="456"/>
      <c r="Q641" s="456"/>
      <c r="R641" s="456"/>
      <c r="S641" s="456"/>
      <c r="T641" s="456"/>
      <c r="U641" s="456"/>
      <c r="V641" s="456"/>
      <c r="W641" s="456"/>
      <c r="X641" s="456"/>
      <c r="Y641" s="456"/>
      <c r="Z641" s="456"/>
    </row>
    <row r="642" spans="1:26" ht="12" customHeight="1" x14ac:dyDescent="0.35">
      <c r="A642" s="452"/>
      <c r="B642" s="452"/>
      <c r="C642" s="454"/>
      <c r="D642" s="454"/>
      <c r="E642" s="452"/>
      <c r="F642" s="452"/>
      <c r="G642" s="454"/>
      <c r="H642" s="452"/>
      <c r="I642" s="452"/>
      <c r="J642" s="452"/>
      <c r="K642" s="474"/>
      <c r="L642" s="456"/>
      <c r="M642" s="456"/>
      <c r="N642" s="456"/>
      <c r="O642" s="456"/>
      <c r="P642" s="456"/>
      <c r="Q642" s="456"/>
      <c r="R642" s="456"/>
      <c r="S642" s="456"/>
      <c r="T642" s="456"/>
      <c r="U642" s="456"/>
      <c r="V642" s="456"/>
      <c r="W642" s="456"/>
      <c r="X642" s="456"/>
      <c r="Y642" s="456"/>
      <c r="Z642" s="456"/>
    </row>
    <row r="643" spans="1:26" ht="12" customHeight="1" x14ac:dyDescent="0.35">
      <c r="A643" s="452"/>
      <c r="B643" s="452"/>
      <c r="C643" s="454"/>
      <c r="D643" s="454"/>
      <c r="E643" s="452"/>
      <c r="F643" s="452"/>
      <c r="G643" s="454"/>
      <c r="H643" s="452"/>
      <c r="I643" s="452"/>
      <c r="J643" s="452"/>
      <c r="K643" s="474"/>
      <c r="L643" s="456"/>
      <c r="M643" s="456"/>
      <c r="N643" s="456"/>
      <c r="O643" s="456"/>
      <c r="P643" s="456"/>
      <c r="Q643" s="456"/>
      <c r="R643" s="456"/>
      <c r="S643" s="456"/>
      <c r="T643" s="456"/>
      <c r="U643" s="456"/>
      <c r="V643" s="456"/>
      <c r="W643" s="456"/>
      <c r="X643" s="456"/>
      <c r="Y643" s="456"/>
      <c r="Z643" s="456"/>
    </row>
    <row r="644" spans="1:26" ht="12" customHeight="1" x14ac:dyDescent="0.35">
      <c r="A644" s="452"/>
      <c r="B644" s="452"/>
      <c r="C644" s="454"/>
      <c r="D644" s="454"/>
      <c r="E644" s="452"/>
      <c r="F644" s="452"/>
      <c r="G644" s="454"/>
      <c r="H644" s="452"/>
      <c r="I644" s="452"/>
      <c r="J644" s="452"/>
      <c r="K644" s="474"/>
      <c r="L644" s="456"/>
      <c r="M644" s="456"/>
      <c r="N644" s="456"/>
      <c r="O644" s="456"/>
      <c r="P644" s="456"/>
      <c r="Q644" s="456"/>
      <c r="R644" s="456"/>
      <c r="S644" s="456"/>
      <c r="T644" s="456"/>
      <c r="U644" s="456"/>
      <c r="V644" s="456"/>
      <c r="W644" s="456"/>
      <c r="X644" s="456"/>
      <c r="Y644" s="456"/>
      <c r="Z644" s="456"/>
    </row>
    <row r="645" spans="1:26" ht="12" customHeight="1" x14ac:dyDescent="0.35">
      <c r="A645" s="452"/>
      <c r="B645" s="452"/>
      <c r="C645" s="454"/>
      <c r="D645" s="454"/>
      <c r="E645" s="452"/>
      <c r="F645" s="452"/>
      <c r="G645" s="454"/>
      <c r="H645" s="452"/>
      <c r="I645" s="452"/>
      <c r="J645" s="452"/>
      <c r="K645" s="474"/>
      <c r="L645" s="456"/>
      <c r="M645" s="456"/>
      <c r="N645" s="456"/>
      <c r="O645" s="456"/>
      <c r="P645" s="456"/>
      <c r="Q645" s="456"/>
      <c r="R645" s="456"/>
      <c r="S645" s="456"/>
      <c r="T645" s="456"/>
      <c r="U645" s="456"/>
      <c r="V645" s="456"/>
      <c r="W645" s="456"/>
      <c r="X645" s="456"/>
      <c r="Y645" s="456"/>
      <c r="Z645" s="456"/>
    </row>
    <row r="646" spans="1:26" ht="12" customHeight="1" x14ac:dyDescent="0.35">
      <c r="A646" s="452"/>
      <c r="B646" s="452"/>
      <c r="C646" s="454"/>
      <c r="D646" s="454"/>
      <c r="E646" s="452"/>
      <c r="F646" s="452"/>
      <c r="G646" s="454"/>
      <c r="H646" s="452"/>
      <c r="I646" s="452"/>
      <c r="J646" s="452"/>
      <c r="K646" s="474"/>
      <c r="L646" s="456"/>
      <c r="M646" s="456"/>
      <c r="N646" s="456"/>
      <c r="O646" s="456"/>
      <c r="P646" s="456"/>
      <c r="Q646" s="456"/>
      <c r="R646" s="456"/>
      <c r="S646" s="456"/>
      <c r="T646" s="456"/>
      <c r="U646" s="456"/>
      <c r="V646" s="456"/>
      <c r="W646" s="456"/>
      <c r="X646" s="456"/>
      <c r="Y646" s="456"/>
      <c r="Z646" s="456"/>
    </row>
    <row r="647" spans="1:26" ht="12" customHeight="1" x14ac:dyDescent="0.35">
      <c r="A647" s="452"/>
      <c r="B647" s="452"/>
      <c r="C647" s="454"/>
      <c r="D647" s="454"/>
      <c r="E647" s="452"/>
      <c r="F647" s="452"/>
      <c r="G647" s="454"/>
      <c r="H647" s="452"/>
      <c r="I647" s="452"/>
      <c r="J647" s="452"/>
      <c r="K647" s="474"/>
      <c r="L647" s="456"/>
      <c r="M647" s="456"/>
      <c r="N647" s="456"/>
      <c r="O647" s="456"/>
      <c r="P647" s="456"/>
      <c r="Q647" s="456"/>
      <c r="R647" s="456"/>
      <c r="S647" s="456"/>
      <c r="T647" s="456"/>
      <c r="U647" s="456"/>
      <c r="V647" s="456"/>
      <c r="W647" s="456"/>
      <c r="X647" s="456"/>
      <c r="Y647" s="456"/>
      <c r="Z647" s="456"/>
    </row>
    <row r="648" spans="1:26" ht="12" customHeight="1" x14ac:dyDescent="0.35">
      <c r="A648" s="452"/>
      <c r="B648" s="452"/>
      <c r="C648" s="454"/>
      <c r="D648" s="454"/>
      <c r="E648" s="452"/>
      <c r="F648" s="452"/>
      <c r="G648" s="454"/>
      <c r="H648" s="452"/>
      <c r="I648" s="452"/>
      <c r="J648" s="452"/>
      <c r="K648" s="474"/>
      <c r="L648" s="456"/>
      <c r="M648" s="456"/>
      <c r="N648" s="456"/>
      <c r="O648" s="456"/>
      <c r="P648" s="456"/>
      <c r="Q648" s="456"/>
      <c r="R648" s="456"/>
      <c r="S648" s="456"/>
      <c r="T648" s="456"/>
      <c r="U648" s="456"/>
      <c r="V648" s="456"/>
      <c r="W648" s="456"/>
      <c r="X648" s="456"/>
      <c r="Y648" s="456"/>
      <c r="Z648" s="456"/>
    </row>
    <row r="649" spans="1:26" ht="12" customHeight="1" x14ac:dyDescent="0.35">
      <c r="A649" s="452"/>
      <c r="B649" s="452"/>
      <c r="C649" s="454"/>
      <c r="D649" s="454"/>
      <c r="E649" s="452"/>
      <c r="F649" s="452"/>
      <c r="G649" s="454"/>
      <c r="H649" s="452"/>
      <c r="I649" s="452"/>
      <c r="J649" s="452"/>
      <c r="K649" s="474"/>
      <c r="L649" s="456"/>
      <c r="M649" s="456"/>
      <c r="N649" s="456"/>
      <c r="O649" s="456"/>
      <c r="P649" s="456"/>
      <c r="Q649" s="456"/>
      <c r="R649" s="456"/>
      <c r="S649" s="456"/>
      <c r="T649" s="456"/>
      <c r="U649" s="456"/>
      <c r="V649" s="456"/>
      <c r="W649" s="456"/>
      <c r="X649" s="456"/>
      <c r="Y649" s="456"/>
      <c r="Z649" s="456"/>
    </row>
    <row r="650" spans="1:26" ht="12" customHeight="1" x14ac:dyDescent="0.35">
      <c r="A650" s="452"/>
      <c r="B650" s="452"/>
      <c r="C650" s="454"/>
      <c r="D650" s="454"/>
      <c r="E650" s="452"/>
      <c r="F650" s="452"/>
      <c r="G650" s="454"/>
      <c r="H650" s="452"/>
      <c r="I650" s="452"/>
      <c r="J650" s="452"/>
      <c r="K650" s="474"/>
      <c r="L650" s="456"/>
      <c r="M650" s="456"/>
      <c r="N650" s="456"/>
      <c r="O650" s="456"/>
      <c r="P650" s="456"/>
      <c r="Q650" s="456"/>
      <c r="R650" s="456"/>
      <c r="S650" s="456"/>
      <c r="T650" s="456"/>
      <c r="U650" s="456"/>
      <c r="V650" s="456"/>
      <c r="W650" s="456"/>
      <c r="X650" s="456"/>
      <c r="Y650" s="456"/>
      <c r="Z650" s="456"/>
    </row>
    <row r="651" spans="1:26" ht="12" customHeight="1" x14ac:dyDescent="0.35">
      <c r="A651" s="452"/>
      <c r="B651" s="452"/>
      <c r="C651" s="454"/>
      <c r="D651" s="454"/>
      <c r="E651" s="452"/>
      <c r="F651" s="452"/>
      <c r="G651" s="454"/>
      <c r="H651" s="452"/>
      <c r="I651" s="452"/>
      <c r="J651" s="452"/>
      <c r="K651" s="474"/>
      <c r="L651" s="456"/>
      <c r="M651" s="456"/>
      <c r="N651" s="456"/>
      <c r="O651" s="456"/>
      <c r="P651" s="456"/>
      <c r="Q651" s="456"/>
      <c r="R651" s="456"/>
      <c r="S651" s="456"/>
      <c r="T651" s="456"/>
      <c r="U651" s="456"/>
      <c r="V651" s="456"/>
      <c r="W651" s="456"/>
      <c r="X651" s="456"/>
      <c r="Y651" s="456"/>
      <c r="Z651" s="456"/>
    </row>
    <row r="652" spans="1:26" ht="12" customHeight="1" x14ac:dyDescent="0.35">
      <c r="A652" s="452"/>
      <c r="B652" s="452"/>
      <c r="C652" s="454"/>
      <c r="D652" s="454"/>
      <c r="E652" s="452"/>
      <c r="F652" s="452"/>
      <c r="G652" s="454"/>
      <c r="H652" s="452"/>
      <c r="I652" s="452"/>
      <c r="J652" s="452"/>
      <c r="K652" s="474"/>
      <c r="L652" s="456"/>
      <c r="M652" s="456"/>
      <c r="N652" s="456"/>
      <c r="O652" s="456"/>
      <c r="P652" s="456"/>
      <c r="Q652" s="456"/>
      <c r="R652" s="456"/>
      <c r="S652" s="456"/>
      <c r="T652" s="456"/>
      <c r="U652" s="456"/>
      <c r="V652" s="456"/>
      <c r="W652" s="456"/>
      <c r="X652" s="456"/>
      <c r="Y652" s="456"/>
      <c r="Z652" s="456"/>
    </row>
    <row r="653" spans="1:26" ht="12" customHeight="1" x14ac:dyDescent="0.35">
      <c r="A653" s="452"/>
      <c r="B653" s="452"/>
      <c r="C653" s="454"/>
      <c r="D653" s="454"/>
      <c r="E653" s="452"/>
      <c r="F653" s="452"/>
      <c r="G653" s="454"/>
      <c r="H653" s="452"/>
      <c r="I653" s="452"/>
      <c r="J653" s="452"/>
      <c r="K653" s="474"/>
      <c r="L653" s="456"/>
      <c r="M653" s="456"/>
      <c r="N653" s="456"/>
      <c r="O653" s="456"/>
      <c r="P653" s="456"/>
      <c r="Q653" s="456"/>
      <c r="R653" s="456"/>
      <c r="S653" s="456"/>
      <c r="T653" s="456"/>
      <c r="U653" s="456"/>
      <c r="V653" s="456"/>
      <c r="W653" s="456"/>
      <c r="X653" s="456"/>
      <c r="Y653" s="456"/>
      <c r="Z653" s="456"/>
    </row>
    <row r="654" spans="1:26" ht="12" customHeight="1" x14ac:dyDescent="0.35">
      <c r="A654" s="452"/>
      <c r="B654" s="452"/>
      <c r="C654" s="454"/>
      <c r="D654" s="454"/>
      <c r="E654" s="452"/>
      <c r="F654" s="452"/>
      <c r="G654" s="454"/>
      <c r="H654" s="452"/>
      <c r="I654" s="452"/>
      <c r="J654" s="452"/>
      <c r="K654" s="474"/>
      <c r="L654" s="456"/>
      <c r="M654" s="456"/>
      <c r="N654" s="456"/>
      <c r="O654" s="456"/>
      <c r="P654" s="456"/>
      <c r="Q654" s="456"/>
      <c r="R654" s="456"/>
      <c r="S654" s="456"/>
      <c r="T654" s="456"/>
      <c r="U654" s="456"/>
      <c r="V654" s="456"/>
      <c r="W654" s="456"/>
      <c r="X654" s="456"/>
      <c r="Y654" s="456"/>
      <c r="Z654" s="456"/>
    </row>
    <row r="655" spans="1:26" ht="12" customHeight="1" x14ac:dyDescent="0.35">
      <c r="A655" s="452"/>
      <c r="B655" s="452"/>
      <c r="C655" s="454"/>
      <c r="D655" s="454"/>
      <c r="E655" s="452"/>
      <c r="F655" s="452"/>
      <c r="G655" s="454"/>
      <c r="H655" s="452"/>
      <c r="I655" s="452"/>
      <c r="J655" s="452"/>
      <c r="K655" s="474"/>
      <c r="L655" s="456"/>
      <c r="M655" s="456"/>
      <c r="N655" s="456"/>
      <c r="O655" s="456"/>
      <c r="P655" s="456"/>
      <c r="Q655" s="456"/>
      <c r="R655" s="456"/>
      <c r="S655" s="456"/>
      <c r="T655" s="456"/>
      <c r="U655" s="456"/>
      <c r="V655" s="456"/>
      <c r="W655" s="456"/>
      <c r="X655" s="456"/>
      <c r="Y655" s="456"/>
      <c r="Z655" s="456"/>
    </row>
    <row r="656" spans="1:26" ht="12" customHeight="1" x14ac:dyDescent="0.35">
      <c r="A656" s="452"/>
      <c r="B656" s="452"/>
      <c r="C656" s="454"/>
      <c r="D656" s="454"/>
      <c r="E656" s="452"/>
      <c r="F656" s="452"/>
      <c r="G656" s="454"/>
      <c r="H656" s="452"/>
      <c r="I656" s="452"/>
      <c r="J656" s="452"/>
      <c r="K656" s="474"/>
      <c r="L656" s="456"/>
      <c r="M656" s="456"/>
      <c r="N656" s="456"/>
      <c r="O656" s="456"/>
      <c r="P656" s="456"/>
      <c r="Q656" s="456"/>
      <c r="R656" s="456"/>
      <c r="S656" s="456"/>
      <c r="T656" s="456"/>
      <c r="U656" s="456"/>
      <c r="V656" s="456"/>
      <c r="W656" s="456"/>
      <c r="X656" s="456"/>
      <c r="Y656" s="456"/>
      <c r="Z656" s="456"/>
    </row>
    <row r="657" spans="1:26" ht="12" customHeight="1" x14ac:dyDescent="0.35">
      <c r="A657" s="452"/>
      <c r="B657" s="452"/>
      <c r="C657" s="454"/>
      <c r="D657" s="454"/>
      <c r="E657" s="452"/>
      <c r="F657" s="452"/>
      <c r="G657" s="454"/>
      <c r="H657" s="452"/>
      <c r="I657" s="452"/>
      <c r="J657" s="452"/>
      <c r="K657" s="474"/>
      <c r="L657" s="456"/>
      <c r="M657" s="456"/>
      <c r="N657" s="456"/>
      <c r="O657" s="456"/>
      <c r="P657" s="456"/>
      <c r="Q657" s="456"/>
      <c r="R657" s="456"/>
      <c r="S657" s="456"/>
      <c r="T657" s="456"/>
      <c r="U657" s="456"/>
      <c r="V657" s="456"/>
      <c r="W657" s="456"/>
      <c r="X657" s="456"/>
      <c r="Y657" s="456"/>
      <c r="Z657" s="456"/>
    </row>
    <row r="658" spans="1:26" ht="12" customHeight="1" x14ac:dyDescent="0.35">
      <c r="A658" s="452"/>
      <c r="B658" s="452"/>
      <c r="C658" s="454"/>
      <c r="D658" s="454"/>
      <c r="E658" s="452"/>
      <c r="F658" s="452"/>
      <c r="G658" s="454"/>
      <c r="H658" s="452"/>
      <c r="I658" s="452"/>
      <c r="J658" s="452"/>
      <c r="K658" s="474"/>
      <c r="L658" s="456"/>
      <c r="M658" s="456"/>
      <c r="N658" s="456"/>
      <c r="O658" s="456"/>
      <c r="P658" s="456"/>
      <c r="Q658" s="456"/>
      <c r="R658" s="456"/>
      <c r="S658" s="456"/>
      <c r="T658" s="456"/>
      <c r="U658" s="456"/>
      <c r="V658" s="456"/>
      <c r="W658" s="456"/>
      <c r="X658" s="456"/>
      <c r="Y658" s="456"/>
      <c r="Z658" s="456"/>
    </row>
    <row r="659" spans="1:26" ht="12" customHeight="1" x14ac:dyDescent="0.35">
      <c r="A659" s="452"/>
      <c r="B659" s="452"/>
      <c r="C659" s="454"/>
      <c r="D659" s="454"/>
      <c r="E659" s="452"/>
      <c r="F659" s="452"/>
      <c r="G659" s="454"/>
      <c r="H659" s="452"/>
      <c r="I659" s="452"/>
      <c r="J659" s="452"/>
      <c r="K659" s="474"/>
      <c r="L659" s="456"/>
      <c r="M659" s="456"/>
      <c r="N659" s="456"/>
      <c r="O659" s="456"/>
      <c r="P659" s="456"/>
      <c r="Q659" s="456"/>
      <c r="R659" s="456"/>
      <c r="S659" s="456"/>
      <c r="T659" s="456"/>
      <c r="U659" s="456"/>
      <c r="V659" s="456"/>
      <c r="W659" s="456"/>
      <c r="X659" s="456"/>
      <c r="Y659" s="456"/>
      <c r="Z659" s="456"/>
    </row>
    <row r="660" spans="1:26" ht="12" customHeight="1" x14ac:dyDescent="0.35">
      <c r="A660" s="452"/>
      <c r="B660" s="452"/>
      <c r="C660" s="454"/>
      <c r="D660" s="454"/>
      <c r="E660" s="452"/>
      <c r="F660" s="452"/>
      <c r="G660" s="454"/>
      <c r="H660" s="452"/>
      <c r="I660" s="452"/>
      <c r="J660" s="452"/>
      <c r="K660" s="474"/>
      <c r="L660" s="456"/>
      <c r="M660" s="456"/>
      <c r="N660" s="456"/>
      <c r="O660" s="456"/>
      <c r="P660" s="456"/>
      <c r="Q660" s="456"/>
      <c r="R660" s="456"/>
      <c r="S660" s="456"/>
      <c r="T660" s="456"/>
      <c r="U660" s="456"/>
      <c r="V660" s="456"/>
      <c r="W660" s="456"/>
      <c r="X660" s="456"/>
      <c r="Y660" s="456"/>
      <c r="Z660" s="456"/>
    </row>
    <row r="661" spans="1:26" ht="12" customHeight="1" x14ac:dyDescent="0.35">
      <c r="A661" s="452"/>
      <c r="B661" s="452"/>
      <c r="C661" s="454"/>
      <c r="D661" s="454"/>
      <c r="E661" s="452"/>
      <c r="F661" s="452"/>
      <c r="G661" s="454"/>
      <c r="H661" s="452"/>
      <c r="I661" s="452"/>
      <c r="J661" s="452"/>
      <c r="K661" s="474"/>
      <c r="L661" s="456"/>
      <c r="M661" s="456"/>
      <c r="N661" s="456"/>
      <c r="O661" s="456"/>
      <c r="P661" s="456"/>
      <c r="Q661" s="456"/>
      <c r="R661" s="456"/>
      <c r="S661" s="456"/>
      <c r="T661" s="456"/>
      <c r="U661" s="456"/>
      <c r="V661" s="456"/>
      <c r="W661" s="456"/>
      <c r="X661" s="456"/>
      <c r="Y661" s="456"/>
      <c r="Z661" s="456"/>
    </row>
    <row r="662" spans="1:26" ht="12" customHeight="1" x14ac:dyDescent="0.35">
      <c r="A662" s="452"/>
      <c r="B662" s="452"/>
      <c r="C662" s="454"/>
      <c r="D662" s="454"/>
      <c r="E662" s="452"/>
      <c r="F662" s="452"/>
      <c r="G662" s="454"/>
      <c r="H662" s="452"/>
      <c r="I662" s="452"/>
      <c r="J662" s="452"/>
      <c r="K662" s="474"/>
      <c r="L662" s="456"/>
      <c r="M662" s="456"/>
      <c r="N662" s="456"/>
      <c r="O662" s="456"/>
      <c r="P662" s="456"/>
      <c r="Q662" s="456"/>
      <c r="R662" s="456"/>
      <c r="S662" s="456"/>
      <c r="T662" s="456"/>
      <c r="U662" s="456"/>
      <c r="V662" s="456"/>
      <c r="W662" s="456"/>
      <c r="X662" s="456"/>
      <c r="Y662" s="456"/>
      <c r="Z662" s="456"/>
    </row>
    <row r="663" spans="1:26" ht="12" customHeight="1" x14ac:dyDescent="0.35">
      <c r="A663" s="452"/>
      <c r="B663" s="452"/>
      <c r="C663" s="454"/>
      <c r="D663" s="454"/>
      <c r="E663" s="452"/>
      <c r="F663" s="452"/>
      <c r="G663" s="454"/>
      <c r="H663" s="452"/>
      <c r="I663" s="452"/>
      <c r="J663" s="452"/>
      <c r="K663" s="474"/>
      <c r="L663" s="456"/>
      <c r="M663" s="456"/>
      <c r="N663" s="456"/>
      <c r="O663" s="456"/>
      <c r="P663" s="456"/>
      <c r="Q663" s="456"/>
      <c r="R663" s="456"/>
      <c r="S663" s="456"/>
      <c r="T663" s="456"/>
      <c r="U663" s="456"/>
      <c r="V663" s="456"/>
      <c r="W663" s="456"/>
      <c r="X663" s="456"/>
      <c r="Y663" s="456"/>
      <c r="Z663" s="456"/>
    </row>
    <row r="664" spans="1:26" ht="12" customHeight="1" x14ac:dyDescent="0.35">
      <c r="A664" s="452"/>
      <c r="B664" s="452"/>
      <c r="C664" s="454"/>
      <c r="D664" s="454"/>
      <c r="E664" s="452"/>
      <c r="F664" s="452"/>
      <c r="G664" s="454"/>
      <c r="H664" s="452"/>
      <c r="I664" s="452"/>
      <c r="J664" s="452"/>
      <c r="K664" s="474"/>
      <c r="L664" s="456"/>
      <c r="M664" s="456"/>
      <c r="N664" s="456"/>
      <c r="O664" s="456"/>
      <c r="P664" s="456"/>
      <c r="Q664" s="456"/>
      <c r="R664" s="456"/>
      <c r="S664" s="456"/>
      <c r="T664" s="456"/>
      <c r="U664" s="456"/>
      <c r="V664" s="456"/>
      <c r="W664" s="456"/>
      <c r="X664" s="456"/>
      <c r="Y664" s="456"/>
      <c r="Z664" s="456"/>
    </row>
    <row r="665" spans="1:26" ht="12" customHeight="1" x14ac:dyDescent="0.35">
      <c r="A665" s="452"/>
      <c r="B665" s="452"/>
      <c r="C665" s="454"/>
      <c r="D665" s="454"/>
      <c r="E665" s="452"/>
      <c r="F665" s="452"/>
      <c r="G665" s="454"/>
      <c r="H665" s="452"/>
      <c r="I665" s="452"/>
      <c r="J665" s="452"/>
      <c r="K665" s="474"/>
      <c r="L665" s="456"/>
      <c r="M665" s="456"/>
      <c r="N665" s="456"/>
      <c r="O665" s="456"/>
      <c r="P665" s="456"/>
      <c r="Q665" s="456"/>
      <c r="R665" s="456"/>
      <c r="S665" s="456"/>
      <c r="T665" s="456"/>
      <c r="U665" s="456"/>
      <c r="V665" s="456"/>
      <c r="W665" s="456"/>
      <c r="X665" s="456"/>
      <c r="Y665" s="456"/>
      <c r="Z665" s="456"/>
    </row>
    <row r="666" spans="1:26" ht="12" customHeight="1" x14ac:dyDescent="0.35">
      <c r="A666" s="452"/>
      <c r="B666" s="452"/>
      <c r="C666" s="454"/>
      <c r="D666" s="454"/>
      <c r="E666" s="452"/>
      <c r="F666" s="452"/>
      <c r="G666" s="454"/>
      <c r="H666" s="452"/>
      <c r="I666" s="452"/>
      <c r="J666" s="452"/>
      <c r="K666" s="474"/>
      <c r="L666" s="456"/>
      <c r="M666" s="456"/>
      <c r="N666" s="456"/>
      <c r="O666" s="456"/>
      <c r="P666" s="456"/>
      <c r="Q666" s="456"/>
      <c r="R666" s="456"/>
      <c r="S666" s="456"/>
      <c r="T666" s="456"/>
      <c r="U666" s="456"/>
      <c r="V666" s="456"/>
      <c r="W666" s="456"/>
      <c r="X666" s="456"/>
      <c r="Y666" s="456"/>
      <c r="Z666" s="456"/>
    </row>
    <row r="667" spans="1:26" ht="12" customHeight="1" x14ac:dyDescent="0.35">
      <c r="A667" s="452"/>
      <c r="B667" s="452"/>
      <c r="C667" s="454"/>
      <c r="D667" s="454"/>
      <c r="E667" s="452"/>
      <c r="F667" s="452"/>
      <c r="G667" s="454"/>
      <c r="H667" s="452"/>
      <c r="I667" s="452"/>
      <c r="J667" s="452"/>
      <c r="K667" s="474"/>
      <c r="L667" s="456"/>
      <c r="M667" s="456"/>
      <c r="N667" s="456"/>
      <c r="O667" s="456"/>
      <c r="P667" s="456"/>
      <c r="Q667" s="456"/>
      <c r="R667" s="456"/>
      <c r="S667" s="456"/>
      <c r="T667" s="456"/>
      <c r="U667" s="456"/>
      <c r="V667" s="456"/>
      <c r="W667" s="456"/>
      <c r="X667" s="456"/>
      <c r="Y667" s="456"/>
      <c r="Z667" s="456"/>
    </row>
    <row r="668" spans="1:26" ht="12" customHeight="1" x14ac:dyDescent="0.35">
      <c r="A668" s="452"/>
      <c r="B668" s="452"/>
      <c r="C668" s="454"/>
      <c r="D668" s="454"/>
      <c r="E668" s="452"/>
      <c r="F668" s="452"/>
      <c r="G668" s="454"/>
      <c r="H668" s="452"/>
      <c r="I668" s="452"/>
      <c r="J668" s="452"/>
      <c r="K668" s="474"/>
      <c r="L668" s="456"/>
      <c r="M668" s="456"/>
      <c r="N668" s="456"/>
      <c r="O668" s="456"/>
      <c r="P668" s="456"/>
      <c r="Q668" s="456"/>
      <c r="R668" s="456"/>
      <c r="S668" s="456"/>
      <c r="T668" s="456"/>
      <c r="U668" s="456"/>
      <c r="V668" s="456"/>
      <c r="W668" s="456"/>
      <c r="X668" s="456"/>
      <c r="Y668" s="456"/>
      <c r="Z668" s="456"/>
    </row>
    <row r="669" spans="1:26" ht="12" customHeight="1" x14ac:dyDescent="0.35">
      <c r="A669" s="452"/>
      <c r="B669" s="452"/>
      <c r="C669" s="454"/>
      <c r="D669" s="454"/>
      <c r="E669" s="452"/>
      <c r="F669" s="452"/>
      <c r="G669" s="454"/>
      <c r="H669" s="452"/>
      <c r="I669" s="452"/>
      <c r="J669" s="452"/>
      <c r="K669" s="474"/>
      <c r="L669" s="456"/>
      <c r="M669" s="456"/>
      <c r="N669" s="456"/>
      <c r="O669" s="456"/>
      <c r="P669" s="456"/>
      <c r="Q669" s="456"/>
      <c r="R669" s="456"/>
      <c r="S669" s="456"/>
      <c r="T669" s="456"/>
      <c r="U669" s="456"/>
      <c r="V669" s="456"/>
      <c r="W669" s="456"/>
      <c r="X669" s="456"/>
      <c r="Y669" s="456"/>
      <c r="Z669" s="456"/>
    </row>
    <row r="670" spans="1:26" ht="12" customHeight="1" x14ac:dyDescent="0.35">
      <c r="A670" s="452"/>
      <c r="B670" s="452"/>
      <c r="C670" s="454"/>
      <c r="D670" s="454"/>
      <c r="E670" s="452"/>
      <c r="F670" s="452"/>
      <c r="G670" s="454"/>
      <c r="H670" s="452"/>
      <c r="I670" s="452"/>
      <c r="J670" s="452"/>
      <c r="K670" s="474"/>
      <c r="L670" s="456"/>
      <c r="M670" s="456"/>
      <c r="N670" s="456"/>
      <c r="O670" s="456"/>
      <c r="P670" s="456"/>
      <c r="Q670" s="456"/>
      <c r="R670" s="456"/>
      <c r="S670" s="456"/>
      <c r="T670" s="456"/>
      <c r="U670" s="456"/>
      <c r="V670" s="456"/>
      <c r="W670" s="456"/>
      <c r="X670" s="456"/>
      <c r="Y670" s="456"/>
      <c r="Z670" s="456"/>
    </row>
    <row r="671" spans="1:26" ht="12" customHeight="1" x14ac:dyDescent="0.35">
      <c r="A671" s="452"/>
      <c r="B671" s="452"/>
      <c r="C671" s="454"/>
      <c r="D671" s="454"/>
      <c r="E671" s="452"/>
      <c r="F671" s="452"/>
      <c r="G671" s="454"/>
      <c r="H671" s="452"/>
      <c r="I671" s="452"/>
      <c r="J671" s="452"/>
      <c r="K671" s="474"/>
      <c r="L671" s="456"/>
      <c r="M671" s="456"/>
      <c r="N671" s="456"/>
      <c r="O671" s="456"/>
      <c r="P671" s="456"/>
      <c r="Q671" s="456"/>
      <c r="R671" s="456"/>
      <c r="S671" s="456"/>
      <c r="T671" s="456"/>
      <c r="U671" s="456"/>
      <c r="V671" s="456"/>
      <c r="W671" s="456"/>
      <c r="X671" s="456"/>
      <c r="Y671" s="456"/>
      <c r="Z671" s="456"/>
    </row>
    <row r="672" spans="1:26" ht="12" customHeight="1" x14ac:dyDescent="0.35">
      <c r="A672" s="452"/>
      <c r="B672" s="452"/>
      <c r="C672" s="454"/>
      <c r="D672" s="454"/>
      <c r="E672" s="452"/>
      <c r="F672" s="452"/>
      <c r="G672" s="454"/>
      <c r="H672" s="452"/>
      <c r="I672" s="452"/>
      <c r="J672" s="452"/>
      <c r="K672" s="474"/>
      <c r="L672" s="456"/>
      <c r="M672" s="456"/>
      <c r="N672" s="456"/>
      <c r="O672" s="456"/>
      <c r="P672" s="456"/>
      <c r="Q672" s="456"/>
      <c r="R672" s="456"/>
      <c r="S672" s="456"/>
      <c r="T672" s="456"/>
      <c r="U672" s="456"/>
      <c r="V672" s="456"/>
      <c r="W672" s="456"/>
      <c r="X672" s="456"/>
      <c r="Y672" s="456"/>
      <c r="Z672" s="456"/>
    </row>
    <row r="673" spans="1:26" ht="12" customHeight="1" x14ac:dyDescent="0.35">
      <c r="A673" s="452"/>
      <c r="B673" s="452"/>
      <c r="C673" s="454"/>
      <c r="D673" s="454"/>
      <c r="E673" s="452"/>
      <c r="F673" s="452"/>
      <c r="G673" s="454"/>
      <c r="H673" s="452"/>
      <c r="I673" s="452"/>
      <c r="J673" s="452"/>
      <c r="K673" s="474"/>
      <c r="L673" s="456"/>
      <c r="M673" s="456"/>
      <c r="N673" s="456"/>
      <c r="O673" s="456"/>
      <c r="P673" s="456"/>
      <c r="Q673" s="456"/>
      <c r="R673" s="456"/>
      <c r="S673" s="456"/>
      <c r="T673" s="456"/>
      <c r="U673" s="456"/>
      <c r="V673" s="456"/>
      <c r="W673" s="456"/>
      <c r="X673" s="456"/>
      <c r="Y673" s="456"/>
      <c r="Z673" s="456"/>
    </row>
    <row r="674" spans="1:26" ht="12" customHeight="1" x14ac:dyDescent="0.35">
      <c r="A674" s="452"/>
      <c r="B674" s="452"/>
      <c r="C674" s="454"/>
      <c r="D674" s="454"/>
      <c r="E674" s="452"/>
      <c r="F674" s="452"/>
      <c r="G674" s="454"/>
      <c r="H674" s="452"/>
      <c r="I674" s="452"/>
      <c r="J674" s="452"/>
      <c r="K674" s="474"/>
      <c r="L674" s="456"/>
      <c r="M674" s="456"/>
      <c r="N674" s="456"/>
      <c r="O674" s="456"/>
      <c r="P674" s="456"/>
      <c r="Q674" s="456"/>
      <c r="R674" s="456"/>
      <c r="S674" s="456"/>
      <c r="T674" s="456"/>
      <c r="U674" s="456"/>
      <c r="V674" s="456"/>
      <c r="W674" s="456"/>
      <c r="X674" s="456"/>
      <c r="Y674" s="456"/>
      <c r="Z674" s="456"/>
    </row>
    <row r="675" spans="1:26" ht="12" customHeight="1" x14ac:dyDescent="0.35">
      <c r="A675" s="452"/>
      <c r="B675" s="452"/>
      <c r="C675" s="454"/>
      <c r="D675" s="454"/>
      <c r="E675" s="452"/>
      <c r="F675" s="452"/>
      <c r="G675" s="454"/>
      <c r="H675" s="452"/>
      <c r="I675" s="452"/>
      <c r="J675" s="452"/>
      <c r="K675" s="474"/>
      <c r="L675" s="456"/>
      <c r="M675" s="456"/>
      <c r="N675" s="456"/>
      <c r="O675" s="456"/>
      <c r="P675" s="456"/>
      <c r="Q675" s="456"/>
      <c r="R675" s="456"/>
      <c r="S675" s="456"/>
      <c r="T675" s="456"/>
      <c r="U675" s="456"/>
      <c r="V675" s="456"/>
      <c r="W675" s="456"/>
      <c r="X675" s="456"/>
      <c r="Y675" s="456"/>
      <c r="Z675" s="456"/>
    </row>
    <row r="676" spans="1:26" ht="12" customHeight="1" x14ac:dyDescent="0.35">
      <c r="A676" s="452"/>
      <c r="B676" s="452"/>
      <c r="C676" s="454"/>
      <c r="D676" s="454"/>
      <c r="E676" s="452"/>
      <c r="F676" s="452"/>
      <c r="G676" s="454"/>
      <c r="H676" s="452"/>
      <c r="I676" s="452"/>
      <c r="J676" s="452"/>
      <c r="K676" s="474"/>
      <c r="L676" s="456"/>
      <c r="M676" s="456"/>
      <c r="N676" s="456"/>
      <c r="O676" s="456"/>
      <c r="P676" s="456"/>
      <c r="Q676" s="456"/>
      <c r="R676" s="456"/>
      <c r="S676" s="456"/>
      <c r="T676" s="456"/>
      <c r="U676" s="456"/>
      <c r="V676" s="456"/>
      <c r="W676" s="456"/>
      <c r="X676" s="456"/>
      <c r="Y676" s="456"/>
      <c r="Z676" s="456"/>
    </row>
    <row r="677" spans="1:26" ht="12" customHeight="1" x14ac:dyDescent="0.35">
      <c r="A677" s="452"/>
      <c r="B677" s="452"/>
      <c r="C677" s="454"/>
      <c r="D677" s="454"/>
      <c r="E677" s="452"/>
      <c r="F677" s="452"/>
      <c r="G677" s="454"/>
      <c r="H677" s="452"/>
      <c r="I677" s="452"/>
      <c r="J677" s="452"/>
      <c r="K677" s="474"/>
      <c r="L677" s="456"/>
      <c r="M677" s="456"/>
      <c r="N677" s="456"/>
      <c r="O677" s="456"/>
      <c r="P677" s="456"/>
      <c r="Q677" s="456"/>
      <c r="R677" s="456"/>
      <c r="S677" s="456"/>
      <c r="T677" s="456"/>
      <c r="U677" s="456"/>
      <c r="V677" s="456"/>
      <c r="W677" s="456"/>
      <c r="X677" s="456"/>
      <c r="Y677" s="456"/>
      <c r="Z677" s="456"/>
    </row>
    <row r="678" spans="1:26" ht="12" customHeight="1" x14ac:dyDescent="0.35">
      <c r="A678" s="452"/>
      <c r="B678" s="452"/>
      <c r="C678" s="454"/>
      <c r="D678" s="454"/>
      <c r="E678" s="452"/>
      <c r="F678" s="452"/>
      <c r="G678" s="454"/>
      <c r="H678" s="452"/>
      <c r="I678" s="452"/>
      <c r="J678" s="452"/>
      <c r="K678" s="474"/>
      <c r="L678" s="456"/>
      <c r="M678" s="456"/>
      <c r="N678" s="456"/>
      <c r="O678" s="456"/>
      <c r="P678" s="456"/>
      <c r="Q678" s="456"/>
      <c r="R678" s="456"/>
      <c r="S678" s="456"/>
      <c r="T678" s="456"/>
      <c r="U678" s="456"/>
      <c r="V678" s="456"/>
      <c r="W678" s="456"/>
      <c r="X678" s="456"/>
      <c r="Y678" s="456"/>
      <c r="Z678" s="456"/>
    </row>
    <row r="679" spans="1:26" ht="12" customHeight="1" x14ac:dyDescent="0.35">
      <c r="A679" s="452"/>
      <c r="B679" s="452"/>
      <c r="C679" s="454"/>
      <c r="D679" s="454"/>
      <c r="E679" s="452"/>
      <c r="F679" s="452"/>
      <c r="G679" s="454"/>
      <c r="H679" s="452"/>
      <c r="I679" s="452"/>
      <c r="J679" s="452"/>
      <c r="K679" s="474"/>
      <c r="L679" s="456"/>
      <c r="M679" s="456"/>
      <c r="N679" s="456"/>
      <c r="O679" s="456"/>
      <c r="P679" s="456"/>
      <c r="Q679" s="456"/>
      <c r="R679" s="456"/>
      <c r="S679" s="456"/>
      <c r="T679" s="456"/>
      <c r="U679" s="456"/>
      <c r="V679" s="456"/>
      <c r="W679" s="456"/>
      <c r="X679" s="456"/>
      <c r="Y679" s="456"/>
      <c r="Z679" s="456"/>
    </row>
    <row r="680" spans="1:26" ht="12" customHeight="1" x14ac:dyDescent="0.35">
      <c r="A680" s="452"/>
      <c r="B680" s="452"/>
      <c r="C680" s="454"/>
      <c r="D680" s="454"/>
      <c r="E680" s="452"/>
      <c r="F680" s="452"/>
      <c r="G680" s="454"/>
      <c r="H680" s="452"/>
      <c r="I680" s="452"/>
      <c r="J680" s="452"/>
      <c r="K680" s="474"/>
      <c r="L680" s="456"/>
      <c r="M680" s="456"/>
      <c r="N680" s="456"/>
      <c r="O680" s="456"/>
      <c r="P680" s="456"/>
      <c r="Q680" s="456"/>
      <c r="R680" s="456"/>
      <c r="S680" s="456"/>
      <c r="T680" s="456"/>
      <c r="U680" s="456"/>
      <c r="V680" s="456"/>
      <c r="W680" s="456"/>
      <c r="X680" s="456"/>
      <c r="Y680" s="456"/>
      <c r="Z680" s="456"/>
    </row>
    <row r="681" spans="1:26" ht="12" customHeight="1" x14ac:dyDescent="0.35">
      <c r="A681" s="452"/>
      <c r="B681" s="452"/>
      <c r="C681" s="454"/>
      <c r="D681" s="454"/>
      <c r="E681" s="452"/>
      <c r="F681" s="452"/>
      <c r="G681" s="454"/>
      <c r="H681" s="452"/>
      <c r="I681" s="452"/>
      <c r="J681" s="452"/>
      <c r="K681" s="474"/>
      <c r="L681" s="456"/>
      <c r="M681" s="456"/>
      <c r="N681" s="456"/>
      <c r="O681" s="456"/>
      <c r="P681" s="456"/>
      <c r="Q681" s="456"/>
      <c r="R681" s="456"/>
      <c r="S681" s="456"/>
      <c r="T681" s="456"/>
      <c r="U681" s="456"/>
      <c r="V681" s="456"/>
      <c r="W681" s="456"/>
      <c r="X681" s="456"/>
      <c r="Y681" s="456"/>
      <c r="Z681" s="456"/>
    </row>
    <row r="682" spans="1:26" ht="12" customHeight="1" x14ac:dyDescent="0.35">
      <c r="A682" s="452"/>
      <c r="B682" s="452"/>
      <c r="C682" s="454"/>
      <c r="D682" s="454"/>
      <c r="E682" s="452"/>
      <c r="F682" s="452"/>
      <c r="G682" s="454"/>
      <c r="H682" s="452"/>
      <c r="I682" s="452"/>
      <c r="J682" s="452"/>
      <c r="K682" s="474"/>
      <c r="L682" s="456"/>
      <c r="M682" s="456"/>
      <c r="N682" s="456"/>
      <c r="O682" s="456"/>
      <c r="P682" s="456"/>
      <c r="Q682" s="456"/>
      <c r="R682" s="456"/>
      <c r="S682" s="456"/>
      <c r="T682" s="456"/>
      <c r="U682" s="456"/>
      <c r="V682" s="456"/>
      <c r="W682" s="456"/>
      <c r="X682" s="456"/>
      <c r="Y682" s="456"/>
      <c r="Z682" s="456"/>
    </row>
    <row r="683" spans="1:26" ht="12" customHeight="1" x14ac:dyDescent="0.35">
      <c r="A683" s="452"/>
      <c r="B683" s="452"/>
      <c r="C683" s="454"/>
      <c r="D683" s="454"/>
      <c r="E683" s="452"/>
      <c r="F683" s="452"/>
      <c r="G683" s="454"/>
      <c r="H683" s="452"/>
      <c r="I683" s="452"/>
      <c r="J683" s="452"/>
      <c r="K683" s="474"/>
      <c r="L683" s="456"/>
      <c r="M683" s="456"/>
      <c r="N683" s="456"/>
      <c r="O683" s="456"/>
      <c r="P683" s="456"/>
      <c r="Q683" s="456"/>
      <c r="R683" s="456"/>
      <c r="S683" s="456"/>
      <c r="T683" s="456"/>
      <c r="U683" s="456"/>
      <c r="V683" s="456"/>
      <c r="W683" s="456"/>
      <c r="X683" s="456"/>
      <c r="Y683" s="456"/>
      <c r="Z683" s="456"/>
    </row>
    <row r="684" spans="1:26" ht="12" customHeight="1" x14ac:dyDescent="0.35">
      <c r="A684" s="452"/>
      <c r="B684" s="452"/>
      <c r="C684" s="454"/>
      <c r="D684" s="454"/>
      <c r="E684" s="452"/>
      <c r="F684" s="452"/>
      <c r="G684" s="454"/>
      <c r="H684" s="452"/>
      <c r="I684" s="452"/>
      <c r="J684" s="452"/>
      <c r="K684" s="474"/>
      <c r="L684" s="456"/>
      <c r="M684" s="456"/>
      <c r="N684" s="456"/>
      <c r="O684" s="456"/>
      <c r="P684" s="456"/>
      <c r="Q684" s="456"/>
      <c r="R684" s="456"/>
      <c r="S684" s="456"/>
      <c r="T684" s="456"/>
      <c r="U684" s="456"/>
      <c r="V684" s="456"/>
      <c r="W684" s="456"/>
      <c r="X684" s="456"/>
      <c r="Y684" s="456"/>
      <c r="Z684" s="456"/>
    </row>
    <row r="685" spans="1:26" ht="12" customHeight="1" x14ac:dyDescent="0.35">
      <c r="A685" s="452"/>
      <c r="B685" s="452"/>
      <c r="C685" s="454"/>
      <c r="D685" s="454"/>
      <c r="E685" s="452"/>
      <c r="F685" s="452"/>
      <c r="G685" s="454"/>
      <c r="H685" s="452"/>
      <c r="I685" s="452"/>
      <c r="J685" s="452"/>
      <c r="K685" s="474"/>
      <c r="L685" s="456"/>
      <c r="M685" s="456"/>
      <c r="N685" s="456"/>
      <c r="O685" s="456"/>
      <c r="P685" s="456"/>
      <c r="Q685" s="456"/>
      <c r="R685" s="456"/>
      <c r="S685" s="456"/>
      <c r="T685" s="456"/>
      <c r="U685" s="456"/>
      <c r="V685" s="456"/>
      <c r="W685" s="456"/>
      <c r="X685" s="456"/>
      <c r="Y685" s="456"/>
      <c r="Z685" s="456"/>
    </row>
    <row r="686" spans="1:26" ht="12" customHeight="1" x14ac:dyDescent="0.35">
      <c r="A686" s="452"/>
      <c r="B686" s="452"/>
      <c r="C686" s="454"/>
      <c r="D686" s="454"/>
      <c r="E686" s="452"/>
      <c r="F686" s="452"/>
      <c r="G686" s="454"/>
      <c r="H686" s="452"/>
      <c r="I686" s="452"/>
      <c r="J686" s="452"/>
      <c r="K686" s="474"/>
      <c r="L686" s="456"/>
      <c r="M686" s="456"/>
      <c r="N686" s="456"/>
      <c r="O686" s="456"/>
      <c r="P686" s="456"/>
      <c r="Q686" s="456"/>
      <c r="R686" s="456"/>
      <c r="S686" s="456"/>
      <c r="T686" s="456"/>
      <c r="U686" s="456"/>
      <c r="V686" s="456"/>
      <c r="W686" s="456"/>
      <c r="X686" s="456"/>
      <c r="Y686" s="456"/>
      <c r="Z686" s="456"/>
    </row>
    <row r="687" spans="1:26" ht="12" customHeight="1" x14ac:dyDescent="0.35">
      <c r="A687" s="452"/>
      <c r="B687" s="452"/>
      <c r="C687" s="454"/>
      <c r="D687" s="454"/>
      <c r="E687" s="452"/>
      <c r="F687" s="452"/>
      <c r="G687" s="454"/>
      <c r="H687" s="452"/>
      <c r="I687" s="452"/>
      <c r="J687" s="452"/>
      <c r="K687" s="474"/>
      <c r="L687" s="456"/>
      <c r="M687" s="456"/>
      <c r="N687" s="456"/>
      <c r="O687" s="456"/>
      <c r="P687" s="456"/>
      <c r="Q687" s="456"/>
      <c r="R687" s="456"/>
      <c r="S687" s="456"/>
      <c r="T687" s="456"/>
      <c r="U687" s="456"/>
      <c r="V687" s="456"/>
      <c r="W687" s="456"/>
      <c r="X687" s="456"/>
      <c r="Y687" s="456"/>
      <c r="Z687" s="456"/>
    </row>
    <row r="688" spans="1:26" ht="12" customHeight="1" x14ac:dyDescent="0.35">
      <c r="A688" s="452"/>
      <c r="B688" s="452"/>
      <c r="C688" s="454"/>
      <c r="D688" s="454"/>
      <c r="E688" s="452"/>
      <c r="F688" s="452"/>
      <c r="G688" s="454"/>
      <c r="H688" s="452"/>
      <c r="I688" s="452"/>
      <c r="J688" s="452"/>
      <c r="K688" s="474"/>
      <c r="L688" s="456"/>
      <c r="M688" s="456"/>
      <c r="N688" s="456"/>
      <c r="O688" s="456"/>
      <c r="P688" s="456"/>
      <c r="Q688" s="456"/>
      <c r="R688" s="456"/>
      <c r="S688" s="456"/>
      <c r="T688" s="456"/>
      <c r="U688" s="456"/>
      <c r="V688" s="456"/>
      <c r="W688" s="456"/>
      <c r="X688" s="456"/>
      <c r="Y688" s="456"/>
      <c r="Z688" s="456"/>
    </row>
    <row r="689" spans="1:26" ht="12" customHeight="1" x14ac:dyDescent="0.35">
      <c r="A689" s="452"/>
      <c r="B689" s="452"/>
      <c r="C689" s="454"/>
      <c r="D689" s="454"/>
      <c r="E689" s="452"/>
      <c r="F689" s="452"/>
      <c r="G689" s="454"/>
      <c r="H689" s="452"/>
      <c r="I689" s="452"/>
      <c r="J689" s="452"/>
      <c r="K689" s="474"/>
      <c r="L689" s="456"/>
      <c r="M689" s="456"/>
      <c r="N689" s="456"/>
      <c r="O689" s="456"/>
      <c r="P689" s="456"/>
      <c r="Q689" s="456"/>
      <c r="R689" s="456"/>
      <c r="S689" s="456"/>
      <c r="T689" s="456"/>
      <c r="U689" s="456"/>
      <c r="V689" s="456"/>
      <c r="W689" s="456"/>
      <c r="X689" s="456"/>
      <c r="Y689" s="456"/>
      <c r="Z689" s="456"/>
    </row>
    <row r="690" spans="1:26" ht="12" customHeight="1" x14ac:dyDescent="0.35">
      <c r="A690" s="452"/>
      <c r="B690" s="452"/>
      <c r="C690" s="454"/>
      <c r="D690" s="454"/>
      <c r="E690" s="452"/>
      <c r="F690" s="452"/>
      <c r="G690" s="454"/>
      <c r="H690" s="452"/>
      <c r="I690" s="452"/>
      <c r="J690" s="452"/>
      <c r="K690" s="474"/>
      <c r="L690" s="456"/>
      <c r="M690" s="456"/>
      <c r="N690" s="456"/>
      <c r="O690" s="456"/>
      <c r="P690" s="456"/>
      <c r="Q690" s="456"/>
      <c r="R690" s="456"/>
      <c r="S690" s="456"/>
      <c r="T690" s="456"/>
      <c r="U690" s="456"/>
      <c r="V690" s="456"/>
      <c r="W690" s="456"/>
      <c r="X690" s="456"/>
      <c r="Y690" s="456"/>
      <c r="Z690" s="456"/>
    </row>
    <row r="691" spans="1:26" ht="12" customHeight="1" x14ac:dyDescent="0.35">
      <c r="A691" s="452"/>
      <c r="B691" s="452"/>
      <c r="C691" s="454"/>
      <c r="D691" s="454"/>
      <c r="E691" s="452"/>
      <c r="F691" s="452"/>
      <c r="G691" s="454"/>
      <c r="H691" s="452"/>
      <c r="I691" s="452"/>
      <c r="J691" s="452"/>
      <c r="K691" s="474"/>
      <c r="L691" s="456"/>
      <c r="M691" s="456"/>
      <c r="N691" s="456"/>
      <c r="O691" s="456"/>
      <c r="P691" s="456"/>
      <c r="Q691" s="456"/>
      <c r="R691" s="456"/>
      <c r="S691" s="456"/>
      <c r="T691" s="456"/>
      <c r="U691" s="456"/>
      <c r="V691" s="456"/>
      <c r="W691" s="456"/>
      <c r="X691" s="456"/>
      <c r="Y691" s="456"/>
      <c r="Z691" s="456"/>
    </row>
    <row r="692" spans="1:26" ht="12" customHeight="1" x14ac:dyDescent="0.35">
      <c r="A692" s="452"/>
      <c r="B692" s="452"/>
      <c r="C692" s="454"/>
      <c r="D692" s="454"/>
      <c r="E692" s="452"/>
      <c r="F692" s="452"/>
      <c r="G692" s="454"/>
      <c r="H692" s="452"/>
      <c r="I692" s="452"/>
      <c r="J692" s="452"/>
      <c r="K692" s="474"/>
      <c r="L692" s="456"/>
      <c r="M692" s="456"/>
      <c r="N692" s="456"/>
      <c r="O692" s="456"/>
      <c r="P692" s="456"/>
      <c r="Q692" s="456"/>
      <c r="R692" s="456"/>
      <c r="S692" s="456"/>
      <c r="T692" s="456"/>
      <c r="U692" s="456"/>
      <c r="V692" s="456"/>
      <c r="W692" s="456"/>
      <c r="X692" s="456"/>
      <c r="Y692" s="456"/>
      <c r="Z692" s="456"/>
    </row>
    <row r="693" spans="1:26" ht="12" customHeight="1" x14ac:dyDescent="0.35">
      <c r="A693" s="452"/>
      <c r="B693" s="452"/>
      <c r="C693" s="454"/>
      <c r="D693" s="454"/>
      <c r="E693" s="452"/>
      <c r="F693" s="452"/>
      <c r="G693" s="454"/>
      <c r="H693" s="452"/>
      <c r="I693" s="452"/>
      <c r="J693" s="452"/>
      <c r="K693" s="474"/>
      <c r="L693" s="456"/>
      <c r="M693" s="456"/>
      <c r="N693" s="456"/>
      <c r="O693" s="456"/>
      <c r="P693" s="456"/>
      <c r="Q693" s="456"/>
      <c r="R693" s="456"/>
      <c r="S693" s="456"/>
      <c r="T693" s="456"/>
      <c r="U693" s="456"/>
      <c r="V693" s="456"/>
      <c r="W693" s="456"/>
      <c r="X693" s="456"/>
      <c r="Y693" s="456"/>
      <c r="Z693" s="456"/>
    </row>
    <row r="694" spans="1:26" ht="12" customHeight="1" x14ac:dyDescent="0.35">
      <c r="A694" s="452"/>
      <c r="B694" s="452"/>
      <c r="C694" s="454"/>
      <c r="D694" s="454"/>
      <c r="E694" s="452"/>
      <c r="F694" s="452"/>
      <c r="G694" s="454"/>
      <c r="H694" s="452"/>
      <c r="I694" s="452"/>
      <c r="J694" s="452"/>
      <c r="K694" s="474"/>
      <c r="L694" s="456"/>
      <c r="M694" s="456"/>
      <c r="N694" s="456"/>
      <c r="O694" s="456"/>
      <c r="P694" s="456"/>
      <c r="Q694" s="456"/>
      <c r="R694" s="456"/>
      <c r="S694" s="456"/>
      <c r="T694" s="456"/>
      <c r="U694" s="456"/>
      <c r="V694" s="456"/>
      <c r="W694" s="456"/>
      <c r="X694" s="456"/>
      <c r="Y694" s="456"/>
      <c r="Z694" s="456"/>
    </row>
    <row r="695" spans="1:26" ht="12" customHeight="1" x14ac:dyDescent="0.35">
      <c r="A695" s="452"/>
      <c r="B695" s="452"/>
      <c r="C695" s="454"/>
      <c r="D695" s="454"/>
      <c r="E695" s="452"/>
      <c r="F695" s="452"/>
      <c r="G695" s="454"/>
      <c r="H695" s="452"/>
      <c r="I695" s="452"/>
      <c r="J695" s="452"/>
      <c r="K695" s="474"/>
      <c r="L695" s="456"/>
      <c r="M695" s="456"/>
      <c r="N695" s="456"/>
      <c r="O695" s="456"/>
      <c r="P695" s="456"/>
      <c r="Q695" s="456"/>
      <c r="R695" s="456"/>
      <c r="S695" s="456"/>
      <c r="T695" s="456"/>
      <c r="U695" s="456"/>
      <c r="V695" s="456"/>
      <c r="W695" s="456"/>
      <c r="X695" s="456"/>
      <c r="Y695" s="456"/>
      <c r="Z695" s="456"/>
    </row>
    <row r="696" spans="1:26" ht="12" customHeight="1" x14ac:dyDescent="0.35">
      <c r="A696" s="452"/>
      <c r="B696" s="452"/>
      <c r="C696" s="454"/>
      <c r="D696" s="454"/>
      <c r="E696" s="452"/>
      <c r="F696" s="452"/>
      <c r="G696" s="454"/>
      <c r="H696" s="452"/>
      <c r="I696" s="452"/>
      <c r="J696" s="452"/>
      <c r="K696" s="474"/>
      <c r="L696" s="456"/>
      <c r="M696" s="456"/>
      <c r="N696" s="456"/>
      <c r="O696" s="456"/>
      <c r="P696" s="456"/>
      <c r="Q696" s="456"/>
      <c r="R696" s="456"/>
      <c r="S696" s="456"/>
      <c r="T696" s="456"/>
      <c r="U696" s="456"/>
      <c r="V696" s="456"/>
      <c r="W696" s="456"/>
      <c r="X696" s="456"/>
      <c r="Y696" s="456"/>
      <c r="Z696" s="456"/>
    </row>
    <row r="697" spans="1:26" ht="12" customHeight="1" x14ac:dyDescent="0.35">
      <c r="A697" s="452"/>
      <c r="B697" s="452"/>
      <c r="C697" s="454"/>
      <c r="D697" s="454"/>
      <c r="E697" s="452"/>
      <c r="F697" s="452"/>
      <c r="G697" s="454"/>
      <c r="H697" s="452"/>
      <c r="I697" s="452"/>
      <c r="J697" s="452"/>
      <c r="K697" s="474"/>
      <c r="L697" s="456"/>
      <c r="M697" s="456"/>
      <c r="N697" s="456"/>
      <c r="O697" s="456"/>
      <c r="P697" s="456"/>
      <c r="Q697" s="456"/>
      <c r="R697" s="456"/>
      <c r="S697" s="456"/>
      <c r="T697" s="456"/>
      <c r="U697" s="456"/>
      <c r="V697" s="456"/>
      <c r="W697" s="456"/>
      <c r="X697" s="456"/>
      <c r="Y697" s="456"/>
      <c r="Z697" s="456"/>
    </row>
    <row r="698" spans="1:26" ht="12" customHeight="1" x14ac:dyDescent="0.35">
      <c r="A698" s="452"/>
      <c r="B698" s="452"/>
      <c r="C698" s="454"/>
      <c r="D698" s="454"/>
      <c r="E698" s="452"/>
      <c r="F698" s="452"/>
      <c r="G698" s="454"/>
      <c r="H698" s="452"/>
      <c r="I698" s="452"/>
      <c r="J698" s="452"/>
      <c r="K698" s="474"/>
      <c r="L698" s="456"/>
      <c r="M698" s="456"/>
      <c r="N698" s="456"/>
      <c r="O698" s="456"/>
      <c r="P698" s="456"/>
      <c r="Q698" s="456"/>
      <c r="R698" s="456"/>
      <c r="S698" s="456"/>
      <c r="T698" s="456"/>
      <c r="U698" s="456"/>
      <c r="V698" s="456"/>
      <c r="W698" s="456"/>
      <c r="X698" s="456"/>
      <c r="Y698" s="456"/>
      <c r="Z698" s="456"/>
    </row>
    <row r="699" spans="1:26" ht="12" customHeight="1" x14ac:dyDescent="0.35">
      <c r="A699" s="452"/>
      <c r="B699" s="452"/>
      <c r="C699" s="454"/>
      <c r="D699" s="454"/>
      <c r="E699" s="452"/>
      <c r="F699" s="452"/>
      <c r="G699" s="454"/>
      <c r="H699" s="452"/>
      <c r="I699" s="452"/>
      <c r="J699" s="452"/>
      <c r="K699" s="474"/>
      <c r="L699" s="456"/>
      <c r="M699" s="456"/>
      <c r="N699" s="456"/>
      <c r="O699" s="456"/>
      <c r="P699" s="456"/>
      <c r="Q699" s="456"/>
      <c r="R699" s="456"/>
      <c r="S699" s="456"/>
      <c r="T699" s="456"/>
      <c r="U699" s="456"/>
      <c r="V699" s="456"/>
      <c r="W699" s="456"/>
      <c r="X699" s="456"/>
      <c r="Y699" s="456"/>
      <c r="Z699" s="456"/>
    </row>
    <row r="700" spans="1:26" ht="12" customHeight="1" x14ac:dyDescent="0.35">
      <c r="A700" s="452"/>
      <c r="B700" s="452"/>
      <c r="C700" s="454"/>
      <c r="D700" s="454"/>
      <c r="E700" s="452"/>
      <c r="F700" s="452"/>
      <c r="G700" s="454"/>
      <c r="H700" s="452"/>
      <c r="I700" s="452"/>
      <c r="J700" s="452"/>
      <c r="K700" s="474"/>
      <c r="L700" s="456"/>
      <c r="M700" s="456"/>
      <c r="N700" s="456"/>
      <c r="O700" s="456"/>
      <c r="P700" s="456"/>
      <c r="Q700" s="456"/>
      <c r="R700" s="456"/>
      <c r="S700" s="456"/>
      <c r="T700" s="456"/>
      <c r="U700" s="456"/>
      <c r="V700" s="456"/>
      <c r="W700" s="456"/>
      <c r="X700" s="456"/>
      <c r="Y700" s="456"/>
      <c r="Z700" s="456"/>
    </row>
    <row r="701" spans="1:26" ht="12" customHeight="1" x14ac:dyDescent="0.35">
      <c r="A701" s="452"/>
      <c r="B701" s="452"/>
      <c r="C701" s="454"/>
      <c r="D701" s="454"/>
      <c r="E701" s="452"/>
      <c r="F701" s="452"/>
      <c r="G701" s="454"/>
      <c r="H701" s="452"/>
      <c r="I701" s="452"/>
      <c r="J701" s="452"/>
      <c r="K701" s="474"/>
      <c r="L701" s="456"/>
      <c r="M701" s="456"/>
      <c r="N701" s="456"/>
      <c r="O701" s="456"/>
      <c r="P701" s="456"/>
      <c r="Q701" s="456"/>
      <c r="R701" s="456"/>
      <c r="S701" s="456"/>
      <c r="T701" s="456"/>
      <c r="U701" s="456"/>
      <c r="V701" s="456"/>
      <c r="W701" s="456"/>
      <c r="X701" s="456"/>
      <c r="Y701" s="456"/>
      <c r="Z701" s="456"/>
    </row>
    <row r="702" spans="1:26" ht="12" customHeight="1" x14ac:dyDescent="0.35">
      <c r="A702" s="452"/>
      <c r="B702" s="452"/>
      <c r="C702" s="454"/>
      <c r="D702" s="454"/>
      <c r="E702" s="452"/>
      <c r="F702" s="452"/>
      <c r="G702" s="454"/>
      <c r="H702" s="452"/>
      <c r="I702" s="452"/>
      <c r="J702" s="452"/>
      <c r="K702" s="474"/>
      <c r="L702" s="456"/>
      <c r="M702" s="456"/>
      <c r="N702" s="456"/>
      <c r="O702" s="456"/>
      <c r="P702" s="456"/>
      <c r="Q702" s="456"/>
      <c r="R702" s="456"/>
      <c r="S702" s="456"/>
      <c r="T702" s="456"/>
      <c r="U702" s="456"/>
      <c r="V702" s="456"/>
      <c r="W702" s="456"/>
      <c r="X702" s="456"/>
      <c r="Y702" s="456"/>
      <c r="Z702" s="456"/>
    </row>
    <row r="703" spans="1:26" ht="12" customHeight="1" x14ac:dyDescent="0.35">
      <c r="A703" s="452"/>
      <c r="B703" s="452"/>
      <c r="C703" s="454"/>
      <c r="D703" s="454"/>
      <c r="E703" s="452"/>
      <c r="F703" s="452"/>
      <c r="G703" s="454"/>
      <c r="H703" s="452"/>
      <c r="I703" s="452"/>
      <c r="J703" s="452"/>
      <c r="K703" s="474"/>
      <c r="L703" s="456"/>
      <c r="M703" s="456"/>
      <c r="N703" s="456"/>
      <c r="O703" s="456"/>
      <c r="P703" s="456"/>
      <c r="Q703" s="456"/>
      <c r="R703" s="456"/>
      <c r="S703" s="456"/>
      <c r="T703" s="456"/>
      <c r="U703" s="456"/>
      <c r="V703" s="456"/>
      <c r="W703" s="456"/>
      <c r="X703" s="456"/>
      <c r="Y703" s="456"/>
      <c r="Z703" s="456"/>
    </row>
    <row r="704" spans="1:26" ht="12" customHeight="1" x14ac:dyDescent="0.35">
      <c r="A704" s="452"/>
      <c r="B704" s="452"/>
      <c r="C704" s="454"/>
      <c r="D704" s="454"/>
      <c r="E704" s="452"/>
      <c r="F704" s="452"/>
      <c r="G704" s="454"/>
      <c r="H704" s="452"/>
      <c r="I704" s="452"/>
      <c r="J704" s="452"/>
      <c r="K704" s="474"/>
      <c r="L704" s="456"/>
      <c r="M704" s="456"/>
      <c r="N704" s="456"/>
      <c r="O704" s="456"/>
      <c r="P704" s="456"/>
      <c r="Q704" s="456"/>
      <c r="R704" s="456"/>
      <c r="S704" s="456"/>
      <c r="T704" s="456"/>
      <c r="U704" s="456"/>
      <c r="V704" s="456"/>
      <c r="W704" s="456"/>
      <c r="X704" s="456"/>
      <c r="Y704" s="456"/>
      <c r="Z704" s="456"/>
    </row>
    <row r="705" spans="1:26" ht="12" customHeight="1" x14ac:dyDescent="0.35">
      <c r="A705" s="452"/>
      <c r="B705" s="452"/>
      <c r="C705" s="454"/>
      <c r="D705" s="454"/>
      <c r="E705" s="452"/>
      <c r="F705" s="452"/>
      <c r="G705" s="454"/>
      <c r="H705" s="452"/>
      <c r="I705" s="452"/>
      <c r="J705" s="452"/>
      <c r="K705" s="474"/>
      <c r="L705" s="456"/>
      <c r="M705" s="456"/>
      <c r="N705" s="456"/>
      <c r="O705" s="456"/>
      <c r="P705" s="456"/>
      <c r="Q705" s="456"/>
      <c r="R705" s="456"/>
      <c r="S705" s="456"/>
      <c r="T705" s="456"/>
      <c r="U705" s="456"/>
      <c r="V705" s="456"/>
      <c r="W705" s="456"/>
      <c r="X705" s="456"/>
      <c r="Y705" s="456"/>
      <c r="Z705" s="456"/>
    </row>
    <row r="706" spans="1:26" ht="12" customHeight="1" x14ac:dyDescent="0.35">
      <c r="A706" s="452"/>
      <c r="B706" s="452"/>
      <c r="C706" s="454"/>
      <c r="D706" s="454"/>
      <c r="E706" s="452"/>
      <c r="F706" s="452"/>
      <c r="G706" s="454"/>
      <c r="H706" s="452"/>
      <c r="I706" s="452"/>
      <c r="J706" s="452"/>
      <c r="K706" s="474"/>
      <c r="L706" s="456"/>
      <c r="M706" s="456"/>
      <c r="N706" s="456"/>
      <c r="O706" s="456"/>
      <c r="P706" s="456"/>
      <c r="Q706" s="456"/>
      <c r="R706" s="456"/>
      <c r="S706" s="456"/>
      <c r="T706" s="456"/>
      <c r="U706" s="456"/>
      <c r="V706" s="456"/>
      <c r="W706" s="456"/>
      <c r="X706" s="456"/>
      <c r="Y706" s="456"/>
      <c r="Z706" s="456"/>
    </row>
    <row r="707" spans="1:26" ht="12" customHeight="1" x14ac:dyDescent="0.35">
      <c r="A707" s="452"/>
      <c r="B707" s="452"/>
      <c r="C707" s="454"/>
      <c r="D707" s="454"/>
      <c r="E707" s="452"/>
      <c r="F707" s="452"/>
      <c r="G707" s="454"/>
      <c r="H707" s="452"/>
      <c r="I707" s="452"/>
      <c r="J707" s="452"/>
      <c r="K707" s="474"/>
      <c r="L707" s="456"/>
      <c r="M707" s="456"/>
      <c r="N707" s="456"/>
      <c r="O707" s="456"/>
      <c r="P707" s="456"/>
      <c r="Q707" s="456"/>
      <c r="R707" s="456"/>
      <c r="S707" s="456"/>
      <c r="T707" s="456"/>
      <c r="U707" s="456"/>
      <c r="V707" s="456"/>
      <c r="W707" s="456"/>
      <c r="X707" s="456"/>
      <c r="Y707" s="456"/>
      <c r="Z707" s="456"/>
    </row>
    <row r="708" spans="1:26" ht="12" customHeight="1" x14ac:dyDescent="0.35">
      <c r="A708" s="452"/>
      <c r="B708" s="452"/>
      <c r="C708" s="454"/>
      <c r="D708" s="454"/>
      <c r="E708" s="452"/>
      <c r="F708" s="452"/>
      <c r="G708" s="454"/>
      <c r="H708" s="452"/>
      <c r="I708" s="452"/>
      <c r="J708" s="452"/>
      <c r="K708" s="474"/>
      <c r="L708" s="456"/>
      <c r="M708" s="456"/>
      <c r="N708" s="456"/>
      <c r="O708" s="456"/>
      <c r="P708" s="456"/>
      <c r="Q708" s="456"/>
      <c r="R708" s="456"/>
      <c r="S708" s="456"/>
      <c r="T708" s="456"/>
      <c r="U708" s="456"/>
      <c r="V708" s="456"/>
      <c r="W708" s="456"/>
      <c r="X708" s="456"/>
      <c r="Y708" s="456"/>
      <c r="Z708" s="456"/>
    </row>
    <row r="709" spans="1:26" ht="12" customHeight="1" x14ac:dyDescent="0.35">
      <c r="A709" s="452"/>
      <c r="B709" s="452"/>
      <c r="C709" s="454"/>
      <c r="D709" s="454"/>
      <c r="E709" s="452"/>
      <c r="F709" s="452"/>
      <c r="G709" s="454"/>
      <c r="H709" s="452"/>
      <c r="I709" s="452"/>
      <c r="J709" s="452"/>
      <c r="K709" s="474"/>
      <c r="L709" s="456"/>
      <c r="M709" s="456"/>
      <c r="N709" s="456"/>
      <c r="O709" s="456"/>
      <c r="P709" s="456"/>
      <c r="Q709" s="456"/>
      <c r="R709" s="456"/>
      <c r="S709" s="456"/>
      <c r="T709" s="456"/>
      <c r="U709" s="456"/>
      <c r="V709" s="456"/>
      <c r="W709" s="456"/>
      <c r="X709" s="456"/>
      <c r="Y709" s="456"/>
      <c r="Z709" s="456"/>
    </row>
    <row r="710" spans="1:26" ht="12" customHeight="1" x14ac:dyDescent="0.35">
      <c r="A710" s="452"/>
      <c r="B710" s="452"/>
      <c r="C710" s="454"/>
      <c r="D710" s="454"/>
      <c r="E710" s="452"/>
      <c r="F710" s="452"/>
      <c r="G710" s="454"/>
      <c r="H710" s="452"/>
      <c r="I710" s="452"/>
      <c r="J710" s="452"/>
      <c r="K710" s="474"/>
      <c r="L710" s="456"/>
      <c r="M710" s="456"/>
      <c r="N710" s="456"/>
      <c r="O710" s="456"/>
      <c r="P710" s="456"/>
      <c r="Q710" s="456"/>
      <c r="R710" s="456"/>
      <c r="S710" s="456"/>
      <c r="T710" s="456"/>
      <c r="U710" s="456"/>
      <c r="V710" s="456"/>
      <c r="W710" s="456"/>
      <c r="X710" s="456"/>
      <c r="Y710" s="456"/>
      <c r="Z710" s="456"/>
    </row>
    <row r="711" spans="1:26" ht="12" customHeight="1" x14ac:dyDescent="0.35">
      <c r="A711" s="452"/>
      <c r="B711" s="452"/>
      <c r="C711" s="454"/>
      <c r="D711" s="454"/>
      <c r="E711" s="452"/>
      <c r="F711" s="452"/>
      <c r="G711" s="454"/>
      <c r="H711" s="452"/>
      <c r="I711" s="452"/>
      <c r="J711" s="452"/>
      <c r="K711" s="474"/>
      <c r="L711" s="456"/>
      <c r="M711" s="456"/>
      <c r="N711" s="456"/>
      <c r="O711" s="456"/>
      <c r="P711" s="456"/>
      <c r="Q711" s="456"/>
      <c r="R711" s="456"/>
      <c r="S711" s="456"/>
      <c r="T711" s="456"/>
      <c r="U711" s="456"/>
      <c r="V711" s="456"/>
      <c r="W711" s="456"/>
      <c r="X711" s="456"/>
      <c r="Y711" s="456"/>
      <c r="Z711" s="456"/>
    </row>
    <row r="712" spans="1:26" ht="12" customHeight="1" x14ac:dyDescent="0.35">
      <c r="A712" s="452"/>
      <c r="B712" s="452"/>
      <c r="C712" s="454"/>
      <c r="D712" s="454"/>
      <c r="E712" s="452"/>
      <c r="F712" s="452"/>
      <c r="G712" s="454"/>
      <c r="H712" s="452"/>
      <c r="I712" s="452"/>
      <c r="J712" s="452"/>
      <c r="K712" s="474"/>
      <c r="L712" s="456"/>
      <c r="M712" s="456"/>
      <c r="N712" s="456"/>
      <c r="O712" s="456"/>
      <c r="P712" s="456"/>
      <c r="Q712" s="456"/>
      <c r="R712" s="456"/>
      <c r="S712" s="456"/>
      <c r="T712" s="456"/>
      <c r="U712" s="456"/>
      <c r="V712" s="456"/>
      <c r="W712" s="456"/>
      <c r="X712" s="456"/>
      <c r="Y712" s="456"/>
      <c r="Z712" s="456"/>
    </row>
    <row r="713" spans="1:26" ht="12" customHeight="1" x14ac:dyDescent="0.35">
      <c r="A713" s="452"/>
      <c r="B713" s="452"/>
      <c r="C713" s="454"/>
      <c r="D713" s="454"/>
      <c r="E713" s="452"/>
      <c r="F713" s="452"/>
      <c r="G713" s="454"/>
      <c r="H713" s="452"/>
      <c r="I713" s="452"/>
      <c r="J713" s="452"/>
      <c r="K713" s="474"/>
      <c r="L713" s="456"/>
      <c r="M713" s="456"/>
      <c r="N713" s="456"/>
      <c r="O713" s="456"/>
      <c r="P713" s="456"/>
      <c r="Q713" s="456"/>
      <c r="R713" s="456"/>
      <c r="S713" s="456"/>
      <c r="T713" s="456"/>
      <c r="U713" s="456"/>
      <c r="V713" s="456"/>
      <c r="W713" s="456"/>
      <c r="X713" s="456"/>
      <c r="Y713" s="456"/>
      <c r="Z713" s="456"/>
    </row>
    <row r="714" spans="1:26" ht="12" customHeight="1" x14ac:dyDescent="0.35">
      <c r="A714" s="452"/>
      <c r="B714" s="452"/>
      <c r="C714" s="454"/>
      <c r="D714" s="454"/>
      <c r="E714" s="452"/>
      <c r="F714" s="452"/>
      <c r="G714" s="454"/>
      <c r="H714" s="452"/>
      <c r="I714" s="452"/>
      <c r="J714" s="452"/>
      <c r="K714" s="474"/>
      <c r="L714" s="456"/>
      <c r="M714" s="456"/>
      <c r="N714" s="456"/>
      <c r="O714" s="456"/>
      <c r="P714" s="456"/>
      <c r="Q714" s="456"/>
      <c r="R714" s="456"/>
      <c r="S714" s="456"/>
      <c r="T714" s="456"/>
      <c r="U714" s="456"/>
      <c r="V714" s="456"/>
      <c r="W714" s="456"/>
      <c r="X714" s="456"/>
      <c r="Y714" s="456"/>
      <c r="Z714" s="456"/>
    </row>
    <row r="715" spans="1:26" ht="12" customHeight="1" x14ac:dyDescent="0.35">
      <c r="A715" s="452"/>
      <c r="B715" s="452"/>
      <c r="C715" s="454"/>
      <c r="D715" s="454"/>
      <c r="E715" s="452"/>
      <c r="F715" s="452"/>
      <c r="G715" s="454"/>
      <c r="H715" s="452"/>
      <c r="I715" s="452"/>
      <c r="J715" s="452"/>
      <c r="K715" s="474"/>
      <c r="L715" s="456"/>
      <c r="M715" s="456"/>
      <c r="N715" s="456"/>
      <c r="O715" s="456"/>
      <c r="P715" s="456"/>
      <c r="Q715" s="456"/>
      <c r="R715" s="456"/>
      <c r="S715" s="456"/>
      <c r="T715" s="456"/>
      <c r="U715" s="456"/>
      <c r="V715" s="456"/>
      <c r="W715" s="456"/>
      <c r="X715" s="456"/>
      <c r="Y715" s="456"/>
      <c r="Z715" s="456"/>
    </row>
    <row r="716" spans="1:26" ht="12" customHeight="1" x14ac:dyDescent="0.35">
      <c r="A716" s="452"/>
      <c r="B716" s="452"/>
      <c r="C716" s="454"/>
      <c r="D716" s="454"/>
      <c r="E716" s="452"/>
      <c r="F716" s="452"/>
      <c r="G716" s="454"/>
      <c r="H716" s="452"/>
      <c r="I716" s="452"/>
      <c r="J716" s="452"/>
      <c r="K716" s="474"/>
      <c r="L716" s="456"/>
      <c r="M716" s="456"/>
      <c r="N716" s="456"/>
      <c r="O716" s="456"/>
      <c r="P716" s="456"/>
      <c r="Q716" s="456"/>
      <c r="R716" s="456"/>
      <c r="S716" s="456"/>
      <c r="T716" s="456"/>
      <c r="U716" s="456"/>
      <c r="V716" s="456"/>
      <c r="W716" s="456"/>
      <c r="X716" s="456"/>
      <c r="Y716" s="456"/>
      <c r="Z716" s="456"/>
    </row>
    <row r="717" spans="1:26" ht="12" customHeight="1" x14ac:dyDescent="0.35">
      <c r="A717" s="452"/>
      <c r="B717" s="452"/>
      <c r="C717" s="454"/>
      <c r="D717" s="454"/>
      <c r="E717" s="452"/>
      <c r="F717" s="452"/>
      <c r="G717" s="454"/>
      <c r="H717" s="452"/>
      <c r="I717" s="452"/>
      <c r="J717" s="452"/>
      <c r="K717" s="474"/>
      <c r="L717" s="456"/>
      <c r="M717" s="456"/>
      <c r="N717" s="456"/>
      <c r="O717" s="456"/>
      <c r="P717" s="456"/>
      <c r="Q717" s="456"/>
      <c r="R717" s="456"/>
      <c r="S717" s="456"/>
      <c r="T717" s="456"/>
      <c r="U717" s="456"/>
      <c r="V717" s="456"/>
      <c r="W717" s="456"/>
      <c r="X717" s="456"/>
      <c r="Y717" s="456"/>
      <c r="Z717" s="456"/>
    </row>
    <row r="718" spans="1:26" ht="12" customHeight="1" x14ac:dyDescent="0.35">
      <c r="A718" s="452"/>
      <c r="B718" s="452"/>
      <c r="C718" s="454"/>
      <c r="D718" s="454"/>
      <c r="E718" s="452"/>
      <c r="F718" s="452"/>
      <c r="G718" s="454"/>
      <c r="H718" s="452"/>
      <c r="I718" s="452"/>
      <c r="J718" s="452"/>
      <c r="K718" s="474"/>
      <c r="L718" s="456"/>
      <c r="M718" s="456"/>
      <c r="N718" s="456"/>
      <c r="O718" s="456"/>
      <c r="P718" s="456"/>
      <c r="Q718" s="456"/>
      <c r="R718" s="456"/>
      <c r="S718" s="456"/>
      <c r="T718" s="456"/>
      <c r="U718" s="456"/>
      <c r="V718" s="456"/>
      <c r="W718" s="456"/>
      <c r="X718" s="456"/>
      <c r="Y718" s="456"/>
      <c r="Z718" s="456"/>
    </row>
    <row r="719" spans="1:26" ht="12" customHeight="1" x14ac:dyDescent="0.35">
      <c r="A719" s="452"/>
      <c r="B719" s="452"/>
      <c r="C719" s="454"/>
      <c r="D719" s="454"/>
      <c r="E719" s="452"/>
      <c r="F719" s="452"/>
      <c r="G719" s="454"/>
      <c r="H719" s="452"/>
      <c r="I719" s="452"/>
      <c r="J719" s="452"/>
      <c r="K719" s="474"/>
      <c r="L719" s="456"/>
      <c r="M719" s="456"/>
      <c r="N719" s="456"/>
      <c r="O719" s="456"/>
      <c r="P719" s="456"/>
      <c r="Q719" s="456"/>
      <c r="R719" s="456"/>
      <c r="S719" s="456"/>
      <c r="T719" s="456"/>
      <c r="U719" s="456"/>
      <c r="V719" s="456"/>
      <c r="W719" s="456"/>
      <c r="X719" s="456"/>
      <c r="Y719" s="456"/>
      <c r="Z719" s="456"/>
    </row>
    <row r="720" spans="1:26" ht="12" customHeight="1" x14ac:dyDescent="0.35">
      <c r="A720" s="452"/>
      <c r="B720" s="452"/>
      <c r="C720" s="454"/>
      <c r="D720" s="454"/>
      <c r="E720" s="452"/>
      <c r="F720" s="452"/>
      <c r="G720" s="454"/>
      <c r="H720" s="452"/>
      <c r="I720" s="452"/>
      <c r="J720" s="452"/>
      <c r="K720" s="474"/>
      <c r="L720" s="456"/>
      <c r="M720" s="456"/>
      <c r="N720" s="456"/>
      <c r="O720" s="456"/>
      <c r="P720" s="456"/>
      <c r="Q720" s="456"/>
      <c r="R720" s="456"/>
      <c r="S720" s="456"/>
      <c r="T720" s="456"/>
      <c r="U720" s="456"/>
      <c r="V720" s="456"/>
      <c r="W720" s="456"/>
      <c r="X720" s="456"/>
      <c r="Y720" s="456"/>
      <c r="Z720" s="456"/>
    </row>
    <row r="721" spans="1:26" ht="12" customHeight="1" x14ac:dyDescent="0.35">
      <c r="A721" s="452"/>
      <c r="B721" s="452"/>
      <c r="C721" s="454"/>
      <c r="D721" s="454"/>
      <c r="E721" s="452"/>
      <c r="F721" s="452"/>
      <c r="G721" s="454"/>
      <c r="H721" s="452"/>
      <c r="I721" s="452"/>
      <c r="J721" s="452"/>
      <c r="K721" s="474"/>
      <c r="L721" s="456"/>
      <c r="M721" s="456"/>
      <c r="N721" s="456"/>
      <c r="O721" s="456"/>
      <c r="P721" s="456"/>
      <c r="Q721" s="456"/>
      <c r="R721" s="456"/>
      <c r="S721" s="456"/>
      <c r="T721" s="456"/>
      <c r="U721" s="456"/>
      <c r="V721" s="456"/>
      <c r="W721" s="456"/>
      <c r="X721" s="456"/>
      <c r="Y721" s="456"/>
      <c r="Z721" s="456"/>
    </row>
    <row r="722" spans="1:26" ht="12" customHeight="1" x14ac:dyDescent="0.35">
      <c r="A722" s="452"/>
      <c r="B722" s="452"/>
      <c r="C722" s="454"/>
      <c r="D722" s="454"/>
      <c r="E722" s="452"/>
      <c r="F722" s="452"/>
      <c r="G722" s="454"/>
      <c r="H722" s="452"/>
      <c r="I722" s="452"/>
      <c r="J722" s="452"/>
      <c r="K722" s="474"/>
      <c r="L722" s="456"/>
      <c r="M722" s="456"/>
      <c r="N722" s="456"/>
      <c r="O722" s="456"/>
      <c r="P722" s="456"/>
      <c r="Q722" s="456"/>
      <c r="R722" s="456"/>
      <c r="S722" s="456"/>
      <c r="T722" s="456"/>
      <c r="U722" s="456"/>
      <c r="V722" s="456"/>
      <c r="W722" s="456"/>
      <c r="X722" s="456"/>
      <c r="Y722" s="456"/>
      <c r="Z722" s="456"/>
    </row>
    <row r="723" spans="1:26" ht="12" customHeight="1" x14ac:dyDescent="0.35">
      <c r="A723" s="452"/>
      <c r="B723" s="452"/>
      <c r="C723" s="454"/>
      <c r="D723" s="454"/>
      <c r="E723" s="452"/>
      <c r="F723" s="452"/>
      <c r="G723" s="454"/>
      <c r="H723" s="452"/>
      <c r="I723" s="452"/>
      <c r="J723" s="452"/>
      <c r="K723" s="474"/>
      <c r="L723" s="456"/>
      <c r="M723" s="456"/>
      <c r="N723" s="456"/>
      <c r="O723" s="456"/>
      <c r="P723" s="456"/>
      <c r="Q723" s="456"/>
      <c r="R723" s="456"/>
      <c r="S723" s="456"/>
      <c r="T723" s="456"/>
      <c r="U723" s="456"/>
      <c r="V723" s="456"/>
      <c r="W723" s="456"/>
      <c r="X723" s="456"/>
      <c r="Y723" s="456"/>
      <c r="Z723" s="456"/>
    </row>
    <row r="724" spans="1:26" ht="12" customHeight="1" x14ac:dyDescent="0.35">
      <c r="A724" s="452"/>
      <c r="B724" s="452"/>
      <c r="C724" s="454"/>
      <c r="D724" s="454"/>
      <c r="E724" s="452"/>
      <c r="F724" s="452"/>
      <c r="G724" s="454"/>
      <c r="H724" s="452"/>
      <c r="I724" s="452"/>
      <c r="J724" s="452"/>
      <c r="K724" s="474"/>
      <c r="L724" s="456"/>
      <c r="M724" s="456"/>
      <c r="N724" s="456"/>
      <c r="O724" s="456"/>
      <c r="P724" s="456"/>
      <c r="Q724" s="456"/>
      <c r="R724" s="456"/>
      <c r="S724" s="456"/>
      <c r="T724" s="456"/>
      <c r="U724" s="456"/>
      <c r="V724" s="456"/>
      <c r="W724" s="456"/>
      <c r="X724" s="456"/>
      <c r="Y724" s="456"/>
      <c r="Z724" s="456"/>
    </row>
    <row r="725" spans="1:26" ht="12" customHeight="1" x14ac:dyDescent="0.35">
      <c r="A725" s="452"/>
      <c r="B725" s="452"/>
      <c r="C725" s="454"/>
      <c r="D725" s="454"/>
      <c r="E725" s="452"/>
      <c r="F725" s="452"/>
      <c r="G725" s="454"/>
      <c r="H725" s="452"/>
      <c r="I725" s="452"/>
      <c r="J725" s="452"/>
      <c r="K725" s="474"/>
      <c r="L725" s="456"/>
      <c r="M725" s="456"/>
      <c r="N725" s="456"/>
      <c r="O725" s="456"/>
      <c r="P725" s="456"/>
      <c r="Q725" s="456"/>
      <c r="R725" s="456"/>
      <c r="S725" s="456"/>
      <c r="T725" s="456"/>
      <c r="U725" s="456"/>
      <c r="V725" s="456"/>
      <c r="W725" s="456"/>
      <c r="X725" s="456"/>
      <c r="Y725" s="456"/>
      <c r="Z725" s="456"/>
    </row>
    <row r="726" spans="1:26" ht="12" customHeight="1" x14ac:dyDescent="0.35">
      <c r="A726" s="452"/>
      <c r="B726" s="452"/>
      <c r="C726" s="454"/>
      <c r="D726" s="454"/>
      <c r="E726" s="452"/>
      <c r="F726" s="452"/>
      <c r="G726" s="454"/>
      <c r="H726" s="452"/>
      <c r="I726" s="452"/>
      <c r="J726" s="452"/>
      <c r="K726" s="474"/>
      <c r="L726" s="456"/>
      <c r="M726" s="456"/>
      <c r="N726" s="456"/>
      <c r="O726" s="456"/>
      <c r="P726" s="456"/>
      <c r="Q726" s="456"/>
      <c r="R726" s="456"/>
      <c r="S726" s="456"/>
      <c r="T726" s="456"/>
      <c r="U726" s="456"/>
      <c r="V726" s="456"/>
      <c r="W726" s="456"/>
      <c r="X726" s="456"/>
      <c r="Y726" s="456"/>
      <c r="Z726" s="456"/>
    </row>
    <row r="727" spans="1:26" ht="12" customHeight="1" x14ac:dyDescent="0.35">
      <c r="A727" s="452"/>
      <c r="B727" s="452"/>
      <c r="C727" s="454"/>
      <c r="D727" s="454"/>
      <c r="E727" s="452"/>
      <c r="F727" s="452"/>
      <c r="G727" s="454"/>
      <c r="H727" s="452"/>
      <c r="I727" s="452"/>
      <c r="J727" s="452"/>
      <c r="K727" s="474"/>
      <c r="L727" s="456"/>
      <c r="M727" s="456"/>
      <c r="N727" s="456"/>
      <c r="O727" s="456"/>
      <c r="P727" s="456"/>
      <c r="Q727" s="456"/>
      <c r="R727" s="456"/>
      <c r="S727" s="456"/>
      <c r="T727" s="456"/>
      <c r="U727" s="456"/>
      <c r="V727" s="456"/>
      <c r="W727" s="456"/>
      <c r="X727" s="456"/>
      <c r="Y727" s="456"/>
      <c r="Z727" s="456"/>
    </row>
    <row r="728" spans="1:26" ht="12" customHeight="1" x14ac:dyDescent="0.35">
      <c r="A728" s="452"/>
      <c r="B728" s="452"/>
      <c r="C728" s="454"/>
      <c r="D728" s="454"/>
      <c r="E728" s="452"/>
      <c r="F728" s="452"/>
      <c r="G728" s="454"/>
      <c r="H728" s="452"/>
      <c r="I728" s="452"/>
      <c r="J728" s="452"/>
      <c r="K728" s="474"/>
      <c r="L728" s="456"/>
      <c r="M728" s="456"/>
      <c r="N728" s="456"/>
      <c r="O728" s="456"/>
      <c r="P728" s="456"/>
      <c r="Q728" s="456"/>
      <c r="R728" s="456"/>
      <c r="S728" s="456"/>
      <c r="T728" s="456"/>
      <c r="U728" s="456"/>
      <c r="V728" s="456"/>
      <c r="W728" s="456"/>
      <c r="X728" s="456"/>
      <c r="Y728" s="456"/>
      <c r="Z728" s="456"/>
    </row>
    <row r="729" spans="1:26" ht="12" customHeight="1" x14ac:dyDescent="0.35">
      <c r="A729" s="452"/>
      <c r="B729" s="452"/>
      <c r="C729" s="454"/>
      <c r="D729" s="454"/>
      <c r="E729" s="452"/>
      <c r="F729" s="452"/>
      <c r="G729" s="454"/>
      <c r="H729" s="452"/>
      <c r="I729" s="452"/>
      <c r="J729" s="452"/>
      <c r="K729" s="474"/>
      <c r="L729" s="456"/>
      <c r="M729" s="456"/>
      <c r="N729" s="456"/>
      <c r="O729" s="456"/>
      <c r="P729" s="456"/>
      <c r="Q729" s="456"/>
      <c r="R729" s="456"/>
      <c r="S729" s="456"/>
      <c r="T729" s="456"/>
      <c r="U729" s="456"/>
      <c r="V729" s="456"/>
      <c r="W729" s="456"/>
      <c r="X729" s="456"/>
      <c r="Y729" s="456"/>
      <c r="Z729" s="456"/>
    </row>
    <row r="730" spans="1:26" ht="12" customHeight="1" x14ac:dyDescent="0.35">
      <c r="A730" s="452"/>
      <c r="B730" s="452"/>
      <c r="C730" s="454"/>
      <c r="D730" s="454"/>
      <c r="E730" s="452"/>
      <c r="F730" s="452"/>
      <c r="G730" s="454"/>
      <c r="H730" s="452"/>
      <c r="I730" s="452"/>
      <c r="J730" s="452"/>
      <c r="K730" s="474"/>
      <c r="L730" s="456"/>
      <c r="M730" s="456"/>
      <c r="N730" s="456"/>
      <c r="O730" s="456"/>
      <c r="P730" s="456"/>
      <c r="Q730" s="456"/>
      <c r="R730" s="456"/>
      <c r="S730" s="456"/>
      <c r="T730" s="456"/>
      <c r="U730" s="456"/>
      <c r="V730" s="456"/>
      <c r="W730" s="456"/>
      <c r="X730" s="456"/>
      <c r="Y730" s="456"/>
      <c r="Z730" s="456"/>
    </row>
    <row r="731" spans="1:26" ht="12" customHeight="1" x14ac:dyDescent="0.35">
      <c r="A731" s="452"/>
      <c r="B731" s="452"/>
      <c r="C731" s="454"/>
      <c r="D731" s="454"/>
      <c r="E731" s="452"/>
      <c r="F731" s="452"/>
      <c r="G731" s="454"/>
      <c r="H731" s="452"/>
      <c r="I731" s="452"/>
      <c r="J731" s="452"/>
      <c r="K731" s="474"/>
      <c r="L731" s="456"/>
      <c r="M731" s="456"/>
      <c r="N731" s="456"/>
      <c r="O731" s="456"/>
      <c r="P731" s="456"/>
      <c r="Q731" s="456"/>
      <c r="R731" s="456"/>
      <c r="S731" s="456"/>
      <c r="T731" s="456"/>
      <c r="U731" s="456"/>
      <c r="V731" s="456"/>
      <c r="W731" s="456"/>
      <c r="X731" s="456"/>
      <c r="Y731" s="456"/>
      <c r="Z731" s="456"/>
    </row>
    <row r="732" spans="1:26" ht="12" customHeight="1" x14ac:dyDescent="0.35">
      <c r="A732" s="452"/>
      <c r="B732" s="452"/>
      <c r="C732" s="454"/>
      <c r="D732" s="454"/>
      <c r="E732" s="452"/>
      <c r="F732" s="452"/>
      <c r="G732" s="454"/>
      <c r="H732" s="452"/>
      <c r="I732" s="452"/>
      <c r="J732" s="452"/>
      <c r="K732" s="474"/>
      <c r="L732" s="456"/>
      <c r="M732" s="456"/>
      <c r="N732" s="456"/>
      <c r="O732" s="456"/>
      <c r="P732" s="456"/>
      <c r="Q732" s="456"/>
      <c r="R732" s="456"/>
      <c r="S732" s="456"/>
      <c r="T732" s="456"/>
      <c r="U732" s="456"/>
      <c r="V732" s="456"/>
      <c r="W732" s="456"/>
      <c r="X732" s="456"/>
      <c r="Y732" s="456"/>
      <c r="Z732" s="456"/>
    </row>
    <row r="733" spans="1:26" ht="12" customHeight="1" x14ac:dyDescent="0.35">
      <c r="A733" s="452"/>
      <c r="B733" s="452"/>
      <c r="C733" s="454"/>
      <c r="D733" s="454"/>
      <c r="E733" s="452"/>
      <c r="F733" s="452"/>
      <c r="G733" s="454"/>
      <c r="H733" s="452"/>
      <c r="I733" s="452"/>
      <c r="J733" s="452"/>
      <c r="K733" s="474"/>
      <c r="L733" s="456"/>
      <c r="M733" s="456"/>
      <c r="N733" s="456"/>
      <c r="O733" s="456"/>
      <c r="P733" s="456"/>
      <c r="Q733" s="456"/>
      <c r="R733" s="456"/>
      <c r="S733" s="456"/>
      <c r="T733" s="456"/>
      <c r="U733" s="456"/>
      <c r="V733" s="456"/>
      <c r="W733" s="456"/>
      <c r="X733" s="456"/>
      <c r="Y733" s="456"/>
      <c r="Z733" s="456"/>
    </row>
    <row r="734" spans="1:26" ht="12" customHeight="1" x14ac:dyDescent="0.35">
      <c r="A734" s="452"/>
      <c r="B734" s="452"/>
      <c r="C734" s="454"/>
      <c r="D734" s="454"/>
      <c r="E734" s="452"/>
      <c r="F734" s="452"/>
      <c r="G734" s="454"/>
      <c r="H734" s="452"/>
      <c r="I734" s="452"/>
      <c r="J734" s="452"/>
      <c r="K734" s="474"/>
      <c r="L734" s="456"/>
      <c r="M734" s="456"/>
      <c r="N734" s="456"/>
      <c r="O734" s="456"/>
      <c r="P734" s="456"/>
      <c r="Q734" s="456"/>
      <c r="R734" s="456"/>
      <c r="S734" s="456"/>
      <c r="T734" s="456"/>
      <c r="U734" s="456"/>
      <c r="V734" s="456"/>
      <c r="W734" s="456"/>
      <c r="X734" s="456"/>
      <c r="Y734" s="456"/>
      <c r="Z734" s="456"/>
    </row>
    <row r="735" spans="1:26" ht="12" customHeight="1" x14ac:dyDescent="0.35">
      <c r="A735" s="452"/>
      <c r="B735" s="452"/>
      <c r="C735" s="454"/>
      <c r="D735" s="454"/>
      <c r="E735" s="452"/>
      <c r="F735" s="452"/>
      <c r="G735" s="454"/>
      <c r="H735" s="452"/>
      <c r="I735" s="452"/>
      <c r="J735" s="452"/>
      <c r="K735" s="474"/>
      <c r="L735" s="456"/>
      <c r="M735" s="456"/>
      <c r="N735" s="456"/>
      <c r="O735" s="456"/>
      <c r="P735" s="456"/>
      <c r="Q735" s="456"/>
      <c r="R735" s="456"/>
      <c r="S735" s="456"/>
      <c r="T735" s="456"/>
      <c r="U735" s="456"/>
      <c r="V735" s="456"/>
      <c r="W735" s="456"/>
      <c r="X735" s="456"/>
      <c r="Y735" s="456"/>
      <c r="Z735" s="456"/>
    </row>
    <row r="736" spans="1:26" ht="12" customHeight="1" x14ac:dyDescent="0.35">
      <c r="A736" s="452"/>
      <c r="B736" s="452"/>
      <c r="C736" s="454"/>
      <c r="D736" s="454"/>
      <c r="E736" s="452"/>
      <c r="F736" s="452"/>
      <c r="G736" s="454"/>
      <c r="H736" s="452"/>
      <c r="I736" s="452"/>
      <c r="J736" s="452"/>
      <c r="K736" s="474"/>
      <c r="L736" s="456"/>
      <c r="M736" s="456"/>
      <c r="N736" s="456"/>
      <c r="O736" s="456"/>
      <c r="P736" s="456"/>
      <c r="Q736" s="456"/>
      <c r="R736" s="456"/>
      <c r="S736" s="456"/>
      <c r="T736" s="456"/>
      <c r="U736" s="456"/>
      <c r="V736" s="456"/>
      <c r="W736" s="456"/>
      <c r="X736" s="456"/>
      <c r="Y736" s="456"/>
      <c r="Z736" s="456"/>
    </row>
    <row r="737" spans="1:26" ht="12" customHeight="1" x14ac:dyDescent="0.35">
      <c r="A737" s="452"/>
      <c r="B737" s="452"/>
      <c r="C737" s="454"/>
      <c r="D737" s="454"/>
      <c r="E737" s="452"/>
      <c r="F737" s="452"/>
      <c r="G737" s="454"/>
      <c r="H737" s="452"/>
      <c r="I737" s="452"/>
      <c r="J737" s="452"/>
      <c r="K737" s="474"/>
      <c r="L737" s="456"/>
      <c r="M737" s="456"/>
      <c r="N737" s="456"/>
      <c r="O737" s="456"/>
      <c r="P737" s="456"/>
      <c r="Q737" s="456"/>
      <c r="R737" s="456"/>
      <c r="S737" s="456"/>
      <c r="T737" s="456"/>
      <c r="U737" s="456"/>
      <c r="V737" s="456"/>
      <c r="W737" s="456"/>
      <c r="X737" s="456"/>
      <c r="Y737" s="456"/>
      <c r="Z737" s="456"/>
    </row>
    <row r="738" spans="1:26" ht="12" customHeight="1" x14ac:dyDescent="0.35">
      <c r="A738" s="452"/>
      <c r="B738" s="452"/>
      <c r="C738" s="454"/>
      <c r="D738" s="454"/>
      <c r="E738" s="452"/>
      <c r="F738" s="452"/>
      <c r="G738" s="454"/>
      <c r="H738" s="452"/>
      <c r="I738" s="452"/>
      <c r="J738" s="452"/>
      <c r="K738" s="474"/>
      <c r="L738" s="456"/>
      <c r="M738" s="456"/>
      <c r="N738" s="456"/>
      <c r="O738" s="456"/>
      <c r="P738" s="456"/>
      <c r="Q738" s="456"/>
      <c r="R738" s="456"/>
      <c r="S738" s="456"/>
      <c r="T738" s="456"/>
      <c r="U738" s="456"/>
      <c r="V738" s="456"/>
      <c r="W738" s="456"/>
      <c r="X738" s="456"/>
      <c r="Y738" s="456"/>
      <c r="Z738" s="456"/>
    </row>
    <row r="739" spans="1:26" ht="12" customHeight="1" x14ac:dyDescent="0.35">
      <c r="A739" s="452"/>
      <c r="B739" s="452"/>
      <c r="C739" s="454"/>
      <c r="D739" s="454"/>
      <c r="E739" s="452"/>
      <c r="F739" s="452"/>
      <c r="G739" s="454"/>
      <c r="H739" s="452"/>
      <c r="I739" s="452"/>
      <c r="J739" s="452"/>
      <c r="K739" s="474"/>
      <c r="L739" s="456"/>
      <c r="M739" s="456"/>
      <c r="N739" s="456"/>
      <c r="O739" s="456"/>
      <c r="P739" s="456"/>
      <c r="Q739" s="456"/>
      <c r="R739" s="456"/>
      <c r="S739" s="456"/>
      <c r="T739" s="456"/>
      <c r="U739" s="456"/>
      <c r="V739" s="456"/>
      <c r="W739" s="456"/>
      <c r="X739" s="456"/>
      <c r="Y739" s="456"/>
      <c r="Z739" s="456"/>
    </row>
    <row r="740" spans="1:26" ht="12" customHeight="1" x14ac:dyDescent="0.35">
      <c r="A740" s="452"/>
      <c r="B740" s="452"/>
      <c r="C740" s="454"/>
      <c r="D740" s="454"/>
      <c r="E740" s="452"/>
      <c r="F740" s="452"/>
      <c r="G740" s="454"/>
      <c r="H740" s="452"/>
      <c r="I740" s="452"/>
      <c r="J740" s="452"/>
      <c r="K740" s="474"/>
      <c r="L740" s="456"/>
      <c r="M740" s="456"/>
      <c r="N740" s="456"/>
      <c r="O740" s="456"/>
      <c r="P740" s="456"/>
      <c r="Q740" s="456"/>
      <c r="R740" s="456"/>
      <c r="S740" s="456"/>
      <c r="T740" s="456"/>
      <c r="U740" s="456"/>
      <c r="V740" s="456"/>
      <c r="W740" s="456"/>
      <c r="X740" s="456"/>
      <c r="Y740" s="456"/>
      <c r="Z740" s="456"/>
    </row>
    <row r="741" spans="1:26" ht="12" customHeight="1" x14ac:dyDescent="0.35">
      <c r="A741" s="452"/>
      <c r="B741" s="452"/>
      <c r="C741" s="454"/>
      <c r="D741" s="454"/>
      <c r="E741" s="452"/>
      <c r="F741" s="452"/>
      <c r="G741" s="454"/>
      <c r="H741" s="452"/>
      <c r="I741" s="452"/>
      <c r="J741" s="452"/>
      <c r="K741" s="474"/>
      <c r="L741" s="456"/>
      <c r="M741" s="456"/>
      <c r="N741" s="456"/>
      <c r="O741" s="456"/>
      <c r="P741" s="456"/>
      <c r="Q741" s="456"/>
      <c r="R741" s="456"/>
      <c r="S741" s="456"/>
      <c r="T741" s="456"/>
      <c r="U741" s="456"/>
      <c r="V741" s="456"/>
      <c r="W741" s="456"/>
      <c r="X741" s="456"/>
      <c r="Y741" s="456"/>
      <c r="Z741" s="456"/>
    </row>
    <row r="742" spans="1:26" ht="12" customHeight="1" x14ac:dyDescent="0.35">
      <c r="A742" s="452"/>
      <c r="B742" s="452"/>
      <c r="C742" s="454"/>
      <c r="D742" s="454"/>
      <c r="E742" s="452"/>
      <c r="F742" s="452"/>
      <c r="G742" s="454"/>
      <c r="H742" s="452"/>
      <c r="I742" s="452"/>
      <c r="J742" s="452"/>
      <c r="K742" s="474"/>
      <c r="L742" s="456"/>
      <c r="M742" s="456"/>
      <c r="N742" s="456"/>
      <c r="O742" s="456"/>
      <c r="P742" s="456"/>
      <c r="Q742" s="456"/>
      <c r="R742" s="456"/>
      <c r="S742" s="456"/>
      <c r="T742" s="456"/>
      <c r="U742" s="456"/>
      <c r="V742" s="456"/>
      <c r="W742" s="456"/>
      <c r="X742" s="456"/>
      <c r="Y742" s="456"/>
      <c r="Z742" s="456"/>
    </row>
    <row r="743" spans="1:26" ht="12" customHeight="1" x14ac:dyDescent="0.35">
      <c r="A743" s="452"/>
      <c r="B743" s="452"/>
      <c r="C743" s="454"/>
      <c r="D743" s="454"/>
      <c r="E743" s="452"/>
      <c r="F743" s="452"/>
      <c r="G743" s="454"/>
      <c r="H743" s="452"/>
      <c r="I743" s="452"/>
      <c r="J743" s="452"/>
      <c r="K743" s="474"/>
      <c r="L743" s="456"/>
      <c r="M743" s="456"/>
      <c r="N743" s="456"/>
      <c r="O743" s="456"/>
      <c r="P743" s="456"/>
      <c r="Q743" s="456"/>
      <c r="R743" s="456"/>
      <c r="S743" s="456"/>
      <c r="T743" s="456"/>
      <c r="U743" s="456"/>
      <c r="V743" s="456"/>
      <c r="W743" s="456"/>
      <c r="X743" s="456"/>
      <c r="Y743" s="456"/>
      <c r="Z743" s="456"/>
    </row>
    <row r="744" spans="1:26" ht="12" customHeight="1" x14ac:dyDescent="0.35">
      <c r="A744" s="452"/>
      <c r="B744" s="452"/>
      <c r="C744" s="454"/>
      <c r="D744" s="454"/>
      <c r="E744" s="452"/>
      <c r="F744" s="452"/>
      <c r="G744" s="454"/>
      <c r="H744" s="452"/>
      <c r="I744" s="452"/>
      <c r="J744" s="452"/>
      <c r="K744" s="474"/>
      <c r="L744" s="456"/>
      <c r="M744" s="456"/>
      <c r="N744" s="456"/>
      <c r="O744" s="456"/>
      <c r="P744" s="456"/>
      <c r="Q744" s="456"/>
      <c r="R744" s="456"/>
      <c r="S744" s="456"/>
      <c r="T744" s="456"/>
      <c r="U744" s="456"/>
      <c r="V744" s="456"/>
      <c r="W744" s="456"/>
      <c r="X744" s="456"/>
      <c r="Y744" s="456"/>
      <c r="Z744" s="456"/>
    </row>
    <row r="745" spans="1:26" ht="12" customHeight="1" x14ac:dyDescent="0.35">
      <c r="A745" s="452"/>
      <c r="B745" s="452"/>
      <c r="C745" s="454"/>
      <c r="D745" s="454"/>
      <c r="E745" s="452"/>
      <c r="F745" s="452"/>
      <c r="G745" s="454"/>
      <c r="H745" s="452"/>
      <c r="I745" s="452"/>
      <c r="J745" s="452"/>
      <c r="K745" s="474"/>
      <c r="L745" s="456"/>
      <c r="M745" s="456"/>
      <c r="N745" s="456"/>
      <c r="O745" s="456"/>
      <c r="P745" s="456"/>
      <c r="Q745" s="456"/>
      <c r="R745" s="456"/>
      <c r="S745" s="456"/>
      <c r="T745" s="456"/>
      <c r="U745" s="456"/>
      <c r="V745" s="456"/>
      <c r="W745" s="456"/>
      <c r="X745" s="456"/>
      <c r="Y745" s="456"/>
      <c r="Z745" s="456"/>
    </row>
    <row r="746" spans="1:26" ht="12" customHeight="1" x14ac:dyDescent="0.35">
      <c r="A746" s="452"/>
      <c r="B746" s="452"/>
      <c r="C746" s="454"/>
      <c r="D746" s="454"/>
      <c r="E746" s="452"/>
      <c r="F746" s="452"/>
      <c r="G746" s="454"/>
      <c r="H746" s="452"/>
      <c r="I746" s="452"/>
      <c r="J746" s="452"/>
      <c r="K746" s="474"/>
      <c r="L746" s="456"/>
      <c r="M746" s="456"/>
      <c r="N746" s="456"/>
      <c r="O746" s="456"/>
      <c r="P746" s="456"/>
      <c r="Q746" s="456"/>
      <c r="R746" s="456"/>
      <c r="S746" s="456"/>
      <c r="T746" s="456"/>
      <c r="U746" s="456"/>
      <c r="V746" s="456"/>
      <c r="W746" s="456"/>
      <c r="X746" s="456"/>
      <c r="Y746" s="456"/>
      <c r="Z746" s="456"/>
    </row>
    <row r="747" spans="1:26" ht="12" customHeight="1" x14ac:dyDescent="0.35">
      <c r="A747" s="452"/>
      <c r="B747" s="452"/>
      <c r="C747" s="454"/>
      <c r="D747" s="454"/>
      <c r="E747" s="452"/>
      <c r="F747" s="452"/>
      <c r="G747" s="454"/>
      <c r="H747" s="452"/>
      <c r="I747" s="452"/>
      <c r="J747" s="452"/>
      <c r="K747" s="474"/>
      <c r="L747" s="456"/>
      <c r="M747" s="456"/>
      <c r="N747" s="456"/>
      <c r="O747" s="456"/>
      <c r="P747" s="456"/>
      <c r="Q747" s="456"/>
      <c r="R747" s="456"/>
      <c r="S747" s="456"/>
      <c r="T747" s="456"/>
      <c r="U747" s="456"/>
      <c r="V747" s="456"/>
      <c r="W747" s="456"/>
      <c r="X747" s="456"/>
      <c r="Y747" s="456"/>
      <c r="Z747" s="456"/>
    </row>
    <row r="748" spans="1:26" ht="12" customHeight="1" x14ac:dyDescent="0.35">
      <c r="A748" s="452"/>
      <c r="B748" s="452"/>
      <c r="C748" s="454"/>
      <c r="D748" s="454"/>
      <c r="E748" s="452"/>
      <c r="F748" s="452"/>
      <c r="G748" s="454"/>
      <c r="H748" s="452"/>
      <c r="I748" s="452"/>
      <c r="J748" s="452"/>
      <c r="K748" s="474"/>
      <c r="L748" s="456"/>
      <c r="M748" s="456"/>
      <c r="N748" s="456"/>
      <c r="O748" s="456"/>
      <c r="P748" s="456"/>
      <c r="Q748" s="456"/>
      <c r="R748" s="456"/>
      <c r="S748" s="456"/>
      <c r="T748" s="456"/>
      <c r="U748" s="456"/>
      <c r="V748" s="456"/>
      <c r="W748" s="456"/>
      <c r="X748" s="456"/>
      <c r="Y748" s="456"/>
      <c r="Z748" s="456"/>
    </row>
    <row r="749" spans="1:26" ht="12" customHeight="1" x14ac:dyDescent="0.35">
      <c r="A749" s="452"/>
      <c r="B749" s="452"/>
      <c r="C749" s="454"/>
      <c r="D749" s="454"/>
      <c r="E749" s="452"/>
      <c r="F749" s="452"/>
      <c r="G749" s="454"/>
      <c r="H749" s="452"/>
      <c r="I749" s="452"/>
      <c r="J749" s="452"/>
      <c r="K749" s="474"/>
      <c r="L749" s="456"/>
      <c r="M749" s="456"/>
      <c r="N749" s="456"/>
      <c r="O749" s="456"/>
      <c r="P749" s="456"/>
      <c r="Q749" s="456"/>
      <c r="R749" s="456"/>
      <c r="S749" s="456"/>
      <c r="T749" s="456"/>
      <c r="U749" s="456"/>
      <c r="V749" s="456"/>
      <c r="W749" s="456"/>
      <c r="X749" s="456"/>
      <c r="Y749" s="456"/>
      <c r="Z749" s="456"/>
    </row>
    <row r="750" spans="1:26" ht="12" customHeight="1" x14ac:dyDescent="0.35">
      <c r="A750" s="452"/>
      <c r="B750" s="452"/>
      <c r="C750" s="454"/>
      <c r="D750" s="454"/>
      <c r="E750" s="452"/>
      <c r="F750" s="452"/>
      <c r="G750" s="454"/>
      <c r="H750" s="452"/>
      <c r="I750" s="452"/>
      <c r="J750" s="452"/>
      <c r="K750" s="474"/>
      <c r="L750" s="456"/>
      <c r="M750" s="456"/>
      <c r="N750" s="456"/>
      <c r="O750" s="456"/>
      <c r="P750" s="456"/>
      <c r="Q750" s="456"/>
      <c r="R750" s="456"/>
      <c r="S750" s="456"/>
      <c r="T750" s="456"/>
      <c r="U750" s="456"/>
      <c r="V750" s="456"/>
      <c r="W750" s="456"/>
      <c r="X750" s="456"/>
      <c r="Y750" s="456"/>
      <c r="Z750" s="456"/>
    </row>
    <row r="751" spans="1:26" ht="12" customHeight="1" x14ac:dyDescent="0.35">
      <c r="A751" s="452"/>
      <c r="B751" s="452"/>
      <c r="C751" s="454"/>
      <c r="D751" s="454"/>
      <c r="E751" s="452"/>
      <c r="F751" s="452"/>
      <c r="G751" s="454"/>
      <c r="H751" s="452"/>
      <c r="I751" s="452"/>
      <c r="J751" s="452"/>
      <c r="K751" s="474"/>
      <c r="L751" s="456"/>
      <c r="M751" s="456"/>
      <c r="N751" s="456"/>
      <c r="O751" s="456"/>
      <c r="P751" s="456"/>
      <c r="Q751" s="456"/>
      <c r="R751" s="456"/>
      <c r="S751" s="456"/>
      <c r="T751" s="456"/>
      <c r="U751" s="456"/>
      <c r="V751" s="456"/>
      <c r="W751" s="456"/>
      <c r="X751" s="456"/>
      <c r="Y751" s="456"/>
      <c r="Z751" s="456"/>
    </row>
    <row r="752" spans="1:26" ht="12" customHeight="1" x14ac:dyDescent="0.35">
      <c r="A752" s="452"/>
      <c r="B752" s="452"/>
      <c r="C752" s="454"/>
      <c r="D752" s="454"/>
      <c r="E752" s="452"/>
      <c r="F752" s="452"/>
      <c r="G752" s="454"/>
      <c r="H752" s="452"/>
      <c r="I752" s="452"/>
      <c r="J752" s="452"/>
      <c r="K752" s="474"/>
      <c r="L752" s="456"/>
      <c r="M752" s="456"/>
      <c r="N752" s="456"/>
      <c r="O752" s="456"/>
      <c r="P752" s="456"/>
      <c r="Q752" s="456"/>
      <c r="R752" s="456"/>
      <c r="S752" s="456"/>
      <c r="T752" s="456"/>
      <c r="U752" s="456"/>
      <c r="V752" s="456"/>
      <c r="W752" s="456"/>
      <c r="X752" s="456"/>
      <c r="Y752" s="456"/>
      <c r="Z752" s="456"/>
    </row>
    <row r="753" spans="1:26" ht="12" customHeight="1" x14ac:dyDescent="0.35">
      <c r="A753" s="452"/>
      <c r="B753" s="452"/>
      <c r="C753" s="454"/>
      <c r="D753" s="454"/>
      <c r="E753" s="452"/>
      <c r="F753" s="452"/>
      <c r="G753" s="454"/>
      <c r="H753" s="452"/>
      <c r="I753" s="452"/>
      <c r="J753" s="452"/>
      <c r="K753" s="474"/>
      <c r="L753" s="456"/>
      <c r="M753" s="456"/>
      <c r="N753" s="456"/>
      <c r="O753" s="456"/>
      <c r="P753" s="456"/>
      <c r="Q753" s="456"/>
      <c r="R753" s="456"/>
      <c r="S753" s="456"/>
      <c r="T753" s="456"/>
      <c r="U753" s="456"/>
      <c r="V753" s="456"/>
      <c r="W753" s="456"/>
      <c r="X753" s="456"/>
      <c r="Y753" s="456"/>
      <c r="Z753" s="456"/>
    </row>
    <row r="754" spans="1:26" ht="12" customHeight="1" x14ac:dyDescent="0.35">
      <c r="A754" s="452"/>
      <c r="B754" s="452"/>
      <c r="C754" s="454"/>
      <c r="D754" s="454"/>
      <c r="E754" s="452"/>
      <c r="F754" s="452"/>
      <c r="G754" s="454"/>
      <c r="H754" s="452"/>
      <c r="I754" s="452"/>
      <c r="J754" s="452"/>
      <c r="K754" s="474"/>
      <c r="L754" s="456"/>
      <c r="M754" s="456"/>
      <c r="N754" s="456"/>
      <c r="O754" s="456"/>
      <c r="P754" s="456"/>
      <c r="Q754" s="456"/>
      <c r="R754" s="456"/>
      <c r="S754" s="456"/>
      <c r="T754" s="456"/>
      <c r="U754" s="456"/>
      <c r="V754" s="456"/>
      <c r="W754" s="456"/>
      <c r="X754" s="456"/>
      <c r="Y754" s="456"/>
      <c r="Z754" s="456"/>
    </row>
    <row r="755" spans="1:26" ht="12" customHeight="1" x14ac:dyDescent="0.35">
      <c r="A755" s="452"/>
      <c r="B755" s="452"/>
      <c r="C755" s="454"/>
      <c r="D755" s="454"/>
      <c r="E755" s="452"/>
      <c r="F755" s="452"/>
      <c r="G755" s="454"/>
      <c r="H755" s="452"/>
      <c r="I755" s="452"/>
      <c r="J755" s="452"/>
      <c r="K755" s="474"/>
      <c r="L755" s="456"/>
      <c r="M755" s="456"/>
      <c r="N755" s="456"/>
      <c r="O755" s="456"/>
      <c r="P755" s="456"/>
      <c r="Q755" s="456"/>
      <c r="R755" s="456"/>
      <c r="S755" s="456"/>
      <c r="T755" s="456"/>
      <c r="U755" s="456"/>
      <c r="V755" s="456"/>
      <c r="W755" s="456"/>
      <c r="X755" s="456"/>
      <c r="Y755" s="456"/>
      <c r="Z755" s="456"/>
    </row>
    <row r="756" spans="1:26" ht="12" customHeight="1" x14ac:dyDescent="0.35">
      <c r="A756" s="452"/>
      <c r="B756" s="452"/>
      <c r="C756" s="454"/>
      <c r="D756" s="454"/>
      <c r="E756" s="452"/>
      <c r="F756" s="452"/>
      <c r="G756" s="454"/>
      <c r="H756" s="452"/>
      <c r="I756" s="452"/>
      <c r="J756" s="452"/>
      <c r="K756" s="474"/>
      <c r="L756" s="456"/>
      <c r="M756" s="456"/>
      <c r="N756" s="456"/>
      <c r="O756" s="456"/>
      <c r="P756" s="456"/>
      <c r="Q756" s="456"/>
      <c r="R756" s="456"/>
      <c r="S756" s="456"/>
      <c r="T756" s="456"/>
      <c r="U756" s="456"/>
      <c r="V756" s="456"/>
      <c r="W756" s="456"/>
      <c r="X756" s="456"/>
      <c r="Y756" s="456"/>
      <c r="Z756" s="456"/>
    </row>
    <row r="757" spans="1:26" ht="12" customHeight="1" x14ac:dyDescent="0.35">
      <c r="A757" s="452"/>
      <c r="B757" s="452"/>
      <c r="C757" s="454"/>
      <c r="D757" s="454"/>
      <c r="E757" s="452"/>
      <c r="F757" s="452"/>
      <c r="G757" s="454"/>
      <c r="H757" s="452"/>
      <c r="I757" s="452"/>
      <c r="J757" s="452"/>
      <c r="K757" s="474"/>
      <c r="L757" s="456"/>
      <c r="M757" s="456"/>
      <c r="N757" s="456"/>
      <c r="O757" s="456"/>
      <c r="P757" s="456"/>
      <c r="Q757" s="456"/>
      <c r="R757" s="456"/>
      <c r="S757" s="456"/>
      <c r="T757" s="456"/>
      <c r="U757" s="456"/>
      <c r="V757" s="456"/>
      <c r="W757" s="456"/>
      <c r="X757" s="456"/>
      <c r="Y757" s="456"/>
      <c r="Z757" s="456"/>
    </row>
    <row r="758" spans="1:26" ht="12" customHeight="1" x14ac:dyDescent="0.35">
      <c r="A758" s="452"/>
      <c r="B758" s="452"/>
      <c r="C758" s="454"/>
      <c r="D758" s="454"/>
      <c r="E758" s="452"/>
      <c r="F758" s="452"/>
      <c r="G758" s="454"/>
      <c r="H758" s="452"/>
      <c r="I758" s="452"/>
      <c r="J758" s="452"/>
      <c r="K758" s="474"/>
      <c r="L758" s="456"/>
      <c r="M758" s="456"/>
      <c r="N758" s="456"/>
      <c r="O758" s="456"/>
      <c r="P758" s="456"/>
      <c r="Q758" s="456"/>
      <c r="R758" s="456"/>
      <c r="S758" s="456"/>
      <c r="T758" s="456"/>
      <c r="U758" s="456"/>
      <c r="V758" s="456"/>
      <c r="W758" s="456"/>
      <c r="X758" s="456"/>
      <c r="Y758" s="456"/>
      <c r="Z758" s="456"/>
    </row>
    <row r="759" spans="1:26" ht="12" customHeight="1" x14ac:dyDescent="0.35">
      <c r="A759" s="452"/>
      <c r="B759" s="452"/>
      <c r="C759" s="454"/>
      <c r="D759" s="454"/>
      <c r="E759" s="452"/>
      <c r="F759" s="452"/>
      <c r="G759" s="454"/>
      <c r="H759" s="452"/>
      <c r="I759" s="452"/>
      <c r="J759" s="452"/>
      <c r="K759" s="474"/>
      <c r="L759" s="456"/>
      <c r="M759" s="456"/>
      <c r="N759" s="456"/>
      <c r="O759" s="456"/>
      <c r="P759" s="456"/>
      <c r="Q759" s="456"/>
      <c r="R759" s="456"/>
      <c r="S759" s="456"/>
      <c r="T759" s="456"/>
      <c r="U759" s="456"/>
      <c r="V759" s="456"/>
      <c r="W759" s="456"/>
      <c r="X759" s="456"/>
      <c r="Y759" s="456"/>
      <c r="Z759" s="456"/>
    </row>
    <row r="760" spans="1:26" ht="12" customHeight="1" x14ac:dyDescent="0.35">
      <c r="A760" s="452"/>
      <c r="B760" s="452"/>
      <c r="C760" s="454"/>
      <c r="D760" s="454"/>
      <c r="E760" s="452"/>
      <c r="F760" s="452"/>
      <c r="G760" s="454"/>
      <c r="H760" s="452"/>
      <c r="I760" s="452"/>
      <c r="J760" s="452"/>
      <c r="K760" s="474"/>
      <c r="L760" s="456"/>
      <c r="M760" s="456"/>
      <c r="N760" s="456"/>
      <c r="O760" s="456"/>
      <c r="P760" s="456"/>
      <c r="Q760" s="456"/>
      <c r="R760" s="456"/>
      <c r="S760" s="456"/>
      <c r="T760" s="456"/>
      <c r="U760" s="456"/>
      <c r="V760" s="456"/>
      <c r="W760" s="456"/>
      <c r="X760" s="456"/>
      <c r="Y760" s="456"/>
      <c r="Z760" s="456"/>
    </row>
    <row r="761" spans="1:26" ht="12" customHeight="1" x14ac:dyDescent="0.35">
      <c r="A761" s="452"/>
      <c r="B761" s="452"/>
      <c r="C761" s="454"/>
      <c r="D761" s="454"/>
      <c r="E761" s="452"/>
      <c r="F761" s="452"/>
      <c r="G761" s="454"/>
      <c r="H761" s="452"/>
      <c r="I761" s="452"/>
      <c r="J761" s="452"/>
      <c r="K761" s="474"/>
      <c r="L761" s="456"/>
      <c r="M761" s="456"/>
      <c r="N761" s="456"/>
      <c r="O761" s="456"/>
      <c r="P761" s="456"/>
      <c r="Q761" s="456"/>
      <c r="R761" s="456"/>
      <c r="S761" s="456"/>
      <c r="T761" s="456"/>
      <c r="U761" s="456"/>
      <c r="V761" s="456"/>
      <c r="W761" s="456"/>
      <c r="X761" s="456"/>
      <c r="Y761" s="456"/>
      <c r="Z761" s="456"/>
    </row>
    <row r="762" spans="1:26" ht="12" customHeight="1" x14ac:dyDescent="0.35">
      <c r="A762" s="452"/>
      <c r="B762" s="452"/>
      <c r="C762" s="454"/>
      <c r="D762" s="454"/>
      <c r="E762" s="452"/>
      <c r="F762" s="452"/>
      <c r="G762" s="454"/>
      <c r="H762" s="452"/>
      <c r="I762" s="452"/>
      <c r="J762" s="452"/>
      <c r="K762" s="474"/>
      <c r="L762" s="456"/>
      <c r="M762" s="456"/>
      <c r="N762" s="456"/>
      <c r="O762" s="456"/>
      <c r="P762" s="456"/>
      <c r="Q762" s="456"/>
      <c r="R762" s="456"/>
      <c r="S762" s="456"/>
      <c r="T762" s="456"/>
      <c r="U762" s="456"/>
      <c r="V762" s="456"/>
      <c r="W762" s="456"/>
      <c r="X762" s="456"/>
      <c r="Y762" s="456"/>
      <c r="Z762" s="456"/>
    </row>
    <row r="763" spans="1:26" ht="12" customHeight="1" x14ac:dyDescent="0.35">
      <c r="A763" s="452"/>
      <c r="B763" s="452"/>
      <c r="C763" s="454"/>
      <c r="D763" s="454"/>
      <c r="E763" s="452"/>
      <c r="F763" s="452"/>
      <c r="G763" s="454"/>
      <c r="H763" s="452"/>
      <c r="I763" s="452"/>
      <c r="J763" s="452"/>
      <c r="K763" s="474"/>
      <c r="L763" s="456"/>
      <c r="M763" s="456"/>
      <c r="N763" s="456"/>
      <c r="O763" s="456"/>
      <c r="P763" s="456"/>
      <c r="Q763" s="456"/>
      <c r="R763" s="456"/>
      <c r="S763" s="456"/>
      <c r="T763" s="456"/>
      <c r="U763" s="456"/>
      <c r="V763" s="456"/>
      <c r="W763" s="456"/>
      <c r="X763" s="456"/>
      <c r="Y763" s="456"/>
      <c r="Z763" s="456"/>
    </row>
    <row r="764" spans="1:26" ht="12" customHeight="1" x14ac:dyDescent="0.35">
      <c r="A764" s="452"/>
      <c r="B764" s="452"/>
      <c r="C764" s="454"/>
      <c r="D764" s="454"/>
      <c r="E764" s="452"/>
      <c r="F764" s="452"/>
      <c r="G764" s="454"/>
      <c r="H764" s="452"/>
      <c r="I764" s="452"/>
      <c r="J764" s="452"/>
      <c r="K764" s="474"/>
      <c r="L764" s="456"/>
      <c r="M764" s="456"/>
      <c r="N764" s="456"/>
      <c r="O764" s="456"/>
      <c r="P764" s="456"/>
      <c r="Q764" s="456"/>
      <c r="R764" s="456"/>
      <c r="S764" s="456"/>
      <c r="T764" s="456"/>
      <c r="U764" s="456"/>
      <c r="V764" s="456"/>
      <c r="W764" s="456"/>
      <c r="X764" s="456"/>
      <c r="Y764" s="456"/>
      <c r="Z764" s="456"/>
    </row>
    <row r="765" spans="1:26" ht="12" customHeight="1" x14ac:dyDescent="0.35">
      <c r="A765" s="452"/>
      <c r="B765" s="452"/>
      <c r="C765" s="454"/>
      <c r="D765" s="454"/>
      <c r="E765" s="452"/>
      <c r="F765" s="452"/>
      <c r="G765" s="454"/>
      <c r="H765" s="452"/>
      <c r="I765" s="452"/>
      <c r="J765" s="452"/>
      <c r="K765" s="474"/>
      <c r="L765" s="456"/>
      <c r="M765" s="456"/>
      <c r="N765" s="456"/>
      <c r="O765" s="456"/>
      <c r="P765" s="456"/>
      <c r="Q765" s="456"/>
      <c r="R765" s="456"/>
      <c r="S765" s="456"/>
      <c r="T765" s="456"/>
      <c r="U765" s="456"/>
      <c r="V765" s="456"/>
      <c r="W765" s="456"/>
      <c r="X765" s="456"/>
      <c r="Y765" s="456"/>
      <c r="Z765" s="456"/>
    </row>
    <row r="766" spans="1:26" ht="12" customHeight="1" x14ac:dyDescent="0.35">
      <c r="A766" s="452"/>
      <c r="B766" s="452"/>
      <c r="C766" s="454"/>
      <c r="D766" s="454"/>
      <c r="E766" s="452"/>
      <c r="F766" s="452"/>
      <c r="G766" s="454"/>
      <c r="H766" s="452"/>
      <c r="I766" s="452"/>
      <c r="J766" s="452"/>
      <c r="K766" s="474"/>
      <c r="L766" s="456"/>
      <c r="M766" s="456"/>
      <c r="N766" s="456"/>
      <c r="O766" s="456"/>
      <c r="P766" s="456"/>
      <c r="Q766" s="456"/>
      <c r="R766" s="456"/>
      <c r="S766" s="456"/>
      <c r="T766" s="456"/>
      <c r="U766" s="456"/>
      <c r="V766" s="456"/>
      <c r="W766" s="456"/>
      <c r="X766" s="456"/>
      <c r="Y766" s="456"/>
      <c r="Z766" s="456"/>
    </row>
    <row r="767" spans="1:26" ht="12" customHeight="1" x14ac:dyDescent="0.35">
      <c r="A767" s="452"/>
      <c r="B767" s="452"/>
      <c r="C767" s="454"/>
      <c r="D767" s="454"/>
      <c r="E767" s="452"/>
      <c r="F767" s="452"/>
      <c r="G767" s="454"/>
      <c r="H767" s="452"/>
      <c r="I767" s="452"/>
      <c r="J767" s="452"/>
      <c r="K767" s="474"/>
      <c r="L767" s="456"/>
      <c r="M767" s="456"/>
      <c r="N767" s="456"/>
      <c r="O767" s="456"/>
      <c r="P767" s="456"/>
      <c r="Q767" s="456"/>
      <c r="R767" s="456"/>
      <c r="S767" s="456"/>
      <c r="T767" s="456"/>
      <c r="U767" s="456"/>
      <c r="V767" s="456"/>
      <c r="W767" s="456"/>
      <c r="X767" s="456"/>
      <c r="Y767" s="456"/>
      <c r="Z767" s="456"/>
    </row>
    <row r="768" spans="1:26" ht="12" customHeight="1" x14ac:dyDescent="0.35">
      <c r="A768" s="452"/>
      <c r="B768" s="452"/>
      <c r="C768" s="454"/>
      <c r="D768" s="454"/>
      <c r="E768" s="452"/>
      <c r="F768" s="452"/>
      <c r="G768" s="454"/>
      <c r="H768" s="452"/>
      <c r="I768" s="452"/>
      <c r="J768" s="452"/>
      <c r="K768" s="474"/>
      <c r="L768" s="456"/>
      <c r="M768" s="456"/>
      <c r="N768" s="456"/>
      <c r="O768" s="456"/>
      <c r="P768" s="456"/>
      <c r="Q768" s="456"/>
      <c r="R768" s="456"/>
      <c r="S768" s="456"/>
      <c r="T768" s="456"/>
      <c r="U768" s="456"/>
      <c r="V768" s="456"/>
      <c r="W768" s="456"/>
      <c r="X768" s="456"/>
      <c r="Y768" s="456"/>
      <c r="Z768" s="456"/>
    </row>
    <row r="769" spans="1:26" ht="12" customHeight="1" x14ac:dyDescent="0.35">
      <c r="A769" s="452"/>
      <c r="B769" s="452"/>
      <c r="C769" s="454"/>
      <c r="D769" s="454"/>
      <c r="E769" s="452"/>
      <c r="F769" s="452"/>
      <c r="G769" s="454"/>
      <c r="H769" s="452"/>
      <c r="I769" s="452"/>
      <c r="J769" s="452"/>
      <c r="K769" s="474"/>
      <c r="L769" s="456"/>
      <c r="M769" s="456"/>
      <c r="N769" s="456"/>
      <c r="O769" s="456"/>
      <c r="P769" s="456"/>
      <c r="Q769" s="456"/>
      <c r="R769" s="456"/>
      <c r="S769" s="456"/>
      <c r="T769" s="456"/>
      <c r="U769" s="456"/>
      <c r="V769" s="456"/>
      <c r="W769" s="456"/>
      <c r="X769" s="456"/>
      <c r="Y769" s="456"/>
      <c r="Z769" s="456"/>
    </row>
    <row r="770" spans="1:26" ht="12" customHeight="1" x14ac:dyDescent="0.35">
      <c r="A770" s="452"/>
      <c r="B770" s="452"/>
      <c r="C770" s="454"/>
      <c r="D770" s="454"/>
      <c r="E770" s="452"/>
      <c r="F770" s="452"/>
      <c r="G770" s="454"/>
      <c r="H770" s="452"/>
      <c r="I770" s="452"/>
      <c r="J770" s="452"/>
      <c r="K770" s="474"/>
      <c r="L770" s="456"/>
      <c r="M770" s="456"/>
      <c r="N770" s="456"/>
      <c r="O770" s="456"/>
      <c r="P770" s="456"/>
      <c r="Q770" s="456"/>
      <c r="R770" s="456"/>
      <c r="S770" s="456"/>
      <c r="T770" s="456"/>
      <c r="U770" s="456"/>
      <c r="V770" s="456"/>
      <c r="W770" s="456"/>
      <c r="X770" s="456"/>
      <c r="Y770" s="456"/>
      <c r="Z770" s="456"/>
    </row>
    <row r="771" spans="1:26" ht="12" customHeight="1" x14ac:dyDescent="0.35">
      <c r="A771" s="452"/>
      <c r="B771" s="452"/>
      <c r="C771" s="454"/>
      <c r="D771" s="454"/>
      <c r="E771" s="452"/>
      <c r="F771" s="452"/>
      <c r="G771" s="454"/>
      <c r="H771" s="452"/>
      <c r="I771" s="452"/>
      <c r="J771" s="452"/>
      <c r="K771" s="474"/>
      <c r="L771" s="456"/>
      <c r="M771" s="456"/>
      <c r="N771" s="456"/>
      <c r="O771" s="456"/>
      <c r="P771" s="456"/>
      <c r="Q771" s="456"/>
      <c r="R771" s="456"/>
      <c r="S771" s="456"/>
      <c r="T771" s="456"/>
      <c r="U771" s="456"/>
      <c r="V771" s="456"/>
      <c r="W771" s="456"/>
      <c r="X771" s="456"/>
      <c r="Y771" s="456"/>
      <c r="Z771" s="456"/>
    </row>
    <row r="772" spans="1:26" ht="12" customHeight="1" x14ac:dyDescent="0.35">
      <c r="A772" s="452"/>
      <c r="B772" s="452"/>
      <c r="C772" s="454"/>
      <c r="D772" s="454"/>
      <c r="E772" s="452"/>
      <c r="F772" s="452"/>
      <c r="G772" s="454"/>
      <c r="H772" s="452"/>
      <c r="I772" s="452"/>
      <c r="J772" s="452"/>
      <c r="K772" s="474"/>
      <c r="L772" s="456"/>
      <c r="M772" s="456"/>
      <c r="N772" s="456"/>
      <c r="O772" s="456"/>
      <c r="P772" s="456"/>
      <c r="Q772" s="456"/>
      <c r="R772" s="456"/>
      <c r="S772" s="456"/>
      <c r="T772" s="456"/>
      <c r="U772" s="456"/>
      <c r="V772" s="456"/>
      <c r="W772" s="456"/>
      <c r="X772" s="456"/>
      <c r="Y772" s="456"/>
      <c r="Z772" s="456"/>
    </row>
    <row r="773" spans="1:26" ht="12" customHeight="1" x14ac:dyDescent="0.35">
      <c r="A773" s="452"/>
      <c r="B773" s="452"/>
      <c r="C773" s="454"/>
      <c r="D773" s="454"/>
      <c r="E773" s="452"/>
      <c r="F773" s="452"/>
      <c r="G773" s="454"/>
      <c r="H773" s="452"/>
      <c r="I773" s="452"/>
      <c r="J773" s="452"/>
      <c r="K773" s="474"/>
      <c r="L773" s="456"/>
      <c r="M773" s="456"/>
      <c r="N773" s="456"/>
      <c r="O773" s="456"/>
      <c r="P773" s="456"/>
      <c r="Q773" s="456"/>
      <c r="R773" s="456"/>
      <c r="S773" s="456"/>
      <c r="T773" s="456"/>
      <c r="U773" s="456"/>
      <c r="V773" s="456"/>
      <c r="W773" s="456"/>
      <c r="X773" s="456"/>
      <c r="Y773" s="456"/>
      <c r="Z773" s="456"/>
    </row>
    <row r="774" spans="1:26" ht="12" customHeight="1" x14ac:dyDescent="0.35">
      <c r="A774" s="452"/>
      <c r="B774" s="452"/>
      <c r="C774" s="454"/>
      <c r="D774" s="454"/>
      <c r="E774" s="452"/>
      <c r="F774" s="452"/>
      <c r="G774" s="454"/>
      <c r="H774" s="452"/>
      <c r="I774" s="452"/>
      <c r="J774" s="452"/>
      <c r="K774" s="474"/>
      <c r="L774" s="456"/>
      <c r="M774" s="456"/>
      <c r="N774" s="456"/>
      <c r="O774" s="456"/>
      <c r="P774" s="456"/>
      <c r="Q774" s="456"/>
      <c r="R774" s="456"/>
      <c r="S774" s="456"/>
      <c r="T774" s="456"/>
      <c r="U774" s="456"/>
      <c r="V774" s="456"/>
      <c r="W774" s="456"/>
      <c r="X774" s="456"/>
      <c r="Y774" s="456"/>
      <c r="Z774" s="456"/>
    </row>
    <row r="775" spans="1:26" ht="12" customHeight="1" x14ac:dyDescent="0.35">
      <c r="A775" s="452"/>
      <c r="B775" s="452"/>
      <c r="C775" s="454"/>
      <c r="D775" s="454"/>
      <c r="E775" s="452"/>
      <c r="F775" s="452"/>
      <c r="G775" s="454"/>
      <c r="H775" s="452"/>
      <c r="I775" s="452"/>
      <c r="J775" s="452"/>
      <c r="K775" s="474"/>
      <c r="L775" s="456"/>
      <c r="M775" s="456"/>
      <c r="N775" s="456"/>
      <c r="O775" s="456"/>
      <c r="P775" s="456"/>
      <c r="Q775" s="456"/>
      <c r="R775" s="456"/>
      <c r="S775" s="456"/>
      <c r="T775" s="456"/>
      <c r="U775" s="456"/>
      <c r="V775" s="456"/>
      <c r="W775" s="456"/>
      <c r="X775" s="456"/>
      <c r="Y775" s="456"/>
      <c r="Z775" s="456"/>
    </row>
    <row r="776" spans="1:26" ht="12" customHeight="1" x14ac:dyDescent="0.35">
      <c r="A776" s="452"/>
      <c r="B776" s="452"/>
      <c r="C776" s="454"/>
      <c r="D776" s="454"/>
      <c r="E776" s="452"/>
      <c r="F776" s="452"/>
      <c r="G776" s="454"/>
      <c r="H776" s="452"/>
      <c r="I776" s="452"/>
      <c r="J776" s="452"/>
      <c r="K776" s="474"/>
      <c r="L776" s="456"/>
      <c r="M776" s="456"/>
      <c r="N776" s="456"/>
      <c r="O776" s="456"/>
      <c r="P776" s="456"/>
      <c r="Q776" s="456"/>
      <c r="R776" s="456"/>
      <c r="S776" s="456"/>
      <c r="T776" s="456"/>
      <c r="U776" s="456"/>
      <c r="V776" s="456"/>
      <c r="W776" s="456"/>
      <c r="X776" s="456"/>
      <c r="Y776" s="456"/>
      <c r="Z776" s="456"/>
    </row>
    <row r="777" spans="1:26" ht="12" customHeight="1" x14ac:dyDescent="0.35">
      <c r="A777" s="452"/>
      <c r="B777" s="452"/>
      <c r="C777" s="454"/>
      <c r="D777" s="454"/>
      <c r="E777" s="452"/>
      <c r="F777" s="452"/>
      <c r="G777" s="454"/>
      <c r="H777" s="452"/>
      <c r="I777" s="452"/>
      <c r="J777" s="452"/>
      <c r="K777" s="474"/>
      <c r="L777" s="456"/>
      <c r="M777" s="456"/>
      <c r="N777" s="456"/>
      <c r="O777" s="456"/>
      <c r="P777" s="456"/>
      <c r="Q777" s="456"/>
      <c r="R777" s="456"/>
      <c r="S777" s="456"/>
      <c r="T777" s="456"/>
      <c r="U777" s="456"/>
      <c r="V777" s="456"/>
      <c r="W777" s="456"/>
      <c r="X777" s="456"/>
      <c r="Y777" s="456"/>
      <c r="Z777" s="456"/>
    </row>
    <row r="778" spans="1:26" ht="12" customHeight="1" x14ac:dyDescent="0.35">
      <c r="A778" s="452"/>
      <c r="B778" s="452"/>
      <c r="C778" s="454"/>
      <c r="D778" s="454"/>
      <c r="E778" s="452"/>
      <c r="F778" s="452"/>
      <c r="G778" s="454"/>
      <c r="H778" s="452"/>
      <c r="I778" s="452"/>
      <c r="J778" s="452"/>
      <c r="K778" s="474"/>
      <c r="L778" s="456"/>
      <c r="M778" s="456"/>
      <c r="N778" s="456"/>
      <c r="O778" s="456"/>
      <c r="P778" s="456"/>
      <c r="Q778" s="456"/>
      <c r="R778" s="456"/>
      <c r="S778" s="456"/>
      <c r="T778" s="456"/>
      <c r="U778" s="456"/>
      <c r="V778" s="456"/>
      <c r="W778" s="456"/>
      <c r="X778" s="456"/>
      <c r="Y778" s="456"/>
      <c r="Z778" s="456"/>
    </row>
    <row r="779" spans="1:26" ht="12" customHeight="1" x14ac:dyDescent="0.35">
      <c r="A779" s="452"/>
      <c r="B779" s="452"/>
      <c r="C779" s="454"/>
      <c r="D779" s="454"/>
      <c r="E779" s="452"/>
      <c r="F779" s="452"/>
      <c r="G779" s="454"/>
      <c r="H779" s="452"/>
      <c r="I779" s="452"/>
      <c r="J779" s="452"/>
      <c r="K779" s="474"/>
      <c r="L779" s="456"/>
      <c r="M779" s="456"/>
      <c r="N779" s="456"/>
      <c r="O779" s="456"/>
      <c r="P779" s="456"/>
      <c r="Q779" s="456"/>
      <c r="R779" s="456"/>
      <c r="S779" s="456"/>
      <c r="T779" s="456"/>
      <c r="U779" s="456"/>
      <c r="V779" s="456"/>
      <c r="W779" s="456"/>
      <c r="X779" s="456"/>
      <c r="Y779" s="456"/>
      <c r="Z779" s="456"/>
    </row>
    <row r="780" spans="1:26" ht="12" customHeight="1" x14ac:dyDescent="0.35">
      <c r="A780" s="452"/>
      <c r="B780" s="452"/>
      <c r="C780" s="454"/>
      <c r="D780" s="454"/>
      <c r="E780" s="452"/>
      <c r="F780" s="452"/>
      <c r="G780" s="454"/>
      <c r="H780" s="452"/>
      <c r="I780" s="452"/>
      <c r="J780" s="452"/>
      <c r="K780" s="474"/>
      <c r="L780" s="456"/>
      <c r="M780" s="456"/>
      <c r="N780" s="456"/>
      <c r="O780" s="456"/>
      <c r="P780" s="456"/>
      <c r="Q780" s="456"/>
      <c r="R780" s="456"/>
      <c r="S780" s="456"/>
      <c r="T780" s="456"/>
      <c r="U780" s="456"/>
      <c r="V780" s="456"/>
      <c r="W780" s="456"/>
      <c r="X780" s="456"/>
      <c r="Y780" s="456"/>
      <c r="Z780" s="456"/>
    </row>
    <row r="781" spans="1:26" ht="12" customHeight="1" x14ac:dyDescent="0.35">
      <c r="A781" s="452"/>
      <c r="B781" s="452"/>
      <c r="C781" s="454"/>
      <c r="D781" s="454"/>
      <c r="E781" s="452"/>
      <c r="F781" s="452"/>
      <c r="G781" s="454"/>
      <c r="H781" s="452"/>
      <c r="I781" s="452"/>
      <c r="J781" s="452"/>
      <c r="K781" s="474"/>
      <c r="L781" s="456"/>
      <c r="M781" s="456"/>
      <c r="N781" s="456"/>
      <c r="O781" s="456"/>
      <c r="P781" s="456"/>
      <c r="Q781" s="456"/>
      <c r="R781" s="456"/>
      <c r="S781" s="456"/>
      <c r="T781" s="456"/>
      <c r="U781" s="456"/>
      <c r="V781" s="456"/>
      <c r="W781" s="456"/>
      <c r="X781" s="456"/>
      <c r="Y781" s="456"/>
      <c r="Z781" s="456"/>
    </row>
    <row r="782" spans="1:26" ht="12" customHeight="1" x14ac:dyDescent="0.35">
      <c r="A782" s="452"/>
      <c r="B782" s="452"/>
      <c r="C782" s="454"/>
      <c r="D782" s="454"/>
      <c r="E782" s="452"/>
      <c r="F782" s="452"/>
      <c r="G782" s="454"/>
      <c r="H782" s="452"/>
      <c r="I782" s="452"/>
      <c r="J782" s="452"/>
      <c r="K782" s="474"/>
      <c r="L782" s="456"/>
      <c r="M782" s="456"/>
      <c r="N782" s="456"/>
      <c r="O782" s="456"/>
      <c r="P782" s="456"/>
      <c r="Q782" s="456"/>
      <c r="R782" s="456"/>
      <c r="S782" s="456"/>
      <c r="T782" s="456"/>
      <c r="U782" s="456"/>
      <c r="V782" s="456"/>
      <c r="W782" s="456"/>
      <c r="X782" s="456"/>
      <c r="Y782" s="456"/>
      <c r="Z782" s="456"/>
    </row>
    <row r="783" spans="1:26" ht="12" customHeight="1" x14ac:dyDescent="0.35">
      <c r="A783" s="452"/>
      <c r="B783" s="452"/>
      <c r="C783" s="454"/>
      <c r="D783" s="454"/>
      <c r="E783" s="452"/>
      <c r="F783" s="452"/>
      <c r="G783" s="454"/>
      <c r="H783" s="452"/>
      <c r="I783" s="452"/>
      <c r="J783" s="452"/>
      <c r="K783" s="474"/>
      <c r="L783" s="456"/>
      <c r="M783" s="456"/>
      <c r="N783" s="456"/>
      <c r="O783" s="456"/>
      <c r="P783" s="456"/>
      <c r="Q783" s="456"/>
      <c r="R783" s="456"/>
      <c r="S783" s="456"/>
      <c r="T783" s="456"/>
      <c r="U783" s="456"/>
      <c r="V783" s="456"/>
      <c r="W783" s="456"/>
      <c r="X783" s="456"/>
      <c r="Y783" s="456"/>
      <c r="Z783" s="456"/>
    </row>
    <row r="784" spans="1:26" ht="12" customHeight="1" x14ac:dyDescent="0.35">
      <c r="A784" s="452"/>
      <c r="B784" s="452"/>
      <c r="C784" s="454"/>
      <c r="D784" s="454"/>
      <c r="E784" s="452"/>
      <c r="F784" s="452"/>
      <c r="G784" s="454"/>
      <c r="H784" s="452"/>
      <c r="I784" s="452"/>
      <c r="J784" s="452"/>
      <c r="K784" s="474"/>
      <c r="L784" s="456"/>
      <c r="M784" s="456"/>
      <c r="N784" s="456"/>
      <c r="O784" s="456"/>
      <c r="P784" s="456"/>
      <c r="Q784" s="456"/>
      <c r="R784" s="456"/>
      <c r="S784" s="456"/>
      <c r="T784" s="456"/>
      <c r="U784" s="456"/>
      <c r="V784" s="456"/>
      <c r="W784" s="456"/>
      <c r="X784" s="456"/>
      <c r="Y784" s="456"/>
      <c r="Z784" s="456"/>
    </row>
    <row r="785" spans="1:26" ht="12" customHeight="1" x14ac:dyDescent="0.35">
      <c r="A785" s="452"/>
      <c r="B785" s="452"/>
      <c r="C785" s="454"/>
      <c r="D785" s="454"/>
      <c r="E785" s="452"/>
      <c r="F785" s="452"/>
      <c r="G785" s="454"/>
      <c r="H785" s="452"/>
      <c r="I785" s="452"/>
      <c r="J785" s="452"/>
      <c r="K785" s="474"/>
      <c r="L785" s="456"/>
      <c r="M785" s="456"/>
      <c r="N785" s="456"/>
      <c r="O785" s="456"/>
      <c r="P785" s="456"/>
      <c r="Q785" s="456"/>
      <c r="R785" s="456"/>
      <c r="S785" s="456"/>
      <c r="T785" s="456"/>
      <c r="U785" s="456"/>
      <c r="V785" s="456"/>
      <c r="W785" s="456"/>
      <c r="X785" s="456"/>
      <c r="Y785" s="456"/>
      <c r="Z785" s="456"/>
    </row>
    <row r="786" spans="1:26" ht="12" customHeight="1" x14ac:dyDescent="0.35">
      <c r="A786" s="452"/>
      <c r="B786" s="452"/>
      <c r="C786" s="454"/>
      <c r="D786" s="454"/>
      <c r="E786" s="452"/>
      <c r="F786" s="452"/>
      <c r="G786" s="454"/>
      <c r="H786" s="452"/>
      <c r="I786" s="452"/>
      <c r="J786" s="452"/>
      <c r="K786" s="474"/>
      <c r="L786" s="456"/>
      <c r="M786" s="456"/>
      <c r="N786" s="456"/>
      <c r="O786" s="456"/>
      <c r="P786" s="456"/>
      <c r="Q786" s="456"/>
      <c r="R786" s="456"/>
      <c r="S786" s="456"/>
      <c r="T786" s="456"/>
      <c r="U786" s="456"/>
      <c r="V786" s="456"/>
      <c r="W786" s="456"/>
      <c r="X786" s="456"/>
      <c r="Y786" s="456"/>
      <c r="Z786" s="456"/>
    </row>
    <row r="787" spans="1:26" ht="12" customHeight="1" x14ac:dyDescent="0.35">
      <c r="A787" s="452"/>
      <c r="B787" s="452"/>
      <c r="C787" s="454"/>
      <c r="D787" s="454"/>
      <c r="E787" s="452"/>
      <c r="F787" s="452"/>
      <c r="G787" s="454"/>
      <c r="H787" s="452"/>
      <c r="I787" s="452"/>
      <c r="J787" s="452"/>
      <c r="K787" s="474"/>
      <c r="L787" s="456"/>
      <c r="M787" s="456"/>
      <c r="N787" s="456"/>
      <c r="O787" s="456"/>
      <c r="P787" s="456"/>
      <c r="Q787" s="456"/>
      <c r="R787" s="456"/>
      <c r="S787" s="456"/>
      <c r="T787" s="456"/>
      <c r="U787" s="456"/>
      <c r="V787" s="456"/>
      <c r="W787" s="456"/>
      <c r="X787" s="456"/>
      <c r="Y787" s="456"/>
      <c r="Z787" s="456"/>
    </row>
  </sheetData>
  <autoFilter ref="A4:K4" xr:uid="{D7B632EF-62BF-4DF9-9F72-4DFB3167E652}"/>
  <mergeCells count="82">
    <mergeCell ref="V32:V35"/>
    <mergeCell ref="W32:W35"/>
    <mergeCell ref="T32:T35"/>
    <mergeCell ref="U32:U35"/>
    <mergeCell ref="P32:P35"/>
    <mergeCell ref="Q32:Q35"/>
    <mergeCell ref="S32:S35"/>
    <mergeCell ref="J32:J35"/>
    <mergeCell ref="A32:A35"/>
    <mergeCell ref="B32:B35"/>
    <mergeCell ref="C32:C35"/>
    <mergeCell ref="D32:D35"/>
    <mergeCell ref="E32:E35"/>
    <mergeCell ref="M32:M35"/>
    <mergeCell ref="N32:N35"/>
    <mergeCell ref="A24:A27"/>
    <mergeCell ref="B24:B27"/>
    <mergeCell ref="C24:C27"/>
    <mergeCell ref="D24:D27"/>
    <mergeCell ref="E24:E27"/>
    <mergeCell ref="F24:F27"/>
    <mergeCell ref="G24:G27"/>
    <mergeCell ref="H24:H27"/>
    <mergeCell ref="I24:I27"/>
    <mergeCell ref="M24:M27"/>
    <mergeCell ref="F32:F35"/>
    <mergeCell ref="G32:G35"/>
    <mergeCell ref="H32:H35"/>
    <mergeCell ref="I32:I35"/>
    <mergeCell ref="L21:L22"/>
    <mergeCell ref="M21:M22"/>
    <mergeCell ref="U24:U27"/>
    <mergeCell ref="V24:V27"/>
    <mergeCell ref="W24:W27"/>
    <mergeCell ref="N24:N27"/>
    <mergeCell ref="P24:P27"/>
    <mergeCell ref="Q24:Q27"/>
    <mergeCell ref="S24:S27"/>
    <mergeCell ref="T24:T27"/>
    <mergeCell ref="N21:N22"/>
    <mergeCell ref="O21:O22"/>
    <mergeCell ref="P21:P22"/>
    <mergeCell ref="Q21:Q22"/>
    <mergeCell ref="R21:R22"/>
    <mergeCell ref="S21:S22"/>
    <mergeCell ref="F21:F22"/>
    <mergeCell ref="G21:G22"/>
    <mergeCell ref="H21:H22"/>
    <mergeCell ref="I21:I22"/>
    <mergeCell ref="K21:K22"/>
    <mergeCell ref="A21:A22"/>
    <mergeCell ref="B21:B22"/>
    <mergeCell ref="C21:C22"/>
    <mergeCell ref="D21:D22"/>
    <mergeCell ref="E21:E22"/>
    <mergeCell ref="T21:T22"/>
    <mergeCell ref="U21:U22"/>
    <mergeCell ref="V21:V22"/>
    <mergeCell ref="W21:W22"/>
    <mergeCell ref="W9:W13"/>
    <mergeCell ref="M9:M13"/>
    <mergeCell ref="N9:N13"/>
    <mergeCell ref="O9:O13"/>
    <mergeCell ref="P9:P13"/>
    <mergeCell ref="V9:V13"/>
    <mergeCell ref="Q9:Q13"/>
    <mergeCell ref="R9:R13"/>
    <mergeCell ref="S9:S13"/>
    <mergeCell ref="T9:T13"/>
    <mergeCell ref="U9:U13"/>
    <mergeCell ref="G9:G13"/>
    <mergeCell ref="H9:H13"/>
    <mergeCell ref="I9:I13"/>
    <mergeCell ref="J9:J13"/>
    <mergeCell ref="L9:L13"/>
    <mergeCell ref="A2:F2"/>
    <mergeCell ref="A9:A13"/>
    <mergeCell ref="B9:B13"/>
    <mergeCell ref="C9:C13"/>
    <mergeCell ref="D9:D13"/>
    <mergeCell ref="E9:E13"/>
    <mergeCell ref="F9:F13"/>
  </mergeCells>
  <hyperlinks>
    <hyperlink ref="K4" r:id="rId1" xr:uid="{7CCF70C7-965F-4968-B4B0-7119CEDCC1D7}"/>
    <hyperlink ref="K5" r:id="rId2" xr:uid="{81D09D6D-5876-427F-9401-AA5B5E23DC68}"/>
    <hyperlink ref="K6" r:id="rId3" xr:uid="{2182F480-D7A5-4DAD-A66D-5D4F66318C87}"/>
    <hyperlink ref="K7" r:id="rId4" xr:uid="{D47905B1-9AD4-4E8C-9963-CDB4F6998B87}"/>
    <hyperlink ref="K8" r:id="rId5" xr:uid="{F77F784F-2B8D-4C2C-A587-9DAA0E93F5BA}"/>
    <hyperlink ref="K10" r:id="rId6" display="https://community.secop.gov.co/Public/Tendering/OpportunityDetail/Index?noticeUID=CO1.NTC.5956284&amp;isFromPublicArea=True&amp;isModal=true&amp;asPopupView=true" xr:uid="{7C5918C0-818C-489C-80EC-607CEADFE368}"/>
    <hyperlink ref="K11" r:id="rId7" xr:uid="{C55042E2-075E-4FB7-926C-07EA4985F8BF}"/>
    <hyperlink ref="K12" r:id="rId8" display="https://community.secop.gov.co/Public/Tendering/OpportunityDetail/Index?noticeUID=CO1.NTC.5956284&amp;isFromPublicArea=True&amp;isModal=true&amp;asPopupView=true" xr:uid="{E375D7FE-3DC3-4E58-92F2-AD4F7D4113F3}"/>
    <hyperlink ref="K13" r:id="rId9" display="https://community.secop.gov.co/Public/Tendering/OpportunityDetail/Index?noticeUID=CO1.NTC.5956284&amp;isFromPublicArea=True&amp;isModal=true&amp;asPopupView=true" xr:uid="{453CF030-781F-493E-AF56-5C86DC186690}"/>
    <hyperlink ref="K14" r:id="rId10"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D4F01423-4660-49B7-B83E-462CF3BE5FC6}"/>
    <hyperlink ref="K16" r:id="rId11" xr:uid="{4F03CC46-8C88-4C75-A749-4FBDEE44D319}"/>
    <hyperlink ref="K17" r:id="rId12" xr:uid="{D8C23694-C1B4-402E-A0CC-6CAE421689BD}"/>
    <hyperlink ref="K18" r:id="rId13" xr:uid="{DAEF0A03-D456-4A02-90A6-AFB17C1AB042}"/>
    <hyperlink ref="K24" r:id="rId14" xr:uid="{99376DED-7C70-491E-80FF-FB95FE488740}"/>
    <hyperlink ref="K25" r:id="rId15" display="https://community.secop.gov.co/Public/Tendering/OpportunityDetail/Index?noticeUID=CO1.NTC.5950453&amp;isFromPublicArea=True&amp;isModal=true&amp;asPopupView=true" xr:uid="{0305BF3C-A3E3-4F4D-A08C-14A59EFC70AB}"/>
    <hyperlink ref="K26" r:id="rId16" display="https://community.secop.gov.co/Public/Tendering/OpportunityDetail/Index?noticeUID=CO1.NTC.5950453&amp;isFromPublicArea=True&amp;isModal=true&amp;asPopupView=true" xr:uid="{04DFF336-3A19-40DC-8326-8CE37542B0F5}"/>
    <hyperlink ref="K27" r:id="rId17" display="https://community.secop.gov.co/Public/Tendering/OpportunityDetail/Index?noticeUID=CO1.NTC.5950453&amp;isFromPublicArea=True&amp;isModal=true&amp;asPopupView=true" xr:uid="{5A9720F1-D39B-4332-B6E9-F944E6C9EF80}"/>
    <hyperlink ref="K31" r:id="rId18" xr:uid="{EE827C2E-0CA9-4422-8564-4E94BF49D2F1}"/>
    <hyperlink ref="K32" r:id="rId19" xr:uid="{39728E06-867A-434D-B7B9-88025878E0C5}"/>
    <hyperlink ref="K33" r:id="rId20" display="https://community.secop.gov.co/Public/Tendering/OpportunityDetail/Index?noticeUID=CO1.NTC.5950453&amp;isFromPublicArea=True&amp;isModal=true&amp;asPopupView=true" xr:uid="{CFAFE9A9-DF5B-4E81-9235-E2CAAAA438D7}"/>
    <hyperlink ref="K34" r:id="rId21" display="https://community.secop.gov.co/Public/Tendering/OpportunityDetail/Index?noticeUID=CO1.NTC.5950453&amp;isFromPublicArea=True&amp;isModal=true&amp;asPopupView=true" xr:uid="{8B16A556-6118-4AA7-A60A-FC145406FBA7}"/>
    <hyperlink ref="K35" r:id="rId22" display="https://community.secop.gov.co/Public/Tendering/OpportunityDetail/Index?noticeUID=CO1.NTC.5950453&amp;isFromPublicArea=True&amp;isModal=true&amp;asPopupView=true" xr:uid="{99862097-47A5-4B46-8358-C65AD45AE318}"/>
    <hyperlink ref="K42" r:id="rId23"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E91639D7-43CF-4479-8D35-22A69DD95CE6}"/>
    <hyperlink ref="K45" r:id="rId24" xr:uid="{885331B3-7D6C-463F-8EEB-202BE28EDCBE}"/>
    <hyperlink ref="K47" r:id="rId25" xr:uid="{AD1B6686-F04D-41F5-875A-0D9C29A2243F}"/>
    <hyperlink ref="K48" r:id="rId26" xr:uid="{FE020A2B-54B6-4B80-ACBD-8F8A26D14223}"/>
    <hyperlink ref="K49" r:id="rId27" xr:uid="{FEAF1C7F-090E-43FD-8E82-D27BE95A502A}"/>
    <hyperlink ref="K53" r:id="rId28" xr:uid="{24C41260-F259-4F73-8409-90E7E9A2D9AE}"/>
    <hyperlink ref="K54" r:id="rId29" xr:uid="{698FF232-62AA-4630-BA87-9C8E7839347E}"/>
    <hyperlink ref="K57" r:id="rId30" xr:uid="{94EFB1C0-D174-4340-A47E-434FCAA39BEF}"/>
    <hyperlink ref="K70" r:id="rId31" xr:uid="{27236778-A602-4475-BFA1-6FF23EB06E12}"/>
    <hyperlink ref="K72" r:id="rId32" xr:uid="{508CA401-2E5B-4B40-A0B9-12C4AFB67FC3}"/>
    <hyperlink ref="K74" r:id="rId33" xr:uid="{E7CFFD4F-B120-4180-916D-4426464BE28D}"/>
    <hyperlink ref="K77" r:id="rId34" xr:uid="{F7EDA553-E8F0-4D69-B88B-2CB524005537}"/>
    <hyperlink ref="K78" r:id="rId35" xr:uid="{E0805EFC-8871-4C46-B3A6-525F753B6AC2}"/>
    <hyperlink ref="K82" r:id="rId36" xr:uid="{731EACDB-6E60-468F-B116-E669D8CEAC05}"/>
    <hyperlink ref="K83" r:id="rId37" xr:uid="{ABFD65A1-0193-4B44-8DB9-DF73EB825FC8}"/>
    <hyperlink ref="K84" r:id="rId38" xr:uid="{1E1CDA2F-0F03-47B8-953E-5D1458BC8CFE}"/>
    <hyperlink ref="K86" r:id="rId39" xr:uid="{638DCA4C-EEF6-4331-9489-DCAC94934724}"/>
    <hyperlink ref="K87" r:id="rId40" xr:uid="{D4CB61C9-5DB2-4061-80D3-91C0471A9EF3}"/>
    <hyperlink ref="K91" r:id="rId41" xr:uid="{DCF1F953-7DFA-45E9-B017-393026DBB628}"/>
    <hyperlink ref="K92" r:id="rId42" xr:uid="{5AF261D7-78C8-4253-BA24-0699181D5064}"/>
    <hyperlink ref="K101" r:id="rId43" xr:uid="{D50353B1-CD9E-4DC4-B49A-504B32B1817E}"/>
    <hyperlink ref="K102" r:id="rId44" xr:uid="{14FF5FD8-CD2C-4E4E-9E6B-72626630BA4B}"/>
    <hyperlink ref="K103" r:id="rId45" xr:uid="{06816C3C-B0AD-47A1-B606-54D1582B83E7}"/>
    <hyperlink ref="K105" r:id="rId46" xr:uid="{8355E3CD-F523-4206-87A5-032E565B4693}"/>
    <hyperlink ref="K109" r:id="rId47" xr:uid="{C9A93300-D7D2-498F-B436-0EBD108E8636}"/>
    <hyperlink ref="K117" r:id="rId48" xr:uid="{6CC8C6FC-6D70-47B4-921D-C50F193A84C9}"/>
    <hyperlink ref="K119" r:id="rId49" xr:uid="{2FC353B1-7F5C-4010-8424-DE83B257CB42}"/>
    <hyperlink ref="K120" r:id="rId50" xr:uid="{58579A90-4DA2-481D-924D-A4DA8C3797CD}"/>
    <hyperlink ref="K134" r:id="rId51" xr:uid="{DF528AF4-4EEC-4614-B3C8-FA38DF57A691}"/>
    <hyperlink ref="K144" r:id="rId52" xr:uid="{BE03CCC4-0218-495E-BC71-D5AE8F7FFED3}"/>
    <hyperlink ref="K145" r:id="rId53" xr:uid="{749C6361-1340-4FBC-AC3B-C06E0D7246DA}"/>
    <hyperlink ref="K147" r:id="rId54" xr:uid="{C76ACBD3-02B4-4A9C-8BBA-5D2B832982FB}"/>
    <hyperlink ref="K155" r:id="rId55" xr:uid="{5F0523E0-B1FB-4D5B-A99D-DA79902CA2B4}"/>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4DA3B-A6D9-493F-BB62-F695D32B73EB}">
  <sheetPr>
    <tabColor theme="6"/>
  </sheetPr>
  <dimension ref="A1:Z822"/>
  <sheetViews>
    <sheetView zoomScale="20" zoomScaleNormal="20" workbookViewId="0">
      <selection activeCell="V82" sqref="V82"/>
    </sheetView>
  </sheetViews>
  <sheetFormatPr baseColWidth="10" defaultColWidth="12.453125" defaultRowHeight="15" customHeight="1" x14ac:dyDescent="0.35"/>
  <cols>
    <col min="1" max="1" width="11.26953125" style="863" customWidth="1"/>
    <col min="2" max="2" width="11" style="863" customWidth="1"/>
    <col min="3" max="4" width="30.08984375" style="863" customWidth="1"/>
    <col min="5" max="5" width="13.90625" style="863" customWidth="1"/>
    <col min="6" max="6" width="24.26953125" style="863" customWidth="1"/>
    <col min="7" max="7" width="35" style="863" customWidth="1"/>
    <col min="8" max="8" width="22.26953125" style="863" customWidth="1"/>
    <col min="9" max="10" width="21" style="863" customWidth="1"/>
    <col min="11" max="11" width="33" style="863" customWidth="1"/>
    <col min="12" max="12" width="16.7265625" style="863" customWidth="1"/>
    <col min="13" max="14" width="11.26953125" style="863" customWidth="1"/>
    <col min="15" max="15" width="14.453125" style="863" customWidth="1"/>
    <col min="16" max="17" width="11.26953125" style="863" customWidth="1"/>
    <col min="18" max="18" width="15.453125" style="863" customWidth="1"/>
    <col min="19" max="26" width="11.26953125" style="863" customWidth="1"/>
    <col min="27" max="16384" width="12.453125" style="863"/>
  </cols>
  <sheetData>
    <row r="1" spans="1:26" ht="30" customHeight="1" x14ac:dyDescent="0.35">
      <c r="A1" s="11"/>
      <c r="B1" s="11"/>
      <c r="C1" s="11"/>
      <c r="D1" s="11"/>
      <c r="E1" s="11"/>
      <c r="F1" s="11"/>
      <c r="G1" s="11"/>
      <c r="H1" s="11"/>
      <c r="I1" s="11"/>
      <c r="J1" s="11"/>
      <c r="K1" s="11"/>
      <c r="L1" s="11"/>
      <c r="M1" s="11"/>
      <c r="N1" s="11"/>
      <c r="O1" s="11"/>
      <c r="P1" s="11"/>
      <c r="Q1" s="11"/>
      <c r="R1" s="11"/>
      <c r="S1" s="11"/>
      <c r="T1" s="11"/>
      <c r="U1" s="11"/>
      <c r="V1" s="11"/>
      <c r="W1" s="11"/>
      <c r="X1" s="11"/>
      <c r="Y1" s="11"/>
      <c r="Z1" s="11"/>
    </row>
    <row r="2" spans="1:26" ht="121.5" customHeight="1" x14ac:dyDescent="0.35">
      <c r="A2" s="1461" t="s">
        <v>0</v>
      </c>
      <c r="B2" s="1462"/>
      <c r="C2" s="1462"/>
      <c r="D2" s="1462"/>
      <c r="E2" s="1462"/>
      <c r="F2" s="1463"/>
      <c r="G2" s="12"/>
      <c r="H2" s="12"/>
      <c r="I2" s="12"/>
      <c r="J2" s="12"/>
      <c r="L2" s="12"/>
      <c r="M2" s="12"/>
      <c r="N2" s="12"/>
      <c r="O2" s="12"/>
      <c r="P2" s="12"/>
      <c r="Q2" s="12"/>
      <c r="R2" s="12"/>
      <c r="S2" s="12"/>
      <c r="T2" s="12"/>
      <c r="U2" s="12"/>
      <c r="V2" s="12"/>
      <c r="W2" s="12"/>
      <c r="X2" s="12"/>
      <c r="Y2" s="12"/>
      <c r="Z2" s="12"/>
    </row>
    <row r="3" spans="1:26" ht="30" customHeight="1" x14ac:dyDescent="0.35">
      <c r="A3" s="12"/>
      <c r="B3" s="12"/>
      <c r="C3" s="12"/>
      <c r="D3" s="12"/>
      <c r="E3" s="12"/>
      <c r="F3" s="12"/>
      <c r="G3" s="12"/>
      <c r="H3" s="12"/>
      <c r="I3" s="12"/>
      <c r="J3" s="12"/>
      <c r="L3" s="12"/>
      <c r="M3" s="12"/>
      <c r="N3" s="12"/>
      <c r="O3" s="12"/>
      <c r="P3" s="12"/>
      <c r="Q3" s="12"/>
      <c r="R3" s="12"/>
      <c r="S3" s="12"/>
      <c r="T3" s="12"/>
      <c r="U3" s="12"/>
      <c r="V3" s="12"/>
      <c r="W3" s="12"/>
      <c r="X3" s="12"/>
      <c r="Y3" s="12"/>
      <c r="Z3" s="12"/>
    </row>
    <row r="4" spans="1:26" ht="48" customHeight="1" x14ac:dyDescent="0.35">
      <c r="A4" s="8" t="s">
        <v>335</v>
      </c>
      <c r="B4" s="8" t="s">
        <v>336</v>
      </c>
      <c r="C4" s="8" t="s">
        <v>337</v>
      </c>
      <c r="D4" s="9" t="s">
        <v>1589</v>
      </c>
      <c r="E4" s="8" t="s">
        <v>338</v>
      </c>
      <c r="F4" s="8" t="s">
        <v>6</v>
      </c>
      <c r="G4" s="8" t="s">
        <v>339</v>
      </c>
      <c r="H4" s="13" t="s">
        <v>8</v>
      </c>
      <c r="I4" s="8" t="s">
        <v>9</v>
      </c>
      <c r="J4" s="9" t="s">
        <v>340</v>
      </c>
      <c r="K4" s="50" t="s">
        <v>1590</v>
      </c>
      <c r="L4" s="10" t="s">
        <v>12</v>
      </c>
      <c r="M4" s="10" t="s">
        <v>13</v>
      </c>
      <c r="N4" s="10" t="s">
        <v>14</v>
      </c>
      <c r="O4" s="10" t="s">
        <v>15</v>
      </c>
      <c r="P4" s="10" t="s">
        <v>16</v>
      </c>
      <c r="Q4" s="10" t="s">
        <v>17</v>
      </c>
      <c r="R4" s="10" t="s">
        <v>18</v>
      </c>
      <c r="S4" s="10" t="s">
        <v>19</v>
      </c>
      <c r="T4" s="10" t="s">
        <v>342</v>
      </c>
      <c r="U4" s="10" t="s">
        <v>343</v>
      </c>
      <c r="V4" s="10" t="s">
        <v>22</v>
      </c>
      <c r="W4" s="10" t="s">
        <v>23</v>
      </c>
      <c r="X4" s="12"/>
      <c r="Y4" s="12"/>
      <c r="Z4" s="12"/>
    </row>
    <row r="5" spans="1:26" ht="22.5" customHeight="1" x14ac:dyDescent="0.35">
      <c r="A5" s="190" t="s">
        <v>1591</v>
      </c>
      <c r="B5" s="190">
        <v>34153</v>
      </c>
      <c r="C5" s="190" t="s">
        <v>1592</v>
      </c>
      <c r="D5" s="190">
        <v>34</v>
      </c>
      <c r="E5" s="190">
        <v>2024</v>
      </c>
      <c r="F5" s="191" t="s">
        <v>1593</v>
      </c>
      <c r="G5" s="190" t="s">
        <v>1594</v>
      </c>
      <c r="H5" s="558">
        <v>907077297</v>
      </c>
      <c r="I5" s="190" t="s">
        <v>314</v>
      </c>
      <c r="J5" s="190" t="s">
        <v>1595</v>
      </c>
      <c r="K5" s="860" t="s">
        <v>1596</v>
      </c>
      <c r="L5" s="190" t="s">
        <v>1597</v>
      </c>
      <c r="M5" s="555">
        <v>45112</v>
      </c>
      <c r="N5" s="190" t="s">
        <v>1598</v>
      </c>
      <c r="O5" s="558">
        <v>624892779</v>
      </c>
      <c r="P5" s="558">
        <v>282184518</v>
      </c>
      <c r="Q5" s="190">
        <v>1</v>
      </c>
      <c r="R5" s="558">
        <v>907077297</v>
      </c>
      <c r="S5" s="190" t="s">
        <v>1599</v>
      </c>
      <c r="T5" s="560">
        <v>1</v>
      </c>
      <c r="U5" s="557">
        <v>0.74</v>
      </c>
      <c r="V5" s="555">
        <v>45502</v>
      </c>
      <c r="W5" s="555">
        <v>45280</v>
      </c>
      <c r="Y5" s="14"/>
      <c r="Z5" s="14"/>
    </row>
    <row r="6" spans="1:26" ht="22.5" customHeight="1" x14ac:dyDescent="0.35">
      <c r="A6" s="193" t="s">
        <v>1591</v>
      </c>
      <c r="B6" s="193">
        <v>36889</v>
      </c>
      <c r="C6" s="193" t="s">
        <v>1600</v>
      </c>
      <c r="D6" s="193">
        <v>37</v>
      </c>
      <c r="E6" s="193">
        <v>2024</v>
      </c>
      <c r="F6" s="194" t="s">
        <v>1601</v>
      </c>
      <c r="G6" s="193" t="s">
        <v>1602</v>
      </c>
      <c r="H6" s="195">
        <v>22769364502</v>
      </c>
      <c r="I6" s="193" t="s">
        <v>1384</v>
      </c>
      <c r="J6" s="193" t="s">
        <v>1603</v>
      </c>
      <c r="K6" s="199" t="s">
        <v>1604</v>
      </c>
      <c r="L6" s="193" t="s">
        <v>1605</v>
      </c>
      <c r="M6" s="196">
        <v>45366</v>
      </c>
      <c r="N6" s="193" t="s">
        <v>1606</v>
      </c>
      <c r="O6" s="195">
        <v>23200000</v>
      </c>
      <c r="P6" s="195">
        <v>11600000</v>
      </c>
      <c r="Q6" s="193">
        <v>2</v>
      </c>
      <c r="R6" s="195">
        <v>22769364502</v>
      </c>
      <c r="S6" s="193" t="s">
        <v>1599</v>
      </c>
      <c r="T6" s="197">
        <v>1</v>
      </c>
      <c r="U6" s="198">
        <v>1</v>
      </c>
      <c r="V6" s="196">
        <v>45568</v>
      </c>
      <c r="W6" s="196">
        <v>45580</v>
      </c>
      <c r="Y6" s="14"/>
      <c r="Z6" s="14"/>
    </row>
    <row r="7" spans="1:26" ht="22.5" customHeight="1" x14ac:dyDescent="0.35">
      <c r="A7" s="193" t="s">
        <v>1591</v>
      </c>
      <c r="B7" s="193">
        <v>37398</v>
      </c>
      <c r="C7" s="193" t="s">
        <v>1607</v>
      </c>
      <c r="D7" s="193">
        <v>6</v>
      </c>
      <c r="E7" s="193">
        <v>2024</v>
      </c>
      <c r="F7" s="194" t="s">
        <v>1608</v>
      </c>
      <c r="G7" s="193" t="s">
        <v>1609</v>
      </c>
      <c r="H7" s="195">
        <v>133711950</v>
      </c>
      <c r="I7" s="193" t="s">
        <v>106</v>
      </c>
      <c r="J7" s="193" t="s">
        <v>1610</v>
      </c>
      <c r="K7" s="199" t="s">
        <v>1611</v>
      </c>
      <c r="L7" s="193" t="s">
        <v>1612</v>
      </c>
      <c r="M7" s="196">
        <v>45638</v>
      </c>
      <c r="N7" s="193" t="s">
        <v>1613</v>
      </c>
      <c r="O7" s="195">
        <v>133711950</v>
      </c>
      <c r="P7" s="193" t="s">
        <v>32</v>
      </c>
      <c r="Q7" s="193">
        <v>2</v>
      </c>
      <c r="R7" s="195">
        <v>133711950</v>
      </c>
      <c r="S7" s="193" t="s">
        <v>1614</v>
      </c>
      <c r="T7" s="197">
        <v>0.1</v>
      </c>
      <c r="U7" s="198">
        <v>0</v>
      </c>
      <c r="V7" s="193" t="s">
        <v>32</v>
      </c>
      <c r="W7" s="193" t="s">
        <v>32</v>
      </c>
      <c r="Y7" s="14"/>
      <c r="Z7" s="14"/>
    </row>
    <row r="8" spans="1:26" ht="22.5" customHeight="1" x14ac:dyDescent="0.35">
      <c r="A8" s="1459" t="s">
        <v>1591</v>
      </c>
      <c r="B8" s="1459">
        <v>29401</v>
      </c>
      <c r="C8" s="1459" t="s">
        <v>1615</v>
      </c>
      <c r="D8" s="1459">
        <v>1522</v>
      </c>
      <c r="E8" s="1459">
        <v>2024</v>
      </c>
      <c r="F8" s="193" t="s">
        <v>1616</v>
      </c>
      <c r="G8" s="193" t="s">
        <v>1617</v>
      </c>
      <c r="H8" s="195">
        <v>46400000</v>
      </c>
      <c r="I8" s="193" t="s">
        <v>1384</v>
      </c>
      <c r="J8" s="193" t="s">
        <v>1618</v>
      </c>
      <c r="K8" s="199" t="s">
        <v>1619</v>
      </c>
      <c r="L8" s="193" t="s">
        <v>1620</v>
      </c>
      <c r="M8" s="196">
        <v>45364</v>
      </c>
      <c r="N8" s="193">
        <v>6</v>
      </c>
      <c r="O8" s="195">
        <v>34800000</v>
      </c>
      <c r="P8" s="195">
        <v>11600000</v>
      </c>
      <c r="Q8" s="193">
        <v>2</v>
      </c>
      <c r="R8" s="195">
        <v>46400000</v>
      </c>
      <c r="S8" s="193" t="s">
        <v>1599</v>
      </c>
      <c r="T8" s="197">
        <v>1</v>
      </c>
      <c r="U8" s="198">
        <v>0.25</v>
      </c>
      <c r="V8" s="196">
        <v>45674</v>
      </c>
      <c r="W8" s="196">
        <v>45580</v>
      </c>
      <c r="Y8" s="14"/>
      <c r="Z8" s="14"/>
    </row>
    <row r="9" spans="1:26" ht="22.5" customHeight="1" x14ac:dyDescent="0.35">
      <c r="A9" s="1460"/>
      <c r="B9" s="1460"/>
      <c r="C9" s="1460"/>
      <c r="D9" s="1460"/>
      <c r="E9" s="1460"/>
      <c r="F9" s="194" t="s">
        <v>1621</v>
      </c>
      <c r="G9" s="193" t="s">
        <v>1622</v>
      </c>
      <c r="H9" s="195">
        <v>38400000</v>
      </c>
      <c r="I9" s="193" t="s">
        <v>1384</v>
      </c>
      <c r="J9" s="193" t="s">
        <v>1623</v>
      </c>
      <c r="K9" s="199" t="s">
        <v>1624</v>
      </c>
      <c r="L9" s="193" t="s">
        <v>1625</v>
      </c>
      <c r="M9" s="196">
        <v>45378</v>
      </c>
      <c r="N9" s="193">
        <v>6</v>
      </c>
      <c r="O9" s="195">
        <v>28800000</v>
      </c>
      <c r="P9" s="195">
        <v>9600000</v>
      </c>
      <c r="Q9" s="193">
        <v>2</v>
      </c>
      <c r="R9" s="195">
        <v>38400000</v>
      </c>
      <c r="S9" s="193" t="s">
        <v>1599</v>
      </c>
      <c r="T9" s="197">
        <v>1</v>
      </c>
      <c r="U9" s="198">
        <v>0.39</v>
      </c>
      <c r="V9" s="196">
        <v>45659</v>
      </c>
      <c r="W9" s="196">
        <v>45580</v>
      </c>
      <c r="Y9" s="14"/>
      <c r="Z9" s="14"/>
    </row>
    <row r="10" spans="1:26" ht="22.5" customHeight="1" x14ac:dyDescent="0.35">
      <c r="A10" s="1460"/>
      <c r="B10" s="1460"/>
      <c r="C10" s="1460"/>
      <c r="D10" s="1460"/>
      <c r="E10" s="1460"/>
      <c r="F10" s="191" t="s">
        <v>1626</v>
      </c>
      <c r="G10" s="190" t="s">
        <v>1627</v>
      </c>
      <c r="H10" s="558">
        <v>23040000</v>
      </c>
      <c r="I10" s="190" t="s">
        <v>1384</v>
      </c>
      <c r="J10" s="192" t="s">
        <v>1628</v>
      </c>
      <c r="K10" s="860" t="s">
        <v>1629</v>
      </c>
      <c r="L10" s="190" t="s">
        <v>1630</v>
      </c>
      <c r="M10" s="555">
        <v>45387</v>
      </c>
      <c r="N10" s="190">
        <v>6</v>
      </c>
      <c r="O10" s="558">
        <v>17280000</v>
      </c>
      <c r="P10" s="558">
        <v>5760000</v>
      </c>
      <c r="Q10" s="190">
        <v>2</v>
      </c>
      <c r="R10" s="558">
        <v>23040000</v>
      </c>
      <c r="S10" s="190" t="s">
        <v>33</v>
      </c>
      <c r="T10" s="560">
        <v>1</v>
      </c>
      <c r="U10" s="557">
        <v>0.25</v>
      </c>
      <c r="V10" s="555">
        <v>45671</v>
      </c>
      <c r="W10" s="555">
        <v>45644</v>
      </c>
      <c r="Y10" s="14"/>
      <c r="Z10" s="14"/>
    </row>
    <row r="11" spans="1:26" ht="22.5" customHeight="1" x14ac:dyDescent="0.35">
      <c r="A11" s="1460"/>
      <c r="B11" s="1460"/>
      <c r="C11" s="1460"/>
      <c r="D11" s="1460"/>
      <c r="E11" s="1460"/>
      <c r="F11" s="191" t="s">
        <v>1631</v>
      </c>
      <c r="G11" s="190" t="s">
        <v>1632</v>
      </c>
      <c r="H11" s="558">
        <v>54400000</v>
      </c>
      <c r="I11" s="190" t="s">
        <v>1384</v>
      </c>
      <c r="J11" s="190" t="s">
        <v>1633</v>
      </c>
      <c r="K11" s="562" t="s">
        <v>1634</v>
      </c>
      <c r="L11" s="190" t="s">
        <v>1635</v>
      </c>
      <c r="M11" s="555">
        <v>45470</v>
      </c>
      <c r="N11" s="190">
        <v>6</v>
      </c>
      <c r="O11" s="558">
        <v>40800000</v>
      </c>
      <c r="P11" s="558">
        <v>13600000</v>
      </c>
      <c r="Q11" s="190">
        <v>2</v>
      </c>
      <c r="R11" s="558">
        <v>54400000</v>
      </c>
      <c r="S11" s="190" t="s">
        <v>1614</v>
      </c>
      <c r="T11" s="561">
        <v>0.85560000000000003</v>
      </c>
      <c r="U11" s="557">
        <v>0.36</v>
      </c>
      <c r="V11" s="555">
        <v>45630</v>
      </c>
      <c r="W11" s="555">
        <v>45631</v>
      </c>
      <c r="Y11" s="14"/>
      <c r="Z11" s="14"/>
    </row>
    <row r="12" spans="1:26" ht="22.5" customHeight="1" x14ac:dyDescent="0.35">
      <c r="A12" s="1459" t="s">
        <v>1591</v>
      </c>
      <c r="B12" s="1459">
        <v>29540</v>
      </c>
      <c r="C12" s="1459" t="s">
        <v>1636</v>
      </c>
      <c r="D12" s="1459">
        <v>722</v>
      </c>
      <c r="E12" s="1459">
        <v>2024</v>
      </c>
      <c r="F12" s="194" t="s">
        <v>1637</v>
      </c>
      <c r="G12" s="193" t="s">
        <v>1638</v>
      </c>
      <c r="H12" s="195">
        <v>12000000</v>
      </c>
      <c r="I12" s="193" t="s">
        <v>1384</v>
      </c>
      <c r="J12" s="193" t="s">
        <v>1610</v>
      </c>
      <c r="K12" s="199" t="s">
        <v>1639</v>
      </c>
      <c r="L12" s="193" t="s">
        <v>1640</v>
      </c>
      <c r="M12" s="196">
        <v>45524</v>
      </c>
      <c r="N12" s="193">
        <v>3</v>
      </c>
      <c r="O12" s="195">
        <v>9000000</v>
      </c>
      <c r="P12" s="195">
        <v>3000000</v>
      </c>
      <c r="Q12" s="193">
        <v>1</v>
      </c>
      <c r="R12" s="195">
        <v>12000000</v>
      </c>
      <c r="S12" s="193" t="s">
        <v>1614</v>
      </c>
      <c r="T12" s="200">
        <v>0.84250000000000003</v>
      </c>
      <c r="U12" s="198">
        <v>0.16</v>
      </c>
      <c r="V12" s="196">
        <v>45461</v>
      </c>
      <c r="W12" s="196">
        <v>45631</v>
      </c>
      <c r="Y12" s="14"/>
      <c r="Z12" s="14"/>
    </row>
    <row r="13" spans="1:26" ht="22.5" customHeight="1" x14ac:dyDescent="0.35">
      <c r="A13" s="1460"/>
      <c r="B13" s="1460"/>
      <c r="C13" s="1460"/>
      <c r="D13" s="1460"/>
      <c r="E13" s="1460"/>
      <c r="F13" s="194" t="s">
        <v>1641</v>
      </c>
      <c r="G13" s="193" t="s">
        <v>1642</v>
      </c>
      <c r="H13" s="195">
        <v>12000000</v>
      </c>
      <c r="I13" s="193" t="s">
        <v>1384</v>
      </c>
      <c r="J13" s="193" t="s">
        <v>1610</v>
      </c>
      <c r="K13" s="199" t="s">
        <v>1639</v>
      </c>
      <c r="L13" s="193" t="s">
        <v>1643</v>
      </c>
      <c r="M13" s="196">
        <v>45524</v>
      </c>
      <c r="N13" s="193">
        <v>3</v>
      </c>
      <c r="O13" s="195">
        <v>9000000</v>
      </c>
      <c r="P13" s="195">
        <v>3000000</v>
      </c>
      <c r="Q13" s="193">
        <v>1</v>
      </c>
      <c r="R13" s="195">
        <v>12000000</v>
      </c>
      <c r="S13" s="193" t="s">
        <v>1599</v>
      </c>
      <c r="T13" s="197">
        <v>1</v>
      </c>
      <c r="U13" s="198">
        <v>0.16</v>
      </c>
      <c r="V13" s="196">
        <v>45630</v>
      </c>
      <c r="W13" s="196">
        <v>45631</v>
      </c>
      <c r="Y13" s="14"/>
      <c r="Z13" s="14"/>
    </row>
    <row r="14" spans="1:26" ht="22.5" customHeight="1" x14ac:dyDescent="0.35">
      <c r="A14" s="1460"/>
      <c r="B14" s="1460"/>
      <c r="C14" s="1460"/>
      <c r="D14" s="1460"/>
      <c r="E14" s="1460"/>
      <c r="F14" s="191" t="s">
        <v>1644</v>
      </c>
      <c r="G14" s="190" t="s">
        <v>1638</v>
      </c>
      <c r="H14" s="558">
        <v>12000000</v>
      </c>
      <c r="I14" s="190" t="s">
        <v>1384</v>
      </c>
      <c r="J14" s="190" t="s">
        <v>1610</v>
      </c>
      <c r="K14" s="562" t="s">
        <v>1639</v>
      </c>
      <c r="L14" s="190" t="s">
        <v>1645</v>
      </c>
      <c r="M14" s="555">
        <v>45531</v>
      </c>
      <c r="N14" s="190">
        <v>3</v>
      </c>
      <c r="O14" s="558">
        <v>9000000</v>
      </c>
      <c r="P14" s="558">
        <v>3000000</v>
      </c>
      <c r="Q14" s="190">
        <v>1</v>
      </c>
      <c r="R14" s="558">
        <v>12000000</v>
      </c>
      <c r="S14" s="190" t="s">
        <v>116</v>
      </c>
      <c r="T14" s="560">
        <v>1</v>
      </c>
      <c r="U14" s="557">
        <v>0.18</v>
      </c>
      <c r="V14" s="555">
        <v>45630</v>
      </c>
      <c r="W14" s="555">
        <v>45631</v>
      </c>
      <c r="Y14" s="14"/>
      <c r="Z14" s="14"/>
    </row>
    <row r="15" spans="1:26" ht="22.5" customHeight="1" x14ac:dyDescent="0.35">
      <c r="A15" s="1460"/>
      <c r="B15" s="1460"/>
      <c r="C15" s="1460"/>
      <c r="D15" s="1460"/>
      <c r="E15" s="1460"/>
      <c r="F15" s="191" t="s">
        <v>1646</v>
      </c>
      <c r="G15" s="190" t="s">
        <v>1647</v>
      </c>
      <c r="H15" s="558">
        <v>10500000</v>
      </c>
      <c r="I15" s="190" t="s">
        <v>1384</v>
      </c>
      <c r="J15" s="190" t="s">
        <v>1610</v>
      </c>
      <c r="K15" s="562" t="s">
        <v>1648</v>
      </c>
      <c r="L15" s="190" t="s">
        <v>1649</v>
      </c>
      <c r="M15" s="555">
        <v>45576</v>
      </c>
      <c r="N15" s="190">
        <v>4</v>
      </c>
      <c r="O15" s="558">
        <v>10500000</v>
      </c>
      <c r="P15" s="190" t="s">
        <v>1650</v>
      </c>
      <c r="Q15" s="190">
        <v>1</v>
      </c>
      <c r="R15" s="558">
        <v>10500000</v>
      </c>
      <c r="S15" s="190" t="s">
        <v>116</v>
      </c>
      <c r="T15" s="560">
        <v>1</v>
      </c>
      <c r="U15" s="557">
        <v>0.22</v>
      </c>
      <c r="V15" s="555">
        <v>45630</v>
      </c>
      <c r="W15" s="555">
        <v>45631</v>
      </c>
      <c r="Y15" s="14"/>
      <c r="Z15" s="14"/>
    </row>
    <row r="16" spans="1:26" ht="22.5" customHeight="1" x14ac:dyDescent="0.35">
      <c r="A16" s="193" t="s">
        <v>1591</v>
      </c>
      <c r="B16" s="193">
        <v>34121</v>
      </c>
      <c r="C16" s="193" t="s">
        <v>1651</v>
      </c>
      <c r="D16" s="193">
        <v>412</v>
      </c>
      <c r="E16" s="193">
        <v>2024</v>
      </c>
      <c r="F16" s="194" t="s">
        <v>1652</v>
      </c>
      <c r="G16" s="193" t="s">
        <v>1653</v>
      </c>
      <c r="H16" s="195">
        <v>531114500</v>
      </c>
      <c r="I16" s="193" t="s">
        <v>106</v>
      </c>
      <c r="J16" s="193" t="s">
        <v>1654</v>
      </c>
      <c r="K16" s="861" t="s">
        <v>1655</v>
      </c>
      <c r="L16" s="193" t="s">
        <v>1656</v>
      </c>
      <c r="M16" s="196">
        <v>45617</v>
      </c>
      <c r="N16" s="193" t="s">
        <v>1657</v>
      </c>
      <c r="O16" s="195">
        <v>531114500</v>
      </c>
      <c r="P16" s="195">
        <v>1580340624</v>
      </c>
      <c r="Q16" s="193" t="s">
        <v>32</v>
      </c>
      <c r="R16" s="195">
        <v>531114500</v>
      </c>
      <c r="S16" s="193" t="s">
        <v>1599</v>
      </c>
      <c r="T16" s="197">
        <v>1</v>
      </c>
      <c r="U16" s="198">
        <v>0</v>
      </c>
      <c r="V16" s="193" t="s">
        <v>32</v>
      </c>
      <c r="W16" s="193" t="s">
        <v>32</v>
      </c>
      <c r="Y16" s="14"/>
      <c r="Z16" s="14"/>
    </row>
    <row r="17" spans="1:26" ht="22.5" customHeight="1" x14ac:dyDescent="0.35">
      <c r="A17" s="193" t="s">
        <v>1591</v>
      </c>
      <c r="B17" s="193">
        <v>29408</v>
      </c>
      <c r="C17" s="193" t="s">
        <v>1658</v>
      </c>
      <c r="D17" s="193">
        <v>365</v>
      </c>
      <c r="E17" s="193">
        <v>2024</v>
      </c>
      <c r="F17" s="194" t="s">
        <v>1659</v>
      </c>
      <c r="G17" s="193" t="s">
        <v>1660</v>
      </c>
      <c r="H17" s="195">
        <v>197300000</v>
      </c>
      <c r="I17" s="193" t="s">
        <v>106</v>
      </c>
      <c r="J17" s="193" t="s">
        <v>1661</v>
      </c>
      <c r="K17" s="861" t="s">
        <v>1662</v>
      </c>
      <c r="L17" s="193" t="s">
        <v>1663</v>
      </c>
      <c r="M17" s="196">
        <v>45586</v>
      </c>
      <c r="N17" s="193" t="s">
        <v>1613</v>
      </c>
      <c r="O17" s="195">
        <v>197300000</v>
      </c>
      <c r="P17" s="193" t="s">
        <v>32</v>
      </c>
      <c r="Q17" s="193" t="s">
        <v>32</v>
      </c>
      <c r="R17" s="195">
        <v>197300000</v>
      </c>
      <c r="S17" s="193" t="s">
        <v>1599</v>
      </c>
      <c r="T17" s="197">
        <v>1</v>
      </c>
      <c r="U17" s="198">
        <v>0</v>
      </c>
      <c r="V17" s="193" t="s">
        <v>32</v>
      </c>
      <c r="W17" s="193" t="s">
        <v>32</v>
      </c>
      <c r="Y17" s="14"/>
      <c r="Z17" s="14"/>
    </row>
    <row r="18" spans="1:26" ht="22.5" customHeight="1" x14ac:dyDescent="0.35">
      <c r="A18" s="193" t="s">
        <v>1591</v>
      </c>
      <c r="B18" s="193">
        <v>36896</v>
      </c>
      <c r="C18" s="193" t="s">
        <v>1664</v>
      </c>
      <c r="D18" s="193">
        <v>133</v>
      </c>
      <c r="E18" s="193">
        <v>2024</v>
      </c>
      <c r="F18" s="194" t="s">
        <v>1665</v>
      </c>
      <c r="G18" s="193" t="s">
        <v>1666</v>
      </c>
      <c r="H18" s="195">
        <v>297700000</v>
      </c>
      <c r="I18" s="193" t="s">
        <v>106</v>
      </c>
      <c r="J18" s="193" t="s">
        <v>1667</v>
      </c>
      <c r="K18" s="861" t="s">
        <v>1668</v>
      </c>
      <c r="L18" s="193" t="s">
        <v>1669</v>
      </c>
      <c r="M18" s="196">
        <v>45604</v>
      </c>
      <c r="N18" s="193" t="s">
        <v>1670</v>
      </c>
      <c r="O18" s="195">
        <v>297700000</v>
      </c>
      <c r="P18" s="193" t="s">
        <v>32</v>
      </c>
      <c r="Q18" s="193" t="s">
        <v>32</v>
      </c>
      <c r="R18" s="195">
        <v>297700000</v>
      </c>
      <c r="S18" s="193" t="s">
        <v>1614</v>
      </c>
      <c r="T18" s="197">
        <v>0</v>
      </c>
      <c r="U18" s="198">
        <v>0</v>
      </c>
      <c r="V18" s="193" t="s">
        <v>32</v>
      </c>
      <c r="W18" s="193" t="s">
        <v>32</v>
      </c>
      <c r="Y18" s="14"/>
      <c r="Z18" s="14"/>
    </row>
    <row r="19" spans="1:26" ht="22.5" customHeight="1" x14ac:dyDescent="0.35">
      <c r="A19" s="193" t="s">
        <v>1591</v>
      </c>
      <c r="B19" s="193">
        <v>36897</v>
      </c>
      <c r="C19" s="193" t="s">
        <v>1671</v>
      </c>
      <c r="D19" s="193">
        <v>117</v>
      </c>
      <c r="E19" s="193">
        <v>2024</v>
      </c>
      <c r="F19" s="194" t="s">
        <v>1665</v>
      </c>
      <c r="G19" s="193" t="s">
        <v>1666</v>
      </c>
      <c r="H19" s="195">
        <v>297700000</v>
      </c>
      <c r="I19" s="193" t="s">
        <v>106</v>
      </c>
      <c r="J19" s="193" t="s">
        <v>1667</v>
      </c>
      <c r="K19" s="861" t="s">
        <v>1668</v>
      </c>
      <c r="L19" s="193" t="s">
        <v>1669</v>
      </c>
      <c r="M19" s="196">
        <v>45604</v>
      </c>
      <c r="N19" s="193" t="s">
        <v>1670</v>
      </c>
      <c r="O19" s="195">
        <v>297700000</v>
      </c>
      <c r="P19" s="193" t="s">
        <v>32</v>
      </c>
      <c r="Q19" s="193" t="s">
        <v>32</v>
      </c>
      <c r="R19" s="195">
        <v>297700000</v>
      </c>
      <c r="S19" s="193" t="s">
        <v>1614</v>
      </c>
      <c r="T19" s="197">
        <v>0</v>
      </c>
      <c r="U19" s="198">
        <v>0</v>
      </c>
      <c r="V19" s="193" t="s">
        <v>32</v>
      </c>
      <c r="W19" s="193" t="s">
        <v>32</v>
      </c>
      <c r="Y19" s="14"/>
      <c r="Z19" s="14"/>
    </row>
    <row r="20" spans="1:26" ht="22.5" customHeight="1" x14ac:dyDescent="0.35">
      <c r="A20" s="193" t="s">
        <v>1591</v>
      </c>
      <c r="B20" s="193">
        <v>36885</v>
      </c>
      <c r="C20" s="193" t="s">
        <v>1672</v>
      </c>
      <c r="D20" s="193">
        <v>202</v>
      </c>
      <c r="E20" s="193">
        <v>2024</v>
      </c>
      <c r="F20" s="194" t="s">
        <v>1673</v>
      </c>
      <c r="G20" s="193" t="s">
        <v>1674</v>
      </c>
      <c r="H20" s="195">
        <v>934204729</v>
      </c>
      <c r="I20" s="193" t="s">
        <v>314</v>
      </c>
      <c r="J20" s="193" t="s">
        <v>1628</v>
      </c>
      <c r="K20" s="861" t="s">
        <v>1675</v>
      </c>
      <c r="L20" s="193" t="s">
        <v>1676</v>
      </c>
      <c r="M20" s="196">
        <v>45580</v>
      </c>
      <c r="N20" s="193" t="s">
        <v>1677</v>
      </c>
      <c r="O20" s="195">
        <v>934204729</v>
      </c>
      <c r="P20" s="193" t="s">
        <v>32</v>
      </c>
      <c r="Q20" s="193" t="s">
        <v>32</v>
      </c>
      <c r="R20" s="195">
        <v>934204729</v>
      </c>
      <c r="S20" s="193" t="s">
        <v>1614</v>
      </c>
      <c r="T20" s="200">
        <v>0.88060000000000005</v>
      </c>
      <c r="U20" s="198">
        <v>0</v>
      </c>
      <c r="V20" s="193" t="s">
        <v>32</v>
      </c>
      <c r="W20" s="193" t="s">
        <v>32</v>
      </c>
      <c r="Y20" s="14"/>
      <c r="Z20" s="14"/>
    </row>
    <row r="21" spans="1:26" ht="22.5" customHeight="1" x14ac:dyDescent="0.35">
      <c r="A21" s="190" t="s">
        <v>1591</v>
      </c>
      <c r="B21" s="190">
        <v>34178</v>
      </c>
      <c r="C21" s="190" t="s">
        <v>1678</v>
      </c>
      <c r="D21" s="190">
        <v>1153</v>
      </c>
      <c r="E21" s="190">
        <v>2024</v>
      </c>
      <c r="F21" s="191" t="s">
        <v>1679</v>
      </c>
      <c r="G21" s="190" t="s">
        <v>1680</v>
      </c>
      <c r="H21" s="558">
        <v>1013058815</v>
      </c>
      <c r="I21" s="190" t="s">
        <v>314</v>
      </c>
      <c r="J21" s="190" t="s">
        <v>1681</v>
      </c>
      <c r="K21" s="862" t="s">
        <v>1682</v>
      </c>
      <c r="L21" s="190" t="s">
        <v>1597</v>
      </c>
      <c r="M21" s="555">
        <v>45621</v>
      </c>
      <c r="N21" s="190" t="s">
        <v>1683</v>
      </c>
      <c r="O21" s="558">
        <v>1013058815</v>
      </c>
      <c r="P21" s="190" t="s">
        <v>32</v>
      </c>
      <c r="Q21" s="190" t="s">
        <v>32</v>
      </c>
      <c r="R21" s="558">
        <v>1013058815</v>
      </c>
      <c r="S21" s="190" t="s">
        <v>1614</v>
      </c>
      <c r="T21" s="561">
        <v>0.24099999999999999</v>
      </c>
      <c r="U21" s="557">
        <v>0</v>
      </c>
      <c r="V21" s="190" t="s">
        <v>32</v>
      </c>
      <c r="W21" s="190" t="s">
        <v>32</v>
      </c>
      <c r="Y21" s="14"/>
      <c r="Z21" s="14"/>
    </row>
    <row r="22" spans="1:26" ht="22.5" customHeight="1" x14ac:dyDescent="0.35">
      <c r="A22" s="193" t="s">
        <v>1591</v>
      </c>
      <c r="B22" s="193">
        <v>33668</v>
      </c>
      <c r="C22" s="193" t="s">
        <v>1684</v>
      </c>
      <c r="D22" s="193">
        <v>166</v>
      </c>
      <c r="E22" s="193">
        <v>2024</v>
      </c>
      <c r="F22" s="194" t="s">
        <v>1685</v>
      </c>
      <c r="G22" s="193" t="s">
        <v>1686</v>
      </c>
      <c r="H22" s="195">
        <v>364000000</v>
      </c>
      <c r="I22" s="193" t="s">
        <v>106</v>
      </c>
      <c r="J22" s="194" t="s">
        <v>1687</v>
      </c>
      <c r="K22" s="861" t="s">
        <v>1688</v>
      </c>
      <c r="L22" s="193" t="s">
        <v>1441</v>
      </c>
      <c r="M22" s="196">
        <v>45652</v>
      </c>
      <c r="N22" s="193" t="s">
        <v>1670</v>
      </c>
      <c r="O22" s="195">
        <v>364000000</v>
      </c>
      <c r="P22" s="193" t="s">
        <v>32</v>
      </c>
      <c r="Q22" s="193" t="s">
        <v>32</v>
      </c>
      <c r="R22" s="195">
        <v>364000000</v>
      </c>
      <c r="S22" s="193" t="s">
        <v>1614</v>
      </c>
      <c r="T22" s="200">
        <v>8.7900000000000006E-2</v>
      </c>
      <c r="U22" s="198">
        <v>0</v>
      </c>
      <c r="V22" s="193" t="s">
        <v>32</v>
      </c>
      <c r="W22" s="193" t="s">
        <v>32</v>
      </c>
      <c r="Y22" s="14"/>
      <c r="Z22" s="14"/>
    </row>
    <row r="23" spans="1:26" ht="22.5" customHeight="1" x14ac:dyDescent="0.35">
      <c r="A23" s="193" t="s">
        <v>1591</v>
      </c>
      <c r="B23" s="193">
        <v>36041</v>
      </c>
      <c r="C23" s="193" t="s">
        <v>1689</v>
      </c>
      <c r="D23" s="193">
        <v>455</v>
      </c>
      <c r="E23" s="193">
        <v>2024</v>
      </c>
      <c r="F23" s="194" t="s">
        <v>1690</v>
      </c>
      <c r="G23" s="193" t="s">
        <v>1691</v>
      </c>
      <c r="H23" s="195">
        <v>36400000</v>
      </c>
      <c r="I23" s="193" t="s">
        <v>1692</v>
      </c>
      <c r="J23" s="194" t="s">
        <v>1693</v>
      </c>
      <c r="K23" s="864" t="s">
        <v>1694</v>
      </c>
      <c r="L23" s="193" t="s">
        <v>1695</v>
      </c>
      <c r="M23" s="196">
        <v>45588</v>
      </c>
      <c r="N23" s="193" t="s">
        <v>1696</v>
      </c>
      <c r="O23" s="195">
        <v>36400000</v>
      </c>
      <c r="P23" s="193" t="s">
        <v>32</v>
      </c>
      <c r="Q23" s="193" t="s">
        <v>32</v>
      </c>
      <c r="R23" s="195">
        <v>36400000</v>
      </c>
      <c r="S23" s="193" t="s">
        <v>1599</v>
      </c>
      <c r="T23" s="197">
        <v>1</v>
      </c>
      <c r="U23" s="198">
        <v>0</v>
      </c>
      <c r="V23" s="193" t="s">
        <v>32</v>
      </c>
      <c r="W23" s="193" t="s">
        <v>32</v>
      </c>
      <c r="Y23" s="14"/>
      <c r="Z23" s="14"/>
    </row>
    <row r="24" spans="1:26" ht="22.5" customHeight="1" x14ac:dyDescent="0.35">
      <c r="A24" s="193" t="s">
        <v>1591</v>
      </c>
      <c r="B24" s="193">
        <v>33749</v>
      </c>
      <c r="C24" s="193" t="s">
        <v>1697</v>
      </c>
      <c r="D24" s="193">
        <v>353</v>
      </c>
      <c r="E24" s="193">
        <v>2024</v>
      </c>
      <c r="F24" s="194" t="s">
        <v>1698</v>
      </c>
      <c r="G24" s="193" t="s">
        <v>1699</v>
      </c>
      <c r="H24" s="195">
        <v>364000000</v>
      </c>
      <c r="I24" s="193" t="s">
        <v>106</v>
      </c>
      <c r="J24" s="194" t="s">
        <v>1618</v>
      </c>
      <c r="K24" s="861" t="s">
        <v>1700</v>
      </c>
      <c r="L24" s="193" t="s">
        <v>593</v>
      </c>
      <c r="M24" s="196">
        <v>45646</v>
      </c>
      <c r="N24" s="193" t="s">
        <v>1701</v>
      </c>
      <c r="O24" s="195">
        <v>364000000</v>
      </c>
      <c r="P24" s="193" t="s">
        <v>32</v>
      </c>
      <c r="Q24" s="193" t="s">
        <v>32</v>
      </c>
      <c r="R24" s="195">
        <v>364000000</v>
      </c>
      <c r="S24" s="193" t="s">
        <v>1614</v>
      </c>
      <c r="T24" s="200">
        <v>0.99960000000000004</v>
      </c>
      <c r="U24" s="198">
        <v>0</v>
      </c>
      <c r="V24" s="193" t="s">
        <v>32</v>
      </c>
      <c r="W24" s="193" t="s">
        <v>32</v>
      </c>
      <c r="Y24" s="14"/>
      <c r="Z24" s="14"/>
    </row>
    <row r="25" spans="1:26" ht="22.5" customHeight="1" x14ac:dyDescent="0.35">
      <c r="A25" s="193" t="s">
        <v>1591</v>
      </c>
      <c r="B25" s="193">
        <v>35889</v>
      </c>
      <c r="C25" s="193" t="s">
        <v>1702</v>
      </c>
      <c r="D25" s="193">
        <v>219</v>
      </c>
      <c r="E25" s="193">
        <v>2024</v>
      </c>
      <c r="F25" s="194" t="s">
        <v>1698</v>
      </c>
      <c r="G25" s="193" t="s">
        <v>1699</v>
      </c>
      <c r="H25" s="195">
        <v>364000000</v>
      </c>
      <c r="I25" s="193" t="s">
        <v>106</v>
      </c>
      <c r="J25" s="194" t="s">
        <v>1618</v>
      </c>
      <c r="K25" s="861" t="s">
        <v>1700</v>
      </c>
      <c r="L25" s="193" t="s">
        <v>593</v>
      </c>
      <c r="M25" s="196">
        <v>45646</v>
      </c>
      <c r="N25" s="193" t="s">
        <v>1701</v>
      </c>
      <c r="O25" s="195">
        <v>364000000</v>
      </c>
      <c r="P25" s="193" t="s">
        <v>32</v>
      </c>
      <c r="Q25" s="193" t="s">
        <v>32</v>
      </c>
      <c r="R25" s="195">
        <v>364000000</v>
      </c>
      <c r="S25" s="193" t="s">
        <v>1614</v>
      </c>
      <c r="T25" s="200">
        <v>0.99960000000000004</v>
      </c>
      <c r="U25" s="198">
        <v>0</v>
      </c>
      <c r="V25" s="193" t="s">
        <v>32</v>
      </c>
      <c r="W25" s="193" t="s">
        <v>32</v>
      </c>
      <c r="Y25" s="14"/>
      <c r="Z25" s="14"/>
    </row>
    <row r="26" spans="1:26" ht="22.5" customHeight="1" x14ac:dyDescent="0.35">
      <c r="A26" s="190" t="s">
        <v>1591</v>
      </c>
      <c r="B26" s="190">
        <v>32566</v>
      </c>
      <c r="C26" s="190" t="s">
        <v>1703</v>
      </c>
      <c r="D26" s="190">
        <v>511</v>
      </c>
      <c r="E26" s="190">
        <v>2024</v>
      </c>
      <c r="F26" s="191" t="s">
        <v>1679</v>
      </c>
      <c r="G26" s="190" t="s">
        <v>1680</v>
      </c>
      <c r="H26" s="558">
        <v>1013058815</v>
      </c>
      <c r="I26" s="190" t="s">
        <v>314</v>
      </c>
      <c r="J26" s="190" t="s">
        <v>1681</v>
      </c>
      <c r="K26" s="862" t="s">
        <v>1682</v>
      </c>
      <c r="L26" s="190" t="s">
        <v>1597</v>
      </c>
      <c r="M26" s="555">
        <v>45621</v>
      </c>
      <c r="N26" s="190" t="s">
        <v>1683</v>
      </c>
      <c r="O26" s="558">
        <v>1013058815</v>
      </c>
      <c r="P26" s="190" t="s">
        <v>32</v>
      </c>
      <c r="Q26" s="190" t="s">
        <v>32</v>
      </c>
      <c r="R26" s="558">
        <v>1013058815</v>
      </c>
      <c r="S26" s="190" t="s">
        <v>1614</v>
      </c>
      <c r="T26" s="561">
        <v>0.24099999999999999</v>
      </c>
      <c r="U26" s="557">
        <v>0</v>
      </c>
      <c r="V26" s="190" t="s">
        <v>32</v>
      </c>
      <c r="W26" s="190" t="s">
        <v>32</v>
      </c>
      <c r="Y26" s="14"/>
      <c r="Z26" s="14"/>
    </row>
    <row r="27" spans="1:26" ht="22.5" customHeight="1" x14ac:dyDescent="0.35">
      <c r="A27" s="190" t="s">
        <v>1591</v>
      </c>
      <c r="B27" s="190">
        <v>36892</v>
      </c>
      <c r="C27" s="190" t="s">
        <v>1704</v>
      </c>
      <c r="D27" s="190">
        <v>142</v>
      </c>
      <c r="E27" s="190">
        <v>2024</v>
      </c>
      <c r="F27" s="191" t="s">
        <v>1705</v>
      </c>
      <c r="G27" s="190" t="s">
        <v>1706</v>
      </c>
      <c r="H27" s="558">
        <v>347050000</v>
      </c>
      <c r="I27" s="190" t="s">
        <v>106</v>
      </c>
      <c r="J27" s="191" t="s">
        <v>1661</v>
      </c>
      <c r="K27" s="862" t="s">
        <v>1707</v>
      </c>
      <c r="L27" s="190" t="s">
        <v>593</v>
      </c>
      <c r="M27" s="555">
        <v>45625</v>
      </c>
      <c r="N27" s="190" t="s">
        <v>1613</v>
      </c>
      <c r="O27" s="558">
        <v>347050000</v>
      </c>
      <c r="P27" s="190" t="s">
        <v>32</v>
      </c>
      <c r="Q27" s="190" t="s">
        <v>32</v>
      </c>
      <c r="R27" s="558">
        <v>347050000</v>
      </c>
      <c r="S27" s="190" t="s">
        <v>1599</v>
      </c>
      <c r="T27" s="560">
        <v>1</v>
      </c>
      <c r="U27" s="557">
        <v>0</v>
      </c>
      <c r="V27" s="190" t="s">
        <v>32</v>
      </c>
      <c r="W27" s="190" t="s">
        <v>32</v>
      </c>
      <c r="Y27" s="14"/>
      <c r="Z27" s="14"/>
    </row>
    <row r="28" spans="1:26" ht="22.5" customHeight="1" x14ac:dyDescent="0.35">
      <c r="A28" s="193" t="s">
        <v>1591</v>
      </c>
      <c r="B28" s="193">
        <v>33919</v>
      </c>
      <c r="C28" s="193" t="s">
        <v>1708</v>
      </c>
      <c r="D28" s="193">
        <v>347</v>
      </c>
      <c r="E28" s="193">
        <v>2024</v>
      </c>
      <c r="F28" s="194" t="s">
        <v>1685</v>
      </c>
      <c r="G28" s="193" t="s">
        <v>1686</v>
      </c>
      <c r="H28" s="195">
        <v>364000000</v>
      </c>
      <c r="I28" s="193" t="s">
        <v>106</v>
      </c>
      <c r="J28" s="194" t="s">
        <v>1693</v>
      </c>
      <c r="K28" s="861" t="s">
        <v>1688</v>
      </c>
      <c r="L28" s="193" t="s">
        <v>1441</v>
      </c>
      <c r="M28" s="196">
        <v>45652</v>
      </c>
      <c r="N28" s="193" t="s">
        <v>1670</v>
      </c>
      <c r="O28" s="195">
        <v>364000000</v>
      </c>
      <c r="P28" s="193" t="s">
        <v>32</v>
      </c>
      <c r="Q28" s="193" t="s">
        <v>32</v>
      </c>
      <c r="R28" s="195">
        <v>364000000</v>
      </c>
      <c r="S28" s="193" t="s">
        <v>181</v>
      </c>
      <c r="T28" s="200">
        <v>0.91210000000000002</v>
      </c>
      <c r="U28" s="198">
        <v>0</v>
      </c>
      <c r="V28" s="193" t="s">
        <v>32</v>
      </c>
      <c r="W28" s="193" t="s">
        <v>32</v>
      </c>
      <c r="Y28" s="14"/>
      <c r="Z28" s="14"/>
    </row>
    <row r="29" spans="1:26" ht="22.5" customHeight="1" x14ac:dyDescent="0.35">
      <c r="A29" s="193" t="s">
        <v>1591</v>
      </c>
      <c r="B29" s="193">
        <v>36899</v>
      </c>
      <c r="C29" s="193" t="s">
        <v>1709</v>
      </c>
      <c r="D29" s="193">
        <v>742</v>
      </c>
      <c r="E29" s="193">
        <v>2024</v>
      </c>
      <c r="F29" s="194" t="s">
        <v>1710</v>
      </c>
      <c r="G29" s="193" t="s">
        <v>1711</v>
      </c>
      <c r="H29" s="195">
        <v>218813573</v>
      </c>
      <c r="I29" s="193" t="s">
        <v>106</v>
      </c>
      <c r="J29" s="194" t="s">
        <v>1712</v>
      </c>
      <c r="K29" s="861" t="s">
        <v>1713</v>
      </c>
      <c r="L29" s="193" t="s">
        <v>593</v>
      </c>
      <c r="M29" s="196">
        <v>45650</v>
      </c>
      <c r="N29" s="193" t="s">
        <v>1613</v>
      </c>
      <c r="O29" s="195">
        <v>218813573</v>
      </c>
      <c r="P29" s="193" t="s">
        <v>32</v>
      </c>
      <c r="Q29" s="193" t="s">
        <v>32</v>
      </c>
      <c r="R29" s="195">
        <v>218813573</v>
      </c>
      <c r="S29" s="193" t="s">
        <v>181</v>
      </c>
      <c r="T29" s="200">
        <v>0.99950000000000006</v>
      </c>
      <c r="U29" s="198">
        <v>0</v>
      </c>
      <c r="V29" s="193" t="s">
        <v>32</v>
      </c>
      <c r="W29" s="193" t="s">
        <v>32</v>
      </c>
      <c r="Y29" s="14"/>
      <c r="Z29" s="14"/>
    </row>
    <row r="30" spans="1:26" ht="22.5" customHeight="1" x14ac:dyDescent="0.35">
      <c r="A30" s="190" t="s">
        <v>1591</v>
      </c>
      <c r="B30" s="190">
        <v>36888</v>
      </c>
      <c r="C30" s="190" t="s">
        <v>1714</v>
      </c>
      <c r="D30" s="190">
        <v>331</v>
      </c>
      <c r="E30" s="190">
        <v>2024</v>
      </c>
      <c r="F30" s="191" t="s">
        <v>1705</v>
      </c>
      <c r="G30" s="190" t="s">
        <v>1706</v>
      </c>
      <c r="H30" s="558">
        <v>347050000</v>
      </c>
      <c r="I30" s="190" t="s">
        <v>106</v>
      </c>
      <c r="J30" s="191" t="s">
        <v>1661</v>
      </c>
      <c r="K30" s="862" t="s">
        <v>1707</v>
      </c>
      <c r="L30" s="190" t="s">
        <v>593</v>
      </c>
      <c r="M30" s="555">
        <v>45625</v>
      </c>
      <c r="N30" s="190" t="s">
        <v>1613</v>
      </c>
      <c r="O30" s="558">
        <v>347050000</v>
      </c>
      <c r="P30" s="190" t="s">
        <v>32</v>
      </c>
      <c r="Q30" s="190" t="s">
        <v>32</v>
      </c>
      <c r="R30" s="558">
        <v>347050000</v>
      </c>
      <c r="S30" s="190" t="s">
        <v>181</v>
      </c>
      <c r="T30" s="559">
        <v>0.38519999999999999</v>
      </c>
      <c r="U30" s="557">
        <v>0</v>
      </c>
      <c r="V30" s="190" t="s">
        <v>32</v>
      </c>
      <c r="W30" s="190" t="s">
        <v>32</v>
      </c>
      <c r="Y30" s="14"/>
      <c r="Z30" s="14"/>
    </row>
    <row r="31" spans="1:26" ht="22.5" customHeight="1" x14ac:dyDescent="0.35">
      <c r="A31" s="193" t="s">
        <v>1591</v>
      </c>
      <c r="B31" s="193">
        <v>36902</v>
      </c>
      <c r="C31" s="193" t="s">
        <v>1715</v>
      </c>
      <c r="D31" s="193">
        <v>206</v>
      </c>
      <c r="E31" s="193">
        <v>2024</v>
      </c>
      <c r="F31" s="194" t="s">
        <v>1659</v>
      </c>
      <c r="G31" s="193" t="s">
        <v>1660</v>
      </c>
      <c r="H31" s="195">
        <v>197300000</v>
      </c>
      <c r="I31" s="193" t="s">
        <v>106</v>
      </c>
      <c r="J31" s="194" t="s">
        <v>1661</v>
      </c>
      <c r="K31" s="861" t="s">
        <v>1662</v>
      </c>
      <c r="L31" s="193" t="s">
        <v>1663</v>
      </c>
      <c r="M31" s="196">
        <v>45586</v>
      </c>
      <c r="N31" s="193" t="s">
        <v>1613</v>
      </c>
      <c r="O31" s="195">
        <v>197300000</v>
      </c>
      <c r="P31" s="193" t="s">
        <v>32</v>
      </c>
      <c r="Q31" s="193" t="s">
        <v>32</v>
      </c>
      <c r="R31" s="195">
        <v>197300000</v>
      </c>
      <c r="S31" s="193" t="s">
        <v>1599</v>
      </c>
      <c r="T31" s="197">
        <v>1</v>
      </c>
      <c r="U31" s="198">
        <v>0</v>
      </c>
      <c r="V31" s="193" t="s">
        <v>32</v>
      </c>
      <c r="W31" s="193" t="s">
        <v>32</v>
      </c>
      <c r="Y31" s="14"/>
      <c r="Z31" s="14"/>
    </row>
    <row r="32" spans="1:26" ht="22.5" customHeight="1" x14ac:dyDescent="0.35">
      <c r="A32" s="193" t="s">
        <v>1591</v>
      </c>
      <c r="B32" s="193">
        <v>29120</v>
      </c>
      <c r="C32" s="193" t="s">
        <v>1716</v>
      </c>
      <c r="D32" s="193">
        <v>236</v>
      </c>
      <c r="E32" s="193">
        <v>2024</v>
      </c>
      <c r="F32" s="194" t="s">
        <v>1717</v>
      </c>
      <c r="G32" s="193" t="s">
        <v>1718</v>
      </c>
      <c r="H32" s="195">
        <v>186700000</v>
      </c>
      <c r="I32" s="193" t="s">
        <v>106</v>
      </c>
      <c r="J32" s="194" t="s">
        <v>1719</v>
      </c>
      <c r="K32" s="199" t="s">
        <v>1720</v>
      </c>
      <c r="L32" s="193" t="s">
        <v>1721</v>
      </c>
      <c r="M32" s="196">
        <v>45638</v>
      </c>
      <c r="N32" s="193" t="s">
        <v>1670</v>
      </c>
      <c r="O32" s="195">
        <v>186700000</v>
      </c>
      <c r="P32" s="193" t="s">
        <v>32</v>
      </c>
      <c r="Q32" s="193" t="s">
        <v>32</v>
      </c>
      <c r="R32" s="195">
        <v>186700000</v>
      </c>
      <c r="S32" s="193" t="s">
        <v>1599</v>
      </c>
      <c r="T32" s="197">
        <v>1</v>
      </c>
      <c r="U32" s="198">
        <v>0</v>
      </c>
      <c r="V32" s="193" t="s">
        <v>32</v>
      </c>
      <c r="W32" s="193" t="s">
        <v>32</v>
      </c>
      <c r="Y32" s="14"/>
      <c r="Z32" s="14"/>
    </row>
    <row r="33" spans="1:26" ht="22.5" customHeight="1" x14ac:dyDescent="0.35">
      <c r="A33" s="191" t="s">
        <v>1591</v>
      </c>
      <c r="B33" s="191">
        <v>39565</v>
      </c>
      <c r="C33" s="191" t="s">
        <v>1722</v>
      </c>
      <c r="D33" s="191">
        <v>198</v>
      </c>
      <c r="E33" s="191">
        <v>2025</v>
      </c>
      <c r="F33" s="191" t="s">
        <v>1723</v>
      </c>
      <c r="G33" s="190" t="s">
        <v>1724</v>
      </c>
      <c r="H33" s="558">
        <v>2138214803</v>
      </c>
      <c r="I33" s="190" t="s">
        <v>314</v>
      </c>
      <c r="J33" s="191" t="s">
        <v>1725</v>
      </c>
      <c r="K33" s="862" t="s">
        <v>1726</v>
      </c>
      <c r="L33" s="190" t="s">
        <v>1727</v>
      </c>
      <c r="M33" s="555">
        <v>46022</v>
      </c>
      <c r="N33" s="190" t="s">
        <v>1728</v>
      </c>
      <c r="O33" s="558">
        <v>2138214803</v>
      </c>
      <c r="P33" s="190" t="s">
        <v>32</v>
      </c>
      <c r="Q33" s="190" t="s">
        <v>32</v>
      </c>
      <c r="R33" s="558">
        <v>2138214803</v>
      </c>
      <c r="S33" s="191" t="s">
        <v>1729</v>
      </c>
      <c r="T33" s="556">
        <v>0</v>
      </c>
      <c r="U33" s="557">
        <v>0</v>
      </c>
      <c r="V33" s="190" t="s">
        <v>32</v>
      </c>
      <c r="W33" s="190" t="s">
        <v>32</v>
      </c>
      <c r="Y33" s="14"/>
      <c r="Z33" s="14"/>
    </row>
    <row r="34" spans="1:26" ht="22.5" customHeight="1" x14ac:dyDescent="0.35">
      <c r="A34" s="191" t="s">
        <v>1591</v>
      </c>
      <c r="B34" s="191">
        <v>39964</v>
      </c>
      <c r="C34" s="191" t="s">
        <v>1730</v>
      </c>
      <c r="D34" s="191">
        <v>250</v>
      </c>
      <c r="E34" s="191">
        <v>2025</v>
      </c>
      <c r="F34" s="191" t="s">
        <v>1723</v>
      </c>
      <c r="G34" s="190" t="s">
        <v>1731</v>
      </c>
      <c r="H34" s="558">
        <v>2138214803</v>
      </c>
      <c r="I34" s="190" t="s">
        <v>314</v>
      </c>
      <c r="J34" s="191" t="s">
        <v>1725</v>
      </c>
      <c r="K34" s="862" t="s">
        <v>1726</v>
      </c>
      <c r="L34" s="190" t="s">
        <v>1727</v>
      </c>
      <c r="M34" s="555">
        <v>46022</v>
      </c>
      <c r="N34" s="190" t="s">
        <v>1728</v>
      </c>
      <c r="O34" s="558">
        <v>2138214803</v>
      </c>
      <c r="P34" s="190" t="s">
        <v>32</v>
      </c>
      <c r="Q34" s="190" t="s">
        <v>32</v>
      </c>
      <c r="R34" s="558">
        <v>2138214803</v>
      </c>
      <c r="S34" s="191" t="s">
        <v>1729</v>
      </c>
      <c r="T34" s="556">
        <v>0</v>
      </c>
      <c r="U34" s="557">
        <v>0</v>
      </c>
      <c r="V34" s="190" t="s">
        <v>32</v>
      </c>
      <c r="W34" s="190" t="s">
        <v>32</v>
      </c>
      <c r="Y34" s="14"/>
      <c r="Z34" s="14"/>
    </row>
    <row r="35" spans="1:26" ht="22.5" customHeight="1" x14ac:dyDescent="0.35">
      <c r="A35" s="191" t="s">
        <v>1591</v>
      </c>
      <c r="B35" s="191">
        <v>39975</v>
      </c>
      <c r="C35" s="191" t="s">
        <v>1732</v>
      </c>
      <c r="D35" s="191">
        <v>89</v>
      </c>
      <c r="E35" s="191">
        <v>2025</v>
      </c>
      <c r="F35" s="191" t="s">
        <v>1733</v>
      </c>
      <c r="G35" s="190" t="s">
        <v>1734</v>
      </c>
      <c r="H35" s="558">
        <v>958619924</v>
      </c>
      <c r="I35" s="190" t="s">
        <v>314</v>
      </c>
      <c r="J35" s="191" t="s">
        <v>1735</v>
      </c>
      <c r="K35" s="862" t="s">
        <v>1736</v>
      </c>
      <c r="L35" s="190" t="s">
        <v>1737</v>
      </c>
      <c r="M35" s="555">
        <v>46022</v>
      </c>
      <c r="N35" s="190" t="s">
        <v>1738</v>
      </c>
      <c r="O35" s="558">
        <v>958619924</v>
      </c>
      <c r="P35" s="190" t="s">
        <v>32</v>
      </c>
      <c r="Q35" s="190" t="s">
        <v>32</v>
      </c>
      <c r="R35" s="558">
        <v>958619924</v>
      </c>
      <c r="S35" s="191" t="s">
        <v>1729</v>
      </c>
      <c r="T35" s="556">
        <v>0</v>
      </c>
      <c r="U35" s="557">
        <v>0</v>
      </c>
      <c r="V35" s="190" t="s">
        <v>32</v>
      </c>
      <c r="W35" s="190" t="s">
        <v>32</v>
      </c>
      <c r="Y35" s="14"/>
      <c r="Z35" s="14"/>
    </row>
    <row r="36" spans="1:26" ht="22.5" customHeight="1" x14ac:dyDescent="0.35">
      <c r="A36" s="194" t="s">
        <v>1591</v>
      </c>
      <c r="B36" s="194">
        <v>40050</v>
      </c>
      <c r="C36" s="194" t="s">
        <v>1739</v>
      </c>
      <c r="D36" s="194">
        <v>167</v>
      </c>
      <c r="E36" s="194">
        <v>2025</v>
      </c>
      <c r="F36" s="194" t="s">
        <v>1740</v>
      </c>
      <c r="G36" s="193" t="s">
        <v>1741</v>
      </c>
      <c r="H36" s="195">
        <v>4540040285</v>
      </c>
      <c r="I36" s="193" t="s">
        <v>1384</v>
      </c>
      <c r="J36" s="194" t="s">
        <v>1742</v>
      </c>
      <c r="K36" s="861" t="s">
        <v>1743</v>
      </c>
      <c r="L36" s="193" t="s">
        <v>171</v>
      </c>
      <c r="M36" s="196">
        <v>45821</v>
      </c>
      <c r="N36" s="193" t="s">
        <v>1744</v>
      </c>
      <c r="O36" s="195">
        <v>4540040285</v>
      </c>
      <c r="P36" s="193" t="s">
        <v>32</v>
      </c>
      <c r="Q36" s="193" t="s">
        <v>32</v>
      </c>
      <c r="R36" s="195">
        <v>4540040285</v>
      </c>
      <c r="S36" s="194" t="s">
        <v>1729</v>
      </c>
      <c r="T36" s="201">
        <v>0</v>
      </c>
      <c r="U36" s="198">
        <v>0</v>
      </c>
      <c r="V36" s="193" t="s">
        <v>32</v>
      </c>
      <c r="W36" s="193" t="s">
        <v>32</v>
      </c>
      <c r="Y36" s="14"/>
      <c r="Z36" s="14"/>
    </row>
    <row r="37" spans="1:26" ht="22.5" customHeight="1" x14ac:dyDescent="0.35">
      <c r="A37" s="194" t="s">
        <v>1591</v>
      </c>
      <c r="B37" s="194">
        <v>40070</v>
      </c>
      <c r="C37" s="194" t="s">
        <v>1745</v>
      </c>
      <c r="D37" s="194">
        <v>518</v>
      </c>
      <c r="E37" s="194">
        <v>2025</v>
      </c>
      <c r="F37" s="193" t="s">
        <v>1746</v>
      </c>
      <c r="G37" s="193" t="s">
        <v>1747</v>
      </c>
      <c r="H37" s="195">
        <v>10800000</v>
      </c>
      <c r="I37" s="193" t="s">
        <v>1384</v>
      </c>
      <c r="J37" s="194" t="s">
        <v>1748</v>
      </c>
      <c r="K37" s="861" t="s">
        <v>1749</v>
      </c>
      <c r="L37" s="193" t="s">
        <v>1750</v>
      </c>
      <c r="M37" s="196">
        <v>45940</v>
      </c>
      <c r="N37" s="193" t="s">
        <v>1751</v>
      </c>
      <c r="O37" s="195">
        <v>10800000</v>
      </c>
      <c r="P37" s="193" t="s">
        <v>32</v>
      </c>
      <c r="Q37" s="193" t="s">
        <v>32</v>
      </c>
      <c r="R37" s="195">
        <v>10800000</v>
      </c>
      <c r="S37" s="194" t="s">
        <v>1752</v>
      </c>
      <c r="T37" s="201">
        <v>0.85</v>
      </c>
      <c r="U37" s="198">
        <v>0</v>
      </c>
      <c r="V37" s="193" t="s">
        <v>32</v>
      </c>
      <c r="W37" s="193" t="s">
        <v>32</v>
      </c>
      <c r="Y37" s="14"/>
      <c r="Z37" s="14"/>
    </row>
    <row r="38" spans="1:26" ht="22.5" customHeight="1" x14ac:dyDescent="0.35">
      <c r="A38" s="194" t="s">
        <v>1591</v>
      </c>
      <c r="B38" s="194">
        <v>40075</v>
      </c>
      <c r="C38" s="194" t="s">
        <v>1753</v>
      </c>
      <c r="D38" s="194">
        <v>377</v>
      </c>
      <c r="E38" s="194">
        <v>2025</v>
      </c>
      <c r="F38" s="194" t="s">
        <v>1754</v>
      </c>
      <c r="G38" s="193" t="s">
        <v>1755</v>
      </c>
      <c r="H38" s="195">
        <v>10800000</v>
      </c>
      <c r="I38" s="193" t="s">
        <v>1384</v>
      </c>
      <c r="J38" s="194" t="s">
        <v>1748</v>
      </c>
      <c r="K38" s="861" t="s">
        <v>1756</v>
      </c>
      <c r="L38" s="193" t="s">
        <v>1757</v>
      </c>
      <c r="M38" s="196">
        <v>45947</v>
      </c>
      <c r="N38" s="193" t="s">
        <v>1751</v>
      </c>
      <c r="O38" s="195">
        <v>10800000</v>
      </c>
      <c r="P38" s="193" t="s">
        <v>32</v>
      </c>
      <c r="Q38" s="193" t="s">
        <v>32</v>
      </c>
      <c r="R38" s="195">
        <v>10800000</v>
      </c>
      <c r="S38" s="193" t="s">
        <v>1599</v>
      </c>
      <c r="T38" s="197">
        <v>1</v>
      </c>
      <c r="U38" s="198">
        <v>0</v>
      </c>
      <c r="V38" s="193" t="s">
        <v>32</v>
      </c>
      <c r="W38" s="193" t="s">
        <v>32</v>
      </c>
      <c r="Y38" s="14"/>
      <c r="Z38" s="14"/>
    </row>
    <row r="39" spans="1:26" ht="22.5" customHeight="1" x14ac:dyDescent="0.35">
      <c r="A39" s="194" t="s">
        <v>1591</v>
      </c>
      <c r="B39" s="194">
        <v>40128</v>
      </c>
      <c r="C39" s="194" t="s">
        <v>1758</v>
      </c>
      <c r="D39" s="194">
        <v>199</v>
      </c>
      <c r="E39" s="194">
        <v>2025</v>
      </c>
      <c r="F39" s="194" t="s">
        <v>1759</v>
      </c>
      <c r="G39" s="193" t="s">
        <v>1760</v>
      </c>
      <c r="H39" s="195">
        <v>10800000</v>
      </c>
      <c r="I39" s="193" t="s">
        <v>1384</v>
      </c>
      <c r="J39" s="194" t="s">
        <v>1748</v>
      </c>
      <c r="K39" s="861" t="s">
        <v>1761</v>
      </c>
      <c r="L39" s="193" t="s">
        <v>1640</v>
      </c>
      <c r="M39" s="196">
        <v>45938</v>
      </c>
      <c r="N39" s="193" t="s">
        <v>1751</v>
      </c>
      <c r="O39" s="193" t="s">
        <v>1762</v>
      </c>
      <c r="P39" s="193" t="s">
        <v>32</v>
      </c>
      <c r="Q39" s="193" t="s">
        <v>32</v>
      </c>
      <c r="R39" s="195">
        <v>10800000</v>
      </c>
      <c r="S39" s="194" t="s">
        <v>1752</v>
      </c>
      <c r="T39" s="201">
        <v>0.8</v>
      </c>
      <c r="U39" s="198">
        <v>0</v>
      </c>
      <c r="V39" s="193" t="s">
        <v>32</v>
      </c>
      <c r="W39" s="193" t="s">
        <v>32</v>
      </c>
      <c r="Y39" s="14"/>
      <c r="Z39" s="14"/>
    </row>
    <row r="40" spans="1:26" ht="22.5" customHeight="1" x14ac:dyDescent="0.35">
      <c r="A40" s="194" t="s">
        <v>1591</v>
      </c>
      <c r="B40" s="194">
        <v>40220</v>
      </c>
      <c r="C40" s="194" t="s">
        <v>1763</v>
      </c>
      <c r="D40" s="194">
        <v>199</v>
      </c>
      <c r="E40" s="194">
        <v>2025</v>
      </c>
      <c r="F40" s="194" t="s">
        <v>1764</v>
      </c>
      <c r="G40" s="193" t="s">
        <v>1755</v>
      </c>
      <c r="H40" s="195">
        <v>21600000</v>
      </c>
      <c r="I40" s="193" t="s">
        <v>1384</v>
      </c>
      <c r="J40" s="194" t="s">
        <v>1748</v>
      </c>
      <c r="K40" s="861" t="s">
        <v>1765</v>
      </c>
      <c r="L40" s="193" t="s">
        <v>1766</v>
      </c>
      <c r="M40" s="196">
        <v>45722</v>
      </c>
      <c r="N40" s="193" t="s">
        <v>1670</v>
      </c>
      <c r="O40" s="195">
        <v>21600000</v>
      </c>
      <c r="P40" s="193" t="s">
        <v>32</v>
      </c>
      <c r="Q40" s="193" t="s">
        <v>32</v>
      </c>
      <c r="R40" s="195">
        <v>21600000</v>
      </c>
      <c r="S40" s="193" t="s">
        <v>1599</v>
      </c>
      <c r="T40" s="197">
        <v>1</v>
      </c>
      <c r="U40" s="198">
        <v>0</v>
      </c>
      <c r="V40" s="193" t="s">
        <v>32</v>
      </c>
      <c r="W40" s="193" t="s">
        <v>32</v>
      </c>
      <c r="Y40" s="14"/>
      <c r="Z40" s="14"/>
    </row>
    <row r="41" spans="1:26" ht="22.5" customHeight="1" x14ac:dyDescent="0.35">
      <c r="A41" s="191" t="s">
        <v>1591</v>
      </c>
      <c r="B41" s="191">
        <v>40240</v>
      </c>
      <c r="C41" s="191" t="s">
        <v>1767</v>
      </c>
      <c r="D41" s="191">
        <v>84</v>
      </c>
      <c r="E41" s="191">
        <v>2025</v>
      </c>
      <c r="F41" s="191" t="s">
        <v>1723</v>
      </c>
      <c r="G41" s="190" t="s">
        <v>1731</v>
      </c>
      <c r="H41" s="558">
        <v>2138214803</v>
      </c>
      <c r="I41" s="190" t="s">
        <v>314</v>
      </c>
      <c r="J41" s="191" t="s">
        <v>1725</v>
      </c>
      <c r="K41" s="862" t="s">
        <v>1726</v>
      </c>
      <c r="L41" s="190" t="s">
        <v>1727</v>
      </c>
      <c r="M41" s="555">
        <v>46022</v>
      </c>
      <c r="N41" s="190" t="s">
        <v>1728</v>
      </c>
      <c r="O41" s="558">
        <v>2138214803</v>
      </c>
      <c r="P41" s="190" t="s">
        <v>32</v>
      </c>
      <c r="Q41" s="190" t="s">
        <v>32</v>
      </c>
      <c r="R41" s="558">
        <v>2138214803</v>
      </c>
      <c r="S41" s="191" t="s">
        <v>1729</v>
      </c>
      <c r="T41" s="556">
        <v>0</v>
      </c>
      <c r="U41" s="557">
        <v>0</v>
      </c>
      <c r="V41" s="190" t="s">
        <v>32</v>
      </c>
      <c r="W41" s="190" t="s">
        <v>32</v>
      </c>
      <c r="Y41" s="14"/>
      <c r="Z41" s="14"/>
    </row>
    <row r="42" spans="1:26" ht="22.5" customHeight="1" x14ac:dyDescent="0.35">
      <c r="A42" s="191" t="s">
        <v>1591</v>
      </c>
      <c r="B42" s="191">
        <v>40248</v>
      </c>
      <c r="C42" s="191" t="s">
        <v>1768</v>
      </c>
      <c r="D42" s="191">
        <v>207</v>
      </c>
      <c r="E42" s="191">
        <v>2025</v>
      </c>
      <c r="F42" s="191" t="s">
        <v>1723</v>
      </c>
      <c r="G42" s="190" t="s">
        <v>1731</v>
      </c>
      <c r="H42" s="558">
        <v>2138214803</v>
      </c>
      <c r="I42" s="190" t="s">
        <v>314</v>
      </c>
      <c r="J42" s="191" t="s">
        <v>1725</v>
      </c>
      <c r="K42" s="865" t="s">
        <v>1726</v>
      </c>
      <c r="L42" s="190" t="s">
        <v>1727</v>
      </c>
      <c r="M42" s="555">
        <v>46022</v>
      </c>
      <c r="N42" s="190" t="s">
        <v>1728</v>
      </c>
      <c r="O42" s="558">
        <v>2138214803</v>
      </c>
      <c r="P42" s="190" t="s">
        <v>32</v>
      </c>
      <c r="Q42" s="190" t="s">
        <v>32</v>
      </c>
      <c r="R42" s="558">
        <v>2138214803</v>
      </c>
      <c r="S42" s="191" t="s">
        <v>1729</v>
      </c>
      <c r="T42" s="556">
        <v>0</v>
      </c>
      <c r="U42" s="557">
        <v>0</v>
      </c>
      <c r="V42" s="190" t="s">
        <v>32</v>
      </c>
      <c r="W42" s="190" t="s">
        <v>32</v>
      </c>
      <c r="Y42" s="14"/>
      <c r="Z42" s="14"/>
    </row>
    <row r="43" spans="1:26" ht="22.5" customHeight="1" x14ac:dyDescent="0.35">
      <c r="A43" s="191" t="s">
        <v>1591</v>
      </c>
      <c r="B43" s="191">
        <v>40265</v>
      </c>
      <c r="C43" s="191" t="s">
        <v>1769</v>
      </c>
      <c r="D43" s="190" t="s">
        <v>141</v>
      </c>
      <c r="E43" s="191">
        <v>2025</v>
      </c>
      <c r="F43" s="191" t="s">
        <v>1733</v>
      </c>
      <c r="G43" s="190" t="s">
        <v>1734</v>
      </c>
      <c r="H43" s="558">
        <v>958619924</v>
      </c>
      <c r="I43" s="190" t="s">
        <v>314</v>
      </c>
      <c r="J43" s="191" t="s">
        <v>1735</v>
      </c>
      <c r="K43" s="866" t="s">
        <v>1736</v>
      </c>
      <c r="L43" s="190" t="s">
        <v>1737</v>
      </c>
      <c r="M43" s="555">
        <v>46022</v>
      </c>
      <c r="N43" s="190" t="s">
        <v>1738</v>
      </c>
      <c r="O43" s="558">
        <v>958619924</v>
      </c>
      <c r="P43" s="190" t="s">
        <v>32</v>
      </c>
      <c r="Q43" s="190" t="s">
        <v>32</v>
      </c>
      <c r="R43" s="558">
        <v>958619924</v>
      </c>
      <c r="S43" s="191" t="s">
        <v>181</v>
      </c>
      <c r="T43" s="556">
        <v>0</v>
      </c>
      <c r="U43" s="557">
        <v>0</v>
      </c>
      <c r="V43" s="190" t="s">
        <v>32</v>
      </c>
      <c r="W43" s="190" t="s">
        <v>32</v>
      </c>
      <c r="Y43" s="14"/>
      <c r="Z43" s="14"/>
    </row>
    <row r="44" spans="1:26" ht="22.5" customHeight="1" x14ac:dyDescent="0.35">
      <c r="A44" s="194" t="s">
        <v>1591</v>
      </c>
      <c r="B44" s="194">
        <v>40348</v>
      </c>
      <c r="C44" s="194" t="s">
        <v>1770</v>
      </c>
      <c r="D44" s="194">
        <v>46</v>
      </c>
      <c r="E44" s="194">
        <v>2025</v>
      </c>
      <c r="F44" s="194" t="s">
        <v>1771</v>
      </c>
      <c r="G44" s="193" t="s">
        <v>1772</v>
      </c>
      <c r="H44" s="195">
        <v>649191333</v>
      </c>
      <c r="I44" s="193" t="s">
        <v>314</v>
      </c>
      <c r="J44" s="194" t="s">
        <v>1773</v>
      </c>
      <c r="K44" s="864" t="s">
        <v>1774</v>
      </c>
      <c r="L44" s="193" t="s">
        <v>1441</v>
      </c>
      <c r="M44" s="196">
        <v>46022</v>
      </c>
      <c r="N44" s="193" t="s">
        <v>1738</v>
      </c>
      <c r="O44" s="195">
        <v>649191333</v>
      </c>
      <c r="P44" s="193" t="s">
        <v>32</v>
      </c>
      <c r="Q44" s="193" t="s">
        <v>32</v>
      </c>
      <c r="R44" s="195">
        <v>649191333</v>
      </c>
      <c r="S44" s="194" t="s">
        <v>181</v>
      </c>
      <c r="T44" s="201">
        <v>0</v>
      </c>
      <c r="U44" s="198">
        <v>0</v>
      </c>
      <c r="V44" s="193" t="s">
        <v>32</v>
      </c>
      <c r="W44" s="193" t="s">
        <v>32</v>
      </c>
      <c r="Y44" s="14"/>
      <c r="Z44" s="14"/>
    </row>
    <row r="45" spans="1:26" ht="22.5" customHeight="1" x14ac:dyDescent="0.35">
      <c r="A45" s="194" t="s">
        <v>1591</v>
      </c>
      <c r="B45" s="194">
        <v>40525</v>
      </c>
      <c r="C45" s="194" t="s">
        <v>1775</v>
      </c>
      <c r="D45" s="194">
        <v>104</v>
      </c>
      <c r="E45" s="194">
        <v>2025</v>
      </c>
      <c r="F45" s="194" t="s">
        <v>1776</v>
      </c>
      <c r="G45" s="193" t="s">
        <v>1777</v>
      </c>
      <c r="H45" s="195">
        <v>393714000</v>
      </c>
      <c r="I45" s="193" t="s">
        <v>106</v>
      </c>
      <c r="J45" s="194" t="s">
        <v>1778</v>
      </c>
      <c r="K45" s="864" t="s">
        <v>1779</v>
      </c>
      <c r="L45" s="193" t="s">
        <v>460</v>
      </c>
      <c r="M45" s="196">
        <v>46022</v>
      </c>
      <c r="N45" s="193" t="s">
        <v>1670</v>
      </c>
      <c r="O45" s="195">
        <v>393714000</v>
      </c>
      <c r="P45" s="193" t="s">
        <v>32</v>
      </c>
      <c r="Q45" s="193" t="s">
        <v>32</v>
      </c>
      <c r="R45" s="195">
        <v>393714000</v>
      </c>
      <c r="S45" s="194" t="s">
        <v>181</v>
      </c>
      <c r="T45" s="201">
        <v>0</v>
      </c>
      <c r="U45" s="198">
        <v>0</v>
      </c>
      <c r="V45" s="193" t="s">
        <v>32</v>
      </c>
      <c r="W45" s="193" t="s">
        <v>32</v>
      </c>
      <c r="Y45" s="14"/>
      <c r="Z45" s="14"/>
    </row>
    <row r="46" spans="1:26" ht="22.5" customHeight="1" x14ac:dyDescent="0.35">
      <c r="A46" s="194" t="s">
        <v>1591</v>
      </c>
      <c r="B46" s="194">
        <v>40892</v>
      </c>
      <c r="C46" s="194" t="s">
        <v>1780</v>
      </c>
      <c r="D46" s="194">
        <v>349</v>
      </c>
      <c r="E46" s="194">
        <v>2025</v>
      </c>
      <c r="F46" s="194" t="s">
        <v>1740</v>
      </c>
      <c r="G46" s="193" t="s">
        <v>1741</v>
      </c>
      <c r="H46" s="195">
        <v>4540040285</v>
      </c>
      <c r="I46" s="193" t="s">
        <v>1384</v>
      </c>
      <c r="J46" s="194" t="s">
        <v>1742</v>
      </c>
      <c r="K46" s="864" t="s">
        <v>1743</v>
      </c>
      <c r="L46" s="193" t="s">
        <v>171</v>
      </c>
      <c r="M46" s="196">
        <v>45821</v>
      </c>
      <c r="N46" s="193" t="s">
        <v>1744</v>
      </c>
      <c r="O46" s="195">
        <v>4540040285</v>
      </c>
      <c r="P46" s="193" t="s">
        <v>32</v>
      </c>
      <c r="Q46" s="193" t="s">
        <v>32</v>
      </c>
      <c r="R46" s="195">
        <v>4540040285</v>
      </c>
      <c r="S46" s="194" t="s">
        <v>181</v>
      </c>
      <c r="T46" s="201">
        <v>0</v>
      </c>
      <c r="U46" s="198">
        <v>0</v>
      </c>
      <c r="V46" s="193" t="s">
        <v>32</v>
      </c>
      <c r="W46" s="193" t="s">
        <v>32</v>
      </c>
      <c r="Y46" s="14"/>
      <c r="Z46" s="14"/>
    </row>
    <row r="47" spans="1:26" ht="22.5" customHeight="1" x14ac:dyDescent="0.35">
      <c r="A47" s="194" t="s">
        <v>1591</v>
      </c>
      <c r="B47" s="194">
        <v>40983</v>
      </c>
      <c r="C47" s="194" t="s">
        <v>1781</v>
      </c>
      <c r="D47" s="193" t="s">
        <v>141</v>
      </c>
      <c r="E47" s="194">
        <v>2025</v>
      </c>
      <c r="F47" s="194" t="s">
        <v>1771</v>
      </c>
      <c r="G47" s="193" t="s">
        <v>1772</v>
      </c>
      <c r="H47" s="195">
        <v>649191333</v>
      </c>
      <c r="I47" s="193" t="s">
        <v>314</v>
      </c>
      <c r="J47" s="194" t="s">
        <v>1773</v>
      </c>
      <c r="K47" s="864" t="s">
        <v>1774</v>
      </c>
      <c r="L47" s="193" t="s">
        <v>1441</v>
      </c>
      <c r="M47" s="196">
        <v>46022</v>
      </c>
      <c r="N47" s="193" t="s">
        <v>1738</v>
      </c>
      <c r="O47" s="195">
        <v>649191333</v>
      </c>
      <c r="P47" s="193" t="s">
        <v>32</v>
      </c>
      <c r="Q47" s="193" t="s">
        <v>32</v>
      </c>
      <c r="R47" s="195">
        <v>649191333</v>
      </c>
      <c r="S47" s="194" t="s">
        <v>181</v>
      </c>
      <c r="T47" s="201">
        <v>0</v>
      </c>
      <c r="U47" s="198">
        <v>0</v>
      </c>
      <c r="V47" s="193" t="s">
        <v>32</v>
      </c>
      <c r="W47" s="193" t="s">
        <v>32</v>
      </c>
      <c r="Y47" s="14"/>
      <c r="Z47" s="14"/>
    </row>
    <row r="48" spans="1:26" ht="22.5" customHeight="1" x14ac:dyDescent="0.35">
      <c r="A48" s="194" t="s">
        <v>1591</v>
      </c>
      <c r="B48" s="194">
        <v>41604</v>
      </c>
      <c r="C48" s="194" t="s">
        <v>1782</v>
      </c>
      <c r="D48" s="194">
        <v>85</v>
      </c>
      <c r="E48" s="194">
        <v>2025</v>
      </c>
      <c r="F48" s="194" t="s">
        <v>1740</v>
      </c>
      <c r="G48" s="193" t="s">
        <v>1741</v>
      </c>
      <c r="H48" s="195">
        <v>4540040285</v>
      </c>
      <c r="I48" s="193" t="s">
        <v>1384</v>
      </c>
      <c r="J48" s="194" t="s">
        <v>1742</v>
      </c>
      <c r="K48" s="864" t="s">
        <v>1743</v>
      </c>
      <c r="L48" s="193" t="s">
        <v>171</v>
      </c>
      <c r="M48" s="196">
        <v>45821</v>
      </c>
      <c r="N48" s="193" t="s">
        <v>1744</v>
      </c>
      <c r="O48" s="195">
        <v>4540040285</v>
      </c>
      <c r="P48" s="193" t="s">
        <v>32</v>
      </c>
      <c r="Q48" s="193" t="s">
        <v>32</v>
      </c>
      <c r="R48" s="195">
        <v>4540040285</v>
      </c>
      <c r="S48" s="194" t="s">
        <v>181</v>
      </c>
      <c r="T48" s="201">
        <v>0</v>
      </c>
      <c r="U48" s="198">
        <v>0</v>
      </c>
      <c r="V48" s="193" t="s">
        <v>32</v>
      </c>
      <c r="W48" s="193" t="s">
        <v>32</v>
      </c>
      <c r="Y48" s="14"/>
      <c r="Z48" s="14"/>
    </row>
    <row r="49" spans="1:26" ht="22.5" customHeight="1" x14ac:dyDescent="0.35">
      <c r="A49" s="194" t="s">
        <v>1591</v>
      </c>
      <c r="B49" s="194">
        <v>42228</v>
      </c>
      <c r="C49" s="194" t="s">
        <v>1783</v>
      </c>
      <c r="D49" s="194">
        <v>318</v>
      </c>
      <c r="E49" s="194">
        <v>2025</v>
      </c>
      <c r="F49" s="194" t="s">
        <v>1784</v>
      </c>
      <c r="G49" s="193" t="s">
        <v>1785</v>
      </c>
      <c r="H49" s="195">
        <v>492983479</v>
      </c>
      <c r="I49" s="193" t="s">
        <v>314</v>
      </c>
      <c r="J49" s="194" t="s">
        <v>1748</v>
      </c>
      <c r="K49" s="864" t="s">
        <v>1786</v>
      </c>
      <c r="L49" s="193" t="s">
        <v>1787</v>
      </c>
      <c r="M49" s="196">
        <v>46022</v>
      </c>
      <c r="N49" s="193" t="s">
        <v>1728</v>
      </c>
      <c r="O49" s="195">
        <v>492983479</v>
      </c>
      <c r="P49" s="193" t="s">
        <v>32</v>
      </c>
      <c r="Q49" s="193" t="s">
        <v>32</v>
      </c>
      <c r="R49" s="195">
        <v>492983479</v>
      </c>
      <c r="S49" s="194" t="s">
        <v>181</v>
      </c>
      <c r="T49" s="201">
        <v>0</v>
      </c>
      <c r="U49" s="198">
        <v>0</v>
      </c>
      <c r="V49" s="193" t="s">
        <v>32</v>
      </c>
      <c r="W49" s="193" t="s">
        <v>32</v>
      </c>
      <c r="Y49" s="14"/>
      <c r="Z49" s="14"/>
    </row>
    <row r="50" spans="1:26" ht="22.5" customHeight="1" x14ac:dyDescent="0.35">
      <c r="A50" s="191" t="s">
        <v>1591</v>
      </c>
      <c r="B50" s="191">
        <v>42309</v>
      </c>
      <c r="C50" s="191" t="s">
        <v>1788</v>
      </c>
      <c r="D50" s="191">
        <v>413</v>
      </c>
      <c r="E50" s="191">
        <v>2025</v>
      </c>
      <c r="F50" s="191" t="s">
        <v>1789</v>
      </c>
      <c r="G50" s="190" t="s">
        <v>1790</v>
      </c>
      <c r="H50" s="558">
        <v>1036813100</v>
      </c>
      <c r="I50" s="190" t="s">
        <v>314</v>
      </c>
      <c r="J50" s="191" t="s">
        <v>1791</v>
      </c>
      <c r="K50" s="866" t="s">
        <v>1792</v>
      </c>
      <c r="L50" s="190" t="s">
        <v>1793</v>
      </c>
      <c r="M50" s="555">
        <v>46022</v>
      </c>
      <c r="N50" s="190" t="s">
        <v>1728</v>
      </c>
      <c r="O50" s="558">
        <v>1036813100</v>
      </c>
      <c r="P50" s="190" t="s">
        <v>32</v>
      </c>
      <c r="Q50" s="190" t="s">
        <v>32</v>
      </c>
      <c r="R50" s="558">
        <v>1036813100</v>
      </c>
      <c r="S50" s="191" t="s">
        <v>1794</v>
      </c>
      <c r="T50" s="556">
        <v>0</v>
      </c>
      <c r="U50" s="557">
        <v>0</v>
      </c>
      <c r="V50" s="190" t="s">
        <v>32</v>
      </c>
      <c r="W50" s="190" t="s">
        <v>32</v>
      </c>
      <c r="Y50" s="14"/>
      <c r="Z50" s="14"/>
    </row>
    <row r="51" spans="1:26" ht="22.5" customHeight="1" x14ac:dyDescent="0.35">
      <c r="A51" s="191" t="s">
        <v>1591</v>
      </c>
      <c r="B51" s="191">
        <v>44397</v>
      </c>
      <c r="C51" s="191" t="s">
        <v>1795</v>
      </c>
      <c r="D51" s="191">
        <v>118</v>
      </c>
      <c r="E51" s="191">
        <v>2025</v>
      </c>
      <c r="F51" s="191" t="s">
        <v>1796</v>
      </c>
      <c r="G51" s="190" t="s">
        <v>1797</v>
      </c>
      <c r="H51" s="558">
        <v>30600000</v>
      </c>
      <c r="I51" s="190" t="s">
        <v>1384</v>
      </c>
      <c r="J51" s="191" t="s">
        <v>1798</v>
      </c>
      <c r="K51" s="866" t="s">
        <v>1799</v>
      </c>
      <c r="L51" s="190" t="s">
        <v>1800</v>
      </c>
      <c r="M51" s="555">
        <v>45923</v>
      </c>
      <c r="N51" s="190" t="s">
        <v>1801</v>
      </c>
      <c r="O51" s="558">
        <v>30600000</v>
      </c>
      <c r="P51" s="190" t="s">
        <v>32</v>
      </c>
      <c r="Q51" s="190" t="s">
        <v>32</v>
      </c>
      <c r="R51" s="558">
        <v>30600000</v>
      </c>
      <c r="S51" s="191" t="s">
        <v>181</v>
      </c>
      <c r="T51" s="559">
        <v>0.71850000000000003</v>
      </c>
      <c r="U51" s="557">
        <v>0</v>
      </c>
      <c r="V51" s="190" t="s">
        <v>32</v>
      </c>
      <c r="W51" s="190" t="s">
        <v>32</v>
      </c>
      <c r="Y51" s="14"/>
      <c r="Z51" s="14"/>
    </row>
    <row r="52" spans="1:26" ht="22.5" customHeight="1" x14ac:dyDescent="0.35">
      <c r="A52" s="191" t="s">
        <v>1591</v>
      </c>
      <c r="B52" s="191">
        <v>44400</v>
      </c>
      <c r="C52" s="191" t="s">
        <v>1802</v>
      </c>
      <c r="D52" s="190" t="s">
        <v>119</v>
      </c>
      <c r="E52" s="191">
        <v>2025</v>
      </c>
      <c r="F52" s="191" t="s">
        <v>1723</v>
      </c>
      <c r="G52" s="190" t="s">
        <v>1731</v>
      </c>
      <c r="H52" s="558">
        <v>2138214803</v>
      </c>
      <c r="I52" s="190" t="s">
        <v>314</v>
      </c>
      <c r="J52" s="191" t="s">
        <v>1725</v>
      </c>
      <c r="K52" s="866" t="s">
        <v>1726</v>
      </c>
      <c r="L52" s="190" t="s">
        <v>1727</v>
      </c>
      <c r="M52" s="555">
        <v>46022</v>
      </c>
      <c r="N52" s="190" t="s">
        <v>1728</v>
      </c>
      <c r="O52" s="558">
        <v>2138214803</v>
      </c>
      <c r="P52" s="190" t="s">
        <v>32</v>
      </c>
      <c r="Q52" s="190" t="s">
        <v>32</v>
      </c>
      <c r="R52" s="558">
        <v>2138214803</v>
      </c>
      <c r="S52" s="191" t="s">
        <v>1794</v>
      </c>
      <c r="T52" s="556">
        <v>0</v>
      </c>
      <c r="U52" s="557">
        <v>0</v>
      </c>
      <c r="V52" s="190" t="s">
        <v>32</v>
      </c>
      <c r="W52" s="190" t="s">
        <v>32</v>
      </c>
      <c r="Y52" s="14"/>
      <c r="Z52" s="14"/>
    </row>
    <row r="53" spans="1:26" ht="22.5" customHeight="1" x14ac:dyDescent="0.35">
      <c r="A53" s="191" t="s">
        <v>1591</v>
      </c>
      <c r="B53" s="191">
        <v>44401</v>
      </c>
      <c r="C53" s="191" t="s">
        <v>1803</v>
      </c>
      <c r="D53" s="190" t="s">
        <v>141</v>
      </c>
      <c r="E53" s="191">
        <v>2025</v>
      </c>
      <c r="F53" s="191" t="s">
        <v>1776</v>
      </c>
      <c r="G53" s="193" t="s">
        <v>1777</v>
      </c>
      <c r="H53" s="558">
        <v>393714000</v>
      </c>
      <c r="I53" s="190" t="s">
        <v>106</v>
      </c>
      <c r="J53" s="191" t="s">
        <v>1778</v>
      </c>
      <c r="K53" s="866" t="s">
        <v>1779</v>
      </c>
      <c r="L53" s="190" t="s">
        <v>460</v>
      </c>
      <c r="M53" s="555">
        <v>46022</v>
      </c>
      <c r="N53" s="190" t="s">
        <v>1670</v>
      </c>
      <c r="O53" s="558">
        <v>393714000</v>
      </c>
      <c r="P53" s="190" t="s">
        <v>32</v>
      </c>
      <c r="Q53" s="190" t="s">
        <v>32</v>
      </c>
      <c r="R53" s="558">
        <v>393714000</v>
      </c>
      <c r="S53" s="191" t="s">
        <v>181</v>
      </c>
      <c r="T53" s="556">
        <v>0</v>
      </c>
      <c r="U53" s="557">
        <v>0</v>
      </c>
      <c r="V53" s="190" t="s">
        <v>32</v>
      </c>
      <c r="W53" s="190" t="s">
        <v>32</v>
      </c>
      <c r="Y53" s="14"/>
      <c r="Z53" s="14"/>
    </row>
    <row r="54" spans="1:26" ht="22.5" customHeight="1" x14ac:dyDescent="0.35">
      <c r="A54" s="191" t="s">
        <v>1591</v>
      </c>
      <c r="B54" s="191">
        <v>44402</v>
      </c>
      <c r="C54" s="191" t="s">
        <v>1804</v>
      </c>
      <c r="D54" s="190" t="s">
        <v>141</v>
      </c>
      <c r="E54" s="191">
        <v>2025</v>
      </c>
      <c r="F54" s="191" t="s">
        <v>1723</v>
      </c>
      <c r="G54" s="190" t="s">
        <v>1731</v>
      </c>
      <c r="H54" s="558">
        <v>2138214803</v>
      </c>
      <c r="I54" s="190" t="s">
        <v>314</v>
      </c>
      <c r="J54" s="191" t="s">
        <v>1725</v>
      </c>
      <c r="K54" s="866" t="s">
        <v>1726</v>
      </c>
      <c r="L54" s="190" t="s">
        <v>1727</v>
      </c>
      <c r="M54" s="555">
        <v>46022</v>
      </c>
      <c r="N54" s="190" t="s">
        <v>1728</v>
      </c>
      <c r="O54" s="558">
        <v>2138214803</v>
      </c>
      <c r="P54" s="190" t="s">
        <v>32</v>
      </c>
      <c r="Q54" s="190" t="s">
        <v>32</v>
      </c>
      <c r="R54" s="558">
        <v>2138214803</v>
      </c>
      <c r="S54" s="191" t="s">
        <v>1794</v>
      </c>
      <c r="T54" s="556">
        <v>0</v>
      </c>
      <c r="U54" s="557">
        <v>0</v>
      </c>
      <c r="V54" s="190" t="s">
        <v>32</v>
      </c>
      <c r="W54" s="190" t="s">
        <v>32</v>
      </c>
      <c r="Y54" s="14"/>
      <c r="Z54" s="14"/>
    </row>
    <row r="55" spans="1:26" ht="22.5" customHeight="1" x14ac:dyDescent="0.35">
      <c r="A55" s="191" t="s">
        <v>1591</v>
      </c>
      <c r="B55" s="191">
        <v>44403</v>
      </c>
      <c r="C55" s="191" t="s">
        <v>1805</v>
      </c>
      <c r="D55" s="190" t="s">
        <v>141</v>
      </c>
      <c r="E55" s="191">
        <v>2025</v>
      </c>
      <c r="F55" s="191" t="s">
        <v>1806</v>
      </c>
      <c r="G55" s="190" t="s">
        <v>1807</v>
      </c>
      <c r="H55" s="558">
        <v>111309000</v>
      </c>
      <c r="I55" s="190" t="s">
        <v>1384</v>
      </c>
      <c r="J55" s="191" t="s">
        <v>1808</v>
      </c>
      <c r="K55" s="866" t="s">
        <v>1809</v>
      </c>
      <c r="L55" s="190" t="s">
        <v>1810</v>
      </c>
      <c r="M55" s="555">
        <v>46022</v>
      </c>
      <c r="N55" s="190" t="s">
        <v>1751</v>
      </c>
      <c r="O55" s="558">
        <v>111309000</v>
      </c>
      <c r="P55" s="190" t="s">
        <v>32</v>
      </c>
      <c r="Q55" s="190" t="s">
        <v>32</v>
      </c>
      <c r="R55" s="558">
        <v>111309000</v>
      </c>
      <c r="S55" s="191" t="s">
        <v>181</v>
      </c>
      <c r="T55" s="556">
        <v>0</v>
      </c>
      <c r="U55" s="557">
        <v>0</v>
      </c>
      <c r="V55" s="190" t="s">
        <v>32</v>
      </c>
      <c r="W55" s="190" t="s">
        <v>32</v>
      </c>
      <c r="Y55" s="14"/>
      <c r="Z55" s="14"/>
    </row>
    <row r="56" spans="1:26" ht="22.5" customHeight="1" x14ac:dyDescent="0.35">
      <c r="A56" s="191" t="s">
        <v>1591</v>
      </c>
      <c r="B56" s="191">
        <v>44405</v>
      </c>
      <c r="C56" s="191" t="s">
        <v>1811</v>
      </c>
      <c r="D56" s="191">
        <v>83</v>
      </c>
      <c r="E56" s="191">
        <v>2025</v>
      </c>
      <c r="F56" s="191" t="s">
        <v>1806</v>
      </c>
      <c r="G56" s="190" t="s">
        <v>1807</v>
      </c>
      <c r="H56" s="558">
        <v>111309000</v>
      </c>
      <c r="I56" s="190" t="s">
        <v>1384</v>
      </c>
      <c r="J56" s="191" t="s">
        <v>1812</v>
      </c>
      <c r="K56" s="866" t="s">
        <v>1809</v>
      </c>
      <c r="L56" s="190" t="s">
        <v>1810</v>
      </c>
      <c r="M56" s="555">
        <v>46022</v>
      </c>
      <c r="N56" s="190" t="s">
        <v>1751</v>
      </c>
      <c r="O56" s="558">
        <v>111309000</v>
      </c>
      <c r="P56" s="190" t="s">
        <v>32</v>
      </c>
      <c r="Q56" s="190" t="s">
        <v>32</v>
      </c>
      <c r="R56" s="558">
        <v>111309000</v>
      </c>
      <c r="S56" s="191" t="s">
        <v>181</v>
      </c>
      <c r="T56" s="556">
        <v>0</v>
      </c>
      <c r="U56" s="557">
        <v>0</v>
      </c>
      <c r="V56" s="190" t="s">
        <v>32</v>
      </c>
      <c r="W56" s="190" t="s">
        <v>32</v>
      </c>
      <c r="Y56" s="14"/>
      <c r="Z56" s="14"/>
    </row>
    <row r="57" spans="1:26" ht="22.5" customHeight="1" x14ac:dyDescent="0.35">
      <c r="A57" s="194" t="s">
        <v>1591</v>
      </c>
      <c r="B57" s="194">
        <v>44408</v>
      </c>
      <c r="C57" s="194" t="s">
        <v>1813</v>
      </c>
      <c r="D57" s="193" t="s">
        <v>141</v>
      </c>
      <c r="E57" s="194">
        <v>2025</v>
      </c>
      <c r="F57" s="194" t="s">
        <v>1740</v>
      </c>
      <c r="G57" s="193" t="s">
        <v>1741</v>
      </c>
      <c r="H57" s="195">
        <v>4540040285</v>
      </c>
      <c r="I57" s="193" t="s">
        <v>1384</v>
      </c>
      <c r="J57" s="194" t="s">
        <v>1742</v>
      </c>
      <c r="K57" s="864" t="s">
        <v>1743</v>
      </c>
      <c r="L57" s="193" t="s">
        <v>171</v>
      </c>
      <c r="M57" s="196">
        <v>45821</v>
      </c>
      <c r="N57" s="193" t="s">
        <v>1744</v>
      </c>
      <c r="O57" s="195">
        <v>4540040285</v>
      </c>
      <c r="P57" s="193" t="s">
        <v>32</v>
      </c>
      <c r="Q57" s="193" t="s">
        <v>32</v>
      </c>
      <c r="R57" s="195">
        <v>4540040285</v>
      </c>
      <c r="S57" s="194" t="s">
        <v>1794</v>
      </c>
      <c r="T57" s="201">
        <v>0</v>
      </c>
      <c r="U57" s="198">
        <v>0</v>
      </c>
      <c r="V57" s="193" t="s">
        <v>32</v>
      </c>
      <c r="W57" s="193" t="s">
        <v>32</v>
      </c>
      <c r="Y57" s="14"/>
      <c r="Z57" s="14"/>
    </row>
    <row r="58" spans="1:26" ht="22.5" customHeight="1" x14ac:dyDescent="0.35">
      <c r="A58" s="191" t="s">
        <v>1591</v>
      </c>
      <c r="B58" s="191">
        <v>44410</v>
      </c>
      <c r="C58" s="191" t="s">
        <v>1814</v>
      </c>
      <c r="D58" s="190" t="s">
        <v>119</v>
      </c>
      <c r="E58" s="191">
        <v>2025</v>
      </c>
      <c r="F58" s="191" t="s">
        <v>1789</v>
      </c>
      <c r="G58" s="190" t="s">
        <v>1790</v>
      </c>
      <c r="H58" s="558">
        <v>1036813100</v>
      </c>
      <c r="I58" s="190" t="s">
        <v>314</v>
      </c>
      <c r="J58" s="191" t="s">
        <v>1791</v>
      </c>
      <c r="K58" s="866" t="s">
        <v>1792</v>
      </c>
      <c r="L58" s="190" t="s">
        <v>1793</v>
      </c>
      <c r="M58" s="555">
        <v>46022</v>
      </c>
      <c r="N58" s="190" t="s">
        <v>1728</v>
      </c>
      <c r="O58" s="558">
        <v>1036813100</v>
      </c>
      <c r="P58" s="190" t="s">
        <v>32</v>
      </c>
      <c r="Q58" s="190" t="s">
        <v>32</v>
      </c>
      <c r="R58" s="558">
        <v>1036813100</v>
      </c>
      <c r="S58" s="191" t="s">
        <v>1794</v>
      </c>
      <c r="T58" s="556">
        <v>0</v>
      </c>
      <c r="U58" s="557">
        <v>0</v>
      </c>
      <c r="V58" s="190" t="s">
        <v>32</v>
      </c>
      <c r="W58" s="190" t="s">
        <v>32</v>
      </c>
      <c r="Y58" s="14"/>
      <c r="Z58" s="14"/>
    </row>
    <row r="59" spans="1:26" ht="22.5" customHeight="1" x14ac:dyDescent="0.35">
      <c r="A59" s="191" t="s">
        <v>1591</v>
      </c>
      <c r="B59" s="191">
        <v>44413</v>
      </c>
      <c r="C59" s="191" t="s">
        <v>1815</v>
      </c>
      <c r="D59" s="190" t="s">
        <v>119</v>
      </c>
      <c r="E59" s="191">
        <v>2025</v>
      </c>
      <c r="F59" s="191" t="s">
        <v>1789</v>
      </c>
      <c r="G59" s="190" t="s">
        <v>1790</v>
      </c>
      <c r="H59" s="558">
        <v>1036813100</v>
      </c>
      <c r="I59" s="190" t="s">
        <v>314</v>
      </c>
      <c r="J59" s="191" t="s">
        <v>1791</v>
      </c>
      <c r="K59" s="866" t="s">
        <v>1792</v>
      </c>
      <c r="L59" s="190" t="s">
        <v>1793</v>
      </c>
      <c r="M59" s="555">
        <v>46022</v>
      </c>
      <c r="N59" s="190" t="s">
        <v>1728</v>
      </c>
      <c r="O59" s="558">
        <v>1036813100</v>
      </c>
      <c r="P59" s="190" t="s">
        <v>32</v>
      </c>
      <c r="Q59" s="190" t="s">
        <v>32</v>
      </c>
      <c r="R59" s="558">
        <v>1036813100</v>
      </c>
      <c r="S59" s="191" t="s">
        <v>1794</v>
      </c>
      <c r="T59" s="556">
        <v>0</v>
      </c>
      <c r="U59" s="557">
        <v>0</v>
      </c>
      <c r="V59" s="190" t="s">
        <v>32</v>
      </c>
      <c r="W59" s="190" t="s">
        <v>32</v>
      </c>
      <c r="Y59" s="14"/>
      <c r="Z59" s="14"/>
    </row>
    <row r="60" spans="1:26" ht="22.5" customHeight="1" x14ac:dyDescent="0.35">
      <c r="A60" s="194" t="s">
        <v>1591</v>
      </c>
      <c r="B60" s="194">
        <v>44416</v>
      </c>
      <c r="C60" s="194" t="s">
        <v>1816</v>
      </c>
      <c r="D60" s="193" t="s">
        <v>119</v>
      </c>
      <c r="E60" s="194">
        <v>2025</v>
      </c>
      <c r="F60" s="194" t="s">
        <v>1740</v>
      </c>
      <c r="G60" s="193" t="s">
        <v>1741</v>
      </c>
      <c r="H60" s="195">
        <v>4540040285</v>
      </c>
      <c r="I60" s="193" t="s">
        <v>1384</v>
      </c>
      <c r="J60" s="194" t="s">
        <v>1742</v>
      </c>
      <c r="K60" s="864" t="s">
        <v>1743</v>
      </c>
      <c r="L60" s="193" t="s">
        <v>171</v>
      </c>
      <c r="M60" s="196">
        <v>45821</v>
      </c>
      <c r="N60" s="193" t="s">
        <v>1744</v>
      </c>
      <c r="O60" s="195">
        <v>4540040285</v>
      </c>
      <c r="P60" s="193" t="s">
        <v>32</v>
      </c>
      <c r="Q60" s="193" t="s">
        <v>32</v>
      </c>
      <c r="R60" s="195">
        <v>4540040285</v>
      </c>
      <c r="S60" s="194" t="s">
        <v>181</v>
      </c>
      <c r="T60" s="201">
        <v>0</v>
      </c>
      <c r="U60" s="198">
        <v>0</v>
      </c>
      <c r="V60" s="193" t="s">
        <v>32</v>
      </c>
      <c r="W60" s="193" t="s">
        <v>32</v>
      </c>
      <c r="Y60" s="14"/>
      <c r="Z60" s="14"/>
    </row>
    <row r="61" spans="1:26" ht="22.5" customHeight="1" x14ac:dyDescent="0.35">
      <c r="A61" s="191" t="s">
        <v>1591</v>
      </c>
      <c r="B61" s="191">
        <v>44418</v>
      </c>
      <c r="C61" s="191" t="s">
        <v>1817</v>
      </c>
      <c r="D61" s="190" t="s">
        <v>119</v>
      </c>
      <c r="E61" s="191">
        <v>2025</v>
      </c>
      <c r="F61" s="191" t="s">
        <v>1818</v>
      </c>
      <c r="G61" s="190" t="s">
        <v>1819</v>
      </c>
      <c r="H61" s="558">
        <v>159491000</v>
      </c>
      <c r="I61" s="190" t="s">
        <v>106</v>
      </c>
      <c r="J61" s="191" t="s">
        <v>1820</v>
      </c>
      <c r="K61" s="866" t="s">
        <v>1821</v>
      </c>
      <c r="L61" s="190" t="s">
        <v>1822</v>
      </c>
      <c r="M61" s="555">
        <v>46022</v>
      </c>
      <c r="N61" s="190" t="s">
        <v>1606</v>
      </c>
      <c r="O61" s="558">
        <v>159491000</v>
      </c>
      <c r="P61" s="190" t="s">
        <v>32</v>
      </c>
      <c r="Q61" s="190" t="s">
        <v>32</v>
      </c>
      <c r="R61" s="558">
        <v>159491000</v>
      </c>
      <c r="S61" s="191" t="s">
        <v>181</v>
      </c>
      <c r="T61" s="556">
        <v>0</v>
      </c>
      <c r="U61" s="557">
        <v>0</v>
      </c>
      <c r="V61" s="190" t="s">
        <v>32</v>
      </c>
      <c r="W61" s="190" t="s">
        <v>32</v>
      </c>
      <c r="Y61" s="14"/>
      <c r="Z61" s="14"/>
    </row>
    <row r="62" spans="1:26" ht="22.5" customHeight="1" x14ac:dyDescent="0.35">
      <c r="A62" s="191" t="s">
        <v>1591</v>
      </c>
      <c r="B62" s="191">
        <v>44422</v>
      </c>
      <c r="C62" s="191" t="s">
        <v>1823</v>
      </c>
      <c r="D62" s="191">
        <v>120</v>
      </c>
      <c r="E62" s="191">
        <v>2025</v>
      </c>
      <c r="F62" s="191" t="s">
        <v>1818</v>
      </c>
      <c r="G62" s="190" t="s">
        <v>1819</v>
      </c>
      <c r="H62" s="558">
        <v>159491000</v>
      </c>
      <c r="I62" s="190" t="s">
        <v>106</v>
      </c>
      <c r="J62" s="191" t="s">
        <v>1820</v>
      </c>
      <c r="K62" s="866" t="s">
        <v>1821</v>
      </c>
      <c r="L62" s="190" t="s">
        <v>1822</v>
      </c>
      <c r="M62" s="555">
        <v>46022</v>
      </c>
      <c r="N62" s="190" t="s">
        <v>1606</v>
      </c>
      <c r="O62" s="558">
        <v>159491000</v>
      </c>
      <c r="P62" s="190" t="s">
        <v>32</v>
      </c>
      <c r="Q62" s="190" t="s">
        <v>32</v>
      </c>
      <c r="R62" s="558">
        <v>159491000</v>
      </c>
      <c r="S62" s="191" t="s">
        <v>181</v>
      </c>
      <c r="T62" s="556">
        <v>0</v>
      </c>
      <c r="U62" s="557">
        <v>0</v>
      </c>
      <c r="V62" s="190" t="s">
        <v>32</v>
      </c>
      <c r="W62" s="190" t="s">
        <v>32</v>
      </c>
      <c r="Y62" s="14"/>
      <c r="Z62" s="14"/>
    </row>
    <row r="63" spans="1:26" ht="22.5" customHeight="1" x14ac:dyDescent="0.35">
      <c r="A63" s="194" t="s">
        <v>1591</v>
      </c>
      <c r="B63" s="194">
        <v>44435</v>
      </c>
      <c r="C63" s="194" t="s">
        <v>1824</v>
      </c>
      <c r="D63" s="194">
        <v>25</v>
      </c>
      <c r="E63" s="194">
        <v>2025</v>
      </c>
      <c r="F63" s="194" t="s">
        <v>1740</v>
      </c>
      <c r="G63" s="193" t="s">
        <v>1741</v>
      </c>
      <c r="H63" s="195">
        <v>4540040285</v>
      </c>
      <c r="I63" s="193" t="s">
        <v>1384</v>
      </c>
      <c r="J63" s="194" t="s">
        <v>1742</v>
      </c>
      <c r="K63" s="864" t="s">
        <v>1743</v>
      </c>
      <c r="L63" s="193" t="s">
        <v>171</v>
      </c>
      <c r="M63" s="196">
        <v>45821</v>
      </c>
      <c r="N63" s="193" t="s">
        <v>1744</v>
      </c>
      <c r="O63" s="195">
        <v>4540040285</v>
      </c>
      <c r="P63" s="193" t="s">
        <v>32</v>
      </c>
      <c r="Q63" s="193" t="s">
        <v>32</v>
      </c>
      <c r="R63" s="195">
        <v>4540040285</v>
      </c>
      <c r="S63" s="194" t="s">
        <v>181</v>
      </c>
      <c r="T63" s="201">
        <v>0</v>
      </c>
      <c r="U63" s="198">
        <v>0</v>
      </c>
      <c r="V63" s="193" t="s">
        <v>32</v>
      </c>
      <c r="W63" s="193" t="s">
        <v>32</v>
      </c>
      <c r="Y63" s="14"/>
      <c r="Z63" s="14"/>
    </row>
    <row r="64" spans="1:26" ht="22.5" customHeight="1" x14ac:dyDescent="0.35">
      <c r="A64" s="194" t="s">
        <v>1591</v>
      </c>
      <c r="B64" s="194">
        <v>44441</v>
      </c>
      <c r="C64" s="194" t="s">
        <v>1825</v>
      </c>
      <c r="D64" s="194">
        <v>143</v>
      </c>
      <c r="E64" s="194">
        <v>2025</v>
      </c>
      <c r="F64" s="194" t="s">
        <v>1826</v>
      </c>
      <c r="G64" s="193" t="s">
        <v>1827</v>
      </c>
      <c r="H64" s="195">
        <v>9000000</v>
      </c>
      <c r="I64" s="193" t="s">
        <v>1384</v>
      </c>
      <c r="J64" s="194" t="s">
        <v>1828</v>
      </c>
      <c r="K64" s="199" t="s">
        <v>1829</v>
      </c>
      <c r="L64" s="193" t="s">
        <v>1830</v>
      </c>
      <c r="M64" s="196">
        <v>45973</v>
      </c>
      <c r="N64" s="193" t="s">
        <v>1831</v>
      </c>
      <c r="O64" s="195">
        <v>9000000</v>
      </c>
      <c r="P64" s="193" t="s">
        <v>32</v>
      </c>
      <c r="Q64" s="193" t="s">
        <v>32</v>
      </c>
      <c r="R64" s="195">
        <v>9000000</v>
      </c>
      <c r="S64" s="194" t="s">
        <v>181</v>
      </c>
      <c r="T64" s="201">
        <v>0.42</v>
      </c>
      <c r="U64" s="198">
        <v>0</v>
      </c>
      <c r="V64" s="193" t="s">
        <v>32</v>
      </c>
      <c r="W64" s="193" t="s">
        <v>32</v>
      </c>
      <c r="Y64" s="14"/>
      <c r="Z64" s="14"/>
    </row>
    <row r="65" spans="1:26" ht="22.5" customHeight="1" x14ac:dyDescent="0.35">
      <c r="A65" s="191" t="s">
        <v>1591</v>
      </c>
      <c r="B65" s="191">
        <v>44454</v>
      </c>
      <c r="C65" s="191" t="s">
        <v>1832</v>
      </c>
      <c r="D65" s="191">
        <v>39</v>
      </c>
      <c r="E65" s="191">
        <v>2025</v>
      </c>
      <c r="F65" s="191" t="s">
        <v>1733</v>
      </c>
      <c r="G65" s="190" t="s">
        <v>1734</v>
      </c>
      <c r="H65" s="558">
        <v>958619924</v>
      </c>
      <c r="I65" s="190" t="s">
        <v>314</v>
      </c>
      <c r="J65" s="191" t="s">
        <v>1735</v>
      </c>
      <c r="K65" s="865" t="s">
        <v>1736</v>
      </c>
      <c r="L65" s="190" t="s">
        <v>1737</v>
      </c>
      <c r="M65" s="555">
        <v>46022</v>
      </c>
      <c r="N65" s="190" t="s">
        <v>1738</v>
      </c>
      <c r="O65" s="558">
        <v>958619924</v>
      </c>
      <c r="P65" s="190" t="s">
        <v>32</v>
      </c>
      <c r="Q65" s="190" t="s">
        <v>32</v>
      </c>
      <c r="R65" s="558">
        <v>958619924</v>
      </c>
      <c r="S65" s="191" t="s">
        <v>181</v>
      </c>
      <c r="T65" s="556">
        <v>0</v>
      </c>
      <c r="U65" s="557">
        <v>0</v>
      </c>
      <c r="V65" s="190" t="s">
        <v>32</v>
      </c>
      <c r="W65" s="190" t="s">
        <v>32</v>
      </c>
      <c r="Y65" s="14"/>
      <c r="Z65" s="14"/>
    </row>
    <row r="66" spans="1:26" ht="22.5" customHeight="1" x14ac:dyDescent="0.35">
      <c r="A66" s="191" t="s">
        <v>1591</v>
      </c>
      <c r="B66" s="191">
        <v>44460</v>
      </c>
      <c r="C66" s="191" t="s">
        <v>1833</v>
      </c>
      <c r="D66" s="191">
        <v>57</v>
      </c>
      <c r="E66" s="191">
        <v>2025</v>
      </c>
      <c r="F66" s="191" t="s">
        <v>1834</v>
      </c>
      <c r="G66" s="190" t="s">
        <v>1835</v>
      </c>
      <c r="H66" s="558">
        <v>398500000</v>
      </c>
      <c r="I66" s="190" t="s">
        <v>106</v>
      </c>
      <c r="J66" s="191" t="s">
        <v>1836</v>
      </c>
      <c r="K66" s="866" t="s">
        <v>1837</v>
      </c>
      <c r="L66" s="190" t="s">
        <v>496</v>
      </c>
      <c r="M66" s="555">
        <v>46022</v>
      </c>
      <c r="N66" s="190" t="s">
        <v>1670</v>
      </c>
      <c r="O66" s="558">
        <v>398500000</v>
      </c>
      <c r="P66" s="190" t="s">
        <v>32</v>
      </c>
      <c r="Q66" s="190" t="s">
        <v>32</v>
      </c>
      <c r="R66" s="558">
        <v>398500000</v>
      </c>
      <c r="S66" s="191" t="s">
        <v>181</v>
      </c>
      <c r="T66" s="556">
        <v>0</v>
      </c>
      <c r="U66" s="557">
        <v>0</v>
      </c>
      <c r="V66" s="190" t="s">
        <v>32</v>
      </c>
      <c r="W66" s="190" t="s">
        <v>32</v>
      </c>
      <c r="Y66" s="14"/>
      <c r="Z66" s="14"/>
    </row>
    <row r="67" spans="1:26" ht="22.5" customHeight="1" x14ac:dyDescent="0.35">
      <c r="A67" s="191" t="s">
        <v>1591</v>
      </c>
      <c r="B67" s="191">
        <v>44476</v>
      </c>
      <c r="C67" s="191" t="s">
        <v>1838</v>
      </c>
      <c r="D67" s="191">
        <v>22</v>
      </c>
      <c r="E67" s="191">
        <v>2025</v>
      </c>
      <c r="F67" s="191" t="s">
        <v>1834</v>
      </c>
      <c r="G67" s="190" t="s">
        <v>1835</v>
      </c>
      <c r="H67" s="558">
        <v>398500000</v>
      </c>
      <c r="I67" s="190" t="s">
        <v>106</v>
      </c>
      <c r="J67" s="191" t="s">
        <v>1836</v>
      </c>
      <c r="K67" s="866" t="s">
        <v>1837</v>
      </c>
      <c r="L67" s="190" t="s">
        <v>496</v>
      </c>
      <c r="M67" s="555">
        <v>46022</v>
      </c>
      <c r="N67" s="190" t="s">
        <v>1670</v>
      </c>
      <c r="O67" s="558">
        <v>398500000</v>
      </c>
      <c r="P67" s="190" t="s">
        <v>32</v>
      </c>
      <c r="Q67" s="190" t="s">
        <v>32</v>
      </c>
      <c r="R67" s="558">
        <v>398500000</v>
      </c>
      <c r="S67" s="191" t="s">
        <v>181</v>
      </c>
      <c r="T67" s="556">
        <v>0</v>
      </c>
      <c r="U67" s="557">
        <v>0</v>
      </c>
      <c r="V67" s="190" t="s">
        <v>32</v>
      </c>
      <c r="W67" s="190" t="s">
        <v>32</v>
      </c>
      <c r="Y67" s="14"/>
      <c r="Z67" s="14"/>
    </row>
    <row r="68" spans="1:26" ht="22.5" customHeight="1" x14ac:dyDescent="0.35">
      <c r="A68" s="191" t="s">
        <v>1591</v>
      </c>
      <c r="B68" s="191">
        <v>44482</v>
      </c>
      <c r="C68" s="191" t="s">
        <v>1839</v>
      </c>
      <c r="D68" s="190" t="s">
        <v>141</v>
      </c>
      <c r="E68" s="191">
        <v>2025</v>
      </c>
      <c r="F68" s="191" t="s">
        <v>1840</v>
      </c>
      <c r="G68" s="190" t="s">
        <v>1841</v>
      </c>
      <c r="H68" s="558">
        <v>379488000</v>
      </c>
      <c r="I68" s="190" t="s">
        <v>106</v>
      </c>
      <c r="J68" s="191" t="s">
        <v>1842</v>
      </c>
      <c r="K68" s="866" t="s">
        <v>1843</v>
      </c>
      <c r="L68" s="190" t="s">
        <v>86</v>
      </c>
      <c r="M68" s="555">
        <v>46022</v>
      </c>
      <c r="N68" s="190" t="s">
        <v>1670</v>
      </c>
      <c r="O68" s="558">
        <v>379488000</v>
      </c>
      <c r="P68" s="190" t="s">
        <v>32</v>
      </c>
      <c r="Q68" s="190" t="s">
        <v>32</v>
      </c>
      <c r="R68" s="558">
        <v>379488000</v>
      </c>
      <c r="S68" s="191" t="s">
        <v>181</v>
      </c>
      <c r="T68" s="556">
        <v>0</v>
      </c>
      <c r="U68" s="557">
        <v>0</v>
      </c>
      <c r="V68" s="190" t="s">
        <v>32</v>
      </c>
      <c r="W68" s="190" t="s">
        <v>32</v>
      </c>
      <c r="Y68" s="14"/>
      <c r="Z68" s="14"/>
    </row>
    <row r="69" spans="1:26" ht="22.5" customHeight="1" x14ac:dyDescent="0.35">
      <c r="A69" s="191" t="s">
        <v>1591</v>
      </c>
      <c r="B69" s="191">
        <v>44486</v>
      </c>
      <c r="C69" s="191" t="s">
        <v>1844</v>
      </c>
      <c r="D69" s="190" t="s">
        <v>119</v>
      </c>
      <c r="E69" s="191">
        <v>2025</v>
      </c>
      <c r="F69" s="191" t="s">
        <v>1845</v>
      </c>
      <c r="G69" s="190" t="s">
        <v>1846</v>
      </c>
      <c r="H69" s="558">
        <v>183814681</v>
      </c>
      <c r="I69" s="190" t="s">
        <v>1847</v>
      </c>
      <c r="J69" s="191" t="s">
        <v>1848</v>
      </c>
      <c r="K69" s="866" t="s">
        <v>1849</v>
      </c>
      <c r="L69" s="190" t="s">
        <v>1850</v>
      </c>
      <c r="M69" s="555">
        <v>46021</v>
      </c>
      <c r="N69" s="190" t="s">
        <v>1751</v>
      </c>
      <c r="O69" s="558">
        <v>183814681</v>
      </c>
      <c r="P69" s="190" t="s">
        <v>32</v>
      </c>
      <c r="Q69" s="190" t="s">
        <v>32</v>
      </c>
      <c r="R69" s="558">
        <v>183814681</v>
      </c>
      <c r="S69" s="191" t="s">
        <v>1794</v>
      </c>
      <c r="T69" s="556">
        <v>0</v>
      </c>
      <c r="U69" s="557">
        <v>0</v>
      </c>
      <c r="V69" s="190" t="s">
        <v>32</v>
      </c>
      <c r="W69" s="190" t="s">
        <v>32</v>
      </c>
      <c r="Y69" s="14"/>
      <c r="Z69" s="14"/>
    </row>
    <row r="70" spans="1:26" ht="22.5" customHeight="1" x14ac:dyDescent="0.35">
      <c r="A70" s="191" t="s">
        <v>1591</v>
      </c>
      <c r="B70" s="191">
        <v>44489</v>
      </c>
      <c r="C70" s="191" t="s">
        <v>1851</v>
      </c>
      <c r="D70" s="190" t="s">
        <v>119</v>
      </c>
      <c r="E70" s="191">
        <v>2025</v>
      </c>
      <c r="F70" s="191" t="s">
        <v>1845</v>
      </c>
      <c r="G70" s="190" t="s">
        <v>1846</v>
      </c>
      <c r="H70" s="558">
        <v>183814681</v>
      </c>
      <c r="I70" s="190" t="s">
        <v>1847</v>
      </c>
      <c r="J70" s="191" t="s">
        <v>1852</v>
      </c>
      <c r="K70" s="866" t="s">
        <v>1849</v>
      </c>
      <c r="L70" s="190" t="s">
        <v>1850</v>
      </c>
      <c r="M70" s="555">
        <v>46021</v>
      </c>
      <c r="N70" s="190" t="s">
        <v>1751</v>
      </c>
      <c r="O70" s="558">
        <v>183814681</v>
      </c>
      <c r="P70" s="190" t="s">
        <v>32</v>
      </c>
      <c r="Q70" s="190" t="s">
        <v>32</v>
      </c>
      <c r="R70" s="558">
        <v>183814681</v>
      </c>
      <c r="S70" s="191" t="s">
        <v>1794</v>
      </c>
      <c r="T70" s="556">
        <v>0</v>
      </c>
      <c r="U70" s="557">
        <v>0</v>
      </c>
      <c r="V70" s="190" t="s">
        <v>32</v>
      </c>
      <c r="W70" s="190" t="s">
        <v>32</v>
      </c>
      <c r="Y70" s="14"/>
      <c r="Z70" s="14"/>
    </row>
    <row r="71" spans="1:26" ht="22.5" customHeight="1" x14ac:dyDescent="0.35">
      <c r="A71" s="194" t="s">
        <v>1591</v>
      </c>
      <c r="B71" s="194">
        <v>44493</v>
      </c>
      <c r="C71" s="194" t="s">
        <v>1853</v>
      </c>
      <c r="D71" s="193" t="s">
        <v>119</v>
      </c>
      <c r="E71" s="194">
        <v>2025</v>
      </c>
      <c r="F71" s="194" t="s">
        <v>1854</v>
      </c>
      <c r="G71" s="193" t="s">
        <v>1855</v>
      </c>
      <c r="H71" s="195">
        <v>636937000</v>
      </c>
      <c r="I71" s="193" t="s">
        <v>314</v>
      </c>
      <c r="J71" s="194" t="s">
        <v>1856</v>
      </c>
      <c r="K71" s="864" t="s">
        <v>1857</v>
      </c>
      <c r="L71" s="193" t="s">
        <v>460</v>
      </c>
      <c r="M71" s="196">
        <v>46022</v>
      </c>
      <c r="N71" s="193" t="s">
        <v>1670</v>
      </c>
      <c r="O71" s="195">
        <v>636937000</v>
      </c>
      <c r="P71" s="193" t="s">
        <v>32</v>
      </c>
      <c r="Q71" s="193" t="s">
        <v>32</v>
      </c>
      <c r="R71" s="195">
        <v>636937000</v>
      </c>
      <c r="S71" s="194" t="s">
        <v>181</v>
      </c>
      <c r="T71" s="201">
        <v>0</v>
      </c>
      <c r="U71" s="198">
        <v>0</v>
      </c>
      <c r="V71" s="193" t="s">
        <v>32</v>
      </c>
      <c r="W71" s="193" t="s">
        <v>32</v>
      </c>
      <c r="Y71" s="14"/>
      <c r="Z71" s="14"/>
    </row>
    <row r="72" spans="1:26" ht="22.5" customHeight="1" x14ac:dyDescent="0.35">
      <c r="A72" s="191" t="s">
        <v>1591</v>
      </c>
      <c r="B72" s="191">
        <v>44497</v>
      </c>
      <c r="C72" s="191" t="s">
        <v>1858</v>
      </c>
      <c r="D72" s="191">
        <v>163</v>
      </c>
      <c r="E72" s="191">
        <v>2025</v>
      </c>
      <c r="F72" s="191" t="s">
        <v>1859</v>
      </c>
      <c r="G72" s="190" t="s">
        <v>1860</v>
      </c>
      <c r="H72" s="558">
        <v>443668121</v>
      </c>
      <c r="I72" s="190" t="s">
        <v>314</v>
      </c>
      <c r="J72" s="191" t="s">
        <v>1828</v>
      </c>
      <c r="K72" s="866" t="s">
        <v>1861</v>
      </c>
      <c r="L72" s="190" t="s">
        <v>1663</v>
      </c>
      <c r="M72" s="555">
        <v>45988</v>
      </c>
      <c r="N72" s="190" t="s">
        <v>1613</v>
      </c>
      <c r="O72" s="558">
        <v>443668121</v>
      </c>
      <c r="P72" s="190" t="s">
        <v>32</v>
      </c>
      <c r="Q72" s="190" t="s">
        <v>32</v>
      </c>
      <c r="R72" s="558">
        <v>443668121</v>
      </c>
      <c r="S72" s="191" t="s">
        <v>181</v>
      </c>
      <c r="T72" s="556">
        <v>0</v>
      </c>
      <c r="U72" s="557">
        <v>0</v>
      </c>
      <c r="V72" s="190" t="s">
        <v>32</v>
      </c>
      <c r="W72" s="190" t="s">
        <v>32</v>
      </c>
      <c r="Y72" s="14"/>
      <c r="Z72" s="14"/>
    </row>
    <row r="73" spans="1:26" ht="22.5" customHeight="1" x14ac:dyDescent="0.35">
      <c r="A73" s="191" t="s">
        <v>1591</v>
      </c>
      <c r="B73" s="191">
        <v>44504</v>
      </c>
      <c r="C73" s="191" t="s">
        <v>1862</v>
      </c>
      <c r="D73" s="191">
        <v>13</v>
      </c>
      <c r="E73" s="191">
        <v>2025</v>
      </c>
      <c r="F73" s="191" t="s">
        <v>1854</v>
      </c>
      <c r="G73" s="190" t="s">
        <v>1855</v>
      </c>
      <c r="H73" s="558">
        <v>636937000</v>
      </c>
      <c r="I73" s="190" t="s">
        <v>314</v>
      </c>
      <c r="J73" s="191" t="s">
        <v>1856</v>
      </c>
      <c r="K73" s="860" t="s">
        <v>1857</v>
      </c>
      <c r="L73" s="190" t="s">
        <v>460</v>
      </c>
      <c r="M73" s="555">
        <v>46022</v>
      </c>
      <c r="N73" s="190" t="s">
        <v>1670</v>
      </c>
      <c r="O73" s="558">
        <v>636937000</v>
      </c>
      <c r="P73" s="190" t="s">
        <v>32</v>
      </c>
      <c r="Q73" s="190" t="s">
        <v>32</v>
      </c>
      <c r="R73" s="558">
        <v>636937000</v>
      </c>
      <c r="S73" s="191" t="s">
        <v>181</v>
      </c>
      <c r="T73" s="556">
        <v>0</v>
      </c>
      <c r="U73" s="557">
        <v>0</v>
      </c>
      <c r="V73" s="190" t="s">
        <v>32</v>
      </c>
      <c r="W73" s="190" t="s">
        <v>32</v>
      </c>
      <c r="Y73" s="14"/>
      <c r="Z73" s="14"/>
    </row>
    <row r="74" spans="1:26" ht="22.5" customHeight="1" x14ac:dyDescent="0.35">
      <c r="A74" s="194" t="s">
        <v>1591</v>
      </c>
      <c r="B74" s="194">
        <v>44527</v>
      </c>
      <c r="C74" s="194" t="s">
        <v>1863</v>
      </c>
      <c r="D74" s="193" t="s">
        <v>141</v>
      </c>
      <c r="E74" s="194">
        <v>2025</v>
      </c>
      <c r="F74" s="194" t="s">
        <v>1776</v>
      </c>
      <c r="G74" s="193" t="s">
        <v>1777</v>
      </c>
      <c r="H74" s="195">
        <v>393714000</v>
      </c>
      <c r="I74" s="193" t="s">
        <v>106</v>
      </c>
      <c r="J74" s="194" t="s">
        <v>1778</v>
      </c>
      <c r="K74" s="199" t="s">
        <v>1779</v>
      </c>
      <c r="L74" s="193" t="s">
        <v>460</v>
      </c>
      <c r="M74" s="196">
        <v>46022</v>
      </c>
      <c r="N74" s="193" t="s">
        <v>1670</v>
      </c>
      <c r="O74" s="195">
        <v>393714000</v>
      </c>
      <c r="P74" s="190" t="s">
        <v>32</v>
      </c>
      <c r="Q74" s="190" t="s">
        <v>32</v>
      </c>
      <c r="R74" s="195">
        <v>393714000</v>
      </c>
      <c r="S74" s="194" t="s">
        <v>181</v>
      </c>
      <c r="T74" s="201">
        <v>0</v>
      </c>
      <c r="U74" s="198">
        <v>0</v>
      </c>
      <c r="V74" s="193" t="s">
        <v>32</v>
      </c>
      <c r="W74" s="193" t="s">
        <v>32</v>
      </c>
      <c r="Y74" s="14"/>
      <c r="Z74" s="14"/>
    </row>
    <row r="75" spans="1:26" ht="12" customHeight="1" x14ac:dyDescent="0.3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2" customHeight="1" x14ac:dyDescent="0.3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2" customHeight="1" x14ac:dyDescent="0.3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2" customHeight="1" x14ac:dyDescent="0.3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2" customHeight="1" x14ac:dyDescent="0.3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2" customHeight="1" x14ac:dyDescent="0.3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2" customHeight="1" x14ac:dyDescent="0.3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2" customHeight="1" x14ac:dyDescent="0.3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2" customHeight="1" x14ac:dyDescent="0.3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2" customHeight="1" x14ac:dyDescent="0.3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2" customHeight="1" x14ac:dyDescent="0.3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2" customHeight="1" x14ac:dyDescent="0.3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2" customHeight="1" x14ac:dyDescent="0.3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2" customHeight="1" x14ac:dyDescent="0.3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2" customHeight="1" x14ac:dyDescent="0.3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2" customHeight="1" x14ac:dyDescent="0.3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2" customHeight="1" x14ac:dyDescent="0.3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2" customHeight="1" x14ac:dyDescent="0.3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2" customHeight="1" x14ac:dyDescent="0.3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2" customHeight="1" x14ac:dyDescent="0.3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2" customHeight="1" x14ac:dyDescent="0.3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2" customHeight="1" x14ac:dyDescent="0.3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2" customHeight="1" x14ac:dyDescent="0.3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2" customHeight="1" x14ac:dyDescent="0.3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2" customHeight="1" x14ac:dyDescent="0.3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2" customHeight="1" x14ac:dyDescent="0.3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2" customHeight="1" x14ac:dyDescent="0.3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2" customHeight="1" x14ac:dyDescent="0.3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2" customHeight="1" x14ac:dyDescent="0.3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2" customHeight="1" x14ac:dyDescent="0.3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2" customHeight="1" x14ac:dyDescent="0.3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2" customHeight="1" x14ac:dyDescent="0.3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2" customHeight="1" x14ac:dyDescent="0.3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2" customHeight="1" x14ac:dyDescent="0.3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2" customHeight="1" x14ac:dyDescent="0.3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2" customHeight="1" x14ac:dyDescent="0.3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2" customHeight="1" x14ac:dyDescent="0.3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2" customHeight="1" x14ac:dyDescent="0.3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2" customHeight="1" x14ac:dyDescent="0.3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2" customHeight="1" x14ac:dyDescent="0.3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2" customHeight="1" x14ac:dyDescent="0.3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2" customHeight="1" x14ac:dyDescent="0.3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2" customHeight="1" x14ac:dyDescent="0.3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2" customHeight="1" x14ac:dyDescent="0.3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2" customHeight="1" x14ac:dyDescent="0.3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2" customHeight="1" x14ac:dyDescent="0.3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2" customHeight="1" x14ac:dyDescent="0.3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2" customHeight="1" x14ac:dyDescent="0.3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2" customHeight="1" x14ac:dyDescent="0.3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2" customHeight="1" x14ac:dyDescent="0.3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2" customHeight="1" x14ac:dyDescent="0.3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2" customHeight="1" x14ac:dyDescent="0.3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2" customHeight="1" x14ac:dyDescent="0.3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2" customHeight="1" x14ac:dyDescent="0.3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2" customHeight="1" x14ac:dyDescent="0.3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2" customHeight="1" x14ac:dyDescent="0.3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2" customHeight="1" x14ac:dyDescent="0.3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2" customHeight="1" x14ac:dyDescent="0.3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2" customHeight="1" x14ac:dyDescent="0.3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2" customHeight="1" x14ac:dyDescent="0.3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2" customHeight="1" x14ac:dyDescent="0.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2" customHeight="1" x14ac:dyDescent="0.3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2" customHeight="1" x14ac:dyDescent="0.3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2" customHeight="1" x14ac:dyDescent="0.3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2" customHeight="1" x14ac:dyDescent="0.3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2" customHeight="1" x14ac:dyDescent="0.3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2" customHeight="1" x14ac:dyDescent="0.3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2" customHeight="1" x14ac:dyDescent="0.3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2" customHeight="1" x14ac:dyDescent="0.3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2" customHeight="1" x14ac:dyDescent="0.3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2" customHeight="1" x14ac:dyDescent="0.3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2" customHeight="1" x14ac:dyDescent="0.3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2" customHeight="1" x14ac:dyDescent="0.3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2" customHeight="1" x14ac:dyDescent="0.3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2" customHeight="1" x14ac:dyDescent="0.3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2" customHeight="1" x14ac:dyDescent="0.3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2" customHeight="1" x14ac:dyDescent="0.3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2" customHeight="1" x14ac:dyDescent="0.3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2" customHeight="1" x14ac:dyDescent="0.3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2" customHeight="1" x14ac:dyDescent="0.3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2" customHeight="1" x14ac:dyDescent="0.3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2" customHeight="1" x14ac:dyDescent="0.3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2" customHeight="1" x14ac:dyDescent="0.3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2" customHeight="1" x14ac:dyDescent="0.3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2" customHeight="1" x14ac:dyDescent="0.3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2" customHeight="1" x14ac:dyDescent="0.3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2" customHeight="1" x14ac:dyDescent="0.3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2" customHeight="1" x14ac:dyDescent="0.3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2" customHeight="1" x14ac:dyDescent="0.3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2" customHeight="1" x14ac:dyDescent="0.3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2" customHeight="1" x14ac:dyDescent="0.3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2" customHeight="1" x14ac:dyDescent="0.3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2" customHeight="1" x14ac:dyDescent="0.3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2" customHeight="1" x14ac:dyDescent="0.3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2" customHeight="1" x14ac:dyDescent="0.3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2" customHeight="1" x14ac:dyDescent="0.3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2" customHeight="1" x14ac:dyDescent="0.3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2" customHeight="1" x14ac:dyDescent="0.3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2" customHeight="1" x14ac:dyDescent="0.3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2" customHeight="1" x14ac:dyDescent="0.3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2" customHeight="1" x14ac:dyDescent="0.3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2" customHeight="1" x14ac:dyDescent="0.3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2" customHeight="1" x14ac:dyDescent="0.3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2" customHeight="1" x14ac:dyDescent="0.3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2" customHeight="1" x14ac:dyDescent="0.3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2" customHeight="1" x14ac:dyDescent="0.3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2" customHeight="1" x14ac:dyDescent="0.3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2" customHeight="1" x14ac:dyDescent="0.3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2" customHeight="1" x14ac:dyDescent="0.3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2" customHeight="1" x14ac:dyDescent="0.3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2" customHeight="1" x14ac:dyDescent="0.3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2" customHeight="1" x14ac:dyDescent="0.3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2" customHeight="1" x14ac:dyDescent="0.3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2" customHeight="1" x14ac:dyDescent="0.3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2" customHeight="1" x14ac:dyDescent="0.3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2" customHeight="1" x14ac:dyDescent="0.3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2" customHeight="1" x14ac:dyDescent="0.3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2" customHeight="1" x14ac:dyDescent="0.3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2" customHeight="1" x14ac:dyDescent="0.3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2" customHeight="1" x14ac:dyDescent="0.3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2" customHeight="1" x14ac:dyDescent="0.3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2" customHeight="1" x14ac:dyDescent="0.3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2" customHeight="1" x14ac:dyDescent="0.3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2" customHeight="1" x14ac:dyDescent="0.3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2" customHeight="1" x14ac:dyDescent="0.3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2" customHeight="1" x14ac:dyDescent="0.3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2" customHeight="1" x14ac:dyDescent="0.3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2" customHeight="1" x14ac:dyDescent="0.3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2" customHeight="1" x14ac:dyDescent="0.3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2" customHeight="1" x14ac:dyDescent="0.3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2" customHeight="1" x14ac:dyDescent="0.3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2" customHeight="1" x14ac:dyDescent="0.3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2" customHeight="1" x14ac:dyDescent="0.3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2" customHeight="1" x14ac:dyDescent="0.3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2" customHeight="1" x14ac:dyDescent="0.3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2" customHeight="1" x14ac:dyDescent="0.3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2" customHeight="1" x14ac:dyDescent="0.3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2" customHeight="1" x14ac:dyDescent="0.3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2" customHeight="1" x14ac:dyDescent="0.3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2" customHeight="1" x14ac:dyDescent="0.3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2" customHeight="1" x14ac:dyDescent="0.3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2" customHeight="1" x14ac:dyDescent="0.3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2" customHeight="1" x14ac:dyDescent="0.3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2" customHeight="1" x14ac:dyDescent="0.3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2" customHeight="1" x14ac:dyDescent="0.3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2" customHeight="1" x14ac:dyDescent="0.3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2" customHeight="1" x14ac:dyDescent="0.3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2" customHeight="1" x14ac:dyDescent="0.3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2" customHeight="1" x14ac:dyDescent="0.3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2" customHeight="1" x14ac:dyDescent="0.3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2" customHeight="1" x14ac:dyDescent="0.3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2" customHeight="1" x14ac:dyDescent="0.3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2" customHeight="1" x14ac:dyDescent="0.3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2" customHeight="1" x14ac:dyDescent="0.3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2" customHeight="1" x14ac:dyDescent="0.3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2" customHeight="1" x14ac:dyDescent="0.3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2" customHeight="1" x14ac:dyDescent="0.3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2" customHeight="1" x14ac:dyDescent="0.3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2" customHeight="1" x14ac:dyDescent="0.3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2" customHeight="1" x14ac:dyDescent="0.3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2" customHeight="1" x14ac:dyDescent="0.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2" customHeight="1" x14ac:dyDescent="0.3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2" customHeight="1" x14ac:dyDescent="0.3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2" customHeight="1" x14ac:dyDescent="0.3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2" customHeight="1" x14ac:dyDescent="0.3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2" customHeight="1" x14ac:dyDescent="0.3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2" customHeight="1" x14ac:dyDescent="0.3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2" customHeight="1" x14ac:dyDescent="0.3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2" customHeight="1" x14ac:dyDescent="0.3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2" customHeight="1" x14ac:dyDescent="0.3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2" customHeight="1" x14ac:dyDescent="0.3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2" customHeight="1" x14ac:dyDescent="0.3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2" customHeight="1" x14ac:dyDescent="0.3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2" customHeight="1" x14ac:dyDescent="0.3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2" customHeight="1" x14ac:dyDescent="0.3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2" customHeight="1" x14ac:dyDescent="0.3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2" customHeight="1" x14ac:dyDescent="0.3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2" customHeight="1" x14ac:dyDescent="0.3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2" customHeight="1" x14ac:dyDescent="0.3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2" customHeight="1" x14ac:dyDescent="0.3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2" customHeight="1" x14ac:dyDescent="0.3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2" customHeight="1" x14ac:dyDescent="0.3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2" customHeight="1" x14ac:dyDescent="0.3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2" customHeight="1" x14ac:dyDescent="0.3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2" customHeight="1" x14ac:dyDescent="0.3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2" customHeight="1" x14ac:dyDescent="0.3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2" customHeight="1" x14ac:dyDescent="0.3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2" customHeight="1" x14ac:dyDescent="0.3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2" customHeight="1" x14ac:dyDescent="0.3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2" customHeight="1" x14ac:dyDescent="0.3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2" customHeight="1" x14ac:dyDescent="0.3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2" customHeight="1" x14ac:dyDescent="0.3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2" customHeight="1" x14ac:dyDescent="0.3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2" customHeight="1" x14ac:dyDescent="0.3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2" customHeight="1" x14ac:dyDescent="0.3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2" customHeight="1" x14ac:dyDescent="0.3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2" customHeight="1" x14ac:dyDescent="0.3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2" customHeight="1" x14ac:dyDescent="0.3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2" customHeight="1" x14ac:dyDescent="0.3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2" customHeight="1" x14ac:dyDescent="0.3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2" customHeight="1" x14ac:dyDescent="0.3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2" customHeight="1" x14ac:dyDescent="0.3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2" customHeight="1" x14ac:dyDescent="0.3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2" customHeight="1" x14ac:dyDescent="0.3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2" customHeight="1" x14ac:dyDescent="0.3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2" customHeight="1" x14ac:dyDescent="0.3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2" customHeight="1" x14ac:dyDescent="0.3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2" customHeight="1" x14ac:dyDescent="0.3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2" customHeight="1" x14ac:dyDescent="0.3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2" customHeight="1" x14ac:dyDescent="0.3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2" customHeight="1" x14ac:dyDescent="0.3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2" customHeight="1" x14ac:dyDescent="0.3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2" customHeight="1" x14ac:dyDescent="0.3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2" customHeight="1" x14ac:dyDescent="0.3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2" customHeight="1" x14ac:dyDescent="0.3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2" customHeight="1" x14ac:dyDescent="0.3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2" customHeight="1" x14ac:dyDescent="0.3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2" customHeight="1" x14ac:dyDescent="0.3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2" customHeight="1" x14ac:dyDescent="0.3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2" customHeight="1" x14ac:dyDescent="0.3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2" customHeight="1" x14ac:dyDescent="0.3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2" customHeight="1" x14ac:dyDescent="0.3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2" customHeight="1" x14ac:dyDescent="0.3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2" customHeight="1" x14ac:dyDescent="0.3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2" customHeight="1" x14ac:dyDescent="0.3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2" customHeight="1" x14ac:dyDescent="0.3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2" customHeight="1" x14ac:dyDescent="0.3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2" customHeight="1" x14ac:dyDescent="0.3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2" customHeight="1" x14ac:dyDescent="0.3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2" customHeight="1" x14ac:dyDescent="0.3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2" customHeight="1" x14ac:dyDescent="0.3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2" customHeight="1" x14ac:dyDescent="0.3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2" customHeight="1" x14ac:dyDescent="0.3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2" customHeight="1" x14ac:dyDescent="0.3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2" customHeight="1" x14ac:dyDescent="0.3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2" customHeight="1" x14ac:dyDescent="0.3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2" customHeight="1" x14ac:dyDescent="0.3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2" customHeight="1" x14ac:dyDescent="0.3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2" customHeight="1" x14ac:dyDescent="0.3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2" customHeight="1" x14ac:dyDescent="0.3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2" customHeight="1" x14ac:dyDescent="0.3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2" customHeight="1" x14ac:dyDescent="0.3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2" customHeight="1" x14ac:dyDescent="0.3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2" customHeight="1" x14ac:dyDescent="0.3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2" customHeight="1" x14ac:dyDescent="0.3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2" customHeight="1" x14ac:dyDescent="0.3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2" customHeight="1" x14ac:dyDescent="0.3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2" customHeight="1" x14ac:dyDescent="0.3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2" customHeight="1" x14ac:dyDescent="0.3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2" customHeight="1" x14ac:dyDescent="0.3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2" customHeight="1" x14ac:dyDescent="0.3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2" customHeight="1" x14ac:dyDescent="0.3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2" customHeight="1" x14ac:dyDescent="0.3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2" customHeight="1" x14ac:dyDescent="0.3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2" customHeight="1" x14ac:dyDescent="0.3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2" customHeight="1" x14ac:dyDescent="0.3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2" customHeight="1" x14ac:dyDescent="0.3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2" customHeight="1" x14ac:dyDescent="0.3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2" customHeight="1" x14ac:dyDescent="0.3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2" customHeight="1" x14ac:dyDescent="0.3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2" customHeight="1" x14ac:dyDescent="0.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2" customHeight="1" x14ac:dyDescent="0.3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2" customHeight="1" x14ac:dyDescent="0.3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2" customHeight="1" x14ac:dyDescent="0.3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2" customHeight="1" x14ac:dyDescent="0.3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2" customHeight="1" x14ac:dyDescent="0.3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2" customHeight="1" x14ac:dyDescent="0.3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2" customHeight="1" x14ac:dyDescent="0.3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2" customHeight="1" x14ac:dyDescent="0.3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2" customHeight="1" x14ac:dyDescent="0.3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2" customHeight="1" x14ac:dyDescent="0.3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2" customHeight="1" x14ac:dyDescent="0.3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2" customHeight="1" x14ac:dyDescent="0.3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2" customHeight="1" x14ac:dyDescent="0.3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2" customHeight="1" x14ac:dyDescent="0.3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2" customHeight="1" x14ac:dyDescent="0.3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2" customHeight="1" x14ac:dyDescent="0.3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2" customHeight="1" x14ac:dyDescent="0.3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2" customHeight="1" x14ac:dyDescent="0.3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2" customHeight="1" x14ac:dyDescent="0.3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2" customHeight="1" x14ac:dyDescent="0.3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2" customHeight="1" x14ac:dyDescent="0.3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2" customHeight="1" x14ac:dyDescent="0.3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2" customHeight="1" x14ac:dyDescent="0.3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2" customHeight="1" x14ac:dyDescent="0.3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2" customHeight="1" x14ac:dyDescent="0.3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2" customHeight="1" x14ac:dyDescent="0.3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2" customHeight="1" x14ac:dyDescent="0.3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2" customHeight="1" x14ac:dyDescent="0.3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2" customHeight="1" x14ac:dyDescent="0.3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2" customHeight="1" x14ac:dyDescent="0.3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2" customHeight="1" x14ac:dyDescent="0.3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2" customHeight="1" x14ac:dyDescent="0.3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2" customHeight="1" x14ac:dyDescent="0.3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2" customHeight="1" x14ac:dyDescent="0.3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2" customHeight="1" x14ac:dyDescent="0.3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2" customHeight="1" x14ac:dyDescent="0.3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2" customHeight="1" x14ac:dyDescent="0.3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2" customHeight="1" x14ac:dyDescent="0.3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2" customHeight="1" x14ac:dyDescent="0.3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2" customHeight="1" x14ac:dyDescent="0.3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2" customHeight="1" x14ac:dyDescent="0.3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2" customHeight="1" x14ac:dyDescent="0.3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2" customHeight="1" x14ac:dyDescent="0.3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2" customHeight="1" x14ac:dyDescent="0.3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2" customHeight="1" x14ac:dyDescent="0.3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2" customHeight="1" x14ac:dyDescent="0.3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2" customHeight="1" x14ac:dyDescent="0.3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2" customHeight="1" x14ac:dyDescent="0.3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2" customHeight="1" x14ac:dyDescent="0.3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2" customHeight="1" x14ac:dyDescent="0.3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2" customHeight="1" x14ac:dyDescent="0.3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2" customHeight="1" x14ac:dyDescent="0.3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2" customHeight="1" x14ac:dyDescent="0.3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2" customHeight="1" x14ac:dyDescent="0.3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2" customHeight="1" x14ac:dyDescent="0.3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2" customHeight="1" x14ac:dyDescent="0.3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2" customHeight="1" x14ac:dyDescent="0.3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2" customHeight="1" x14ac:dyDescent="0.3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2" customHeight="1" x14ac:dyDescent="0.3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2" customHeight="1" x14ac:dyDescent="0.3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2" customHeight="1" x14ac:dyDescent="0.3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2" customHeight="1" x14ac:dyDescent="0.3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2" customHeight="1" x14ac:dyDescent="0.3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2" customHeight="1" x14ac:dyDescent="0.3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2" customHeight="1" x14ac:dyDescent="0.3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2" customHeight="1" x14ac:dyDescent="0.3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2" customHeight="1" x14ac:dyDescent="0.3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2" customHeight="1" x14ac:dyDescent="0.3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2" customHeight="1" x14ac:dyDescent="0.3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2" customHeight="1" x14ac:dyDescent="0.3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2" customHeight="1" x14ac:dyDescent="0.3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2" customHeight="1" x14ac:dyDescent="0.3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2" customHeight="1" x14ac:dyDescent="0.3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2" customHeight="1" x14ac:dyDescent="0.3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2" customHeight="1" x14ac:dyDescent="0.3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2" customHeight="1" x14ac:dyDescent="0.3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2" customHeight="1" x14ac:dyDescent="0.3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2" customHeight="1" x14ac:dyDescent="0.3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2" customHeight="1" x14ac:dyDescent="0.3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2" customHeight="1" x14ac:dyDescent="0.3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2" customHeight="1" x14ac:dyDescent="0.3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2" customHeight="1" x14ac:dyDescent="0.3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2" customHeight="1" x14ac:dyDescent="0.3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2" customHeight="1" x14ac:dyDescent="0.3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2" customHeight="1" x14ac:dyDescent="0.3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2" customHeight="1" x14ac:dyDescent="0.3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2" customHeight="1" x14ac:dyDescent="0.3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2" customHeight="1" x14ac:dyDescent="0.3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2" customHeight="1" x14ac:dyDescent="0.3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2" customHeight="1" x14ac:dyDescent="0.3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2" customHeight="1" x14ac:dyDescent="0.3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2" customHeight="1" x14ac:dyDescent="0.3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2" customHeight="1" x14ac:dyDescent="0.3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2" customHeight="1" x14ac:dyDescent="0.3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2" customHeight="1" x14ac:dyDescent="0.3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2" customHeight="1" x14ac:dyDescent="0.3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2" customHeight="1" x14ac:dyDescent="0.3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2" customHeight="1" x14ac:dyDescent="0.3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2" customHeight="1" x14ac:dyDescent="0.3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2" customHeight="1" x14ac:dyDescent="0.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2" customHeight="1" x14ac:dyDescent="0.3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2" customHeight="1" x14ac:dyDescent="0.3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2" customHeight="1" x14ac:dyDescent="0.3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2" customHeight="1" x14ac:dyDescent="0.3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2" customHeight="1" x14ac:dyDescent="0.3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2" customHeight="1" x14ac:dyDescent="0.3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2" customHeight="1" x14ac:dyDescent="0.3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2" customHeight="1" x14ac:dyDescent="0.3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2" customHeight="1" x14ac:dyDescent="0.3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2" customHeight="1" x14ac:dyDescent="0.3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2" customHeight="1" x14ac:dyDescent="0.3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2" customHeight="1" x14ac:dyDescent="0.3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2" customHeight="1" x14ac:dyDescent="0.3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2" customHeight="1" x14ac:dyDescent="0.3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2" customHeight="1" x14ac:dyDescent="0.3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2" customHeight="1" x14ac:dyDescent="0.3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2" customHeight="1" x14ac:dyDescent="0.3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2" customHeight="1" x14ac:dyDescent="0.3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2" customHeight="1" x14ac:dyDescent="0.3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2" customHeight="1" x14ac:dyDescent="0.3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2" customHeight="1" x14ac:dyDescent="0.3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2" customHeight="1" x14ac:dyDescent="0.3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2" customHeight="1" x14ac:dyDescent="0.3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2" customHeight="1" x14ac:dyDescent="0.3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2" customHeight="1" x14ac:dyDescent="0.3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2" customHeight="1" x14ac:dyDescent="0.3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2" customHeight="1" x14ac:dyDescent="0.3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2" customHeight="1" x14ac:dyDescent="0.3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2" customHeight="1" x14ac:dyDescent="0.3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2" customHeight="1" x14ac:dyDescent="0.3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2" customHeight="1" x14ac:dyDescent="0.3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2" customHeight="1" x14ac:dyDescent="0.3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2" customHeight="1" x14ac:dyDescent="0.3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2" customHeight="1" x14ac:dyDescent="0.3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2" customHeight="1" x14ac:dyDescent="0.3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2" customHeight="1" x14ac:dyDescent="0.3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2" customHeight="1" x14ac:dyDescent="0.3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2" customHeight="1" x14ac:dyDescent="0.3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2" customHeight="1" x14ac:dyDescent="0.3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2" customHeight="1" x14ac:dyDescent="0.3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2" customHeight="1" x14ac:dyDescent="0.3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2" customHeight="1" x14ac:dyDescent="0.3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2" customHeight="1" x14ac:dyDescent="0.3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2" customHeight="1" x14ac:dyDescent="0.3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2" customHeight="1" x14ac:dyDescent="0.3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2" customHeight="1" x14ac:dyDescent="0.3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2" customHeight="1" x14ac:dyDescent="0.3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2" customHeight="1" x14ac:dyDescent="0.3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2" customHeight="1" x14ac:dyDescent="0.3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2" customHeight="1" x14ac:dyDescent="0.3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2" customHeight="1" x14ac:dyDescent="0.3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2" customHeight="1" x14ac:dyDescent="0.3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2" customHeight="1" x14ac:dyDescent="0.3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2" customHeight="1" x14ac:dyDescent="0.3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2" customHeight="1" x14ac:dyDescent="0.3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2" customHeight="1" x14ac:dyDescent="0.3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2" customHeight="1" x14ac:dyDescent="0.3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2" customHeight="1" x14ac:dyDescent="0.3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2" customHeight="1" x14ac:dyDescent="0.3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2" customHeight="1" x14ac:dyDescent="0.3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2" customHeight="1" x14ac:dyDescent="0.3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2" customHeight="1" x14ac:dyDescent="0.3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2" customHeight="1" x14ac:dyDescent="0.3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2" customHeight="1" x14ac:dyDescent="0.3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2" customHeight="1" x14ac:dyDescent="0.3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2" customHeight="1" x14ac:dyDescent="0.3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2" customHeight="1" x14ac:dyDescent="0.3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2" customHeight="1" x14ac:dyDescent="0.3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2" customHeight="1" x14ac:dyDescent="0.3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2" customHeight="1" x14ac:dyDescent="0.3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2" customHeight="1" x14ac:dyDescent="0.3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2" customHeight="1" x14ac:dyDescent="0.3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2" customHeight="1" x14ac:dyDescent="0.3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2" customHeight="1" x14ac:dyDescent="0.3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2" customHeight="1" x14ac:dyDescent="0.3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2" customHeight="1" x14ac:dyDescent="0.3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2" customHeight="1" x14ac:dyDescent="0.3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2" customHeight="1" x14ac:dyDescent="0.3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2" customHeight="1" x14ac:dyDescent="0.3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2" customHeight="1" x14ac:dyDescent="0.3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2" customHeight="1" x14ac:dyDescent="0.3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2" customHeight="1" x14ac:dyDescent="0.3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2" customHeight="1" x14ac:dyDescent="0.3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2" customHeight="1" x14ac:dyDescent="0.3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2" customHeight="1" x14ac:dyDescent="0.3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2" customHeight="1" x14ac:dyDescent="0.3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2" customHeight="1" x14ac:dyDescent="0.3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2" customHeight="1" x14ac:dyDescent="0.3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2" customHeight="1" x14ac:dyDescent="0.3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2" customHeight="1" x14ac:dyDescent="0.3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2" customHeight="1" x14ac:dyDescent="0.3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2" customHeight="1" x14ac:dyDescent="0.3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2" customHeight="1" x14ac:dyDescent="0.3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2" customHeight="1" x14ac:dyDescent="0.3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2" customHeight="1" x14ac:dyDescent="0.3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2" customHeight="1" x14ac:dyDescent="0.3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2" customHeight="1" x14ac:dyDescent="0.3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2" customHeight="1" x14ac:dyDescent="0.3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2" customHeight="1" x14ac:dyDescent="0.3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2" customHeight="1" x14ac:dyDescent="0.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2" customHeight="1" x14ac:dyDescent="0.3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2" customHeight="1" x14ac:dyDescent="0.3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2" customHeight="1" x14ac:dyDescent="0.3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2" customHeight="1" x14ac:dyDescent="0.3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2" customHeight="1" x14ac:dyDescent="0.3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2" customHeight="1" x14ac:dyDescent="0.3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2" customHeight="1" x14ac:dyDescent="0.3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2" customHeight="1" x14ac:dyDescent="0.3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2" customHeight="1" x14ac:dyDescent="0.3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2" customHeight="1" x14ac:dyDescent="0.3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2" customHeight="1" x14ac:dyDescent="0.3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2" customHeight="1" x14ac:dyDescent="0.3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2" customHeight="1" x14ac:dyDescent="0.3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2" customHeight="1" x14ac:dyDescent="0.3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2" customHeight="1" x14ac:dyDescent="0.3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2" customHeight="1" x14ac:dyDescent="0.3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2" customHeight="1" x14ac:dyDescent="0.3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2" customHeight="1" x14ac:dyDescent="0.3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2" customHeight="1" x14ac:dyDescent="0.3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2" customHeight="1" x14ac:dyDescent="0.3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2" customHeight="1" x14ac:dyDescent="0.3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2" customHeight="1" x14ac:dyDescent="0.3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2" customHeight="1" x14ac:dyDescent="0.3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2" customHeight="1" x14ac:dyDescent="0.3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2" customHeight="1" x14ac:dyDescent="0.3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2" customHeight="1" x14ac:dyDescent="0.3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2" customHeight="1" x14ac:dyDescent="0.3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2" customHeight="1" x14ac:dyDescent="0.3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2" customHeight="1" x14ac:dyDescent="0.3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2" customHeight="1" x14ac:dyDescent="0.3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2" customHeight="1" x14ac:dyDescent="0.3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2" customHeight="1" x14ac:dyDescent="0.3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2" customHeight="1" x14ac:dyDescent="0.3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2" customHeight="1" x14ac:dyDescent="0.3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2" customHeight="1" x14ac:dyDescent="0.3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2" customHeight="1" x14ac:dyDescent="0.3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2" customHeight="1" x14ac:dyDescent="0.3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2" customHeight="1" x14ac:dyDescent="0.3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2" customHeight="1" x14ac:dyDescent="0.3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2" customHeight="1" x14ac:dyDescent="0.3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2" customHeight="1" x14ac:dyDescent="0.3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2" customHeight="1" x14ac:dyDescent="0.3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2" customHeight="1" x14ac:dyDescent="0.3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2" customHeight="1" x14ac:dyDescent="0.3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2" customHeight="1" x14ac:dyDescent="0.3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2" customHeight="1" x14ac:dyDescent="0.3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2" customHeight="1" x14ac:dyDescent="0.3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2" customHeight="1" x14ac:dyDescent="0.3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2" customHeight="1" x14ac:dyDescent="0.3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2" customHeight="1" x14ac:dyDescent="0.3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2" customHeight="1" x14ac:dyDescent="0.3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2" customHeight="1" x14ac:dyDescent="0.3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2" customHeight="1" x14ac:dyDescent="0.3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2" customHeight="1" x14ac:dyDescent="0.3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2" customHeight="1" x14ac:dyDescent="0.3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2" customHeight="1" x14ac:dyDescent="0.3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2" customHeight="1" x14ac:dyDescent="0.3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2" customHeight="1" x14ac:dyDescent="0.3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2" customHeight="1" x14ac:dyDescent="0.3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2" customHeight="1" x14ac:dyDescent="0.3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2" customHeight="1" x14ac:dyDescent="0.3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2" customHeight="1" x14ac:dyDescent="0.3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2" customHeight="1" x14ac:dyDescent="0.3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2" customHeight="1" x14ac:dyDescent="0.3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2" customHeight="1" x14ac:dyDescent="0.3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2" customHeight="1" x14ac:dyDescent="0.3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2" customHeight="1" x14ac:dyDescent="0.3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2" customHeight="1" x14ac:dyDescent="0.3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2" customHeight="1" x14ac:dyDescent="0.3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2" customHeight="1" x14ac:dyDescent="0.3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2" customHeight="1" x14ac:dyDescent="0.3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2" customHeight="1" x14ac:dyDescent="0.3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2" customHeight="1" x14ac:dyDescent="0.3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2" customHeight="1" x14ac:dyDescent="0.3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2" customHeight="1" x14ac:dyDescent="0.3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2" customHeight="1" x14ac:dyDescent="0.3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2" customHeight="1" x14ac:dyDescent="0.3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2" customHeight="1" x14ac:dyDescent="0.3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2" customHeight="1" x14ac:dyDescent="0.3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2" customHeight="1" x14ac:dyDescent="0.3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2" customHeight="1" x14ac:dyDescent="0.3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2" customHeight="1" x14ac:dyDescent="0.3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2" customHeight="1" x14ac:dyDescent="0.3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2" customHeight="1" x14ac:dyDescent="0.3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2" customHeight="1" x14ac:dyDescent="0.3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2" customHeight="1" x14ac:dyDescent="0.3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2" customHeight="1" x14ac:dyDescent="0.3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2" customHeight="1" x14ac:dyDescent="0.3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2" customHeight="1" x14ac:dyDescent="0.3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2" customHeight="1" x14ac:dyDescent="0.3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2" customHeight="1" x14ac:dyDescent="0.3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2" customHeight="1" x14ac:dyDescent="0.3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2" customHeight="1" x14ac:dyDescent="0.3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2" customHeight="1" x14ac:dyDescent="0.3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2" customHeight="1" x14ac:dyDescent="0.3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2" customHeight="1" x14ac:dyDescent="0.3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2" customHeight="1" x14ac:dyDescent="0.3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2" customHeight="1" x14ac:dyDescent="0.3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2" customHeight="1" x14ac:dyDescent="0.3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2" customHeight="1" x14ac:dyDescent="0.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2" customHeight="1" x14ac:dyDescent="0.3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2" customHeight="1" x14ac:dyDescent="0.3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2" customHeight="1" x14ac:dyDescent="0.3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2" customHeight="1" x14ac:dyDescent="0.3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2" customHeight="1" x14ac:dyDescent="0.3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2" customHeight="1" x14ac:dyDescent="0.3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2" customHeight="1" x14ac:dyDescent="0.3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2" customHeight="1" x14ac:dyDescent="0.3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2" customHeight="1" x14ac:dyDescent="0.3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2" customHeight="1" x14ac:dyDescent="0.3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2" customHeight="1" x14ac:dyDescent="0.3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2" customHeight="1" x14ac:dyDescent="0.3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2" customHeight="1" x14ac:dyDescent="0.3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2" customHeight="1" x14ac:dyDescent="0.3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2" customHeight="1" x14ac:dyDescent="0.3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2" customHeight="1" x14ac:dyDescent="0.3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2" customHeight="1" x14ac:dyDescent="0.3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2" customHeight="1" x14ac:dyDescent="0.3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2" customHeight="1" x14ac:dyDescent="0.3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2" customHeight="1" x14ac:dyDescent="0.3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2" customHeight="1" x14ac:dyDescent="0.3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2" customHeight="1" x14ac:dyDescent="0.3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2" customHeight="1" x14ac:dyDescent="0.3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2" customHeight="1" x14ac:dyDescent="0.3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2" customHeight="1" x14ac:dyDescent="0.3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2" customHeight="1" x14ac:dyDescent="0.3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2" customHeight="1" x14ac:dyDescent="0.3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2" customHeight="1" x14ac:dyDescent="0.3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2" customHeight="1" x14ac:dyDescent="0.3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2" customHeight="1" x14ac:dyDescent="0.3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2" customHeight="1" x14ac:dyDescent="0.3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2" customHeight="1" x14ac:dyDescent="0.3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2" customHeight="1" x14ac:dyDescent="0.3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2" customHeight="1" x14ac:dyDescent="0.3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2" customHeight="1" x14ac:dyDescent="0.3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2" customHeight="1" x14ac:dyDescent="0.3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2" customHeight="1" x14ac:dyDescent="0.3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2" customHeight="1" x14ac:dyDescent="0.3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2" customHeight="1" x14ac:dyDescent="0.3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2" customHeight="1" x14ac:dyDescent="0.3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2" customHeight="1" x14ac:dyDescent="0.3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2" customHeight="1" x14ac:dyDescent="0.3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2" customHeight="1" x14ac:dyDescent="0.3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2" customHeight="1" x14ac:dyDescent="0.3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2" customHeight="1" x14ac:dyDescent="0.3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2" customHeight="1" x14ac:dyDescent="0.3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2" customHeight="1" x14ac:dyDescent="0.3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2" customHeight="1" x14ac:dyDescent="0.3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2" customHeight="1" x14ac:dyDescent="0.3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2" customHeight="1" x14ac:dyDescent="0.3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2" customHeight="1" x14ac:dyDescent="0.3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2" customHeight="1" x14ac:dyDescent="0.3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2" customHeight="1" x14ac:dyDescent="0.3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2" customHeight="1" x14ac:dyDescent="0.3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2" customHeight="1" x14ac:dyDescent="0.3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2" customHeight="1" x14ac:dyDescent="0.3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2" customHeight="1" x14ac:dyDescent="0.3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2" customHeight="1" x14ac:dyDescent="0.3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2" customHeight="1" x14ac:dyDescent="0.3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2" customHeight="1" x14ac:dyDescent="0.3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2" customHeight="1" x14ac:dyDescent="0.3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2" customHeight="1" x14ac:dyDescent="0.3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2" customHeight="1" x14ac:dyDescent="0.3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2" customHeight="1" x14ac:dyDescent="0.3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2" customHeight="1" x14ac:dyDescent="0.3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2" customHeight="1" x14ac:dyDescent="0.3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2" customHeight="1" x14ac:dyDescent="0.3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2" customHeight="1" x14ac:dyDescent="0.3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2" customHeight="1" x14ac:dyDescent="0.3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2" customHeight="1" x14ac:dyDescent="0.3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2" customHeight="1" x14ac:dyDescent="0.3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2" customHeight="1" x14ac:dyDescent="0.3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2" customHeight="1" x14ac:dyDescent="0.3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2" customHeight="1" x14ac:dyDescent="0.3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2" customHeight="1" x14ac:dyDescent="0.3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2" customHeight="1" x14ac:dyDescent="0.3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2" customHeight="1" x14ac:dyDescent="0.3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2" customHeight="1" x14ac:dyDescent="0.3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2" customHeight="1" x14ac:dyDescent="0.3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2" customHeight="1" x14ac:dyDescent="0.3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2" customHeight="1" x14ac:dyDescent="0.3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2" customHeight="1" x14ac:dyDescent="0.3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2" customHeight="1" x14ac:dyDescent="0.3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2" customHeight="1" x14ac:dyDescent="0.3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2" customHeight="1" x14ac:dyDescent="0.3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2" customHeight="1" x14ac:dyDescent="0.3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2" customHeight="1" x14ac:dyDescent="0.3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2" customHeight="1" x14ac:dyDescent="0.3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2" customHeight="1" x14ac:dyDescent="0.3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2" customHeight="1" x14ac:dyDescent="0.3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2" customHeight="1" x14ac:dyDescent="0.3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2" customHeight="1" x14ac:dyDescent="0.3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2" customHeight="1" x14ac:dyDescent="0.3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2" customHeight="1" x14ac:dyDescent="0.3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2" customHeight="1" x14ac:dyDescent="0.3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2" customHeight="1" x14ac:dyDescent="0.3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2" customHeight="1" x14ac:dyDescent="0.3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2" customHeight="1" x14ac:dyDescent="0.3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2" customHeight="1" x14ac:dyDescent="0.3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2" customHeight="1" x14ac:dyDescent="0.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2" customHeight="1" x14ac:dyDescent="0.3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2" customHeight="1" x14ac:dyDescent="0.3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2" customHeight="1" x14ac:dyDescent="0.3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2" customHeight="1" x14ac:dyDescent="0.3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2" customHeight="1" x14ac:dyDescent="0.3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2" customHeight="1" x14ac:dyDescent="0.3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2" customHeight="1" x14ac:dyDescent="0.3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2" customHeight="1" x14ac:dyDescent="0.3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2" customHeight="1" x14ac:dyDescent="0.3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2" customHeight="1" x14ac:dyDescent="0.3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2" customHeight="1" x14ac:dyDescent="0.3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2" customHeight="1" x14ac:dyDescent="0.3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2" customHeight="1" x14ac:dyDescent="0.3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2" customHeight="1" x14ac:dyDescent="0.3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2" customHeight="1" x14ac:dyDescent="0.3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2" customHeight="1" x14ac:dyDescent="0.3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2" customHeight="1" x14ac:dyDescent="0.3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2" customHeight="1" x14ac:dyDescent="0.3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2" customHeight="1" x14ac:dyDescent="0.3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2" customHeight="1" x14ac:dyDescent="0.3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2" customHeight="1" x14ac:dyDescent="0.3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2" customHeight="1" x14ac:dyDescent="0.3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2" customHeight="1" x14ac:dyDescent="0.3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2" customHeight="1" x14ac:dyDescent="0.3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2" customHeight="1" x14ac:dyDescent="0.3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2" customHeight="1" x14ac:dyDescent="0.3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2" customHeight="1" x14ac:dyDescent="0.3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2" customHeight="1" x14ac:dyDescent="0.3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2" customHeight="1" x14ac:dyDescent="0.3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2" customHeight="1" x14ac:dyDescent="0.3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2" customHeight="1" x14ac:dyDescent="0.3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2" customHeight="1" x14ac:dyDescent="0.3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2" customHeight="1" x14ac:dyDescent="0.3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2" customHeight="1" x14ac:dyDescent="0.3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2" customHeight="1" x14ac:dyDescent="0.3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2" customHeight="1" x14ac:dyDescent="0.3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2" customHeight="1" x14ac:dyDescent="0.3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2" customHeight="1" x14ac:dyDescent="0.3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2" customHeight="1" x14ac:dyDescent="0.3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2" customHeight="1" x14ac:dyDescent="0.3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2" customHeight="1" x14ac:dyDescent="0.3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2" customHeight="1" x14ac:dyDescent="0.3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2" customHeight="1" x14ac:dyDescent="0.3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2" customHeight="1" x14ac:dyDescent="0.3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2" customHeight="1" x14ac:dyDescent="0.3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2" customHeight="1" x14ac:dyDescent="0.3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2" customHeight="1" x14ac:dyDescent="0.3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2" customHeight="1" x14ac:dyDescent="0.3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2" customHeight="1" x14ac:dyDescent="0.3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2" customHeight="1" x14ac:dyDescent="0.3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2" customHeight="1" x14ac:dyDescent="0.3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2" customHeight="1" x14ac:dyDescent="0.3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2" customHeight="1" x14ac:dyDescent="0.3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2" customHeight="1" x14ac:dyDescent="0.3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2" customHeight="1" x14ac:dyDescent="0.3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2" customHeight="1" x14ac:dyDescent="0.3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2" customHeight="1" x14ac:dyDescent="0.3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2" customHeight="1" x14ac:dyDescent="0.3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2" customHeight="1" x14ac:dyDescent="0.3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2" customHeight="1" x14ac:dyDescent="0.3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2" customHeight="1" x14ac:dyDescent="0.3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2" customHeight="1" x14ac:dyDescent="0.3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2" customHeight="1" x14ac:dyDescent="0.3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2" customHeight="1" x14ac:dyDescent="0.3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2" customHeight="1" x14ac:dyDescent="0.3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2" customHeight="1" x14ac:dyDescent="0.3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2" customHeight="1" x14ac:dyDescent="0.3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2" customHeight="1" x14ac:dyDescent="0.3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2" customHeight="1" x14ac:dyDescent="0.3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2" customHeight="1" x14ac:dyDescent="0.3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2" customHeight="1" x14ac:dyDescent="0.3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2" customHeight="1" x14ac:dyDescent="0.3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2" customHeight="1" x14ac:dyDescent="0.3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2" customHeight="1" x14ac:dyDescent="0.3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2" customHeight="1" x14ac:dyDescent="0.3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2" customHeight="1" x14ac:dyDescent="0.3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2" customHeight="1" x14ac:dyDescent="0.3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2" customHeight="1" x14ac:dyDescent="0.3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2" customHeight="1" x14ac:dyDescent="0.3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2" customHeight="1" x14ac:dyDescent="0.3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2" customHeight="1" x14ac:dyDescent="0.3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2" customHeight="1" x14ac:dyDescent="0.3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2" customHeight="1" x14ac:dyDescent="0.3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2" customHeight="1" x14ac:dyDescent="0.3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2" customHeight="1" x14ac:dyDescent="0.3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2" customHeight="1" x14ac:dyDescent="0.3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2" customHeight="1" x14ac:dyDescent="0.3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sheetData>
  <autoFilter ref="A4:K4" xr:uid="{CAE1122C-B30B-4D4B-8EED-718ED2EC18FB}"/>
  <mergeCells count="11">
    <mergeCell ref="A2:F2"/>
    <mergeCell ref="A8:A11"/>
    <mergeCell ref="B8:B11"/>
    <mergeCell ref="C8:C11"/>
    <mergeCell ref="D8:D11"/>
    <mergeCell ref="E8:E11"/>
    <mergeCell ref="A12:A15"/>
    <mergeCell ref="B12:B15"/>
    <mergeCell ref="C12:C15"/>
    <mergeCell ref="D12:D15"/>
    <mergeCell ref="E12:E15"/>
  </mergeCells>
  <hyperlinks>
    <hyperlink ref="K4" r:id="rId1" xr:uid="{40649A79-4C0F-4E32-A319-CD4AC198CF62}"/>
    <hyperlink ref="K5" r:id="rId2" xr:uid="{75C52D94-20B0-4BC6-9E3C-728FE8531C05}"/>
    <hyperlink ref="K6" r:id="rId3" xr:uid="{DCDDCD9C-EDBC-470F-AB42-96CD00D82876}"/>
    <hyperlink ref="K7" r:id="rId4" xr:uid="{0163B940-4BC3-4901-A66C-ABE3730C7FE9}"/>
    <hyperlink ref="K8" r:id="rId5" display="https://community.secop.gov.co/Public/Tendering/OpportunityDetail/Index?noticeUID=CO1.NTC.6783581&amp;isFromPublicArea=True&amp;isModal=False" xr:uid="{8B7CEBCD-6AEC-4B55-957F-B1C51806B08A}"/>
    <hyperlink ref="K9" r:id="rId6" xr:uid="{1385EA86-7D31-4160-87A2-712801500994}"/>
    <hyperlink ref="K10" r:id="rId7" xr:uid="{2AAB5838-7FDC-4D2D-9F94-E478B0C6D98C}"/>
    <hyperlink ref="K12" r:id="rId8" display="https://community.secop.gov.co/Public/Tendering/OpportunityDetail/Index?noticeUID=CO1.NTC.6783581&amp;isFromPublicArea=True&amp;isModal=False" xr:uid="{2FDBE52C-538D-458B-9B67-E714F9821DAC}"/>
    <hyperlink ref="K13" r:id="rId9" xr:uid="{2BE7D44D-D4D1-42C8-9260-1EB52C1BCC05}"/>
    <hyperlink ref="K23" r:id="rId10" xr:uid="{F4145ABE-E04D-48DA-A790-E2834C266327}"/>
    <hyperlink ref="K32" r:id="rId11" xr:uid="{EA58C9B8-2D20-46D0-AEFC-E3832AF596CF}"/>
    <hyperlink ref="K42" r:id="rId12" xr:uid="{4D4153C3-A529-4300-A028-542428EF27A3}"/>
    <hyperlink ref="K43" r:id="rId13" xr:uid="{C19231BC-9670-43B0-9344-3C030C1F4DE6}"/>
    <hyperlink ref="K44" r:id="rId14" xr:uid="{FD9EED25-A6C6-4671-8B67-C9DC01C9F4A3}"/>
    <hyperlink ref="K45" r:id="rId15" xr:uid="{86870E0E-307C-4C10-A9A9-93D21D2C1E51}"/>
    <hyperlink ref="K46" r:id="rId16" xr:uid="{BEDD5F15-858F-4333-A47C-28A9C206A771}"/>
    <hyperlink ref="K47" r:id="rId17" xr:uid="{790D4F4D-805C-4334-BB11-62B39B72BEA6}"/>
    <hyperlink ref="K48" r:id="rId18" xr:uid="{B6B36591-A86B-42E5-8E09-BAC17098A78B}"/>
    <hyperlink ref="K49" r:id="rId19" xr:uid="{B4933020-D3B5-4E5D-8842-96FA616F4AA0}"/>
    <hyperlink ref="K50" r:id="rId20" xr:uid="{0A0BC8CB-7AC7-4AEE-96A7-BC3E230FD963}"/>
    <hyperlink ref="K51" r:id="rId21" xr:uid="{CDB13B3B-7696-4ABD-B3F7-E198DF557E7D}"/>
    <hyperlink ref="K52" r:id="rId22" xr:uid="{E815F45F-D23E-431D-ADE9-0734BCA13E45}"/>
    <hyperlink ref="K53" r:id="rId23" xr:uid="{62054133-9108-4DCD-BDD3-19D707D5849F}"/>
    <hyperlink ref="K54" r:id="rId24" xr:uid="{7EF3F4F7-A570-46AE-AF7E-3890E4427B57}"/>
    <hyperlink ref="K55" r:id="rId25" xr:uid="{6B76760F-A9B5-4F6D-80DB-79603F5E0B60}"/>
    <hyperlink ref="K56" r:id="rId26" xr:uid="{6ED45173-5B6A-4B70-B62C-072AC5E16919}"/>
    <hyperlink ref="K57" r:id="rId27" xr:uid="{1F32EB86-5157-477F-AA1A-46F5D8E402F5}"/>
    <hyperlink ref="K58" r:id="rId28" xr:uid="{76FB8B20-F5CB-49F0-8D72-830A2C77892C}"/>
    <hyperlink ref="K59" r:id="rId29" xr:uid="{F013553D-097C-467B-B25A-372D4E664515}"/>
    <hyperlink ref="K60" r:id="rId30" xr:uid="{10BA69AD-005F-49BD-AE6C-727D2552B117}"/>
    <hyperlink ref="K61" r:id="rId31" xr:uid="{F5C5494C-988D-4283-80AF-04280563A8CB}"/>
    <hyperlink ref="K62" r:id="rId32" xr:uid="{9DC33B3D-C78B-480A-A9D8-DBD51C369C6D}"/>
    <hyperlink ref="K63" r:id="rId33" xr:uid="{B5894C14-3F27-436B-AE12-35909F7A0CF2}"/>
    <hyperlink ref="K64" r:id="rId34" xr:uid="{2E52A605-47CB-4CAE-85D2-8E63F261C220}"/>
    <hyperlink ref="K65" r:id="rId35" xr:uid="{C3AF1D88-887A-4BBE-AB1E-4764AD8E28DD}"/>
    <hyperlink ref="K66" r:id="rId36" xr:uid="{D202D9E8-DBE8-40BD-8147-53543EF930D4}"/>
    <hyperlink ref="K67" r:id="rId37" xr:uid="{490BCB53-AB90-4497-9606-E9EE4CF34758}"/>
    <hyperlink ref="K68" r:id="rId38" xr:uid="{2FBDD1B3-0274-4DFD-8A27-C6306E4746F4}"/>
    <hyperlink ref="K69" r:id="rId39" xr:uid="{BCA9E5B6-029D-4FC6-AEA5-5E9B54510FC8}"/>
    <hyperlink ref="K70" r:id="rId40" xr:uid="{F5EC51E4-50F9-4D45-928D-CA01F0CC7E40}"/>
    <hyperlink ref="K71" r:id="rId41" xr:uid="{7E125FCF-1A5B-42D5-A192-909DFAD33B50}"/>
    <hyperlink ref="K72" r:id="rId42" xr:uid="{BE657341-2A4F-4DC9-84B8-8445DFF92131}"/>
    <hyperlink ref="K73" r:id="rId43" xr:uid="{C8A511DE-60CB-4824-A62D-B360ED26FA93}"/>
    <hyperlink ref="K74" r:id="rId44" xr:uid="{AAB815AC-F4E4-455C-8CFA-735E472EA871}"/>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6736B-C716-4224-B3EE-56ECDC61E7B5}">
  <sheetPr>
    <tabColor theme="6"/>
  </sheetPr>
  <dimension ref="A1:W127"/>
  <sheetViews>
    <sheetView zoomScale="50" zoomScaleNormal="50" workbookViewId="0">
      <selection sqref="A1:W127"/>
    </sheetView>
  </sheetViews>
  <sheetFormatPr baseColWidth="10" defaultColWidth="12.453125" defaultRowHeight="15" customHeight="1" x14ac:dyDescent="0.35"/>
  <sheetData>
    <row r="1" spans="1:23" ht="15" customHeight="1" x14ac:dyDescent="0.35">
      <c r="A1" s="6" t="s">
        <v>335</v>
      </c>
      <c r="B1" s="6" t="s">
        <v>336</v>
      </c>
      <c r="C1" s="1250" t="s">
        <v>337</v>
      </c>
      <c r="D1" s="7" t="s">
        <v>1864</v>
      </c>
      <c r="E1" s="6" t="s">
        <v>338</v>
      </c>
      <c r="F1" s="1251" t="s">
        <v>6</v>
      </c>
      <c r="G1" s="1252" t="s">
        <v>7</v>
      </c>
      <c r="H1" s="1253" t="s">
        <v>8</v>
      </c>
      <c r="I1" s="1254" t="s">
        <v>9</v>
      </c>
      <c r="J1" s="1255" t="s">
        <v>340</v>
      </c>
      <c r="K1" s="17" t="s">
        <v>11</v>
      </c>
      <c r="L1" s="1256" t="s">
        <v>12</v>
      </c>
      <c r="M1" s="10" t="s">
        <v>13</v>
      </c>
      <c r="N1" s="10" t="s">
        <v>14</v>
      </c>
      <c r="O1" s="1257" t="s">
        <v>15</v>
      </c>
      <c r="P1" s="10" t="s">
        <v>16</v>
      </c>
      <c r="Q1" s="10" t="s">
        <v>17</v>
      </c>
      <c r="R1" s="1258" t="s">
        <v>18</v>
      </c>
      <c r="S1" s="1259" t="s">
        <v>19</v>
      </c>
      <c r="T1" s="10" t="s">
        <v>342</v>
      </c>
      <c r="U1" s="10" t="s">
        <v>343</v>
      </c>
      <c r="V1" s="10" t="s">
        <v>22</v>
      </c>
      <c r="W1" s="10" t="s">
        <v>23</v>
      </c>
    </row>
    <row r="2" spans="1:23" ht="15" customHeight="1" x14ac:dyDescent="0.35">
      <c r="A2" s="458" t="s">
        <v>1865</v>
      </c>
      <c r="B2" s="458">
        <v>33405</v>
      </c>
      <c r="C2" s="1260" t="s">
        <v>1866</v>
      </c>
      <c r="D2" s="458">
        <v>3296</v>
      </c>
      <c r="E2" s="458">
        <v>2024</v>
      </c>
      <c r="F2" s="1261" t="s">
        <v>1867</v>
      </c>
      <c r="G2" s="1261" t="s">
        <v>1868</v>
      </c>
      <c r="H2" s="1262">
        <v>2642739643</v>
      </c>
      <c r="I2" s="1260" t="s">
        <v>1869</v>
      </c>
      <c r="J2" s="1260" t="s">
        <v>1870</v>
      </c>
      <c r="K2" s="476" t="s">
        <v>1871</v>
      </c>
      <c r="L2" s="1263" t="s">
        <v>1656</v>
      </c>
      <c r="M2" s="458" t="s">
        <v>1872</v>
      </c>
      <c r="N2" s="477" t="s">
        <v>317</v>
      </c>
      <c r="O2" s="1264">
        <v>2642739643</v>
      </c>
      <c r="P2" s="475" t="s">
        <v>32</v>
      </c>
      <c r="Q2" s="477" t="s">
        <v>1873</v>
      </c>
      <c r="R2" s="484">
        <v>2642739643</v>
      </c>
      <c r="S2" s="1265" t="s">
        <v>1874</v>
      </c>
      <c r="T2" s="478">
        <v>1</v>
      </c>
      <c r="U2" s="478">
        <v>0.8</v>
      </c>
      <c r="V2" s="479">
        <v>45658</v>
      </c>
      <c r="W2" s="479">
        <v>46000</v>
      </c>
    </row>
    <row r="3" spans="1:23" ht="15" customHeight="1" x14ac:dyDescent="0.35">
      <c r="A3" s="458" t="s">
        <v>1865</v>
      </c>
      <c r="B3" s="458">
        <v>33450</v>
      </c>
      <c r="C3" s="1260" t="s">
        <v>1875</v>
      </c>
      <c r="D3" s="458">
        <v>2420</v>
      </c>
      <c r="E3" s="458">
        <v>2024</v>
      </c>
      <c r="F3" s="1261" t="s">
        <v>1876</v>
      </c>
      <c r="G3" s="1261" t="s">
        <v>1877</v>
      </c>
      <c r="H3" s="1266">
        <v>8687916600</v>
      </c>
      <c r="I3" s="1260" t="s">
        <v>1878</v>
      </c>
      <c r="J3" s="1260" t="s">
        <v>1879</v>
      </c>
      <c r="K3" s="476" t="s">
        <v>1880</v>
      </c>
      <c r="L3" s="1263" t="s">
        <v>1881</v>
      </c>
      <c r="M3" s="479">
        <v>45677</v>
      </c>
      <c r="N3" s="475" t="s">
        <v>1882</v>
      </c>
      <c r="O3" s="1264">
        <v>7917864722</v>
      </c>
      <c r="P3" s="475" t="s">
        <v>32</v>
      </c>
      <c r="Q3" s="477" t="s">
        <v>1883</v>
      </c>
      <c r="R3" s="484">
        <v>8687916600</v>
      </c>
      <c r="S3" s="1265" t="s">
        <v>1884</v>
      </c>
      <c r="T3" s="478">
        <v>0.95</v>
      </c>
      <c r="U3" s="478">
        <v>0.95</v>
      </c>
      <c r="V3" s="479">
        <v>46076</v>
      </c>
      <c r="W3" s="479">
        <v>45958</v>
      </c>
    </row>
    <row r="4" spans="1:23" ht="15" customHeight="1" x14ac:dyDescent="0.35">
      <c r="A4" s="458" t="s">
        <v>1865</v>
      </c>
      <c r="B4" s="458">
        <v>33662</v>
      </c>
      <c r="C4" s="1260" t="s">
        <v>1885</v>
      </c>
      <c r="D4" s="458">
        <v>2265</v>
      </c>
      <c r="E4" s="458">
        <v>2024</v>
      </c>
      <c r="F4" s="1261" t="s">
        <v>1876</v>
      </c>
      <c r="G4" s="1261" t="s">
        <v>1877</v>
      </c>
      <c r="H4" s="1266">
        <v>8687916600</v>
      </c>
      <c r="I4" s="1260" t="s">
        <v>1878</v>
      </c>
      <c r="J4" s="1260" t="s">
        <v>1879</v>
      </c>
      <c r="K4" s="476" t="s">
        <v>1880</v>
      </c>
      <c r="L4" s="1263" t="s">
        <v>1881</v>
      </c>
      <c r="M4" s="479">
        <v>45677</v>
      </c>
      <c r="N4" s="475" t="s">
        <v>1882</v>
      </c>
      <c r="O4" s="1264">
        <v>7917864722</v>
      </c>
      <c r="P4" s="475" t="s">
        <v>32</v>
      </c>
      <c r="Q4" s="477" t="s">
        <v>1883</v>
      </c>
      <c r="R4" s="484">
        <v>8687916600</v>
      </c>
      <c r="S4" s="1265" t="s">
        <v>1884</v>
      </c>
      <c r="T4" s="478">
        <v>0.95</v>
      </c>
      <c r="U4" s="478">
        <v>0.95</v>
      </c>
      <c r="V4" s="479">
        <v>46076</v>
      </c>
      <c r="W4" s="479">
        <v>45958</v>
      </c>
    </row>
    <row r="5" spans="1:23" ht="15" customHeight="1" x14ac:dyDescent="0.35">
      <c r="A5" s="458" t="s">
        <v>1865</v>
      </c>
      <c r="B5" s="458">
        <v>33765</v>
      </c>
      <c r="C5" s="1260" t="s">
        <v>1886</v>
      </c>
      <c r="D5" s="458">
        <v>3265</v>
      </c>
      <c r="E5" s="458">
        <v>2024</v>
      </c>
      <c r="F5" s="1261" t="s">
        <v>1876</v>
      </c>
      <c r="G5" s="1261" t="s">
        <v>1877</v>
      </c>
      <c r="H5" s="1266">
        <v>8687916600</v>
      </c>
      <c r="I5" s="1260" t="s">
        <v>1878</v>
      </c>
      <c r="J5" s="1260" t="s">
        <v>1887</v>
      </c>
      <c r="K5" s="476" t="s">
        <v>1880</v>
      </c>
      <c r="L5" s="1263" t="s">
        <v>1881</v>
      </c>
      <c r="M5" s="479">
        <v>45677</v>
      </c>
      <c r="N5" s="475" t="s">
        <v>1882</v>
      </c>
      <c r="O5" s="1264">
        <v>7917864722</v>
      </c>
      <c r="P5" s="475" t="s">
        <v>32</v>
      </c>
      <c r="Q5" s="477" t="s">
        <v>1883</v>
      </c>
      <c r="R5" s="484">
        <v>8687916600</v>
      </c>
      <c r="S5" s="1265" t="s">
        <v>1884</v>
      </c>
      <c r="T5" s="478">
        <v>0.95</v>
      </c>
      <c r="U5" s="478">
        <v>0.95</v>
      </c>
      <c r="V5" s="479">
        <v>46076</v>
      </c>
      <c r="W5" s="479">
        <v>45958</v>
      </c>
    </row>
    <row r="6" spans="1:23" ht="15" customHeight="1" x14ac:dyDescent="0.35">
      <c r="A6" s="458" t="s">
        <v>1865</v>
      </c>
      <c r="B6" s="458">
        <v>33817</v>
      </c>
      <c r="C6" s="1260" t="s">
        <v>1888</v>
      </c>
      <c r="D6" s="458">
        <v>1419</v>
      </c>
      <c r="E6" s="458">
        <v>2024</v>
      </c>
      <c r="F6" s="1261" t="s">
        <v>1889</v>
      </c>
      <c r="G6" s="1261" t="s">
        <v>1890</v>
      </c>
      <c r="H6" s="1262">
        <v>1661305982</v>
      </c>
      <c r="I6" s="1260" t="s">
        <v>1869</v>
      </c>
      <c r="J6" s="1260" t="s">
        <v>1891</v>
      </c>
      <c r="K6" s="480" t="s">
        <v>1892</v>
      </c>
      <c r="L6" s="1267" t="s">
        <v>1893</v>
      </c>
      <c r="M6" s="481">
        <v>45680</v>
      </c>
      <c r="N6" s="475" t="s">
        <v>1894</v>
      </c>
      <c r="O6" s="1264">
        <v>1661305982</v>
      </c>
      <c r="P6" s="475" t="s">
        <v>32</v>
      </c>
      <c r="Q6" s="475" t="s">
        <v>1895</v>
      </c>
      <c r="R6" s="484">
        <v>1661305982</v>
      </c>
      <c r="S6" s="1265" t="s">
        <v>1896</v>
      </c>
      <c r="T6" s="478">
        <v>1</v>
      </c>
      <c r="U6" s="478">
        <v>0.93</v>
      </c>
      <c r="V6" s="479">
        <v>46037</v>
      </c>
      <c r="W6" s="479">
        <v>46001</v>
      </c>
    </row>
    <row r="7" spans="1:23" ht="15" customHeight="1" x14ac:dyDescent="0.35">
      <c r="A7" s="458" t="s">
        <v>1865</v>
      </c>
      <c r="B7" s="458">
        <v>34091</v>
      </c>
      <c r="C7" s="1260" t="s">
        <v>1897</v>
      </c>
      <c r="D7" s="458">
        <v>1330</v>
      </c>
      <c r="E7" s="458">
        <v>2024</v>
      </c>
      <c r="F7" s="1261" t="s">
        <v>1867</v>
      </c>
      <c r="G7" s="1261" t="s">
        <v>1868</v>
      </c>
      <c r="H7" s="1262">
        <v>2642739643</v>
      </c>
      <c r="I7" s="1260" t="s">
        <v>1869</v>
      </c>
      <c r="J7" s="1260" t="s">
        <v>1870</v>
      </c>
      <c r="K7" s="476" t="s">
        <v>1871</v>
      </c>
      <c r="L7" s="1263" t="s">
        <v>1656</v>
      </c>
      <c r="M7" s="458" t="s">
        <v>1872</v>
      </c>
      <c r="N7" s="477" t="s">
        <v>317</v>
      </c>
      <c r="O7" s="1264">
        <v>2642739643</v>
      </c>
      <c r="P7" s="475" t="s">
        <v>32</v>
      </c>
      <c r="Q7" s="477" t="s">
        <v>1873</v>
      </c>
      <c r="R7" s="484">
        <v>2642739643</v>
      </c>
      <c r="S7" s="1265" t="s">
        <v>1874</v>
      </c>
      <c r="T7" s="478">
        <v>1</v>
      </c>
      <c r="U7" s="478">
        <v>0.8</v>
      </c>
      <c r="V7" s="479">
        <v>45658</v>
      </c>
      <c r="W7" s="479">
        <v>46000</v>
      </c>
    </row>
    <row r="8" spans="1:23" ht="15" customHeight="1" x14ac:dyDescent="0.35">
      <c r="A8" s="458" t="s">
        <v>1865</v>
      </c>
      <c r="B8" s="458">
        <v>34177</v>
      </c>
      <c r="C8" s="1260" t="s">
        <v>1898</v>
      </c>
      <c r="D8" s="458">
        <v>1452</v>
      </c>
      <c r="E8" s="458">
        <v>2024</v>
      </c>
      <c r="F8" s="1261" t="s">
        <v>1867</v>
      </c>
      <c r="G8" s="1261" t="s">
        <v>1868</v>
      </c>
      <c r="H8" s="1262">
        <v>2642739643</v>
      </c>
      <c r="I8" s="1260" t="s">
        <v>1869</v>
      </c>
      <c r="J8" s="1260" t="s">
        <v>1870</v>
      </c>
      <c r="K8" s="476" t="s">
        <v>1871</v>
      </c>
      <c r="L8" s="1263" t="s">
        <v>1656</v>
      </c>
      <c r="M8" s="458" t="s">
        <v>1872</v>
      </c>
      <c r="N8" s="477" t="s">
        <v>317</v>
      </c>
      <c r="O8" s="1264">
        <v>2642739643</v>
      </c>
      <c r="P8" s="475" t="s">
        <v>32</v>
      </c>
      <c r="Q8" s="477" t="s">
        <v>1873</v>
      </c>
      <c r="R8" s="484">
        <v>2642739643</v>
      </c>
      <c r="S8" s="1265" t="s">
        <v>1874</v>
      </c>
      <c r="T8" s="478">
        <v>1</v>
      </c>
      <c r="U8" s="478">
        <v>0.8</v>
      </c>
      <c r="V8" s="479">
        <v>45658</v>
      </c>
      <c r="W8" s="479">
        <v>46000</v>
      </c>
    </row>
    <row r="9" spans="1:23" ht="15" customHeight="1" x14ac:dyDescent="0.35">
      <c r="A9" s="458" t="s">
        <v>1865</v>
      </c>
      <c r="B9" s="458">
        <v>34354</v>
      </c>
      <c r="C9" s="1260" t="s">
        <v>1899</v>
      </c>
      <c r="D9" s="458">
        <v>1654</v>
      </c>
      <c r="E9" s="458">
        <v>2024</v>
      </c>
      <c r="F9" s="1261" t="s">
        <v>1867</v>
      </c>
      <c r="G9" s="1261" t="s">
        <v>1868</v>
      </c>
      <c r="H9" s="1262">
        <v>2642739643</v>
      </c>
      <c r="I9" s="1260" t="s">
        <v>1869</v>
      </c>
      <c r="J9" s="1260" t="s">
        <v>1870</v>
      </c>
      <c r="K9" s="476" t="s">
        <v>1871</v>
      </c>
      <c r="L9" s="1263" t="s">
        <v>1656</v>
      </c>
      <c r="M9" s="458" t="s">
        <v>1872</v>
      </c>
      <c r="N9" s="477" t="s">
        <v>317</v>
      </c>
      <c r="O9" s="1264">
        <v>2642739643</v>
      </c>
      <c r="P9" s="475" t="s">
        <v>32</v>
      </c>
      <c r="Q9" s="477" t="s">
        <v>1873</v>
      </c>
      <c r="R9" s="484">
        <v>2642739643</v>
      </c>
      <c r="S9" s="1265" t="s">
        <v>1874</v>
      </c>
      <c r="T9" s="478">
        <v>1</v>
      </c>
      <c r="U9" s="478">
        <v>0.8</v>
      </c>
      <c r="V9" s="479">
        <v>45658</v>
      </c>
      <c r="W9" s="479">
        <v>46000</v>
      </c>
    </row>
    <row r="10" spans="1:23" ht="15" customHeight="1" x14ac:dyDescent="0.35">
      <c r="A10" s="458" t="s">
        <v>1865</v>
      </c>
      <c r="B10" s="458">
        <v>34442</v>
      </c>
      <c r="C10" s="1260" t="s">
        <v>1900</v>
      </c>
      <c r="D10" s="458" t="s">
        <v>1901</v>
      </c>
      <c r="E10" s="458">
        <v>2024</v>
      </c>
      <c r="F10" s="1261" t="s">
        <v>1876</v>
      </c>
      <c r="G10" s="1261" t="s">
        <v>1877</v>
      </c>
      <c r="H10" s="1266">
        <v>8687916600</v>
      </c>
      <c r="I10" s="1260" t="s">
        <v>1878</v>
      </c>
      <c r="J10" s="1260" t="s">
        <v>1887</v>
      </c>
      <c r="K10" s="476" t="s">
        <v>1880</v>
      </c>
      <c r="L10" s="1263" t="s">
        <v>1881</v>
      </c>
      <c r="M10" s="479">
        <v>45677</v>
      </c>
      <c r="N10" s="475" t="s">
        <v>1882</v>
      </c>
      <c r="O10" s="1264">
        <v>7917864722</v>
      </c>
      <c r="P10" s="475" t="s">
        <v>32</v>
      </c>
      <c r="Q10" s="477" t="s">
        <v>1883</v>
      </c>
      <c r="R10" s="484">
        <v>8687916600</v>
      </c>
      <c r="S10" s="1265" t="s">
        <v>1884</v>
      </c>
      <c r="T10" s="478">
        <v>0.95</v>
      </c>
      <c r="U10" s="478">
        <v>0.95</v>
      </c>
      <c r="V10" s="479">
        <v>46076</v>
      </c>
      <c r="W10" s="479">
        <v>45958</v>
      </c>
    </row>
    <row r="11" spans="1:23" ht="15" customHeight="1" x14ac:dyDescent="0.35">
      <c r="A11" s="458" t="s">
        <v>1865</v>
      </c>
      <c r="B11" s="458">
        <v>34621</v>
      </c>
      <c r="C11" s="1260" t="s">
        <v>1902</v>
      </c>
      <c r="D11" s="458">
        <v>1321</v>
      </c>
      <c r="E11" s="458">
        <v>2024</v>
      </c>
      <c r="F11" s="1261" t="s">
        <v>1867</v>
      </c>
      <c r="G11" s="1261" t="s">
        <v>1868</v>
      </c>
      <c r="H11" s="1262">
        <v>2642739643</v>
      </c>
      <c r="I11" s="1260" t="s">
        <v>1869</v>
      </c>
      <c r="J11" s="1260" t="s">
        <v>1870</v>
      </c>
      <c r="K11" s="476" t="s">
        <v>1871</v>
      </c>
      <c r="L11" s="1263" t="s">
        <v>1656</v>
      </c>
      <c r="M11" s="458" t="s">
        <v>1872</v>
      </c>
      <c r="N11" s="477" t="s">
        <v>317</v>
      </c>
      <c r="O11" s="1264">
        <v>2642739643</v>
      </c>
      <c r="P11" s="475" t="s">
        <v>32</v>
      </c>
      <c r="Q11" s="477" t="s">
        <v>1873</v>
      </c>
      <c r="R11" s="484">
        <v>2642739643</v>
      </c>
      <c r="S11" s="1265" t="s">
        <v>1874</v>
      </c>
      <c r="T11" s="478">
        <v>1</v>
      </c>
      <c r="U11" s="478">
        <v>0.8</v>
      </c>
      <c r="V11" s="479">
        <v>45658</v>
      </c>
      <c r="W11" s="479">
        <v>46000</v>
      </c>
    </row>
    <row r="12" spans="1:23" ht="15" customHeight="1" x14ac:dyDescent="0.35">
      <c r="A12" s="458" t="s">
        <v>1865</v>
      </c>
      <c r="B12" s="458">
        <v>34708</v>
      </c>
      <c r="C12" s="1260" t="s">
        <v>1903</v>
      </c>
      <c r="D12" s="458">
        <v>1590</v>
      </c>
      <c r="E12" s="458">
        <v>2024</v>
      </c>
      <c r="F12" s="1261" t="s">
        <v>1867</v>
      </c>
      <c r="G12" s="1261" t="s">
        <v>1868</v>
      </c>
      <c r="H12" s="1262">
        <v>2642739643</v>
      </c>
      <c r="I12" s="1260" t="s">
        <v>1869</v>
      </c>
      <c r="J12" s="1260" t="s">
        <v>1870</v>
      </c>
      <c r="K12" s="476" t="s">
        <v>1871</v>
      </c>
      <c r="L12" s="1263" t="s">
        <v>1656</v>
      </c>
      <c r="M12" s="458" t="s">
        <v>1872</v>
      </c>
      <c r="N12" s="477" t="s">
        <v>317</v>
      </c>
      <c r="O12" s="1264">
        <v>2642739643</v>
      </c>
      <c r="P12" s="475" t="s">
        <v>32</v>
      </c>
      <c r="Q12" s="477" t="s">
        <v>1873</v>
      </c>
      <c r="R12" s="484">
        <v>2642739643</v>
      </c>
      <c r="S12" s="1265" t="s">
        <v>1874</v>
      </c>
      <c r="T12" s="478">
        <v>1</v>
      </c>
      <c r="U12" s="478">
        <v>0.8</v>
      </c>
      <c r="V12" s="479">
        <v>45658</v>
      </c>
      <c r="W12" s="479">
        <v>46000</v>
      </c>
    </row>
    <row r="13" spans="1:23" ht="15" customHeight="1" x14ac:dyDescent="0.35">
      <c r="A13" s="458" t="s">
        <v>1865</v>
      </c>
      <c r="B13" s="458">
        <v>35448</v>
      </c>
      <c r="C13" s="1260" t="s">
        <v>1904</v>
      </c>
      <c r="D13" s="458">
        <v>3256</v>
      </c>
      <c r="E13" s="458">
        <v>2024</v>
      </c>
      <c r="F13" s="1261" t="s">
        <v>1876</v>
      </c>
      <c r="G13" s="1261" t="s">
        <v>1877</v>
      </c>
      <c r="H13" s="1266">
        <v>8687916600</v>
      </c>
      <c r="I13" s="1260" t="s">
        <v>1878</v>
      </c>
      <c r="J13" s="1260" t="s">
        <v>1879</v>
      </c>
      <c r="K13" s="476" t="s">
        <v>1880</v>
      </c>
      <c r="L13" s="1263" t="s">
        <v>1881</v>
      </c>
      <c r="M13" s="479">
        <v>45677</v>
      </c>
      <c r="N13" s="475" t="s">
        <v>1882</v>
      </c>
      <c r="O13" s="1264">
        <v>7917864722</v>
      </c>
      <c r="P13" s="475" t="s">
        <v>32</v>
      </c>
      <c r="Q13" s="477" t="s">
        <v>1883</v>
      </c>
      <c r="R13" s="484">
        <v>8687916600</v>
      </c>
      <c r="S13" s="1265" t="s">
        <v>1884</v>
      </c>
      <c r="T13" s="478">
        <v>0.95</v>
      </c>
      <c r="U13" s="478">
        <v>0.95</v>
      </c>
      <c r="V13" s="479">
        <v>46076</v>
      </c>
      <c r="W13" s="479">
        <v>45958</v>
      </c>
    </row>
    <row r="14" spans="1:23" ht="15" customHeight="1" x14ac:dyDescent="0.35">
      <c r="A14" s="458" t="s">
        <v>1865</v>
      </c>
      <c r="B14" s="458">
        <v>35461</v>
      </c>
      <c r="C14" s="1260" t="s">
        <v>1905</v>
      </c>
      <c r="D14" s="458">
        <v>3569</v>
      </c>
      <c r="E14" s="458">
        <v>2024</v>
      </c>
      <c r="F14" s="1261" t="s">
        <v>1876</v>
      </c>
      <c r="G14" s="1261" t="s">
        <v>1877</v>
      </c>
      <c r="H14" s="1266">
        <v>8687916600</v>
      </c>
      <c r="I14" s="1260" t="s">
        <v>1878</v>
      </c>
      <c r="J14" s="1260" t="s">
        <v>1879</v>
      </c>
      <c r="K14" s="482" t="s">
        <v>1880</v>
      </c>
      <c r="L14" s="1263" t="s">
        <v>1881</v>
      </c>
      <c r="M14" s="479">
        <v>45677</v>
      </c>
      <c r="N14" s="475" t="s">
        <v>1882</v>
      </c>
      <c r="O14" s="1264">
        <v>7917864722</v>
      </c>
      <c r="P14" s="475" t="s">
        <v>32</v>
      </c>
      <c r="Q14" s="477" t="s">
        <v>1883</v>
      </c>
      <c r="R14" s="484">
        <v>8687916600</v>
      </c>
      <c r="S14" s="1265" t="s">
        <v>1884</v>
      </c>
      <c r="T14" s="478">
        <v>0.95</v>
      </c>
      <c r="U14" s="478">
        <v>0.95</v>
      </c>
      <c r="V14" s="479">
        <v>46076</v>
      </c>
      <c r="W14" s="479">
        <v>45958</v>
      </c>
    </row>
    <row r="15" spans="1:23" ht="15" customHeight="1" x14ac:dyDescent="0.35">
      <c r="A15" s="458" t="s">
        <v>1865</v>
      </c>
      <c r="B15" s="458">
        <v>35884</v>
      </c>
      <c r="C15" s="1260" t="s">
        <v>1906</v>
      </c>
      <c r="D15" s="458">
        <v>1012</v>
      </c>
      <c r="E15" s="458">
        <v>2024</v>
      </c>
      <c r="F15" s="1261" t="s">
        <v>1867</v>
      </c>
      <c r="G15" s="1261" t="s">
        <v>1868</v>
      </c>
      <c r="H15" s="1262">
        <v>2642739643</v>
      </c>
      <c r="I15" s="1260" t="s">
        <v>1869</v>
      </c>
      <c r="J15" s="1260" t="s">
        <v>1870</v>
      </c>
      <c r="K15" s="476" t="s">
        <v>1871</v>
      </c>
      <c r="L15" s="1263" t="s">
        <v>1656</v>
      </c>
      <c r="M15" s="458" t="s">
        <v>1872</v>
      </c>
      <c r="N15" s="477" t="s">
        <v>317</v>
      </c>
      <c r="O15" s="1264">
        <v>2642739643</v>
      </c>
      <c r="P15" s="475" t="s">
        <v>32</v>
      </c>
      <c r="Q15" s="477" t="s">
        <v>1873</v>
      </c>
      <c r="R15" s="484">
        <v>2642739643</v>
      </c>
      <c r="S15" s="1265" t="s">
        <v>1874</v>
      </c>
      <c r="T15" s="478">
        <v>1</v>
      </c>
      <c r="U15" s="478">
        <v>0.8</v>
      </c>
      <c r="V15" s="479">
        <v>45658</v>
      </c>
      <c r="W15" s="479">
        <v>46000</v>
      </c>
    </row>
    <row r="16" spans="1:23" ht="15" customHeight="1" x14ac:dyDescent="0.35">
      <c r="A16" s="458" t="s">
        <v>1865</v>
      </c>
      <c r="B16" s="458">
        <v>35912</v>
      </c>
      <c r="C16" s="1260" t="s">
        <v>1907</v>
      </c>
      <c r="D16" s="458">
        <v>1265</v>
      </c>
      <c r="E16" s="458">
        <v>2024</v>
      </c>
      <c r="F16" s="1261" t="s">
        <v>1867</v>
      </c>
      <c r="G16" s="1261" t="s">
        <v>1868</v>
      </c>
      <c r="H16" s="1262">
        <v>2642739643</v>
      </c>
      <c r="I16" s="1260" t="s">
        <v>1869</v>
      </c>
      <c r="J16" s="1260" t="s">
        <v>1870</v>
      </c>
      <c r="K16" s="476" t="s">
        <v>1871</v>
      </c>
      <c r="L16" s="1263" t="s">
        <v>1656</v>
      </c>
      <c r="M16" s="475" t="s">
        <v>1872</v>
      </c>
      <c r="N16" s="477" t="s">
        <v>317</v>
      </c>
      <c r="O16" s="1264">
        <v>2642739643</v>
      </c>
      <c r="P16" s="475" t="s">
        <v>32</v>
      </c>
      <c r="Q16" s="477" t="s">
        <v>1873</v>
      </c>
      <c r="R16" s="484">
        <v>2642739643</v>
      </c>
      <c r="S16" s="1265" t="s">
        <v>1874</v>
      </c>
      <c r="T16" s="478">
        <v>1</v>
      </c>
      <c r="U16" s="478">
        <v>0.8</v>
      </c>
      <c r="V16" s="479">
        <v>45658</v>
      </c>
      <c r="W16" s="479">
        <v>46000</v>
      </c>
    </row>
    <row r="17" spans="1:23" ht="15" customHeight="1" x14ac:dyDescent="0.35">
      <c r="A17" s="458" t="s">
        <v>1865</v>
      </c>
      <c r="B17" s="458">
        <v>35987</v>
      </c>
      <c r="C17" s="1260" t="s">
        <v>1908</v>
      </c>
      <c r="D17" s="458">
        <v>1450</v>
      </c>
      <c r="E17" s="458">
        <v>2024</v>
      </c>
      <c r="F17" s="1261" t="s">
        <v>1867</v>
      </c>
      <c r="G17" s="1261" t="s">
        <v>1868</v>
      </c>
      <c r="H17" s="1262">
        <v>2642739643</v>
      </c>
      <c r="I17" s="1260" t="s">
        <v>1869</v>
      </c>
      <c r="J17" s="1260" t="s">
        <v>1870</v>
      </c>
      <c r="K17" s="476" t="s">
        <v>1871</v>
      </c>
      <c r="L17" s="1263" t="s">
        <v>1656</v>
      </c>
      <c r="M17" s="475" t="s">
        <v>1872</v>
      </c>
      <c r="N17" s="477" t="s">
        <v>317</v>
      </c>
      <c r="O17" s="1264">
        <v>2642739643</v>
      </c>
      <c r="P17" s="475" t="s">
        <v>32</v>
      </c>
      <c r="Q17" s="477" t="s">
        <v>1873</v>
      </c>
      <c r="R17" s="484">
        <v>2642739643</v>
      </c>
      <c r="S17" s="1265" t="s">
        <v>1874</v>
      </c>
      <c r="T17" s="478">
        <v>1</v>
      </c>
      <c r="U17" s="478">
        <v>0.8</v>
      </c>
      <c r="V17" s="479">
        <v>45658</v>
      </c>
      <c r="W17" s="479">
        <v>46000</v>
      </c>
    </row>
    <row r="18" spans="1:23" ht="15" customHeight="1" x14ac:dyDescent="0.35">
      <c r="A18" s="458" t="s">
        <v>1865</v>
      </c>
      <c r="B18" s="458">
        <v>36028</v>
      </c>
      <c r="C18" s="1260" t="s">
        <v>1909</v>
      </c>
      <c r="D18" s="458">
        <v>1335</v>
      </c>
      <c r="E18" s="458">
        <v>2024</v>
      </c>
      <c r="F18" s="1261" t="s">
        <v>1867</v>
      </c>
      <c r="G18" s="1261" t="s">
        <v>1868</v>
      </c>
      <c r="H18" s="1262">
        <v>2642739643</v>
      </c>
      <c r="I18" s="1260" t="s">
        <v>1869</v>
      </c>
      <c r="J18" s="1260" t="s">
        <v>1870</v>
      </c>
      <c r="K18" s="476" t="s">
        <v>1871</v>
      </c>
      <c r="L18" s="1263" t="s">
        <v>1656</v>
      </c>
      <c r="M18" s="475" t="s">
        <v>1872</v>
      </c>
      <c r="N18" s="477" t="s">
        <v>317</v>
      </c>
      <c r="O18" s="1264">
        <v>2642739643</v>
      </c>
      <c r="P18" s="475" t="s">
        <v>32</v>
      </c>
      <c r="Q18" s="477" t="s">
        <v>1873</v>
      </c>
      <c r="R18" s="484">
        <v>2642739643</v>
      </c>
      <c r="S18" s="1265" t="s">
        <v>1874</v>
      </c>
      <c r="T18" s="478">
        <v>1</v>
      </c>
      <c r="U18" s="478">
        <v>0.8</v>
      </c>
      <c r="V18" s="479">
        <v>45658</v>
      </c>
      <c r="W18" s="479">
        <v>46000</v>
      </c>
    </row>
    <row r="19" spans="1:23" ht="15" customHeight="1" x14ac:dyDescent="0.35">
      <c r="A19" s="458" t="s">
        <v>1865</v>
      </c>
      <c r="B19" s="458">
        <v>36034</v>
      </c>
      <c r="C19" s="1260" t="s">
        <v>1910</v>
      </c>
      <c r="D19" s="458">
        <v>2874</v>
      </c>
      <c r="E19" s="458">
        <v>2024</v>
      </c>
      <c r="F19" s="1261" t="s">
        <v>1867</v>
      </c>
      <c r="G19" s="1261" t="s">
        <v>1868</v>
      </c>
      <c r="H19" s="1262">
        <v>2642739643</v>
      </c>
      <c r="I19" s="1260" t="s">
        <v>1869</v>
      </c>
      <c r="J19" s="1260" t="s">
        <v>1870</v>
      </c>
      <c r="K19" s="476" t="s">
        <v>1911</v>
      </c>
      <c r="L19" s="1268" t="s">
        <v>1656</v>
      </c>
      <c r="M19" s="477" t="s">
        <v>1872</v>
      </c>
      <c r="N19" s="477" t="s">
        <v>317</v>
      </c>
      <c r="O19" s="1264">
        <v>2642739643</v>
      </c>
      <c r="P19" s="475" t="s">
        <v>32</v>
      </c>
      <c r="Q19" s="477" t="s">
        <v>1873</v>
      </c>
      <c r="R19" s="484">
        <v>2642739643</v>
      </c>
      <c r="S19" s="1265" t="s">
        <v>1874</v>
      </c>
      <c r="T19" s="478">
        <v>1</v>
      </c>
      <c r="U19" s="478">
        <v>0.8</v>
      </c>
      <c r="V19" s="479">
        <v>45658</v>
      </c>
      <c r="W19" s="479">
        <v>46001</v>
      </c>
    </row>
    <row r="20" spans="1:23" ht="15" customHeight="1" x14ac:dyDescent="0.35">
      <c r="A20" s="458" t="s">
        <v>1865</v>
      </c>
      <c r="B20" s="458">
        <v>37293</v>
      </c>
      <c r="C20" s="1260" t="s">
        <v>1912</v>
      </c>
      <c r="D20" s="458">
        <v>1419</v>
      </c>
      <c r="E20" s="458">
        <v>2024</v>
      </c>
      <c r="F20" s="1261" t="s">
        <v>1913</v>
      </c>
      <c r="G20" s="1261" t="s">
        <v>1914</v>
      </c>
      <c r="H20" s="1264">
        <v>1274000000</v>
      </c>
      <c r="I20" s="1260" t="s">
        <v>1878</v>
      </c>
      <c r="J20" s="1260" t="s">
        <v>1915</v>
      </c>
      <c r="K20" s="476" t="s">
        <v>1916</v>
      </c>
      <c r="L20" s="1268" t="s">
        <v>1917</v>
      </c>
      <c r="M20" s="479">
        <v>45679</v>
      </c>
      <c r="N20" s="477" t="s">
        <v>1918</v>
      </c>
      <c r="O20" s="1264">
        <v>2326000000</v>
      </c>
      <c r="P20" s="475" t="s">
        <v>32</v>
      </c>
      <c r="Q20" s="477" t="s">
        <v>1919</v>
      </c>
      <c r="R20" s="484">
        <v>2326000000</v>
      </c>
      <c r="S20" s="1269" t="s">
        <v>1874</v>
      </c>
      <c r="T20" s="478">
        <v>1</v>
      </c>
      <c r="U20" s="478">
        <v>0.1</v>
      </c>
      <c r="V20" s="479">
        <v>46071</v>
      </c>
      <c r="W20" s="479">
        <v>45986</v>
      </c>
    </row>
    <row r="21" spans="1:23" ht="15" customHeight="1" x14ac:dyDescent="0.35">
      <c r="A21" s="458" t="s">
        <v>1865</v>
      </c>
      <c r="B21" s="458">
        <v>37297</v>
      </c>
      <c r="C21" s="1260" t="s">
        <v>1920</v>
      </c>
      <c r="D21" s="458">
        <v>1141</v>
      </c>
      <c r="E21" s="458">
        <v>2024</v>
      </c>
      <c r="F21" s="1260" t="s">
        <v>1921</v>
      </c>
      <c r="G21" s="1261" t="s">
        <v>1922</v>
      </c>
      <c r="H21" s="1262">
        <v>79560000</v>
      </c>
      <c r="I21" s="1260" t="s">
        <v>1923</v>
      </c>
      <c r="J21" s="1260" t="s">
        <v>1924</v>
      </c>
      <c r="K21" s="482" t="s">
        <v>1925</v>
      </c>
      <c r="L21" s="1268" t="s">
        <v>1926</v>
      </c>
      <c r="M21" s="479">
        <v>45597</v>
      </c>
      <c r="N21" s="479">
        <v>45716</v>
      </c>
      <c r="O21" s="1264">
        <v>79560000</v>
      </c>
      <c r="P21" s="475" t="s">
        <v>32</v>
      </c>
      <c r="Q21" s="475" t="s">
        <v>32</v>
      </c>
      <c r="R21" s="484">
        <v>79560000</v>
      </c>
      <c r="S21" s="1270" t="s">
        <v>1927</v>
      </c>
      <c r="T21" s="478">
        <v>1</v>
      </c>
      <c r="U21" s="478">
        <v>1</v>
      </c>
      <c r="V21" s="477" t="s">
        <v>1928</v>
      </c>
      <c r="W21" s="483" t="s">
        <v>1929</v>
      </c>
    </row>
    <row r="22" spans="1:23" ht="15" customHeight="1" x14ac:dyDescent="0.35">
      <c r="A22" s="458" t="s">
        <v>1865</v>
      </c>
      <c r="B22" s="458">
        <v>37299</v>
      </c>
      <c r="C22" s="1260" t="s">
        <v>1930</v>
      </c>
      <c r="D22" s="458">
        <v>3</v>
      </c>
      <c r="E22" s="458">
        <v>2024</v>
      </c>
      <c r="F22" s="1261" t="s">
        <v>1931</v>
      </c>
      <c r="G22" s="1261" t="s">
        <v>1932</v>
      </c>
      <c r="H22" s="1262">
        <v>1693764598</v>
      </c>
      <c r="I22" s="1260" t="s">
        <v>1878</v>
      </c>
      <c r="J22" s="1260" t="s">
        <v>1933</v>
      </c>
      <c r="K22" s="476" t="s">
        <v>1934</v>
      </c>
      <c r="L22" s="1263" t="s">
        <v>1935</v>
      </c>
      <c r="M22" s="475" t="s">
        <v>708</v>
      </c>
      <c r="N22" s="475" t="s">
        <v>1936</v>
      </c>
      <c r="O22" s="1264">
        <v>1693764598</v>
      </c>
      <c r="P22" s="475" t="s">
        <v>32</v>
      </c>
      <c r="Q22" s="475" t="s">
        <v>32</v>
      </c>
      <c r="R22" s="484">
        <v>1693764598</v>
      </c>
      <c r="S22" s="1270" t="s">
        <v>1884</v>
      </c>
      <c r="T22" s="478">
        <v>1</v>
      </c>
      <c r="U22" s="478">
        <v>0.9</v>
      </c>
      <c r="V22" s="479">
        <v>46085</v>
      </c>
      <c r="W22" s="479">
        <v>46078</v>
      </c>
    </row>
    <row r="23" spans="1:23" ht="15" customHeight="1" x14ac:dyDescent="0.35">
      <c r="A23" s="458" t="s">
        <v>1865</v>
      </c>
      <c r="B23" s="458">
        <v>37300</v>
      </c>
      <c r="C23" s="1260" t="s">
        <v>1937</v>
      </c>
      <c r="D23" s="458">
        <v>2278</v>
      </c>
      <c r="E23" s="458">
        <v>2024</v>
      </c>
      <c r="F23" s="1261" t="s">
        <v>1938</v>
      </c>
      <c r="G23" s="1261" t="s">
        <v>1939</v>
      </c>
      <c r="H23" s="1264">
        <v>15600000</v>
      </c>
      <c r="I23" s="1260" t="s">
        <v>1878</v>
      </c>
      <c r="J23" s="1260" t="s">
        <v>1924</v>
      </c>
      <c r="K23" s="476" t="s">
        <v>1940</v>
      </c>
      <c r="L23" s="1268" t="s">
        <v>1917</v>
      </c>
      <c r="M23" s="479">
        <v>45679</v>
      </c>
      <c r="N23" s="475" t="s">
        <v>1918</v>
      </c>
      <c r="O23" s="1264">
        <v>2326000000</v>
      </c>
      <c r="P23" s="475" t="s">
        <v>32</v>
      </c>
      <c r="Q23" s="477" t="s">
        <v>1919</v>
      </c>
      <c r="R23" s="484">
        <v>2326000000</v>
      </c>
      <c r="S23" s="1269" t="s">
        <v>1874</v>
      </c>
      <c r="T23" s="478">
        <v>1</v>
      </c>
      <c r="U23" s="478">
        <v>0.1</v>
      </c>
      <c r="V23" s="479">
        <v>46071</v>
      </c>
      <c r="W23" s="479">
        <v>45986</v>
      </c>
    </row>
    <row r="24" spans="1:23" ht="15" customHeight="1" x14ac:dyDescent="0.35">
      <c r="A24" s="458" t="s">
        <v>1865</v>
      </c>
      <c r="B24" s="458">
        <v>37305</v>
      </c>
      <c r="C24" s="1260" t="s">
        <v>1941</v>
      </c>
      <c r="D24" s="458">
        <v>2996</v>
      </c>
      <c r="E24" s="458">
        <v>2024</v>
      </c>
      <c r="F24" s="1261" t="s">
        <v>1876</v>
      </c>
      <c r="G24" s="1261" t="s">
        <v>1877</v>
      </c>
      <c r="H24" s="1266">
        <v>8687916600</v>
      </c>
      <c r="I24" s="1260" t="s">
        <v>1878</v>
      </c>
      <c r="J24" s="1260" t="s">
        <v>1942</v>
      </c>
      <c r="K24" s="476" t="s">
        <v>1880</v>
      </c>
      <c r="L24" s="1263" t="s">
        <v>1881</v>
      </c>
      <c r="M24" s="485">
        <v>45677</v>
      </c>
      <c r="N24" s="475" t="s">
        <v>1882</v>
      </c>
      <c r="O24" s="1264">
        <v>7917864722</v>
      </c>
      <c r="P24" s="475" t="s">
        <v>32</v>
      </c>
      <c r="Q24" s="477" t="s">
        <v>1883</v>
      </c>
      <c r="R24" s="484">
        <v>8687916600</v>
      </c>
      <c r="S24" s="1265" t="s">
        <v>1884</v>
      </c>
      <c r="T24" s="478">
        <v>0.95</v>
      </c>
      <c r="U24" s="478">
        <v>0.95</v>
      </c>
      <c r="V24" s="479">
        <v>46076</v>
      </c>
      <c r="W24" s="479">
        <v>45958</v>
      </c>
    </row>
    <row r="25" spans="1:23" ht="15" customHeight="1" x14ac:dyDescent="0.35">
      <c r="A25" s="458" t="s">
        <v>1865</v>
      </c>
      <c r="B25" s="458">
        <v>37317</v>
      </c>
      <c r="C25" s="1260" t="s">
        <v>1943</v>
      </c>
      <c r="D25" s="458">
        <v>3569</v>
      </c>
      <c r="E25" s="458">
        <v>2024</v>
      </c>
      <c r="F25" s="1261" t="s">
        <v>1944</v>
      </c>
      <c r="G25" s="1261" t="s">
        <v>1945</v>
      </c>
      <c r="H25" s="1262">
        <v>1900000000</v>
      </c>
      <c r="I25" s="1260" t="s">
        <v>1878</v>
      </c>
      <c r="J25" s="1260" t="s">
        <v>1946</v>
      </c>
      <c r="K25" s="486" t="s">
        <v>1947</v>
      </c>
      <c r="L25" s="1263" t="s">
        <v>1935</v>
      </c>
      <c r="M25" s="475" t="s">
        <v>708</v>
      </c>
      <c r="N25" s="475" t="s">
        <v>317</v>
      </c>
      <c r="O25" s="1264">
        <v>1900000000</v>
      </c>
      <c r="P25" s="475" t="s">
        <v>32</v>
      </c>
      <c r="Q25" s="475" t="s">
        <v>55</v>
      </c>
      <c r="R25" s="484">
        <v>1900000000</v>
      </c>
      <c r="S25" s="1270" t="s">
        <v>1948</v>
      </c>
      <c r="T25" s="478">
        <v>1</v>
      </c>
      <c r="U25" s="478">
        <v>0.3</v>
      </c>
      <c r="V25" s="477" t="s">
        <v>1949</v>
      </c>
      <c r="W25" s="479">
        <v>45957</v>
      </c>
    </row>
    <row r="26" spans="1:23" ht="15" customHeight="1" x14ac:dyDescent="0.35">
      <c r="A26" s="458" t="s">
        <v>1865</v>
      </c>
      <c r="B26" s="458">
        <v>37319</v>
      </c>
      <c r="C26" s="1260" t="s">
        <v>1950</v>
      </c>
      <c r="D26" s="458">
        <v>2235</v>
      </c>
      <c r="E26" s="458">
        <v>2024</v>
      </c>
      <c r="F26" s="1261" t="s">
        <v>1889</v>
      </c>
      <c r="G26" s="1261" t="s">
        <v>1890</v>
      </c>
      <c r="H26" s="1262">
        <v>1661305982</v>
      </c>
      <c r="I26" s="1260" t="s">
        <v>1869</v>
      </c>
      <c r="J26" s="1260" t="s">
        <v>1951</v>
      </c>
      <c r="K26" s="480" t="s">
        <v>1952</v>
      </c>
      <c r="L26" s="1267" t="s">
        <v>1893</v>
      </c>
      <c r="M26" s="481">
        <v>45680</v>
      </c>
      <c r="N26" s="475" t="s">
        <v>1894</v>
      </c>
      <c r="O26" s="1264">
        <v>1661305982</v>
      </c>
      <c r="P26" s="475" t="s">
        <v>32</v>
      </c>
      <c r="Q26" s="475" t="s">
        <v>1895</v>
      </c>
      <c r="R26" s="484">
        <v>1661305982</v>
      </c>
      <c r="S26" s="1265" t="s">
        <v>1896</v>
      </c>
      <c r="T26" s="478">
        <v>1</v>
      </c>
      <c r="U26" s="478">
        <v>0.93</v>
      </c>
      <c r="V26" s="479">
        <v>46037</v>
      </c>
      <c r="W26" s="479">
        <v>46001</v>
      </c>
    </row>
    <row r="27" spans="1:23" ht="15" customHeight="1" x14ac:dyDescent="0.35">
      <c r="A27" s="458" t="s">
        <v>1865</v>
      </c>
      <c r="B27" s="458">
        <v>37326</v>
      </c>
      <c r="C27" s="1260" t="s">
        <v>1953</v>
      </c>
      <c r="D27" s="458">
        <v>3069</v>
      </c>
      <c r="E27" s="458">
        <v>2024</v>
      </c>
      <c r="F27" s="1261" t="s">
        <v>1944</v>
      </c>
      <c r="G27" s="1261" t="s">
        <v>1945</v>
      </c>
      <c r="H27" s="1262">
        <v>1900000000</v>
      </c>
      <c r="I27" s="1260" t="s">
        <v>1878</v>
      </c>
      <c r="J27" s="1260" t="s">
        <v>1946</v>
      </c>
      <c r="K27" s="486" t="s">
        <v>1947</v>
      </c>
      <c r="L27" s="1263" t="s">
        <v>1935</v>
      </c>
      <c r="M27" s="475" t="s">
        <v>708</v>
      </c>
      <c r="N27" s="475" t="s">
        <v>317</v>
      </c>
      <c r="O27" s="1264">
        <v>1900000000</v>
      </c>
      <c r="P27" s="475" t="s">
        <v>32</v>
      </c>
      <c r="Q27" s="475" t="s">
        <v>55</v>
      </c>
      <c r="R27" s="484">
        <v>1900000000</v>
      </c>
      <c r="S27" s="1270" t="s">
        <v>1948</v>
      </c>
      <c r="T27" s="478">
        <v>1</v>
      </c>
      <c r="U27" s="478">
        <v>0.3</v>
      </c>
      <c r="V27" s="477" t="s">
        <v>1949</v>
      </c>
      <c r="W27" s="479">
        <v>45957</v>
      </c>
    </row>
    <row r="28" spans="1:23" ht="15" customHeight="1" x14ac:dyDescent="0.35">
      <c r="A28" s="458" t="s">
        <v>1865</v>
      </c>
      <c r="B28" s="458">
        <v>37330</v>
      </c>
      <c r="C28" s="1260" t="s">
        <v>1954</v>
      </c>
      <c r="D28" s="458">
        <v>4403</v>
      </c>
      <c r="E28" s="458">
        <v>2024</v>
      </c>
      <c r="F28" s="1261" t="s">
        <v>1955</v>
      </c>
      <c r="G28" s="1261" t="s">
        <v>1956</v>
      </c>
      <c r="H28" s="1262">
        <v>1431000000</v>
      </c>
      <c r="I28" s="1260" t="s">
        <v>1869</v>
      </c>
      <c r="J28" s="1260" t="s">
        <v>1957</v>
      </c>
      <c r="K28" s="487" t="s">
        <v>1958</v>
      </c>
      <c r="L28" s="1263" t="s">
        <v>1959</v>
      </c>
      <c r="M28" s="481">
        <v>45194</v>
      </c>
      <c r="N28" s="475" t="s">
        <v>1960</v>
      </c>
      <c r="O28" s="1264">
        <v>1431000000</v>
      </c>
      <c r="P28" s="475" t="s">
        <v>1961</v>
      </c>
      <c r="Q28" s="475" t="s">
        <v>32</v>
      </c>
      <c r="R28" s="484">
        <v>1431000000</v>
      </c>
      <c r="S28" s="1265" t="s">
        <v>1962</v>
      </c>
      <c r="T28" s="478">
        <v>1</v>
      </c>
      <c r="U28" s="478">
        <v>0.3</v>
      </c>
      <c r="V28" s="477" t="s">
        <v>1963</v>
      </c>
      <c r="W28" s="479">
        <v>45647</v>
      </c>
    </row>
    <row r="29" spans="1:23" ht="15" customHeight="1" x14ac:dyDescent="0.35">
      <c r="A29" s="458" t="s">
        <v>1865</v>
      </c>
      <c r="B29" s="458">
        <v>37372</v>
      </c>
      <c r="C29" s="1260" t="s">
        <v>1964</v>
      </c>
      <c r="D29" s="458">
        <v>2026</v>
      </c>
      <c r="E29" s="458">
        <v>2024</v>
      </c>
      <c r="F29" s="1261" t="s">
        <v>1876</v>
      </c>
      <c r="G29" s="1261" t="s">
        <v>1877</v>
      </c>
      <c r="H29" s="1266">
        <v>8687916600</v>
      </c>
      <c r="I29" s="1260" t="s">
        <v>1878</v>
      </c>
      <c r="J29" s="1260" t="s">
        <v>1887</v>
      </c>
      <c r="K29" s="476" t="s">
        <v>1880</v>
      </c>
      <c r="L29" s="1263" t="s">
        <v>1881</v>
      </c>
      <c r="M29" s="475" t="s">
        <v>708</v>
      </c>
      <c r="N29" s="475" t="s">
        <v>317</v>
      </c>
      <c r="O29" s="1264">
        <v>7917864722</v>
      </c>
      <c r="P29" s="475" t="s">
        <v>32</v>
      </c>
      <c r="Q29" s="477" t="s">
        <v>1883</v>
      </c>
      <c r="R29" s="484">
        <v>1900000000</v>
      </c>
      <c r="S29" s="1265" t="s">
        <v>1884</v>
      </c>
      <c r="T29" s="478">
        <v>0.95</v>
      </c>
      <c r="U29" s="478">
        <v>0.95</v>
      </c>
      <c r="V29" s="479">
        <v>46076</v>
      </c>
      <c r="W29" s="479">
        <v>45958</v>
      </c>
    </row>
    <row r="30" spans="1:23" ht="15" customHeight="1" x14ac:dyDescent="0.35">
      <c r="A30" s="458" t="s">
        <v>1865</v>
      </c>
      <c r="B30" s="458">
        <v>37453</v>
      </c>
      <c r="C30" s="1260" t="s">
        <v>1965</v>
      </c>
      <c r="D30" s="458">
        <v>671</v>
      </c>
      <c r="E30" s="458">
        <v>2024</v>
      </c>
      <c r="F30" s="1261" t="s">
        <v>1876</v>
      </c>
      <c r="G30" s="1261" t="s">
        <v>1877</v>
      </c>
      <c r="H30" s="1266">
        <v>8687916600</v>
      </c>
      <c r="I30" s="1260" t="s">
        <v>1878</v>
      </c>
      <c r="J30" s="1260" t="s">
        <v>1966</v>
      </c>
      <c r="K30" s="476" t="s">
        <v>1880</v>
      </c>
      <c r="L30" s="1263" t="s">
        <v>1881</v>
      </c>
      <c r="M30" s="475" t="s">
        <v>708</v>
      </c>
      <c r="N30" s="475" t="s">
        <v>317</v>
      </c>
      <c r="O30" s="1264">
        <v>7917864722</v>
      </c>
      <c r="P30" s="475" t="s">
        <v>32</v>
      </c>
      <c r="Q30" s="477" t="s">
        <v>1883</v>
      </c>
      <c r="R30" s="484">
        <v>1900000000</v>
      </c>
      <c r="S30" s="1265" t="s">
        <v>1884</v>
      </c>
      <c r="T30" s="478">
        <v>0.95</v>
      </c>
      <c r="U30" s="478">
        <v>0.95</v>
      </c>
      <c r="V30" s="479">
        <v>46076</v>
      </c>
      <c r="W30" s="479">
        <v>45958</v>
      </c>
    </row>
    <row r="31" spans="1:23" ht="15" customHeight="1" x14ac:dyDescent="0.35">
      <c r="A31" s="458" t="s">
        <v>1865</v>
      </c>
      <c r="B31" s="458">
        <v>37455</v>
      </c>
      <c r="C31" s="1260" t="s">
        <v>1967</v>
      </c>
      <c r="D31" s="458">
        <v>468</v>
      </c>
      <c r="E31" s="458">
        <v>2024</v>
      </c>
      <c r="F31" s="1261" t="s">
        <v>1876</v>
      </c>
      <c r="G31" s="1261" t="s">
        <v>1877</v>
      </c>
      <c r="H31" s="1266">
        <v>8687916600</v>
      </c>
      <c r="I31" s="1260" t="s">
        <v>1878</v>
      </c>
      <c r="J31" s="1260" t="s">
        <v>1966</v>
      </c>
      <c r="K31" s="476" t="s">
        <v>1880</v>
      </c>
      <c r="L31" s="1263" t="s">
        <v>1881</v>
      </c>
      <c r="M31" s="475" t="s">
        <v>708</v>
      </c>
      <c r="N31" s="475" t="s">
        <v>317</v>
      </c>
      <c r="O31" s="1264">
        <v>7917864722</v>
      </c>
      <c r="P31" s="475" t="s">
        <v>32</v>
      </c>
      <c r="Q31" s="477" t="s">
        <v>1883</v>
      </c>
      <c r="R31" s="484">
        <v>1900000000</v>
      </c>
      <c r="S31" s="1265" t="s">
        <v>1884</v>
      </c>
      <c r="T31" s="478">
        <v>0.95</v>
      </c>
      <c r="U31" s="478">
        <v>0.95</v>
      </c>
      <c r="V31" s="479">
        <v>46076</v>
      </c>
      <c r="W31" s="479">
        <v>45958</v>
      </c>
    </row>
    <row r="32" spans="1:23" ht="15" customHeight="1" x14ac:dyDescent="0.35">
      <c r="A32" s="458" t="s">
        <v>1865</v>
      </c>
      <c r="B32" s="458">
        <v>37348</v>
      </c>
      <c r="C32" s="1260" t="s">
        <v>1968</v>
      </c>
      <c r="D32" s="458">
        <v>6</v>
      </c>
      <c r="E32" s="458">
        <v>2024</v>
      </c>
      <c r="F32" s="1261" t="s">
        <v>1876</v>
      </c>
      <c r="G32" s="1261" t="s">
        <v>1877</v>
      </c>
      <c r="H32" s="1266">
        <v>8687916600</v>
      </c>
      <c r="I32" s="1260" t="s">
        <v>1878</v>
      </c>
      <c r="J32" s="1260" t="s">
        <v>1969</v>
      </c>
      <c r="K32" s="476" t="s">
        <v>1880</v>
      </c>
      <c r="L32" s="1263" t="s">
        <v>1881</v>
      </c>
      <c r="M32" s="475" t="s">
        <v>708</v>
      </c>
      <c r="N32" s="475" t="s">
        <v>317</v>
      </c>
      <c r="O32" s="1264">
        <v>7917864722</v>
      </c>
      <c r="P32" s="475" t="s">
        <v>32</v>
      </c>
      <c r="Q32" s="477" t="s">
        <v>1883</v>
      </c>
      <c r="R32" s="484">
        <v>1900000000</v>
      </c>
      <c r="S32" s="1265" t="s">
        <v>1884</v>
      </c>
      <c r="T32" s="478">
        <v>0.95</v>
      </c>
      <c r="U32" s="478">
        <v>0.95</v>
      </c>
      <c r="V32" s="479">
        <v>46076</v>
      </c>
      <c r="W32" s="479">
        <v>45958</v>
      </c>
    </row>
    <row r="33" spans="1:23" ht="15" customHeight="1" x14ac:dyDescent="0.35">
      <c r="A33" s="458" t="s">
        <v>1865</v>
      </c>
      <c r="B33" s="458">
        <v>37349</v>
      </c>
      <c r="C33" s="1260" t="s">
        <v>1970</v>
      </c>
      <c r="D33" s="458" t="s">
        <v>1971</v>
      </c>
      <c r="E33" s="458">
        <v>2024</v>
      </c>
      <c r="F33" s="1261" t="s">
        <v>1972</v>
      </c>
      <c r="G33" s="1261" t="s">
        <v>1973</v>
      </c>
      <c r="H33" s="1262">
        <v>117091967</v>
      </c>
      <c r="I33" s="1260" t="s">
        <v>1869</v>
      </c>
      <c r="J33" s="1260" t="s">
        <v>1974</v>
      </c>
      <c r="K33" s="487" t="s">
        <v>1975</v>
      </c>
      <c r="L33" s="1263" t="s">
        <v>1976</v>
      </c>
      <c r="M33" s="458" t="s">
        <v>1977</v>
      </c>
      <c r="N33" s="475" t="s">
        <v>1978</v>
      </c>
      <c r="O33" s="1264" t="s">
        <v>1979</v>
      </c>
      <c r="P33" s="475" t="s">
        <v>32</v>
      </c>
      <c r="Q33" s="475" t="s">
        <v>1978</v>
      </c>
      <c r="R33" s="484" t="s">
        <v>1979</v>
      </c>
      <c r="S33" s="1265" t="s">
        <v>1980</v>
      </c>
      <c r="T33" s="478">
        <v>0.9</v>
      </c>
      <c r="U33" s="478">
        <v>0.5</v>
      </c>
      <c r="V33" s="479">
        <v>46010</v>
      </c>
      <c r="W33" s="479">
        <v>45761</v>
      </c>
    </row>
    <row r="34" spans="1:23" ht="15" customHeight="1" x14ac:dyDescent="0.35">
      <c r="A34" s="458" t="s">
        <v>1865</v>
      </c>
      <c r="B34" s="458">
        <v>37350</v>
      </c>
      <c r="C34" s="1260" t="s">
        <v>1981</v>
      </c>
      <c r="D34" s="458">
        <v>4</v>
      </c>
      <c r="E34" s="458">
        <v>2024</v>
      </c>
      <c r="F34" s="1261" t="s">
        <v>1889</v>
      </c>
      <c r="G34" s="1261" t="s">
        <v>1890</v>
      </c>
      <c r="H34" s="1262">
        <v>1661305982</v>
      </c>
      <c r="I34" s="1260" t="s">
        <v>1869</v>
      </c>
      <c r="J34" s="1260" t="s">
        <v>1951</v>
      </c>
      <c r="K34" s="480" t="s">
        <v>1952</v>
      </c>
      <c r="L34" s="1267" t="s">
        <v>1893</v>
      </c>
      <c r="M34" s="481">
        <v>45680</v>
      </c>
      <c r="N34" s="475" t="s">
        <v>1894</v>
      </c>
      <c r="O34" s="1264">
        <v>1661305982</v>
      </c>
      <c r="P34" s="475" t="s">
        <v>32</v>
      </c>
      <c r="Q34" s="475" t="s">
        <v>1895</v>
      </c>
      <c r="R34" s="484">
        <v>1661305982</v>
      </c>
      <c r="S34" s="1265" t="s">
        <v>1896</v>
      </c>
      <c r="T34" s="478">
        <v>1</v>
      </c>
      <c r="U34" s="478">
        <v>0.93</v>
      </c>
      <c r="V34" s="479">
        <v>46037</v>
      </c>
      <c r="W34" s="479">
        <v>46001</v>
      </c>
    </row>
    <row r="35" spans="1:23" ht="15" customHeight="1" x14ac:dyDescent="0.35">
      <c r="A35" s="458" t="s">
        <v>1865</v>
      </c>
      <c r="B35" s="458">
        <v>37351</v>
      </c>
      <c r="C35" s="1260" t="s">
        <v>1982</v>
      </c>
      <c r="D35" s="458" t="s">
        <v>119</v>
      </c>
      <c r="E35" s="458">
        <v>2024</v>
      </c>
      <c r="F35" s="1261" t="s">
        <v>1889</v>
      </c>
      <c r="G35" s="1261" t="s">
        <v>1890</v>
      </c>
      <c r="H35" s="1262">
        <v>1661305982</v>
      </c>
      <c r="I35" s="1260" t="s">
        <v>1869</v>
      </c>
      <c r="J35" s="1260" t="s">
        <v>1891</v>
      </c>
      <c r="K35" s="480" t="s">
        <v>1952</v>
      </c>
      <c r="L35" s="1267" t="s">
        <v>1893</v>
      </c>
      <c r="M35" s="481">
        <v>45680</v>
      </c>
      <c r="N35" s="475" t="s">
        <v>1894</v>
      </c>
      <c r="O35" s="1264">
        <v>1661305982</v>
      </c>
      <c r="P35" s="475" t="s">
        <v>32</v>
      </c>
      <c r="Q35" s="475" t="s">
        <v>1895</v>
      </c>
      <c r="R35" s="484">
        <v>1661305982</v>
      </c>
      <c r="S35" s="1265" t="s">
        <v>1896</v>
      </c>
      <c r="T35" s="478">
        <v>1</v>
      </c>
      <c r="U35" s="478">
        <v>0.93</v>
      </c>
      <c r="V35" s="479">
        <v>46037</v>
      </c>
      <c r="W35" s="479">
        <v>46001</v>
      </c>
    </row>
    <row r="36" spans="1:23" ht="15" customHeight="1" x14ac:dyDescent="0.35">
      <c r="A36" s="458" t="s">
        <v>1865</v>
      </c>
      <c r="B36" s="458">
        <v>37352</v>
      </c>
      <c r="C36" s="1260" t="s">
        <v>1983</v>
      </c>
      <c r="D36" s="458">
        <v>5</v>
      </c>
      <c r="E36" s="458">
        <v>2024</v>
      </c>
      <c r="F36" s="1261" t="s">
        <v>1876</v>
      </c>
      <c r="G36" s="1261" t="s">
        <v>1877</v>
      </c>
      <c r="H36" s="1262">
        <v>8687916600</v>
      </c>
      <c r="I36" s="1260" t="s">
        <v>1869</v>
      </c>
      <c r="J36" s="1260" t="s">
        <v>1879</v>
      </c>
      <c r="K36" s="476" t="s">
        <v>1880</v>
      </c>
      <c r="L36" s="1263" t="s">
        <v>1881</v>
      </c>
      <c r="M36" s="475" t="s">
        <v>708</v>
      </c>
      <c r="N36" s="475" t="s">
        <v>317</v>
      </c>
      <c r="O36" s="1264">
        <v>7917864722</v>
      </c>
      <c r="P36" s="475" t="s">
        <v>32</v>
      </c>
      <c r="Q36" s="477" t="s">
        <v>1883</v>
      </c>
      <c r="R36" s="484">
        <v>1900000000</v>
      </c>
      <c r="S36" s="1265" t="s">
        <v>1884</v>
      </c>
      <c r="T36" s="478">
        <v>0.95</v>
      </c>
      <c r="U36" s="478">
        <v>0.95</v>
      </c>
      <c r="V36" s="479">
        <v>46076</v>
      </c>
      <c r="W36" s="479">
        <v>45958</v>
      </c>
    </row>
    <row r="37" spans="1:23" ht="15" customHeight="1" x14ac:dyDescent="0.35">
      <c r="A37" s="458" t="s">
        <v>1865</v>
      </c>
      <c r="B37" s="458">
        <v>37353</v>
      </c>
      <c r="C37" s="1260" t="s">
        <v>1984</v>
      </c>
      <c r="D37" s="458" t="s">
        <v>1985</v>
      </c>
      <c r="E37" s="458">
        <v>2024</v>
      </c>
      <c r="F37" s="1261" t="s">
        <v>1867</v>
      </c>
      <c r="G37" s="1261" t="s">
        <v>1868</v>
      </c>
      <c r="H37" s="1262">
        <v>2642739643</v>
      </c>
      <c r="I37" s="1260" t="s">
        <v>1869</v>
      </c>
      <c r="J37" s="1260" t="s">
        <v>1870</v>
      </c>
      <c r="K37" s="476" t="s">
        <v>1871</v>
      </c>
      <c r="L37" s="1263" t="s">
        <v>1656</v>
      </c>
      <c r="M37" s="458" t="s">
        <v>1872</v>
      </c>
      <c r="N37" s="477" t="s">
        <v>317</v>
      </c>
      <c r="O37" s="1264">
        <v>2642739643</v>
      </c>
      <c r="P37" s="475" t="s">
        <v>32</v>
      </c>
      <c r="Q37" s="477" t="s">
        <v>1873</v>
      </c>
      <c r="R37" s="484">
        <v>2642739643</v>
      </c>
      <c r="S37" s="1265" t="s">
        <v>1874</v>
      </c>
      <c r="T37" s="478">
        <v>1</v>
      </c>
      <c r="U37" s="478">
        <v>0.8</v>
      </c>
      <c r="V37" s="479">
        <v>45658</v>
      </c>
      <c r="W37" s="479">
        <v>46000</v>
      </c>
    </row>
    <row r="38" spans="1:23" ht="15" customHeight="1" x14ac:dyDescent="0.35">
      <c r="A38" s="458" t="s">
        <v>1865</v>
      </c>
      <c r="B38" s="458">
        <v>37354</v>
      </c>
      <c r="C38" s="1260" t="s">
        <v>1986</v>
      </c>
      <c r="D38" s="458" t="s">
        <v>119</v>
      </c>
      <c r="E38" s="458">
        <v>2024</v>
      </c>
      <c r="F38" s="1261" t="s">
        <v>1867</v>
      </c>
      <c r="G38" s="1261" t="s">
        <v>1868</v>
      </c>
      <c r="H38" s="1262">
        <v>2642739643</v>
      </c>
      <c r="I38" s="1260" t="s">
        <v>1869</v>
      </c>
      <c r="J38" s="1260" t="s">
        <v>1870</v>
      </c>
      <c r="K38" s="476" t="s">
        <v>1871</v>
      </c>
      <c r="L38" s="1263" t="s">
        <v>1656</v>
      </c>
      <c r="M38" s="458" t="s">
        <v>1872</v>
      </c>
      <c r="N38" s="477" t="s">
        <v>317</v>
      </c>
      <c r="O38" s="1264">
        <v>2642739643</v>
      </c>
      <c r="P38" s="475" t="s">
        <v>32</v>
      </c>
      <c r="Q38" s="477" t="s">
        <v>1873</v>
      </c>
      <c r="R38" s="484">
        <v>2642739643</v>
      </c>
      <c r="S38" s="1265" t="s">
        <v>1874</v>
      </c>
      <c r="T38" s="478">
        <v>1</v>
      </c>
      <c r="U38" s="478">
        <v>0.8</v>
      </c>
      <c r="V38" s="479">
        <v>45658</v>
      </c>
      <c r="W38" s="479">
        <v>46000</v>
      </c>
    </row>
    <row r="39" spans="1:23" ht="15" customHeight="1" x14ac:dyDescent="0.35">
      <c r="A39" s="458" t="s">
        <v>1865</v>
      </c>
      <c r="B39" s="458">
        <v>37355</v>
      </c>
      <c r="C39" s="1260" t="s">
        <v>1987</v>
      </c>
      <c r="D39" s="458" t="s">
        <v>119</v>
      </c>
      <c r="E39" s="458">
        <v>2024</v>
      </c>
      <c r="F39" s="1261" t="s">
        <v>1876</v>
      </c>
      <c r="G39" s="1261" t="s">
        <v>1877</v>
      </c>
      <c r="H39" s="1262">
        <v>8687916600</v>
      </c>
      <c r="I39" s="1260" t="s">
        <v>1878</v>
      </c>
      <c r="J39" s="1260" t="s">
        <v>1933</v>
      </c>
      <c r="K39" s="487" t="s">
        <v>1880</v>
      </c>
      <c r="L39" s="1263" t="s">
        <v>1881</v>
      </c>
      <c r="M39" s="475" t="s">
        <v>708</v>
      </c>
      <c r="N39" s="475" t="s">
        <v>317</v>
      </c>
      <c r="O39" s="1264">
        <v>7917864722</v>
      </c>
      <c r="P39" s="475" t="s">
        <v>32</v>
      </c>
      <c r="Q39" s="477" t="s">
        <v>1883</v>
      </c>
      <c r="R39" s="484">
        <v>1900000000</v>
      </c>
      <c r="S39" s="1265" t="s">
        <v>1884</v>
      </c>
      <c r="T39" s="478">
        <v>0.95</v>
      </c>
      <c r="U39" s="478">
        <v>0.95</v>
      </c>
      <c r="V39" s="479">
        <v>46076</v>
      </c>
      <c r="W39" s="479">
        <v>45958</v>
      </c>
    </row>
    <row r="40" spans="1:23" ht="15" customHeight="1" x14ac:dyDescent="0.35">
      <c r="A40" s="458" t="s">
        <v>1865</v>
      </c>
      <c r="B40" s="458">
        <v>37356</v>
      </c>
      <c r="C40" s="1260" t="s">
        <v>1988</v>
      </c>
      <c r="D40" s="458">
        <v>4</v>
      </c>
      <c r="E40" s="458">
        <v>2024</v>
      </c>
      <c r="F40" s="1261" t="s">
        <v>1876</v>
      </c>
      <c r="G40" s="1261" t="s">
        <v>1877</v>
      </c>
      <c r="H40" s="1262">
        <v>8687916600</v>
      </c>
      <c r="I40" s="1260" t="s">
        <v>1878</v>
      </c>
      <c r="J40" s="1260" t="s">
        <v>1989</v>
      </c>
      <c r="K40" s="487" t="s">
        <v>1880</v>
      </c>
      <c r="L40" s="1263" t="s">
        <v>1881</v>
      </c>
      <c r="M40" s="475" t="s">
        <v>708</v>
      </c>
      <c r="N40" s="475" t="s">
        <v>317</v>
      </c>
      <c r="O40" s="1264">
        <v>7917864722</v>
      </c>
      <c r="P40" s="475" t="s">
        <v>32</v>
      </c>
      <c r="Q40" s="477" t="s">
        <v>1883</v>
      </c>
      <c r="R40" s="484">
        <v>1900000000</v>
      </c>
      <c r="S40" s="1265" t="s">
        <v>1884</v>
      </c>
      <c r="T40" s="478">
        <v>0.95</v>
      </c>
      <c r="U40" s="478">
        <v>0.95</v>
      </c>
      <c r="V40" s="479">
        <v>46076</v>
      </c>
      <c r="W40" s="479">
        <v>45958</v>
      </c>
    </row>
    <row r="41" spans="1:23" ht="15" customHeight="1" x14ac:dyDescent="0.35">
      <c r="A41" s="458" t="s">
        <v>1865</v>
      </c>
      <c r="B41" s="458">
        <v>37357</v>
      </c>
      <c r="C41" s="1260" t="s">
        <v>1990</v>
      </c>
      <c r="D41" s="458">
        <v>2</v>
      </c>
      <c r="E41" s="458">
        <v>2024</v>
      </c>
      <c r="F41" s="1261" t="s">
        <v>1944</v>
      </c>
      <c r="G41" s="1261" t="s">
        <v>1945</v>
      </c>
      <c r="H41" s="1262">
        <v>1900000000</v>
      </c>
      <c r="I41" s="1260" t="s">
        <v>1878</v>
      </c>
      <c r="J41" s="1260" t="s">
        <v>1946</v>
      </c>
      <c r="K41" s="486" t="s">
        <v>1947</v>
      </c>
      <c r="L41" s="1263" t="s">
        <v>1935</v>
      </c>
      <c r="M41" s="475" t="s">
        <v>708</v>
      </c>
      <c r="N41" s="475" t="s">
        <v>317</v>
      </c>
      <c r="O41" s="1264">
        <v>1900000000</v>
      </c>
      <c r="P41" s="475" t="s">
        <v>32</v>
      </c>
      <c r="Q41" s="475" t="s">
        <v>55</v>
      </c>
      <c r="R41" s="484">
        <v>1900000000</v>
      </c>
      <c r="S41" s="1270" t="s">
        <v>1948</v>
      </c>
      <c r="T41" s="478">
        <v>1</v>
      </c>
      <c r="U41" s="478">
        <v>0.3</v>
      </c>
      <c r="V41" s="477" t="s">
        <v>1949</v>
      </c>
      <c r="W41" s="479">
        <v>45957</v>
      </c>
    </row>
    <row r="42" spans="1:23" ht="15" customHeight="1" x14ac:dyDescent="0.35">
      <c r="A42" s="694" t="s">
        <v>1865</v>
      </c>
      <c r="B42" s="488">
        <v>37514</v>
      </c>
      <c r="C42" s="1271" t="s">
        <v>1991</v>
      </c>
      <c r="D42" s="489">
        <v>908</v>
      </c>
      <c r="E42" s="488">
        <v>2025</v>
      </c>
      <c r="F42" s="1271" t="s">
        <v>1459</v>
      </c>
      <c r="G42" s="1271" t="s">
        <v>1992</v>
      </c>
      <c r="H42" s="1272" t="s">
        <v>1993</v>
      </c>
      <c r="I42" s="1271" t="s">
        <v>38</v>
      </c>
      <c r="J42" s="1273" t="s">
        <v>1994</v>
      </c>
      <c r="K42" s="490" t="s">
        <v>1995</v>
      </c>
      <c r="L42" s="1274" t="s">
        <v>1996</v>
      </c>
      <c r="M42" s="491" t="s">
        <v>1997</v>
      </c>
      <c r="N42" s="491" t="s">
        <v>1998</v>
      </c>
      <c r="O42" s="1275" t="s">
        <v>1993</v>
      </c>
      <c r="P42" s="475" t="s">
        <v>32</v>
      </c>
      <c r="Q42" s="492" t="s">
        <v>32</v>
      </c>
      <c r="R42" s="1276" t="s">
        <v>1993</v>
      </c>
      <c r="S42" s="1277" t="s">
        <v>60</v>
      </c>
      <c r="T42" s="493">
        <v>0.9</v>
      </c>
      <c r="U42" s="493">
        <v>1</v>
      </c>
      <c r="V42" s="492" t="s">
        <v>32</v>
      </c>
      <c r="W42" s="492" t="s">
        <v>32</v>
      </c>
    </row>
    <row r="43" spans="1:23" ht="15" customHeight="1" x14ac:dyDescent="0.35">
      <c r="A43" s="694" t="s">
        <v>1865</v>
      </c>
      <c r="B43" s="488">
        <v>37515</v>
      </c>
      <c r="C43" s="1271" t="s">
        <v>1999</v>
      </c>
      <c r="D43" s="489">
        <v>405</v>
      </c>
      <c r="E43" s="488">
        <v>2025</v>
      </c>
      <c r="F43" s="1271" t="s">
        <v>2000</v>
      </c>
      <c r="G43" s="1271" t="s">
        <v>2001</v>
      </c>
      <c r="H43" s="1275" t="s">
        <v>2002</v>
      </c>
      <c r="I43" s="1271" t="s">
        <v>2003</v>
      </c>
      <c r="J43" s="1273" t="s">
        <v>2004</v>
      </c>
      <c r="K43" s="494" t="s">
        <v>2005</v>
      </c>
      <c r="L43" s="1274" t="s">
        <v>6539</v>
      </c>
      <c r="M43" s="495" t="s">
        <v>2007</v>
      </c>
      <c r="N43" s="496" t="s">
        <v>2008</v>
      </c>
      <c r="O43" s="1278" t="s">
        <v>6540</v>
      </c>
      <c r="P43" s="475" t="s">
        <v>32</v>
      </c>
      <c r="Q43" s="492" t="s">
        <v>32</v>
      </c>
      <c r="R43" s="1279" t="s">
        <v>2002</v>
      </c>
      <c r="S43" s="1277" t="s">
        <v>60</v>
      </c>
      <c r="T43" s="493">
        <v>0.4</v>
      </c>
      <c r="U43" s="493">
        <v>0.3</v>
      </c>
      <c r="V43" s="497">
        <v>45981</v>
      </c>
      <c r="W43" s="497">
        <v>45985</v>
      </c>
    </row>
    <row r="44" spans="1:23" ht="15" customHeight="1" x14ac:dyDescent="0.35">
      <c r="A44" s="694" t="s">
        <v>1865</v>
      </c>
      <c r="B44" s="488">
        <v>37601</v>
      </c>
      <c r="C44" s="1271" t="s">
        <v>2009</v>
      </c>
      <c r="D44" s="489">
        <v>561</v>
      </c>
      <c r="E44" s="488">
        <v>2025</v>
      </c>
      <c r="F44" s="1271" t="s">
        <v>1459</v>
      </c>
      <c r="G44" s="1271" t="s">
        <v>2010</v>
      </c>
      <c r="H44" s="1272" t="s">
        <v>1993</v>
      </c>
      <c r="I44" s="1271" t="s">
        <v>38</v>
      </c>
      <c r="J44" s="1273" t="s">
        <v>1994</v>
      </c>
      <c r="K44" s="490" t="s">
        <v>1995</v>
      </c>
      <c r="L44" s="1274" t="s">
        <v>1996</v>
      </c>
      <c r="M44" s="491" t="s">
        <v>1997</v>
      </c>
      <c r="N44" s="491" t="s">
        <v>1998</v>
      </c>
      <c r="O44" s="1275" t="s">
        <v>1993</v>
      </c>
      <c r="P44" s="475" t="s">
        <v>32</v>
      </c>
      <c r="Q44" s="492" t="s">
        <v>32</v>
      </c>
      <c r="R44" s="1276" t="s">
        <v>1993</v>
      </c>
      <c r="S44" s="1277" t="s">
        <v>60</v>
      </c>
      <c r="T44" s="493">
        <v>1</v>
      </c>
      <c r="U44" s="493">
        <v>0.9</v>
      </c>
      <c r="V44" s="492" t="s">
        <v>32</v>
      </c>
      <c r="W44" s="492" t="s">
        <v>32</v>
      </c>
    </row>
    <row r="45" spans="1:23" ht="15" customHeight="1" x14ac:dyDescent="0.35">
      <c r="A45" s="694" t="s">
        <v>1865</v>
      </c>
      <c r="B45" s="488">
        <v>37651</v>
      </c>
      <c r="C45" s="1271" t="s">
        <v>2011</v>
      </c>
      <c r="D45" s="489">
        <v>1342</v>
      </c>
      <c r="E45" s="488">
        <v>2025</v>
      </c>
      <c r="F45" s="1271" t="s">
        <v>1459</v>
      </c>
      <c r="G45" s="1271" t="s">
        <v>2010</v>
      </c>
      <c r="H45" s="1272" t="s">
        <v>1993</v>
      </c>
      <c r="I45" s="1271" t="s">
        <v>38</v>
      </c>
      <c r="J45" s="1273" t="s">
        <v>1994</v>
      </c>
      <c r="K45" s="490" t="s">
        <v>1995</v>
      </c>
      <c r="L45" s="1274" t="s">
        <v>1996</v>
      </c>
      <c r="M45" s="491" t="s">
        <v>1997</v>
      </c>
      <c r="N45" s="491" t="s">
        <v>1998</v>
      </c>
      <c r="O45" s="1275" t="s">
        <v>1993</v>
      </c>
      <c r="P45" s="475" t="s">
        <v>32</v>
      </c>
      <c r="Q45" s="492" t="s">
        <v>32</v>
      </c>
      <c r="R45" s="1276" t="s">
        <v>1993</v>
      </c>
      <c r="S45" s="1277" t="s">
        <v>60</v>
      </c>
      <c r="T45" s="493">
        <v>1</v>
      </c>
      <c r="U45" s="493">
        <v>0.9</v>
      </c>
      <c r="V45" s="492" t="s">
        <v>32</v>
      </c>
      <c r="W45" s="492" t="s">
        <v>32</v>
      </c>
    </row>
    <row r="46" spans="1:23" ht="15" customHeight="1" x14ac:dyDescent="0.35">
      <c r="A46" s="694" t="s">
        <v>1865</v>
      </c>
      <c r="B46" s="488">
        <v>37926</v>
      </c>
      <c r="C46" s="1271" t="s">
        <v>2012</v>
      </c>
      <c r="D46" s="489" t="s">
        <v>141</v>
      </c>
      <c r="E46" s="488">
        <v>2025</v>
      </c>
      <c r="F46" s="1271" t="s">
        <v>2013</v>
      </c>
      <c r="G46" s="1271" t="s">
        <v>2014</v>
      </c>
      <c r="H46" s="1272" t="s">
        <v>2015</v>
      </c>
      <c r="I46" s="1271" t="s">
        <v>329</v>
      </c>
      <c r="J46" s="1273" t="s">
        <v>2016</v>
      </c>
      <c r="K46" s="494" t="s">
        <v>2017</v>
      </c>
      <c r="L46" s="1274" t="s">
        <v>225</v>
      </c>
      <c r="M46" s="491">
        <v>46015</v>
      </c>
      <c r="N46" s="491" t="s">
        <v>59</v>
      </c>
      <c r="O46" s="1275" t="s">
        <v>2018</v>
      </c>
      <c r="P46" s="475" t="s">
        <v>32</v>
      </c>
      <c r="Q46" s="492" t="s">
        <v>32</v>
      </c>
      <c r="R46" s="1276" t="s">
        <v>2018</v>
      </c>
      <c r="S46" s="1277" t="s">
        <v>60</v>
      </c>
      <c r="T46" s="493">
        <v>0.83</v>
      </c>
      <c r="U46" s="493">
        <v>0.4</v>
      </c>
      <c r="V46" s="497">
        <v>46066</v>
      </c>
      <c r="W46" s="492" t="s">
        <v>32</v>
      </c>
    </row>
    <row r="47" spans="1:23" ht="15" customHeight="1" x14ac:dyDescent="0.35">
      <c r="A47" s="694" t="s">
        <v>1865</v>
      </c>
      <c r="B47" s="488">
        <v>38045</v>
      </c>
      <c r="C47" s="1271" t="s">
        <v>2019</v>
      </c>
      <c r="D47" s="489">
        <v>531</v>
      </c>
      <c r="E47" s="488">
        <v>2025</v>
      </c>
      <c r="F47" s="1271" t="s">
        <v>2000</v>
      </c>
      <c r="G47" s="1271" t="s">
        <v>2001</v>
      </c>
      <c r="H47" s="1275" t="s">
        <v>2002</v>
      </c>
      <c r="I47" s="1271" t="s">
        <v>2003</v>
      </c>
      <c r="J47" s="1273" t="s">
        <v>2004</v>
      </c>
      <c r="K47" s="494" t="s">
        <v>2020</v>
      </c>
      <c r="L47" s="1274" t="s">
        <v>2006</v>
      </c>
      <c r="M47" s="495" t="s">
        <v>2007</v>
      </c>
      <c r="N47" s="496" t="s">
        <v>2008</v>
      </c>
      <c r="O47" s="1275" t="s">
        <v>2002</v>
      </c>
      <c r="P47" s="475" t="s">
        <v>32</v>
      </c>
      <c r="Q47" s="492" t="s">
        <v>32</v>
      </c>
      <c r="R47" s="1276" t="s">
        <v>2002</v>
      </c>
      <c r="S47" s="1277" t="s">
        <v>60</v>
      </c>
      <c r="T47" s="493">
        <v>0.25</v>
      </c>
      <c r="U47" s="493">
        <v>0.3</v>
      </c>
      <c r="V47" s="497">
        <v>45981</v>
      </c>
      <c r="W47" s="497">
        <v>45985</v>
      </c>
    </row>
    <row r="48" spans="1:23" ht="15" customHeight="1" x14ac:dyDescent="0.35">
      <c r="A48" s="694" t="s">
        <v>1865</v>
      </c>
      <c r="B48" s="488">
        <v>38150</v>
      </c>
      <c r="C48" s="1271" t="s">
        <v>2021</v>
      </c>
      <c r="D48" s="489">
        <v>527</v>
      </c>
      <c r="E48" s="488">
        <v>2025</v>
      </c>
      <c r="F48" s="1271" t="s">
        <v>2000</v>
      </c>
      <c r="G48" s="1271" t="s">
        <v>2001</v>
      </c>
      <c r="H48" s="1275" t="s">
        <v>2002</v>
      </c>
      <c r="I48" s="1271" t="s">
        <v>2003</v>
      </c>
      <c r="J48" s="1273" t="s">
        <v>2004</v>
      </c>
      <c r="K48" s="494" t="s">
        <v>2020</v>
      </c>
      <c r="L48" s="1274" t="s">
        <v>2006</v>
      </c>
      <c r="M48" s="495" t="s">
        <v>2007</v>
      </c>
      <c r="N48" s="496" t="s">
        <v>2008</v>
      </c>
      <c r="O48" s="1275" t="s">
        <v>2002</v>
      </c>
      <c r="P48" s="475" t="s">
        <v>32</v>
      </c>
      <c r="Q48" s="492" t="s">
        <v>32</v>
      </c>
      <c r="R48" s="1276" t="s">
        <v>2002</v>
      </c>
      <c r="S48" s="1277" t="s">
        <v>60</v>
      </c>
      <c r="T48" s="493">
        <v>0.5</v>
      </c>
      <c r="U48" s="493">
        <v>0.3</v>
      </c>
      <c r="V48" s="497">
        <v>45981</v>
      </c>
      <c r="W48" s="497">
        <v>45985</v>
      </c>
    </row>
    <row r="49" spans="1:23" ht="15" customHeight="1" x14ac:dyDescent="0.35">
      <c r="A49" s="694" t="s">
        <v>1865</v>
      </c>
      <c r="B49" s="488">
        <v>38230</v>
      </c>
      <c r="C49" s="1271" t="s">
        <v>2022</v>
      </c>
      <c r="D49" s="489">
        <v>477</v>
      </c>
      <c r="E49" s="488">
        <v>2025</v>
      </c>
      <c r="F49" s="1271" t="s">
        <v>1459</v>
      </c>
      <c r="G49" s="1271" t="s">
        <v>2010</v>
      </c>
      <c r="H49" s="1272" t="s">
        <v>1993</v>
      </c>
      <c r="I49" s="1271" t="s">
        <v>38</v>
      </c>
      <c r="J49" s="1273" t="s">
        <v>1994</v>
      </c>
      <c r="K49" s="490" t="s">
        <v>1995</v>
      </c>
      <c r="L49" s="1274" t="s">
        <v>1996</v>
      </c>
      <c r="M49" s="491" t="s">
        <v>1997</v>
      </c>
      <c r="N49" s="491" t="s">
        <v>1998</v>
      </c>
      <c r="O49" s="1275" t="s">
        <v>1993</v>
      </c>
      <c r="P49" s="475" t="s">
        <v>32</v>
      </c>
      <c r="Q49" s="492" t="s">
        <v>32</v>
      </c>
      <c r="R49" s="1276" t="s">
        <v>1993</v>
      </c>
      <c r="S49" s="1277" t="s">
        <v>60</v>
      </c>
      <c r="T49" s="493">
        <v>0.4</v>
      </c>
      <c r="U49" s="493">
        <v>0.9</v>
      </c>
      <c r="V49" s="492" t="s">
        <v>32</v>
      </c>
      <c r="W49" s="492" t="s">
        <v>32</v>
      </c>
    </row>
    <row r="50" spans="1:23" ht="15" customHeight="1" x14ac:dyDescent="0.35">
      <c r="A50" s="694" t="s">
        <v>1865</v>
      </c>
      <c r="B50" s="488">
        <v>38240</v>
      </c>
      <c r="C50" s="1271" t="s">
        <v>2023</v>
      </c>
      <c r="D50" s="489">
        <v>253</v>
      </c>
      <c r="E50" s="488">
        <v>2025</v>
      </c>
      <c r="F50" s="1271" t="s">
        <v>2000</v>
      </c>
      <c r="G50" s="1271" t="s">
        <v>2001</v>
      </c>
      <c r="H50" s="1275" t="s">
        <v>2002</v>
      </c>
      <c r="I50" s="1271" t="s">
        <v>2003</v>
      </c>
      <c r="J50" s="1273" t="s">
        <v>2004</v>
      </c>
      <c r="K50" s="494" t="s">
        <v>2020</v>
      </c>
      <c r="L50" s="1274" t="s">
        <v>2006</v>
      </c>
      <c r="M50" s="495" t="s">
        <v>2007</v>
      </c>
      <c r="N50" s="496" t="s">
        <v>2008</v>
      </c>
      <c r="O50" s="1275" t="s">
        <v>2002</v>
      </c>
      <c r="P50" s="475" t="s">
        <v>32</v>
      </c>
      <c r="Q50" s="492" t="s">
        <v>32</v>
      </c>
      <c r="R50" s="1276" t="s">
        <v>2002</v>
      </c>
      <c r="S50" s="1277" t="s">
        <v>60</v>
      </c>
      <c r="T50" s="493">
        <v>0.5</v>
      </c>
      <c r="U50" s="493">
        <v>0.3</v>
      </c>
      <c r="V50" s="497">
        <v>45981</v>
      </c>
      <c r="W50" s="497">
        <v>45985</v>
      </c>
    </row>
    <row r="51" spans="1:23" ht="15" customHeight="1" x14ac:dyDescent="0.35">
      <c r="A51" s="694" t="s">
        <v>1865</v>
      </c>
      <c r="B51" s="488">
        <v>38242</v>
      </c>
      <c r="C51" s="1271" t="s">
        <v>2024</v>
      </c>
      <c r="D51" s="489">
        <v>736</v>
      </c>
      <c r="E51" s="488">
        <v>2025</v>
      </c>
      <c r="F51" s="1271" t="s">
        <v>2000</v>
      </c>
      <c r="G51" s="1271" t="s">
        <v>2001</v>
      </c>
      <c r="H51" s="1275" t="s">
        <v>2002</v>
      </c>
      <c r="I51" s="1271" t="s">
        <v>2003</v>
      </c>
      <c r="J51" s="1273" t="s">
        <v>2004</v>
      </c>
      <c r="K51" s="494" t="s">
        <v>2020</v>
      </c>
      <c r="L51" s="1274" t="s">
        <v>2006</v>
      </c>
      <c r="M51" s="495" t="s">
        <v>2007</v>
      </c>
      <c r="N51" s="496" t="s">
        <v>2008</v>
      </c>
      <c r="O51" s="1275" t="s">
        <v>2002</v>
      </c>
      <c r="P51" s="475" t="s">
        <v>32</v>
      </c>
      <c r="Q51" s="492" t="s">
        <v>32</v>
      </c>
      <c r="R51" s="1276" t="s">
        <v>2002</v>
      </c>
      <c r="S51" s="1277" t="s">
        <v>60</v>
      </c>
      <c r="T51" s="493">
        <v>0.25</v>
      </c>
      <c r="U51" s="493">
        <v>0.3</v>
      </c>
      <c r="V51" s="497">
        <v>45981</v>
      </c>
      <c r="W51" s="497">
        <v>45985</v>
      </c>
    </row>
    <row r="52" spans="1:23" ht="15" customHeight="1" x14ac:dyDescent="0.35">
      <c r="A52" s="694" t="s">
        <v>1865</v>
      </c>
      <c r="B52" s="488">
        <v>38245</v>
      </c>
      <c r="C52" s="1271" t="s">
        <v>2025</v>
      </c>
      <c r="D52" s="489">
        <v>988</v>
      </c>
      <c r="E52" s="488">
        <v>2025</v>
      </c>
      <c r="F52" s="1271" t="s">
        <v>2000</v>
      </c>
      <c r="G52" s="1271" t="s">
        <v>2001</v>
      </c>
      <c r="H52" s="1275" t="s">
        <v>2002</v>
      </c>
      <c r="I52" s="1271" t="s">
        <v>2003</v>
      </c>
      <c r="J52" s="1273" t="s">
        <v>2004</v>
      </c>
      <c r="K52" s="494" t="s">
        <v>2020</v>
      </c>
      <c r="L52" s="1274" t="s">
        <v>2006</v>
      </c>
      <c r="M52" s="495" t="s">
        <v>2007</v>
      </c>
      <c r="N52" s="496" t="s">
        <v>2008</v>
      </c>
      <c r="O52" s="1275" t="s">
        <v>2002</v>
      </c>
      <c r="P52" s="475" t="s">
        <v>32</v>
      </c>
      <c r="Q52" s="492" t="s">
        <v>32</v>
      </c>
      <c r="R52" s="1276" t="s">
        <v>2002</v>
      </c>
      <c r="S52" s="1277" t="s">
        <v>60</v>
      </c>
      <c r="T52" s="493">
        <v>0.5</v>
      </c>
      <c r="U52" s="493">
        <v>0.3</v>
      </c>
      <c r="V52" s="497">
        <v>45981</v>
      </c>
      <c r="W52" s="497">
        <v>45985</v>
      </c>
    </row>
    <row r="53" spans="1:23" ht="15" customHeight="1" x14ac:dyDescent="0.35">
      <c r="A53" s="694" t="s">
        <v>1865</v>
      </c>
      <c r="B53" s="488">
        <v>38483</v>
      </c>
      <c r="C53" s="1271" t="s">
        <v>2026</v>
      </c>
      <c r="D53" s="489">
        <v>348</v>
      </c>
      <c r="E53" s="488">
        <v>2025</v>
      </c>
      <c r="F53" s="1271" t="s">
        <v>2000</v>
      </c>
      <c r="G53" s="1271" t="s">
        <v>2001</v>
      </c>
      <c r="H53" s="1275" t="s">
        <v>2002</v>
      </c>
      <c r="I53" s="1271" t="s">
        <v>2003</v>
      </c>
      <c r="J53" s="1273" t="s">
        <v>2004</v>
      </c>
      <c r="K53" s="494" t="s">
        <v>2020</v>
      </c>
      <c r="L53" s="1274" t="s">
        <v>2006</v>
      </c>
      <c r="M53" s="495" t="s">
        <v>2007</v>
      </c>
      <c r="N53" s="496" t="s">
        <v>2008</v>
      </c>
      <c r="O53" s="1275" t="s">
        <v>2002</v>
      </c>
      <c r="P53" s="475" t="s">
        <v>32</v>
      </c>
      <c r="Q53" s="492" t="s">
        <v>32</v>
      </c>
      <c r="R53" s="1276" t="s">
        <v>2002</v>
      </c>
      <c r="S53" s="1277" t="s">
        <v>60</v>
      </c>
      <c r="T53" s="493">
        <v>0.75</v>
      </c>
      <c r="U53" s="493">
        <v>0.3</v>
      </c>
      <c r="V53" s="497">
        <v>45981</v>
      </c>
      <c r="W53" s="497">
        <v>45985</v>
      </c>
    </row>
    <row r="54" spans="1:23" ht="15" customHeight="1" x14ac:dyDescent="0.35">
      <c r="A54" s="694" t="s">
        <v>1865</v>
      </c>
      <c r="B54" s="488">
        <v>38839</v>
      </c>
      <c r="C54" s="1271" t="s">
        <v>2027</v>
      </c>
      <c r="D54" s="489">
        <v>273</v>
      </c>
      <c r="E54" s="488">
        <v>2025</v>
      </c>
      <c r="F54" s="1271" t="s">
        <v>2000</v>
      </c>
      <c r="G54" s="1271" t="s">
        <v>2001</v>
      </c>
      <c r="H54" s="1275" t="s">
        <v>2002</v>
      </c>
      <c r="I54" s="1271" t="s">
        <v>2003</v>
      </c>
      <c r="J54" s="1273" t="s">
        <v>2004</v>
      </c>
      <c r="K54" s="494" t="s">
        <v>2020</v>
      </c>
      <c r="L54" s="1274" t="s">
        <v>2006</v>
      </c>
      <c r="M54" s="495" t="s">
        <v>2007</v>
      </c>
      <c r="N54" s="496" t="s">
        <v>2008</v>
      </c>
      <c r="O54" s="1275" t="s">
        <v>2002</v>
      </c>
      <c r="P54" s="475" t="s">
        <v>32</v>
      </c>
      <c r="Q54" s="492" t="s">
        <v>32</v>
      </c>
      <c r="R54" s="1276" t="s">
        <v>2002</v>
      </c>
      <c r="S54" s="1277" t="s">
        <v>60</v>
      </c>
      <c r="T54" s="493">
        <v>0.25</v>
      </c>
      <c r="U54" s="493">
        <v>0.3</v>
      </c>
      <c r="V54" s="497">
        <v>45981</v>
      </c>
      <c r="W54" s="497">
        <v>45985</v>
      </c>
    </row>
    <row r="55" spans="1:23" ht="15" customHeight="1" x14ac:dyDescent="0.35">
      <c r="A55" s="694" t="s">
        <v>1865</v>
      </c>
      <c r="B55" s="488">
        <v>39097</v>
      </c>
      <c r="C55" s="1271" t="s">
        <v>2028</v>
      </c>
      <c r="D55" s="489">
        <v>1304</v>
      </c>
      <c r="E55" s="488">
        <v>2025</v>
      </c>
      <c r="F55" s="1271" t="s">
        <v>1459</v>
      </c>
      <c r="G55" s="1271" t="s">
        <v>2010</v>
      </c>
      <c r="H55" s="1272" t="s">
        <v>1993</v>
      </c>
      <c r="I55" s="1271" t="s">
        <v>38</v>
      </c>
      <c r="J55" s="1273" t="s">
        <v>1994</v>
      </c>
      <c r="K55" s="490" t="s">
        <v>1995</v>
      </c>
      <c r="L55" s="1274" t="s">
        <v>1996</v>
      </c>
      <c r="M55" s="491" t="s">
        <v>1997</v>
      </c>
      <c r="N55" s="491" t="s">
        <v>1998</v>
      </c>
      <c r="O55" s="1275" t="s">
        <v>1993</v>
      </c>
      <c r="P55" s="475" t="s">
        <v>32</v>
      </c>
      <c r="Q55" s="492" t="s">
        <v>32</v>
      </c>
      <c r="R55" s="1276" t="s">
        <v>1993</v>
      </c>
      <c r="S55" s="1277" t="s">
        <v>60</v>
      </c>
      <c r="T55" s="493">
        <v>1</v>
      </c>
      <c r="U55" s="493">
        <v>0.9</v>
      </c>
      <c r="V55" s="492" t="s">
        <v>32</v>
      </c>
      <c r="W55" s="492" t="s">
        <v>32</v>
      </c>
    </row>
    <row r="56" spans="1:23" ht="15" customHeight="1" x14ac:dyDescent="0.35">
      <c r="A56" s="498" t="s">
        <v>1865</v>
      </c>
      <c r="B56" s="499">
        <v>39445</v>
      </c>
      <c r="C56" s="1280" t="s">
        <v>2029</v>
      </c>
      <c r="D56" s="501" t="s">
        <v>141</v>
      </c>
      <c r="E56" s="499">
        <v>2025</v>
      </c>
      <c r="F56" s="1280" t="s">
        <v>2030</v>
      </c>
      <c r="G56" s="1280" t="s">
        <v>2031</v>
      </c>
      <c r="H56" s="1281" t="s">
        <v>2032</v>
      </c>
      <c r="I56" s="1280" t="s">
        <v>2033</v>
      </c>
      <c r="J56" s="1282" t="s">
        <v>2034</v>
      </c>
      <c r="K56" s="502" t="s">
        <v>2035</v>
      </c>
      <c r="L56" s="1283" t="s">
        <v>2036</v>
      </c>
      <c r="M56" s="503">
        <v>45966</v>
      </c>
      <c r="N56" s="504" t="s">
        <v>115</v>
      </c>
      <c r="O56" s="1284">
        <v>4771792287</v>
      </c>
      <c r="P56" s="475" t="s">
        <v>32</v>
      </c>
      <c r="Q56" s="504" t="s">
        <v>32</v>
      </c>
      <c r="R56" s="1285">
        <v>4771792287</v>
      </c>
      <c r="S56" s="1286" t="s">
        <v>60</v>
      </c>
      <c r="T56" s="505">
        <v>0.67</v>
      </c>
      <c r="U56" s="492">
        <v>0</v>
      </c>
      <c r="V56" s="492" t="s">
        <v>32</v>
      </c>
      <c r="W56" s="492" t="s">
        <v>32</v>
      </c>
    </row>
    <row r="57" spans="1:23" ht="15" customHeight="1" x14ac:dyDescent="0.35">
      <c r="A57" s="694" t="s">
        <v>1865</v>
      </c>
      <c r="B57" s="488">
        <v>39628</v>
      </c>
      <c r="C57" s="1271" t="s">
        <v>2037</v>
      </c>
      <c r="D57" s="489">
        <v>1029</v>
      </c>
      <c r="E57" s="488">
        <v>2025</v>
      </c>
      <c r="F57" s="1271" t="s">
        <v>2000</v>
      </c>
      <c r="G57" s="1271" t="s">
        <v>2001</v>
      </c>
      <c r="H57" s="1275" t="s">
        <v>2002</v>
      </c>
      <c r="I57" s="1271" t="s">
        <v>2003</v>
      </c>
      <c r="J57" s="1273" t="s">
        <v>2004</v>
      </c>
      <c r="K57" s="494" t="s">
        <v>2020</v>
      </c>
      <c r="L57" s="1274" t="s">
        <v>2006</v>
      </c>
      <c r="M57" s="495" t="s">
        <v>2007</v>
      </c>
      <c r="N57" s="496" t="s">
        <v>2008</v>
      </c>
      <c r="O57" s="1275" t="s">
        <v>2002</v>
      </c>
      <c r="P57" s="475" t="s">
        <v>32</v>
      </c>
      <c r="Q57" s="492" t="s">
        <v>32</v>
      </c>
      <c r="R57" s="1276" t="s">
        <v>2002</v>
      </c>
      <c r="S57" s="1277" t="s">
        <v>60</v>
      </c>
      <c r="T57" s="493">
        <v>0.75</v>
      </c>
      <c r="U57" s="493">
        <v>0.3</v>
      </c>
      <c r="V57" s="497">
        <v>45981</v>
      </c>
      <c r="W57" s="497">
        <v>45985</v>
      </c>
    </row>
    <row r="58" spans="1:23" ht="15" customHeight="1" x14ac:dyDescent="0.35">
      <c r="A58" s="694" t="s">
        <v>1865</v>
      </c>
      <c r="B58" s="488">
        <v>39954</v>
      </c>
      <c r="C58" s="1271" t="s">
        <v>2038</v>
      </c>
      <c r="D58" s="489">
        <v>1252</v>
      </c>
      <c r="E58" s="488">
        <v>2025</v>
      </c>
      <c r="F58" s="1271" t="s">
        <v>2000</v>
      </c>
      <c r="G58" s="1271" t="s">
        <v>2001</v>
      </c>
      <c r="H58" s="1275" t="s">
        <v>2002</v>
      </c>
      <c r="I58" s="1271" t="s">
        <v>2003</v>
      </c>
      <c r="J58" s="1273" t="s">
        <v>2004</v>
      </c>
      <c r="K58" s="494" t="s">
        <v>2020</v>
      </c>
      <c r="L58" s="1274" t="s">
        <v>2006</v>
      </c>
      <c r="M58" s="495" t="s">
        <v>2007</v>
      </c>
      <c r="N58" s="496" t="s">
        <v>2008</v>
      </c>
      <c r="O58" s="1275" t="s">
        <v>2002</v>
      </c>
      <c r="P58" s="475" t="s">
        <v>32</v>
      </c>
      <c r="Q58" s="492" t="s">
        <v>32</v>
      </c>
      <c r="R58" s="1276" t="s">
        <v>2002</v>
      </c>
      <c r="S58" s="1277" t="s">
        <v>60</v>
      </c>
      <c r="T58" s="493">
        <v>0.25</v>
      </c>
      <c r="U58" s="493">
        <v>0.3</v>
      </c>
      <c r="V58" s="497">
        <v>45981</v>
      </c>
      <c r="W58" s="497">
        <v>45985</v>
      </c>
    </row>
    <row r="59" spans="1:23" ht="15" customHeight="1" x14ac:dyDescent="0.35">
      <c r="A59" s="694" t="s">
        <v>1865</v>
      </c>
      <c r="B59" s="488">
        <v>41139</v>
      </c>
      <c r="C59" s="1271" t="s">
        <v>2039</v>
      </c>
      <c r="D59" s="489">
        <v>593</v>
      </c>
      <c r="E59" s="488">
        <v>2025</v>
      </c>
      <c r="F59" s="1271" t="s">
        <v>1459</v>
      </c>
      <c r="G59" s="1271" t="s">
        <v>2010</v>
      </c>
      <c r="H59" s="1272" t="s">
        <v>1993</v>
      </c>
      <c r="I59" s="1271" t="s">
        <v>38</v>
      </c>
      <c r="J59" s="1273" t="s">
        <v>1994</v>
      </c>
      <c r="K59" s="490" t="s">
        <v>1995</v>
      </c>
      <c r="L59" s="1274" t="s">
        <v>1996</v>
      </c>
      <c r="M59" s="491" t="s">
        <v>1997</v>
      </c>
      <c r="N59" s="491" t="s">
        <v>1998</v>
      </c>
      <c r="O59" s="1275" t="s">
        <v>1993</v>
      </c>
      <c r="P59" s="475" t="s">
        <v>32</v>
      </c>
      <c r="Q59" s="492" t="s">
        <v>32</v>
      </c>
      <c r="R59" s="1276" t="s">
        <v>1993</v>
      </c>
      <c r="S59" s="1277" t="s">
        <v>60</v>
      </c>
      <c r="T59" s="493">
        <v>0.8</v>
      </c>
      <c r="U59" s="493">
        <v>0.9</v>
      </c>
      <c r="V59" s="492" t="s">
        <v>32</v>
      </c>
      <c r="W59" s="492" t="s">
        <v>32</v>
      </c>
    </row>
    <row r="60" spans="1:23" ht="15" customHeight="1" x14ac:dyDescent="0.35">
      <c r="A60" s="694" t="s">
        <v>1865</v>
      </c>
      <c r="B60" s="488">
        <v>41179</v>
      </c>
      <c r="C60" s="1271" t="s">
        <v>2040</v>
      </c>
      <c r="D60" s="489">
        <v>1063</v>
      </c>
      <c r="E60" s="488">
        <v>2025</v>
      </c>
      <c r="F60" s="1271" t="s">
        <v>2041</v>
      </c>
      <c r="G60" s="1271" t="s">
        <v>2042</v>
      </c>
      <c r="H60" s="1272" t="s">
        <v>2043</v>
      </c>
      <c r="I60" s="1271" t="s">
        <v>2044</v>
      </c>
      <c r="J60" s="1273" t="s">
        <v>2045</v>
      </c>
      <c r="K60" s="494" t="s">
        <v>2017</v>
      </c>
      <c r="L60" s="1274" t="s">
        <v>225</v>
      </c>
      <c r="M60" s="491">
        <v>46015</v>
      </c>
      <c r="N60" s="491" t="s">
        <v>59</v>
      </c>
      <c r="O60" s="1275" t="s">
        <v>2018</v>
      </c>
      <c r="P60" s="475" t="s">
        <v>32</v>
      </c>
      <c r="Q60" s="492" t="s">
        <v>32</v>
      </c>
      <c r="R60" s="1276" t="s">
        <v>2018</v>
      </c>
      <c r="S60" s="1277" t="s">
        <v>60</v>
      </c>
      <c r="T60" s="493">
        <v>0.25</v>
      </c>
      <c r="U60" s="493">
        <v>0.4</v>
      </c>
      <c r="V60" s="497">
        <v>46066</v>
      </c>
      <c r="W60" s="492" t="s">
        <v>32</v>
      </c>
    </row>
    <row r="61" spans="1:23" ht="15" customHeight="1" x14ac:dyDescent="0.35">
      <c r="A61" s="694" t="s">
        <v>1865</v>
      </c>
      <c r="B61" s="488">
        <v>41903</v>
      </c>
      <c r="C61" s="1271" t="s">
        <v>2046</v>
      </c>
      <c r="D61" s="489">
        <v>705</v>
      </c>
      <c r="E61" s="488">
        <v>2025</v>
      </c>
      <c r="F61" s="1271" t="s">
        <v>2000</v>
      </c>
      <c r="G61" s="1271" t="s">
        <v>2001</v>
      </c>
      <c r="H61" s="1275" t="s">
        <v>2002</v>
      </c>
      <c r="I61" s="1271" t="s">
        <v>2003</v>
      </c>
      <c r="J61" s="1273" t="s">
        <v>2004</v>
      </c>
      <c r="K61" s="494" t="s">
        <v>2020</v>
      </c>
      <c r="L61" s="1274" t="s">
        <v>2006</v>
      </c>
      <c r="M61" s="495" t="s">
        <v>2007</v>
      </c>
      <c r="N61" s="496" t="s">
        <v>2008</v>
      </c>
      <c r="O61" s="1275" t="s">
        <v>2002</v>
      </c>
      <c r="P61" s="475" t="s">
        <v>32</v>
      </c>
      <c r="Q61" s="492" t="s">
        <v>32</v>
      </c>
      <c r="R61" s="1276" t="s">
        <v>2002</v>
      </c>
      <c r="S61" s="1277" t="s">
        <v>60</v>
      </c>
      <c r="T61" s="493">
        <v>0.5</v>
      </c>
      <c r="U61" s="493">
        <v>0.3</v>
      </c>
      <c r="V61" s="497">
        <v>45981</v>
      </c>
      <c r="W61" s="497">
        <v>45985</v>
      </c>
    </row>
    <row r="62" spans="1:23" ht="15" customHeight="1" x14ac:dyDescent="0.35">
      <c r="A62" s="694" t="s">
        <v>1865</v>
      </c>
      <c r="B62" s="488">
        <v>42674</v>
      </c>
      <c r="C62" s="1271" t="s">
        <v>2047</v>
      </c>
      <c r="D62" s="489">
        <v>781</v>
      </c>
      <c r="E62" s="488">
        <v>2025</v>
      </c>
      <c r="F62" s="1271" t="s">
        <v>1459</v>
      </c>
      <c r="G62" s="1271" t="s">
        <v>2010</v>
      </c>
      <c r="H62" s="1272" t="s">
        <v>1993</v>
      </c>
      <c r="I62" s="1271" t="s">
        <v>38</v>
      </c>
      <c r="J62" s="1273" t="s">
        <v>1994</v>
      </c>
      <c r="K62" s="490" t="s">
        <v>1995</v>
      </c>
      <c r="L62" s="1274" t="s">
        <v>1996</v>
      </c>
      <c r="M62" s="491" t="s">
        <v>1997</v>
      </c>
      <c r="N62" s="491" t="s">
        <v>1998</v>
      </c>
      <c r="O62" s="1275" t="s">
        <v>1993</v>
      </c>
      <c r="P62" s="475" t="s">
        <v>32</v>
      </c>
      <c r="Q62" s="492" t="s">
        <v>32</v>
      </c>
      <c r="R62" s="1276" t="s">
        <v>1993</v>
      </c>
      <c r="S62" s="1277" t="s">
        <v>60</v>
      </c>
      <c r="T62" s="493">
        <v>1</v>
      </c>
      <c r="U62" s="493">
        <v>0.9</v>
      </c>
      <c r="V62" s="492" t="s">
        <v>32</v>
      </c>
      <c r="W62" s="492" t="s">
        <v>32</v>
      </c>
    </row>
    <row r="63" spans="1:23" ht="15" customHeight="1" x14ac:dyDescent="0.35">
      <c r="A63" s="694" t="s">
        <v>1865</v>
      </c>
      <c r="B63" s="488">
        <v>42716</v>
      </c>
      <c r="C63" s="1271" t="s">
        <v>2048</v>
      </c>
      <c r="D63" s="489">
        <v>868</v>
      </c>
      <c r="E63" s="488">
        <v>2025</v>
      </c>
      <c r="F63" s="1271" t="s">
        <v>1459</v>
      </c>
      <c r="G63" s="1271" t="s">
        <v>2010</v>
      </c>
      <c r="H63" s="1272" t="s">
        <v>1993</v>
      </c>
      <c r="I63" s="1271" t="s">
        <v>38</v>
      </c>
      <c r="J63" s="1273" t="s">
        <v>1994</v>
      </c>
      <c r="K63" s="490" t="s">
        <v>1995</v>
      </c>
      <c r="L63" s="1274" t="s">
        <v>1996</v>
      </c>
      <c r="M63" s="491" t="s">
        <v>1997</v>
      </c>
      <c r="N63" s="491" t="s">
        <v>1998</v>
      </c>
      <c r="O63" s="1275" t="s">
        <v>1993</v>
      </c>
      <c r="P63" s="475" t="s">
        <v>32</v>
      </c>
      <c r="Q63" s="492" t="s">
        <v>32</v>
      </c>
      <c r="R63" s="1276" t="s">
        <v>1993</v>
      </c>
      <c r="S63" s="1277" t="s">
        <v>60</v>
      </c>
      <c r="T63" s="493">
        <v>0.5</v>
      </c>
      <c r="U63" s="493">
        <v>1</v>
      </c>
      <c r="V63" s="492" t="s">
        <v>32</v>
      </c>
      <c r="W63" s="492" t="s">
        <v>32</v>
      </c>
    </row>
    <row r="64" spans="1:23" ht="15" customHeight="1" x14ac:dyDescent="0.35">
      <c r="A64" s="694" t="s">
        <v>1865</v>
      </c>
      <c r="B64" s="488">
        <v>42980</v>
      </c>
      <c r="C64" s="1271" t="s">
        <v>2049</v>
      </c>
      <c r="D64" s="489" t="s">
        <v>119</v>
      </c>
      <c r="E64" s="488">
        <v>2025</v>
      </c>
      <c r="F64" s="1271" t="s">
        <v>1459</v>
      </c>
      <c r="G64" s="1271" t="s">
        <v>2010</v>
      </c>
      <c r="H64" s="1272" t="s">
        <v>1993</v>
      </c>
      <c r="I64" s="1271" t="s">
        <v>38</v>
      </c>
      <c r="J64" s="1273" t="s">
        <v>1994</v>
      </c>
      <c r="K64" s="490" t="s">
        <v>1995</v>
      </c>
      <c r="L64" s="1274" t="s">
        <v>1996</v>
      </c>
      <c r="M64" s="491" t="s">
        <v>1997</v>
      </c>
      <c r="N64" s="491" t="s">
        <v>1998</v>
      </c>
      <c r="O64" s="1275" t="s">
        <v>1993</v>
      </c>
      <c r="P64" s="475" t="s">
        <v>32</v>
      </c>
      <c r="Q64" s="492" t="s">
        <v>32</v>
      </c>
      <c r="R64" s="1276" t="s">
        <v>1993</v>
      </c>
      <c r="S64" s="1277" t="s">
        <v>60</v>
      </c>
      <c r="T64" s="493">
        <v>0.4</v>
      </c>
      <c r="U64" s="493">
        <v>1</v>
      </c>
      <c r="V64" s="492" t="s">
        <v>32</v>
      </c>
      <c r="W64" s="492" t="s">
        <v>32</v>
      </c>
    </row>
    <row r="65" spans="1:23" ht="15" customHeight="1" x14ac:dyDescent="0.35">
      <c r="A65" s="694" t="s">
        <v>1865</v>
      </c>
      <c r="B65" s="488">
        <v>42982</v>
      </c>
      <c r="C65" s="1271" t="s">
        <v>2050</v>
      </c>
      <c r="D65" s="489" t="s">
        <v>119</v>
      </c>
      <c r="E65" s="488">
        <v>2025</v>
      </c>
      <c r="F65" s="1271" t="s">
        <v>1459</v>
      </c>
      <c r="G65" s="1271" t="s">
        <v>2010</v>
      </c>
      <c r="H65" s="1272" t="s">
        <v>1993</v>
      </c>
      <c r="I65" s="1271" t="s">
        <v>38</v>
      </c>
      <c r="J65" s="1273" t="s">
        <v>1994</v>
      </c>
      <c r="K65" s="490" t="s">
        <v>1995</v>
      </c>
      <c r="L65" s="1274" t="s">
        <v>1996</v>
      </c>
      <c r="M65" s="491" t="s">
        <v>1997</v>
      </c>
      <c r="N65" s="491" t="s">
        <v>1998</v>
      </c>
      <c r="O65" s="1275" t="s">
        <v>1993</v>
      </c>
      <c r="P65" s="475" t="s">
        <v>32</v>
      </c>
      <c r="Q65" s="492" t="s">
        <v>32</v>
      </c>
      <c r="R65" s="1276" t="s">
        <v>1993</v>
      </c>
      <c r="S65" s="1277" t="s">
        <v>60</v>
      </c>
      <c r="T65" s="493">
        <v>0.2</v>
      </c>
      <c r="U65" s="493">
        <v>1</v>
      </c>
      <c r="V65" s="492" t="s">
        <v>32</v>
      </c>
      <c r="W65" s="492" t="s">
        <v>32</v>
      </c>
    </row>
    <row r="66" spans="1:23" ht="15" customHeight="1" x14ac:dyDescent="0.35">
      <c r="A66" s="694" t="s">
        <v>1865</v>
      </c>
      <c r="B66" s="472">
        <v>42986</v>
      </c>
      <c r="C66" s="1260" t="s">
        <v>2051</v>
      </c>
      <c r="D66" s="489" t="s">
        <v>119</v>
      </c>
      <c r="E66" s="492">
        <v>2025</v>
      </c>
      <c r="F66" s="1271" t="s">
        <v>1459</v>
      </c>
      <c r="G66" s="1271" t="s">
        <v>2010</v>
      </c>
      <c r="H66" s="1272" t="s">
        <v>1993</v>
      </c>
      <c r="I66" s="1271" t="s">
        <v>38</v>
      </c>
      <c r="J66" s="1273" t="s">
        <v>1994</v>
      </c>
      <c r="K66" s="490" t="s">
        <v>1995</v>
      </c>
      <c r="L66" s="1274" t="s">
        <v>1996</v>
      </c>
      <c r="M66" s="491" t="s">
        <v>1997</v>
      </c>
      <c r="N66" s="491" t="s">
        <v>1998</v>
      </c>
      <c r="O66" s="1275" t="s">
        <v>1993</v>
      </c>
      <c r="P66" s="475" t="s">
        <v>32</v>
      </c>
      <c r="Q66" s="492" t="s">
        <v>32</v>
      </c>
      <c r="R66" s="1276" t="s">
        <v>1993</v>
      </c>
      <c r="S66" s="1277" t="s">
        <v>60</v>
      </c>
      <c r="T66" s="492">
        <v>80</v>
      </c>
      <c r="U66" s="493">
        <v>1</v>
      </c>
      <c r="V66" s="492" t="s">
        <v>32</v>
      </c>
      <c r="W66" s="492" t="s">
        <v>32</v>
      </c>
    </row>
    <row r="67" spans="1:23" ht="15" customHeight="1" x14ac:dyDescent="0.35">
      <c r="A67" s="694" t="s">
        <v>1865</v>
      </c>
      <c r="B67" s="472">
        <v>42988</v>
      </c>
      <c r="C67" s="1260" t="s">
        <v>2052</v>
      </c>
      <c r="D67" s="489" t="s">
        <v>119</v>
      </c>
      <c r="E67" s="492">
        <v>2025</v>
      </c>
      <c r="F67" s="1271" t="s">
        <v>2053</v>
      </c>
      <c r="G67" s="1271" t="s">
        <v>2054</v>
      </c>
      <c r="H67" s="1272" t="s">
        <v>2055</v>
      </c>
      <c r="I67" s="1271" t="s">
        <v>2044</v>
      </c>
      <c r="J67" s="1273" t="s">
        <v>2016</v>
      </c>
      <c r="K67" s="494" t="s">
        <v>2017</v>
      </c>
      <c r="L67" s="1274" t="s">
        <v>225</v>
      </c>
      <c r="M67" s="491">
        <v>46015</v>
      </c>
      <c r="N67" s="491" t="s">
        <v>59</v>
      </c>
      <c r="O67" s="1275" t="s">
        <v>2018</v>
      </c>
      <c r="P67" s="475" t="s">
        <v>32</v>
      </c>
      <c r="Q67" s="492" t="s">
        <v>32</v>
      </c>
      <c r="R67" s="1276" t="s">
        <v>2018</v>
      </c>
      <c r="S67" s="1277" t="s">
        <v>60</v>
      </c>
      <c r="T67" s="492">
        <v>25</v>
      </c>
      <c r="U67" s="493">
        <v>0.4</v>
      </c>
      <c r="V67" s="497">
        <v>46066</v>
      </c>
      <c r="W67" s="492" t="s">
        <v>32</v>
      </c>
    </row>
    <row r="68" spans="1:23" ht="15" customHeight="1" x14ac:dyDescent="0.35">
      <c r="A68" s="694" t="s">
        <v>1865</v>
      </c>
      <c r="B68" s="472">
        <v>42990</v>
      </c>
      <c r="C68" s="1260" t="s">
        <v>2056</v>
      </c>
      <c r="D68" s="489" t="s">
        <v>119</v>
      </c>
      <c r="E68" s="492">
        <v>2025</v>
      </c>
      <c r="F68" s="1271" t="s">
        <v>2000</v>
      </c>
      <c r="G68" s="1271" t="s">
        <v>2001</v>
      </c>
      <c r="H68" s="1275" t="s">
        <v>2002</v>
      </c>
      <c r="I68" s="1271" t="s">
        <v>2003</v>
      </c>
      <c r="J68" s="1273" t="s">
        <v>2004</v>
      </c>
      <c r="K68" s="494" t="s">
        <v>2020</v>
      </c>
      <c r="L68" s="1274" t="s">
        <v>2006</v>
      </c>
      <c r="M68" s="495" t="s">
        <v>2007</v>
      </c>
      <c r="N68" s="496" t="s">
        <v>2008</v>
      </c>
      <c r="O68" s="1275" t="s">
        <v>2002</v>
      </c>
      <c r="P68" s="475" t="s">
        <v>32</v>
      </c>
      <c r="Q68" s="492" t="s">
        <v>32</v>
      </c>
      <c r="R68" s="1276" t="s">
        <v>2002</v>
      </c>
      <c r="S68" s="1277" t="s">
        <v>60</v>
      </c>
      <c r="T68" s="492">
        <v>100</v>
      </c>
      <c r="U68" s="493">
        <v>0.3</v>
      </c>
      <c r="V68" s="497">
        <v>45981</v>
      </c>
      <c r="W68" s="497">
        <v>45985</v>
      </c>
    </row>
    <row r="69" spans="1:23" ht="15" customHeight="1" x14ac:dyDescent="0.35">
      <c r="A69" s="694" t="s">
        <v>1865</v>
      </c>
      <c r="B69" s="472">
        <v>42992</v>
      </c>
      <c r="C69" s="1260" t="s">
        <v>2057</v>
      </c>
      <c r="D69" s="489" t="s">
        <v>119</v>
      </c>
      <c r="E69" s="492">
        <v>2025</v>
      </c>
      <c r="F69" s="1271" t="s">
        <v>2000</v>
      </c>
      <c r="G69" s="1271" t="s">
        <v>2001</v>
      </c>
      <c r="H69" s="1275" t="s">
        <v>2002</v>
      </c>
      <c r="I69" s="1271" t="s">
        <v>2003</v>
      </c>
      <c r="J69" s="1273" t="s">
        <v>2004</v>
      </c>
      <c r="K69" s="494" t="s">
        <v>2020</v>
      </c>
      <c r="L69" s="1274" t="s">
        <v>2006</v>
      </c>
      <c r="M69" s="495" t="s">
        <v>2007</v>
      </c>
      <c r="N69" s="496" t="s">
        <v>2008</v>
      </c>
      <c r="O69" s="1275" t="s">
        <v>2002</v>
      </c>
      <c r="P69" s="475" t="s">
        <v>32</v>
      </c>
      <c r="Q69" s="492" t="s">
        <v>32</v>
      </c>
      <c r="R69" s="1276" t="s">
        <v>2002</v>
      </c>
      <c r="S69" s="1277" t="s">
        <v>60</v>
      </c>
      <c r="T69" s="492">
        <v>100</v>
      </c>
      <c r="U69" s="493">
        <v>0.3</v>
      </c>
      <c r="V69" s="497">
        <v>45981</v>
      </c>
      <c r="W69" s="497">
        <v>45985</v>
      </c>
    </row>
    <row r="70" spans="1:23" ht="15" customHeight="1" x14ac:dyDescent="0.35">
      <c r="A70" s="694" t="s">
        <v>1865</v>
      </c>
      <c r="B70" s="472">
        <v>42994</v>
      </c>
      <c r="C70" s="1260" t="s">
        <v>2058</v>
      </c>
      <c r="D70" s="489" t="s">
        <v>119</v>
      </c>
      <c r="E70" s="492">
        <v>2025</v>
      </c>
      <c r="F70" s="1271" t="s">
        <v>2059</v>
      </c>
      <c r="G70" s="1271" t="s">
        <v>2060</v>
      </c>
      <c r="H70" s="1272">
        <v>220000000</v>
      </c>
      <c r="I70" s="1271" t="s">
        <v>2061</v>
      </c>
      <c r="J70" s="1273" t="s">
        <v>2062</v>
      </c>
      <c r="K70" s="494" t="s">
        <v>2063</v>
      </c>
      <c r="L70" s="1287" t="s">
        <v>2064</v>
      </c>
      <c r="M70" s="510">
        <v>46057</v>
      </c>
      <c r="N70" s="492" t="s">
        <v>41</v>
      </c>
      <c r="O70" s="1275">
        <v>220000000</v>
      </c>
      <c r="P70" s="475" t="s">
        <v>32</v>
      </c>
      <c r="Q70" s="492" t="s">
        <v>32</v>
      </c>
      <c r="R70" s="1276">
        <v>220000000</v>
      </c>
      <c r="S70" s="1277" t="s">
        <v>60</v>
      </c>
      <c r="T70" s="493">
        <v>0.25</v>
      </c>
      <c r="U70" s="492">
        <v>0</v>
      </c>
      <c r="V70" s="492" t="s">
        <v>2065</v>
      </c>
      <c r="W70" s="492" t="s">
        <v>32</v>
      </c>
    </row>
    <row r="71" spans="1:23" ht="15" customHeight="1" thickBot="1" x14ac:dyDescent="0.4">
      <c r="A71" s="694" t="s">
        <v>1865</v>
      </c>
      <c r="B71" s="472">
        <v>42996</v>
      </c>
      <c r="C71" s="1260" t="s">
        <v>2066</v>
      </c>
      <c r="D71" s="489" t="s">
        <v>119</v>
      </c>
      <c r="E71" s="492">
        <v>2025</v>
      </c>
      <c r="F71" s="1271" t="s">
        <v>6541</v>
      </c>
      <c r="G71" s="1271" t="s">
        <v>6542</v>
      </c>
      <c r="H71" s="1288" t="s">
        <v>6543</v>
      </c>
      <c r="I71" s="1271" t="s">
        <v>1384</v>
      </c>
      <c r="J71" s="1289" t="s">
        <v>2217</v>
      </c>
      <c r="K71" s="1290" t="s">
        <v>6544</v>
      </c>
      <c r="L71" s="1280" t="s">
        <v>6545</v>
      </c>
      <c r="M71" s="516" t="s">
        <v>6546</v>
      </c>
      <c r="N71" s="516" t="s">
        <v>99</v>
      </c>
      <c r="O71" s="1288" t="s">
        <v>6543</v>
      </c>
      <c r="P71" s="516" t="s">
        <v>32</v>
      </c>
      <c r="Q71" s="516" t="s">
        <v>32</v>
      </c>
      <c r="R71" s="1288" t="s">
        <v>6543</v>
      </c>
      <c r="S71" s="1271" t="s">
        <v>60</v>
      </c>
      <c r="T71" s="1291">
        <v>0</v>
      </c>
      <c r="U71" s="1291">
        <v>1</v>
      </c>
      <c r="V71" s="511">
        <v>46017</v>
      </c>
      <c r="W71" s="516" t="s">
        <v>2280</v>
      </c>
    </row>
    <row r="72" spans="1:23" ht="15" customHeight="1" x14ac:dyDescent="0.35">
      <c r="A72" s="458" t="s">
        <v>1865</v>
      </c>
      <c r="B72" s="472">
        <v>42999</v>
      </c>
      <c r="C72" s="1260" t="s">
        <v>2067</v>
      </c>
      <c r="D72" s="506" t="s">
        <v>119</v>
      </c>
      <c r="E72" s="492">
        <v>2025</v>
      </c>
      <c r="F72" s="1271" t="s">
        <v>2068</v>
      </c>
      <c r="G72" s="1271" t="s">
        <v>2069</v>
      </c>
      <c r="H72" s="1292">
        <v>2200898000</v>
      </c>
      <c r="I72" s="1271" t="s">
        <v>2070</v>
      </c>
      <c r="J72" s="1273" t="s">
        <v>2071</v>
      </c>
      <c r="K72" s="494" t="s">
        <v>2072</v>
      </c>
      <c r="L72" s="1274" t="s">
        <v>2073</v>
      </c>
      <c r="M72" s="497">
        <v>45967</v>
      </c>
      <c r="N72" s="492" t="s">
        <v>41</v>
      </c>
      <c r="O72" s="1292">
        <v>2200898000</v>
      </c>
      <c r="P72" s="492" t="s">
        <v>32</v>
      </c>
      <c r="Q72" s="492" t="s">
        <v>32</v>
      </c>
      <c r="R72" s="507">
        <v>2200898000</v>
      </c>
      <c r="S72" s="1277" t="s">
        <v>60</v>
      </c>
      <c r="T72" s="493">
        <v>0.75</v>
      </c>
      <c r="U72" s="493">
        <v>0.3</v>
      </c>
      <c r="V72" s="508" t="s">
        <v>2074</v>
      </c>
      <c r="W72" s="509">
        <v>46023</v>
      </c>
    </row>
    <row r="73" spans="1:23" ht="15" customHeight="1" x14ac:dyDescent="0.35">
      <c r="A73" s="694" t="s">
        <v>1865</v>
      </c>
      <c r="B73" s="472">
        <v>43002</v>
      </c>
      <c r="C73" s="1260" t="s">
        <v>2075</v>
      </c>
      <c r="D73" s="489" t="s">
        <v>119</v>
      </c>
      <c r="E73" s="492">
        <v>2025</v>
      </c>
      <c r="F73" s="1271" t="s">
        <v>2076</v>
      </c>
      <c r="G73" s="1271" t="s">
        <v>2077</v>
      </c>
      <c r="H73" s="1272" t="s">
        <v>2078</v>
      </c>
      <c r="I73" s="1271" t="s">
        <v>2079</v>
      </c>
      <c r="J73" s="1273" t="s">
        <v>2080</v>
      </c>
      <c r="K73" s="490" t="s">
        <v>2081</v>
      </c>
      <c r="L73" s="1274" t="s">
        <v>2082</v>
      </c>
      <c r="M73" s="510">
        <v>45971</v>
      </c>
      <c r="N73" s="492" t="s">
        <v>59</v>
      </c>
      <c r="O73" s="1275" t="s">
        <v>2078</v>
      </c>
      <c r="P73" s="492" t="s">
        <v>32</v>
      </c>
      <c r="Q73" s="492" t="s">
        <v>32</v>
      </c>
      <c r="R73" s="1276" t="s">
        <v>2078</v>
      </c>
      <c r="S73" s="1277" t="s">
        <v>60</v>
      </c>
      <c r="T73" s="493">
        <v>0.5</v>
      </c>
      <c r="U73" s="492">
        <v>0</v>
      </c>
      <c r="V73" s="492" t="s">
        <v>32</v>
      </c>
      <c r="W73" s="492" t="s">
        <v>32</v>
      </c>
    </row>
    <row r="74" spans="1:23" ht="15" customHeight="1" x14ac:dyDescent="0.35">
      <c r="A74" s="694" t="s">
        <v>1865</v>
      </c>
      <c r="B74" s="472">
        <v>43003</v>
      </c>
      <c r="C74" s="1260" t="s">
        <v>2083</v>
      </c>
      <c r="D74" s="489" t="s">
        <v>119</v>
      </c>
      <c r="E74" s="492">
        <v>2025</v>
      </c>
      <c r="F74" s="1271" t="s">
        <v>2076</v>
      </c>
      <c r="G74" s="1271" t="s">
        <v>2077</v>
      </c>
      <c r="H74" s="1272" t="s">
        <v>2078</v>
      </c>
      <c r="I74" s="1271" t="s">
        <v>2079</v>
      </c>
      <c r="J74" s="1273" t="s">
        <v>2080</v>
      </c>
      <c r="K74" s="490" t="s">
        <v>2081</v>
      </c>
      <c r="L74" s="1274" t="s">
        <v>2082</v>
      </c>
      <c r="M74" s="511" t="s">
        <v>2084</v>
      </c>
      <c r="N74" s="496" t="s">
        <v>2085</v>
      </c>
      <c r="O74" s="1275" t="s">
        <v>2078</v>
      </c>
      <c r="P74" s="496" t="s">
        <v>2086</v>
      </c>
      <c r="Q74" s="496" t="s">
        <v>2086</v>
      </c>
      <c r="R74" s="1276" t="s">
        <v>2078</v>
      </c>
      <c r="S74" s="1293" t="s">
        <v>60</v>
      </c>
      <c r="T74" s="493">
        <v>0.5</v>
      </c>
      <c r="U74" s="492">
        <v>0</v>
      </c>
      <c r="V74" s="492" t="s">
        <v>32</v>
      </c>
      <c r="W74" s="492" t="s">
        <v>32</v>
      </c>
    </row>
    <row r="75" spans="1:23" ht="15" customHeight="1" x14ac:dyDescent="0.35">
      <c r="A75" s="694" t="s">
        <v>1865</v>
      </c>
      <c r="B75" s="472">
        <v>43004</v>
      </c>
      <c r="C75" s="1260" t="s">
        <v>2087</v>
      </c>
      <c r="D75" s="489">
        <v>625</v>
      </c>
      <c r="E75" s="492">
        <v>2025</v>
      </c>
      <c r="F75" s="1271" t="s">
        <v>1459</v>
      </c>
      <c r="G75" s="1271" t="s">
        <v>2010</v>
      </c>
      <c r="H75" s="1272" t="s">
        <v>1993</v>
      </c>
      <c r="I75" s="1271" t="s">
        <v>38</v>
      </c>
      <c r="J75" s="1273" t="s">
        <v>1994</v>
      </c>
      <c r="K75" s="490" t="s">
        <v>1995</v>
      </c>
      <c r="L75" s="1274" t="s">
        <v>1996</v>
      </c>
      <c r="M75" s="491" t="s">
        <v>1997</v>
      </c>
      <c r="N75" s="491" t="s">
        <v>1998</v>
      </c>
      <c r="O75" s="1275" t="s">
        <v>1993</v>
      </c>
      <c r="P75" s="492" t="s">
        <v>32</v>
      </c>
      <c r="Q75" s="492" t="s">
        <v>32</v>
      </c>
      <c r="R75" s="1276" t="s">
        <v>1993</v>
      </c>
      <c r="S75" s="1277" t="s">
        <v>60</v>
      </c>
      <c r="T75" s="493">
        <v>0.8</v>
      </c>
      <c r="U75" s="493">
        <v>1</v>
      </c>
      <c r="V75" s="492" t="s">
        <v>32</v>
      </c>
      <c r="W75" s="492" t="s">
        <v>32</v>
      </c>
    </row>
    <row r="76" spans="1:23" ht="15" customHeight="1" x14ac:dyDescent="0.35">
      <c r="A76" s="694" t="s">
        <v>1865</v>
      </c>
      <c r="B76" s="472">
        <v>43010</v>
      </c>
      <c r="C76" s="1260" t="s">
        <v>2088</v>
      </c>
      <c r="D76" s="489" t="s">
        <v>119</v>
      </c>
      <c r="E76" s="492">
        <v>2025</v>
      </c>
      <c r="F76" s="1271" t="s">
        <v>1459</v>
      </c>
      <c r="G76" s="1271" t="s">
        <v>2010</v>
      </c>
      <c r="H76" s="1272" t="s">
        <v>1993</v>
      </c>
      <c r="I76" s="1271" t="s">
        <v>38</v>
      </c>
      <c r="J76" s="1273" t="s">
        <v>1994</v>
      </c>
      <c r="K76" s="490" t="s">
        <v>1995</v>
      </c>
      <c r="L76" s="1274" t="s">
        <v>1996</v>
      </c>
      <c r="M76" s="491" t="s">
        <v>1997</v>
      </c>
      <c r="N76" s="491" t="s">
        <v>1998</v>
      </c>
      <c r="O76" s="1275" t="s">
        <v>1993</v>
      </c>
      <c r="P76" s="492" t="s">
        <v>32</v>
      </c>
      <c r="Q76" s="492" t="s">
        <v>32</v>
      </c>
      <c r="R76" s="1276" t="s">
        <v>1993</v>
      </c>
      <c r="S76" s="1277" t="s">
        <v>60</v>
      </c>
      <c r="T76" s="492">
        <v>0.75</v>
      </c>
      <c r="U76" s="493">
        <v>1</v>
      </c>
      <c r="V76" s="492" t="s">
        <v>32</v>
      </c>
      <c r="W76" s="492" t="s">
        <v>32</v>
      </c>
    </row>
    <row r="77" spans="1:23" ht="15" customHeight="1" x14ac:dyDescent="0.35">
      <c r="A77" s="498" t="s">
        <v>1865</v>
      </c>
      <c r="B77" s="520">
        <v>43013</v>
      </c>
      <c r="C77" s="1294" t="s">
        <v>2089</v>
      </c>
      <c r="D77" s="501" t="s">
        <v>119</v>
      </c>
      <c r="E77" s="504">
        <v>2025</v>
      </c>
      <c r="F77" s="1280" t="s">
        <v>2090</v>
      </c>
      <c r="G77" s="1280" t="s">
        <v>2091</v>
      </c>
      <c r="H77" s="1272" t="s">
        <v>2092</v>
      </c>
      <c r="I77" s="1280" t="s">
        <v>1384</v>
      </c>
      <c r="J77" s="1273" t="s">
        <v>2016</v>
      </c>
      <c r="K77" s="867" t="s">
        <v>2093</v>
      </c>
      <c r="L77" s="1274" t="s">
        <v>2094</v>
      </c>
      <c r="M77" s="868" t="s">
        <v>2095</v>
      </c>
      <c r="N77" s="512" t="s">
        <v>2096</v>
      </c>
      <c r="O77" s="1295" t="s">
        <v>2097</v>
      </c>
      <c r="P77" s="504" t="s">
        <v>32</v>
      </c>
      <c r="Q77" s="504" t="s">
        <v>32</v>
      </c>
      <c r="R77" s="1296" t="s">
        <v>2092</v>
      </c>
      <c r="S77" s="1286" t="s">
        <v>2098</v>
      </c>
      <c r="T77" s="505">
        <v>0.5</v>
      </c>
      <c r="U77" s="505">
        <v>1</v>
      </c>
      <c r="V77" s="869" t="s">
        <v>2099</v>
      </c>
      <c r="W77" s="513">
        <v>46023</v>
      </c>
    </row>
    <row r="78" spans="1:23" ht="15" customHeight="1" x14ac:dyDescent="0.35">
      <c r="A78" s="870" t="s">
        <v>1865</v>
      </c>
      <c r="B78" s="520">
        <v>43015</v>
      </c>
      <c r="C78" s="1294" t="s">
        <v>2100</v>
      </c>
      <c r="D78" s="514" t="s">
        <v>119</v>
      </c>
      <c r="E78" s="504">
        <v>2025</v>
      </c>
      <c r="F78" s="1280" t="s">
        <v>2101</v>
      </c>
      <c r="G78" s="1280" t="s">
        <v>2102</v>
      </c>
      <c r="H78" s="1297">
        <v>47800000</v>
      </c>
      <c r="I78" s="1280" t="s">
        <v>1384</v>
      </c>
      <c r="J78" s="1298" t="s">
        <v>2080</v>
      </c>
      <c r="K78" s="871" t="s">
        <v>2103</v>
      </c>
      <c r="L78" s="1299" t="s">
        <v>2104</v>
      </c>
      <c r="M78" s="515">
        <v>45779</v>
      </c>
      <c r="N78" s="504" t="s">
        <v>497</v>
      </c>
      <c r="O78" s="1278">
        <v>47800000</v>
      </c>
      <c r="P78" s="504" t="s">
        <v>32</v>
      </c>
      <c r="Q78" s="504" t="s">
        <v>32</v>
      </c>
      <c r="R78" s="1279">
        <v>47800000</v>
      </c>
      <c r="S78" s="1286" t="s">
        <v>1884</v>
      </c>
      <c r="T78" s="505">
        <v>1</v>
      </c>
      <c r="U78" s="505">
        <v>1</v>
      </c>
      <c r="V78" s="492" t="s">
        <v>32</v>
      </c>
      <c r="W78" s="492" t="s">
        <v>32</v>
      </c>
    </row>
    <row r="79" spans="1:23" ht="15" customHeight="1" x14ac:dyDescent="0.35">
      <c r="A79" s="694" t="s">
        <v>1865</v>
      </c>
      <c r="B79" s="472">
        <v>43017</v>
      </c>
      <c r="C79" s="1260" t="s">
        <v>2105</v>
      </c>
      <c r="D79" s="489" t="s">
        <v>119</v>
      </c>
      <c r="E79" s="492">
        <v>2025</v>
      </c>
      <c r="F79" s="1271" t="s">
        <v>2106</v>
      </c>
      <c r="G79" s="1271" t="s">
        <v>2107</v>
      </c>
      <c r="H79" s="1272" t="s">
        <v>1993</v>
      </c>
      <c r="I79" s="1271" t="s">
        <v>2108</v>
      </c>
      <c r="J79" s="1273" t="s">
        <v>1994</v>
      </c>
      <c r="K79" s="490" t="s">
        <v>1995</v>
      </c>
      <c r="L79" s="1274" t="s">
        <v>1996</v>
      </c>
      <c r="M79" s="491" t="s">
        <v>1997</v>
      </c>
      <c r="N79" s="491" t="s">
        <v>1998</v>
      </c>
      <c r="O79" s="1275" t="s">
        <v>1993</v>
      </c>
      <c r="P79" s="492" t="s">
        <v>32</v>
      </c>
      <c r="Q79" s="492" t="s">
        <v>32</v>
      </c>
      <c r="R79" s="1276" t="s">
        <v>1993</v>
      </c>
      <c r="S79" s="1277" t="s">
        <v>60</v>
      </c>
      <c r="T79" s="493">
        <v>0.17</v>
      </c>
      <c r="U79" s="493">
        <v>1</v>
      </c>
      <c r="V79" s="492" t="s">
        <v>32</v>
      </c>
      <c r="W79" s="492" t="s">
        <v>32</v>
      </c>
    </row>
    <row r="80" spans="1:23" ht="15" customHeight="1" x14ac:dyDescent="0.35">
      <c r="A80" s="694" t="s">
        <v>1865</v>
      </c>
      <c r="B80" s="472">
        <v>43022</v>
      </c>
      <c r="C80" s="1260" t="s">
        <v>2109</v>
      </c>
      <c r="D80" s="489" t="s">
        <v>119</v>
      </c>
      <c r="E80" s="492">
        <v>2025</v>
      </c>
      <c r="F80" s="1271" t="s">
        <v>2110</v>
      </c>
      <c r="G80" s="1271" t="s">
        <v>2111</v>
      </c>
      <c r="H80" s="1272" t="s">
        <v>2112</v>
      </c>
      <c r="I80" s="1271" t="s">
        <v>2113</v>
      </c>
      <c r="J80" s="1273" t="s">
        <v>2080</v>
      </c>
      <c r="K80" s="494" t="s">
        <v>2114</v>
      </c>
      <c r="L80" s="1287" t="s">
        <v>1002</v>
      </c>
      <c r="M80" s="497">
        <v>45993</v>
      </c>
      <c r="N80" s="492" t="s">
        <v>41</v>
      </c>
      <c r="O80" s="1275" t="s">
        <v>2112</v>
      </c>
      <c r="P80" s="492" t="s">
        <v>32</v>
      </c>
      <c r="Q80" s="492" t="s">
        <v>32</v>
      </c>
      <c r="R80" s="1276" t="s">
        <v>2112</v>
      </c>
      <c r="S80" s="1277" t="s">
        <v>60</v>
      </c>
      <c r="T80" s="493">
        <v>0.6</v>
      </c>
      <c r="U80" s="493">
        <v>0.3</v>
      </c>
      <c r="V80" s="497">
        <v>46093</v>
      </c>
      <c r="W80" s="492" t="s">
        <v>32</v>
      </c>
    </row>
    <row r="81" spans="1:23" ht="15" customHeight="1" x14ac:dyDescent="0.35">
      <c r="A81" s="694" t="s">
        <v>1865</v>
      </c>
      <c r="B81" s="472">
        <v>43025</v>
      </c>
      <c r="C81" s="1260" t="s">
        <v>2115</v>
      </c>
      <c r="D81" s="489" t="s">
        <v>119</v>
      </c>
      <c r="E81" s="492">
        <v>2025</v>
      </c>
      <c r="F81" s="1271" t="s">
        <v>2013</v>
      </c>
      <c r="G81" s="1271" t="s">
        <v>2116</v>
      </c>
      <c r="H81" s="1272" t="s">
        <v>2018</v>
      </c>
      <c r="I81" s="1271" t="s">
        <v>329</v>
      </c>
      <c r="J81" s="1273" t="s">
        <v>2016</v>
      </c>
      <c r="K81" s="494" t="s">
        <v>2017</v>
      </c>
      <c r="L81" s="1274" t="s">
        <v>225</v>
      </c>
      <c r="M81" s="491">
        <v>46015</v>
      </c>
      <c r="N81" s="491" t="s">
        <v>59</v>
      </c>
      <c r="O81" s="1275" t="s">
        <v>2018</v>
      </c>
      <c r="P81" s="492" t="s">
        <v>32</v>
      </c>
      <c r="Q81" s="492" t="s">
        <v>32</v>
      </c>
      <c r="R81" s="1276" t="s">
        <v>2018</v>
      </c>
      <c r="S81" s="1277" t="s">
        <v>60</v>
      </c>
      <c r="T81" s="493">
        <v>0</v>
      </c>
      <c r="U81" s="493">
        <v>0.4</v>
      </c>
      <c r="V81" s="497">
        <v>46066</v>
      </c>
      <c r="W81" s="492" t="s">
        <v>32</v>
      </c>
    </row>
    <row r="82" spans="1:23" ht="15" customHeight="1" x14ac:dyDescent="0.35">
      <c r="A82" s="694" t="s">
        <v>1865</v>
      </c>
      <c r="B82" s="472">
        <v>43027</v>
      </c>
      <c r="C82" s="1260" t="s">
        <v>2117</v>
      </c>
      <c r="D82" s="489" t="s">
        <v>119</v>
      </c>
      <c r="E82" s="492">
        <v>2025</v>
      </c>
      <c r="F82" s="1271" t="s">
        <v>2013</v>
      </c>
      <c r="G82" s="1271" t="s">
        <v>2116</v>
      </c>
      <c r="H82" s="1272" t="s">
        <v>2018</v>
      </c>
      <c r="I82" s="1271" t="s">
        <v>329</v>
      </c>
      <c r="J82" s="1273" t="s">
        <v>2016</v>
      </c>
      <c r="K82" s="494" t="s">
        <v>2017</v>
      </c>
      <c r="L82" s="1274" t="s">
        <v>225</v>
      </c>
      <c r="M82" s="491">
        <v>46015</v>
      </c>
      <c r="N82" s="491" t="s">
        <v>59</v>
      </c>
      <c r="O82" s="1275" t="s">
        <v>2018</v>
      </c>
      <c r="P82" s="492" t="s">
        <v>32</v>
      </c>
      <c r="Q82" s="492" t="s">
        <v>32</v>
      </c>
      <c r="R82" s="1276" t="s">
        <v>2018</v>
      </c>
      <c r="S82" s="1277" t="s">
        <v>60</v>
      </c>
      <c r="T82" s="493">
        <v>0.75</v>
      </c>
      <c r="U82" s="493">
        <v>0.4</v>
      </c>
      <c r="V82" s="497">
        <v>46066</v>
      </c>
      <c r="W82" s="492" t="s">
        <v>32</v>
      </c>
    </row>
    <row r="83" spans="1:23" ht="15" customHeight="1" x14ac:dyDescent="0.35">
      <c r="A83" s="870" t="s">
        <v>1865</v>
      </c>
      <c r="B83" s="520">
        <v>43028</v>
      </c>
      <c r="C83" s="1294" t="s">
        <v>2118</v>
      </c>
      <c r="D83" s="514" t="s">
        <v>119</v>
      </c>
      <c r="E83" s="504">
        <v>2025</v>
      </c>
      <c r="F83" s="1280" t="s">
        <v>2119</v>
      </c>
      <c r="G83" s="1280" t="s">
        <v>2120</v>
      </c>
      <c r="H83" s="1281" t="s">
        <v>2121</v>
      </c>
      <c r="I83" s="1300" t="s">
        <v>2122</v>
      </c>
      <c r="J83" s="1300" t="s">
        <v>2123</v>
      </c>
      <c r="K83" s="871" t="s">
        <v>2124</v>
      </c>
      <c r="L83" s="1301" t="s">
        <v>2125</v>
      </c>
      <c r="M83" s="514" t="s">
        <v>2126</v>
      </c>
      <c r="N83" s="504" t="s">
        <v>99</v>
      </c>
      <c r="O83" s="1302" t="s">
        <v>2121</v>
      </c>
      <c r="P83" s="504" t="s">
        <v>32</v>
      </c>
      <c r="Q83" s="504" t="s">
        <v>32</v>
      </c>
      <c r="R83" s="499" t="s">
        <v>2121</v>
      </c>
      <c r="S83" s="1286" t="s">
        <v>60</v>
      </c>
      <c r="T83" s="505">
        <v>1</v>
      </c>
      <c r="U83" s="505">
        <v>1</v>
      </c>
      <c r="V83" s="492" t="s">
        <v>32</v>
      </c>
      <c r="W83" s="492" t="s">
        <v>32</v>
      </c>
    </row>
    <row r="84" spans="1:23" ht="15" customHeight="1" x14ac:dyDescent="0.35">
      <c r="A84" s="694" t="s">
        <v>1865</v>
      </c>
      <c r="B84" s="472">
        <v>43046</v>
      </c>
      <c r="C84" s="1260" t="s">
        <v>2127</v>
      </c>
      <c r="D84" s="489">
        <v>41</v>
      </c>
      <c r="E84" s="492">
        <v>2025</v>
      </c>
      <c r="F84" s="1271" t="s">
        <v>2041</v>
      </c>
      <c r="G84" s="1271" t="s">
        <v>2042</v>
      </c>
      <c r="H84" s="1272" t="s">
        <v>2043</v>
      </c>
      <c r="I84" s="1271" t="s">
        <v>2044</v>
      </c>
      <c r="J84" s="1273" t="s">
        <v>2045</v>
      </c>
      <c r="K84" s="494" t="s">
        <v>2017</v>
      </c>
      <c r="L84" s="1274" t="s">
        <v>225</v>
      </c>
      <c r="M84" s="491">
        <v>46015</v>
      </c>
      <c r="N84" s="491" t="s">
        <v>59</v>
      </c>
      <c r="O84" s="1275" t="s">
        <v>2018</v>
      </c>
      <c r="P84" s="492" t="s">
        <v>32</v>
      </c>
      <c r="Q84" s="492" t="s">
        <v>32</v>
      </c>
      <c r="R84" s="1276" t="s">
        <v>2018</v>
      </c>
      <c r="S84" s="1277" t="s">
        <v>60</v>
      </c>
      <c r="T84" s="493">
        <v>0.75</v>
      </c>
      <c r="U84" s="493">
        <v>0.4</v>
      </c>
      <c r="V84" s="497">
        <v>46066</v>
      </c>
      <c r="W84" s="492" t="s">
        <v>32</v>
      </c>
    </row>
    <row r="85" spans="1:23" ht="15" customHeight="1" x14ac:dyDescent="0.35">
      <c r="A85" s="694" t="s">
        <v>1865</v>
      </c>
      <c r="B85" s="472">
        <v>43056</v>
      </c>
      <c r="C85" s="1260" t="s">
        <v>2128</v>
      </c>
      <c r="D85" s="489" t="s">
        <v>141</v>
      </c>
      <c r="E85" s="492">
        <v>2025</v>
      </c>
      <c r="F85" s="1271" t="s">
        <v>2129</v>
      </c>
      <c r="G85" s="1271" t="s">
        <v>2130</v>
      </c>
      <c r="H85" s="1272">
        <v>783368848.91999996</v>
      </c>
      <c r="I85" s="1271" t="s">
        <v>2131</v>
      </c>
      <c r="J85" s="1271" t="s">
        <v>2132</v>
      </c>
      <c r="K85" s="490" t="s">
        <v>2133</v>
      </c>
      <c r="L85" s="1283" t="s">
        <v>2134</v>
      </c>
      <c r="M85" s="872">
        <v>45952</v>
      </c>
      <c r="N85" s="492" t="s">
        <v>59</v>
      </c>
      <c r="O85" s="1275">
        <v>783368848.91999996</v>
      </c>
      <c r="P85" s="492" t="s">
        <v>32</v>
      </c>
      <c r="Q85" s="492" t="s">
        <v>32</v>
      </c>
      <c r="R85" s="1276">
        <v>783368848.91999996</v>
      </c>
      <c r="S85" s="1277" t="s">
        <v>60</v>
      </c>
      <c r="T85" s="493">
        <v>0.75</v>
      </c>
      <c r="U85" s="493">
        <v>0</v>
      </c>
      <c r="V85" s="492" t="s">
        <v>32</v>
      </c>
      <c r="W85" s="492" t="s">
        <v>32</v>
      </c>
    </row>
    <row r="86" spans="1:23" ht="15" customHeight="1" x14ac:dyDescent="0.35">
      <c r="A86" s="694" t="s">
        <v>1865</v>
      </c>
      <c r="B86" s="472">
        <v>43096</v>
      </c>
      <c r="C86" s="1260" t="s">
        <v>2135</v>
      </c>
      <c r="D86" s="489">
        <v>180</v>
      </c>
      <c r="E86" s="492">
        <v>2025</v>
      </c>
      <c r="F86" s="1271" t="s">
        <v>2041</v>
      </c>
      <c r="G86" s="1271" t="s">
        <v>2042</v>
      </c>
      <c r="H86" s="1272" t="s">
        <v>2043</v>
      </c>
      <c r="I86" s="1271" t="s">
        <v>2044</v>
      </c>
      <c r="J86" s="1273" t="s">
        <v>2045</v>
      </c>
      <c r="K86" s="494" t="s">
        <v>2017</v>
      </c>
      <c r="L86" s="1274" t="s">
        <v>225</v>
      </c>
      <c r="M86" s="491">
        <v>46015</v>
      </c>
      <c r="N86" s="491" t="s">
        <v>59</v>
      </c>
      <c r="O86" s="1275" t="s">
        <v>2018</v>
      </c>
      <c r="P86" s="492" t="s">
        <v>32</v>
      </c>
      <c r="Q86" s="492" t="s">
        <v>32</v>
      </c>
      <c r="R86" s="1276" t="s">
        <v>2018</v>
      </c>
      <c r="S86" s="1277" t="s">
        <v>60</v>
      </c>
      <c r="T86" s="493">
        <v>0.25</v>
      </c>
      <c r="U86" s="493">
        <v>0.4</v>
      </c>
      <c r="V86" s="497">
        <v>46066</v>
      </c>
      <c r="W86" s="492" t="s">
        <v>32</v>
      </c>
    </row>
    <row r="87" spans="1:23" ht="15" customHeight="1" x14ac:dyDescent="0.35">
      <c r="A87" s="694" t="s">
        <v>1865</v>
      </c>
      <c r="B87" s="472">
        <v>43119</v>
      </c>
      <c r="C87" s="1260" t="s">
        <v>2136</v>
      </c>
      <c r="D87" s="489">
        <v>183</v>
      </c>
      <c r="E87" s="492">
        <v>2025</v>
      </c>
      <c r="F87" s="1271" t="s">
        <v>2137</v>
      </c>
      <c r="G87" s="1271" t="s">
        <v>2138</v>
      </c>
      <c r="H87" s="1272" t="s">
        <v>2139</v>
      </c>
      <c r="I87" s="1271" t="s">
        <v>2140</v>
      </c>
      <c r="J87" s="1273" t="s">
        <v>2141</v>
      </c>
      <c r="K87" s="494" t="s">
        <v>2142</v>
      </c>
      <c r="L87" s="1283" t="s">
        <v>2143</v>
      </c>
      <c r="M87" s="510">
        <v>45817</v>
      </c>
      <c r="N87" s="496" t="s">
        <v>2144</v>
      </c>
      <c r="O87" s="1292">
        <v>34333333</v>
      </c>
      <c r="P87" s="492" t="s">
        <v>32</v>
      </c>
      <c r="Q87" s="492" t="s">
        <v>32</v>
      </c>
      <c r="R87" s="507">
        <v>34333333</v>
      </c>
      <c r="S87" s="1277" t="s">
        <v>60</v>
      </c>
      <c r="T87" s="493">
        <v>0.75</v>
      </c>
      <c r="U87" s="493">
        <v>1</v>
      </c>
      <c r="V87" s="493">
        <v>46020</v>
      </c>
      <c r="W87" s="509">
        <v>46023</v>
      </c>
    </row>
    <row r="88" spans="1:23" ht="15" customHeight="1" x14ac:dyDescent="0.35">
      <c r="A88" s="694" t="s">
        <v>1865</v>
      </c>
      <c r="B88" s="472">
        <v>43152</v>
      </c>
      <c r="C88" s="1260" t="s">
        <v>2145</v>
      </c>
      <c r="D88" s="489">
        <v>248</v>
      </c>
      <c r="E88" s="492">
        <v>2025</v>
      </c>
      <c r="F88" s="1271" t="s">
        <v>2053</v>
      </c>
      <c r="G88" s="1271" t="s">
        <v>2146</v>
      </c>
      <c r="H88" s="1272" t="s">
        <v>2055</v>
      </c>
      <c r="I88" s="1271" t="s">
        <v>2044</v>
      </c>
      <c r="J88" s="1271" t="s">
        <v>2016</v>
      </c>
      <c r="K88" s="494" t="s">
        <v>2017</v>
      </c>
      <c r="L88" s="1274" t="s">
        <v>225</v>
      </c>
      <c r="M88" s="491">
        <v>46015</v>
      </c>
      <c r="N88" s="491" t="s">
        <v>59</v>
      </c>
      <c r="O88" s="1275" t="s">
        <v>2018</v>
      </c>
      <c r="P88" s="492" t="s">
        <v>32</v>
      </c>
      <c r="Q88" s="492" t="s">
        <v>32</v>
      </c>
      <c r="R88" s="1276" t="s">
        <v>2018</v>
      </c>
      <c r="S88" s="1277" t="s">
        <v>60</v>
      </c>
      <c r="T88" s="493">
        <v>0.25</v>
      </c>
      <c r="U88" s="493">
        <v>0.4</v>
      </c>
      <c r="V88" s="497">
        <v>46066</v>
      </c>
      <c r="W88" s="492" t="s">
        <v>32</v>
      </c>
    </row>
    <row r="89" spans="1:23" ht="15" customHeight="1" x14ac:dyDescent="0.35">
      <c r="A89" s="694" t="s">
        <v>1865</v>
      </c>
      <c r="B89" s="472">
        <v>43156</v>
      </c>
      <c r="C89" s="1260" t="s">
        <v>2147</v>
      </c>
      <c r="D89" s="489">
        <v>338</v>
      </c>
      <c r="E89" s="492">
        <v>2025</v>
      </c>
      <c r="F89" s="1271" t="s">
        <v>2148</v>
      </c>
      <c r="G89" s="1271" t="s">
        <v>2149</v>
      </c>
      <c r="H89" s="1303" t="s">
        <v>2150</v>
      </c>
      <c r="I89" s="1271" t="s">
        <v>2140</v>
      </c>
      <c r="J89" s="1271" t="s">
        <v>2141</v>
      </c>
      <c r="K89" s="490" t="s">
        <v>2151</v>
      </c>
      <c r="L89" s="1299" t="s">
        <v>2152</v>
      </c>
      <c r="M89" s="496" t="s">
        <v>2153</v>
      </c>
      <c r="N89" s="496" t="s">
        <v>2154</v>
      </c>
      <c r="O89" s="1304" t="s">
        <v>2150</v>
      </c>
      <c r="P89" s="492" t="s">
        <v>32</v>
      </c>
      <c r="Q89" s="492" t="s">
        <v>32</v>
      </c>
      <c r="R89" s="492" t="s">
        <v>2150</v>
      </c>
      <c r="S89" s="1277" t="s">
        <v>60</v>
      </c>
      <c r="T89" s="492">
        <v>100</v>
      </c>
      <c r="U89" s="492">
        <v>100</v>
      </c>
      <c r="V89" s="497">
        <v>46020</v>
      </c>
      <c r="W89" s="509">
        <v>46023</v>
      </c>
    </row>
    <row r="90" spans="1:23" ht="15" customHeight="1" x14ac:dyDescent="0.35">
      <c r="A90" s="694" t="s">
        <v>1865</v>
      </c>
      <c r="B90" s="472">
        <v>43171</v>
      </c>
      <c r="C90" s="1260" t="s">
        <v>2155</v>
      </c>
      <c r="D90" s="489">
        <v>349</v>
      </c>
      <c r="E90" s="492">
        <v>2025</v>
      </c>
      <c r="F90" s="1271" t="s">
        <v>2000</v>
      </c>
      <c r="G90" s="1271" t="s">
        <v>2001</v>
      </c>
      <c r="H90" s="1275" t="s">
        <v>2002</v>
      </c>
      <c r="I90" s="1271" t="s">
        <v>2003</v>
      </c>
      <c r="J90" s="1273" t="s">
        <v>2004</v>
      </c>
      <c r="K90" s="494" t="s">
        <v>2020</v>
      </c>
      <c r="L90" s="1274" t="s">
        <v>2006</v>
      </c>
      <c r="M90" s="495" t="s">
        <v>2007</v>
      </c>
      <c r="N90" s="496" t="s">
        <v>2008</v>
      </c>
      <c r="O90" s="1275" t="s">
        <v>2002</v>
      </c>
      <c r="P90" s="492" t="s">
        <v>32</v>
      </c>
      <c r="Q90" s="492" t="s">
        <v>32</v>
      </c>
      <c r="R90" s="1276" t="s">
        <v>2002</v>
      </c>
      <c r="S90" s="1277" t="s">
        <v>60</v>
      </c>
      <c r="T90" s="493">
        <v>0.25</v>
      </c>
      <c r="U90" s="493">
        <v>0.3</v>
      </c>
      <c r="V90" s="497">
        <v>45981</v>
      </c>
      <c r="W90" s="497">
        <v>45985</v>
      </c>
    </row>
    <row r="91" spans="1:23" ht="15" customHeight="1" x14ac:dyDescent="0.35">
      <c r="A91" s="694" t="s">
        <v>1865</v>
      </c>
      <c r="B91" s="472">
        <v>43180</v>
      </c>
      <c r="C91" s="1260" t="s">
        <v>2156</v>
      </c>
      <c r="D91" s="489">
        <v>236</v>
      </c>
      <c r="E91" s="492">
        <v>2025</v>
      </c>
      <c r="F91" s="1271" t="s">
        <v>2157</v>
      </c>
      <c r="G91" s="1271" t="s">
        <v>2158</v>
      </c>
      <c r="H91" s="1272">
        <v>2294762105</v>
      </c>
      <c r="I91" s="1271" t="s">
        <v>2061</v>
      </c>
      <c r="J91" s="1271" t="s">
        <v>2062</v>
      </c>
      <c r="K91" s="494" t="s">
        <v>2159</v>
      </c>
      <c r="L91" s="1283" t="s">
        <v>2160</v>
      </c>
      <c r="M91" s="516" t="s">
        <v>2161</v>
      </c>
      <c r="N91" s="492" t="s">
        <v>41</v>
      </c>
      <c r="O91" s="1275">
        <v>2294762105</v>
      </c>
      <c r="P91" s="492" t="s">
        <v>32</v>
      </c>
      <c r="Q91" s="492" t="s">
        <v>32</v>
      </c>
      <c r="R91" s="1276">
        <v>2294762105</v>
      </c>
      <c r="S91" s="1277" t="s">
        <v>60</v>
      </c>
      <c r="T91" s="493">
        <v>0.2</v>
      </c>
      <c r="U91" s="493">
        <v>0</v>
      </c>
      <c r="V91" s="492" t="s">
        <v>32</v>
      </c>
      <c r="W91" s="492" t="s">
        <v>32</v>
      </c>
    </row>
    <row r="92" spans="1:23" ht="15" customHeight="1" x14ac:dyDescent="0.35">
      <c r="A92" s="694" t="s">
        <v>1865</v>
      </c>
      <c r="B92" s="472">
        <v>43183</v>
      </c>
      <c r="C92" s="1260" t="s">
        <v>2162</v>
      </c>
      <c r="D92" s="489" t="s">
        <v>141</v>
      </c>
      <c r="E92" s="492">
        <v>2025</v>
      </c>
      <c r="F92" s="1271" t="s">
        <v>2163</v>
      </c>
      <c r="G92" s="1271" t="s">
        <v>2164</v>
      </c>
      <c r="H92" s="1272" t="s">
        <v>2165</v>
      </c>
      <c r="I92" s="1271" t="s">
        <v>2166</v>
      </c>
      <c r="J92" s="1271" t="s">
        <v>2167</v>
      </c>
      <c r="K92" s="496"/>
      <c r="L92" s="1274" t="s">
        <v>2168</v>
      </c>
      <c r="M92" s="491" t="s">
        <v>2169</v>
      </c>
      <c r="N92" s="491" t="s">
        <v>2170</v>
      </c>
      <c r="O92" s="1275" t="s">
        <v>2171</v>
      </c>
      <c r="P92" s="492" t="s">
        <v>32</v>
      </c>
      <c r="Q92" s="492" t="s">
        <v>32</v>
      </c>
      <c r="R92" s="1276" t="s">
        <v>2171</v>
      </c>
      <c r="S92" s="1277" t="s">
        <v>60</v>
      </c>
      <c r="T92" s="493">
        <v>0.75</v>
      </c>
      <c r="U92" s="517" t="s">
        <v>2172</v>
      </c>
      <c r="V92" s="873" t="s">
        <v>2173</v>
      </c>
      <c r="W92" s="496" t="s">
        <v>2174</v>
      </c>
    </row>
    <row r="93" spans="1:23" ht="15" customHeight="1" x14ac:dyDescent="0.35">
      <c r="A93" s="694" t="s">
        <v>1865</v>
      </c>
      <c r="B93" s="472">
        <v>43233</v>
      </c>
      <c r="C93" s="1260" t="s">
        <v>2175</v>
      </c>
      <c r="D93" s="489">
        <v>97</v>
      </c>
      <c r="E93" s="492">
        <v>2025</v>
      </c>
      <c r="F93" s="1271" t="s">
        <v>2157</v>
      </c>
      <c r="G93" s="1271" t="s">
        <v>2158</v>
      </c>
      <c r="H93" s="1272">
        <v>2294762105</v>
      </c>
      <c r="I93" s="1271" t="s">
        <v>2061</v>
      </c>
      <c r="J93" s="1271" t="s">
        <v>2062</v>
      </c>
      <c r="K93" s="494" t="s">
        <v>2159</v>
      </c>
      <c r="L93" s="1283" t="s">
        <v>2160</v>
      </c>
      <c r="M93" s="516" t="s">
        <v>2161</v>
      </c>
      <c r="N93" s="492" t="s">
        <v>41</v>
      </c>
      <c r="O93" s="1275">
        <v>2294762105</v>
      </c>
      <c r="P93" s="492" t="s">
        <v>32</v>
      </c>
      <c r="Q93" s="492" t="s">
        <v>32</v>
      </c>
      <c r="R93" s="1276">
        <v>2294762105</v>
      </c>
      <c r="S93" s="1277" t="s">
        <v>60</v>
      </c>
      <c r="T93" s="493">
        <v>0.5</v>
      </c>
      <c r="U93" s="493">
        <v>0</v>
      </c>
      <c r="V93" s="492" t="s">
        <v>32</v>
      </c>
      <c r="W93" s="492" t="s">
        <v>32</v>
      </c>
    </row>
    <row r="94" spans="1:23" ht="15" customHeight="1" x14ac:dyDescent="0.35">
      <c r="A94" s="694" t="s">
        <v>1865</v>
      </c>
      <c r="B94" s="472">
        <v>43280</v>
      </c>
      <c r="C94" s="1260" t="s">
        <v>2176</v>
      </c>
      <c r="D94" s="489">
        <v>524</v>
      </c>
      <c r="E94" s="492">
        <v>2025</v>
      </c>
      <c r="F94" s="1271" t="s">
        <v>2177</v>
      </c>
      <c r="G94" s="1271" t="s">
        <v>2178</v>
      </c>
      <c r="H94" s="1272">
        <v>2040544234</v>
      </c>
      <c r="I94" s="1271" t="s">
        <v>2061</v>
      </c>
      <c r="J94" s="1271" t="s">
        <v>2179</v>
      </c>
      <c r="K94" s="494" t="s">
        <v>2180</v>
      </c>
      <c r="L94" s="1283" t="s">
        <v>2181</v>
      </c>
      <c r="M94" s="511">
        <v>45961</v>
      </c>
      <c r="N94" s="516" t="s">
        <v>54</v>
      </c>
      <c r="O94" s="1275">
        <v>2040544234</v>
      </c>
      <c r="P94" s="492" t="s">
        <v>32</v>
      </c>
      <c r="Q94" s="492" t="s">
        <v>32</v>
      </c>
      <c r="R94" s="1276">
        <v>2040544234</v>
      </c>
      <c r="S94" s="1277" t="s">
        <v>60</v>
      </c>
      <c r="T94" s="493">
        <v>0.83</v>
      </c>
      <c r="U94" s="493">
        <v>0.3</v>
      </c>
      <c r="V94" s="497">
        <v>45994</v>
      </c>
      <c r="W94" s="509">
        <v>46023</v>
      </c>
    </row>
    <row r="95" spans="1:23" ht="15" customHeight="1" x14ac:dyDescent="0.35">
      <c r="A95" s="694" t="s">
        <v>1865</v>
      </c>
      <c r="B95" s="472">
        <v>43284</v>
      </c>
      <c r="C95" s="1260" t="s">
        <v>2182</v>
      </c>
      <c r="D95" s="489">
        <v>465</v>
      </c>
      <c r="E95" s="492">
        <v>2025</v>
      </c>
      <c r="F95" s="1271" t="s">
        <v>2000</v>
      </c>
      <c r="G95" s="1271" t="s">
        <v>2001</v>
      </c>
      <c r="H95" s="1275" t="s">
        <v>2002</v>
      </c>
      <c r="I95" s="1271" t="s">
        <v>2003</v>
      </c>
      <c r="J95" s="1273" t="s">
        <v>2004</v>
      </c>
      <c r="K95" s="494" t="s">
        <v>2020</v>
      </c>
      <c r="L95" s="1274" t="s">
        <v>2006</v>
      </c>
      <c r="M95" s="495" t="s">
        <v>2007</v>
      </c>
      <c r="N95" s="496" t="s">
        <v>2008</v>
      </c>
      <c r="O95" s="1275" t="s">
        <v>2002</v>
      </c>
      <c r="P95" s="492" t="s">
        <v>32</v>
      </c>
      <c r="Q95" s="492" t="s">
        <v>32</v>
      </c>
      <c r="R95" s="1276" t="s">
        <v>2002</v>
      </c>
      <c r="S95" s="1277" t="s">
        <v>60</v>
      </c>
      <c r="T95" s="493">
        <v>0.5</v>
      </c>
      <c r="U95" s="493">
        <v>0.3</v>
      </c>
      <c r="V95" s="497">
        <v>45981</v>
      </c>
      <c r="W95" s="497">
        <v>45985</v>
      </c>
    </row>
    <row r="96" spans="1:23" ht="15" customHeight="1" x14ac:dyDescent="0.35">
      <c r="A96" s="694" t="s">
        <v>1865</v>
      </c>
      <c r="B96" s="472">
        <v>43286</v>
      </c>
      <c r="C96" s="1260" t="s">
        <v>2183</v>
      </c>
      <c r="D96" s="489">
        <v>239</v>
      </c>
      <c r="E96" s="492">
        <v>2025</v>
      </c>
      <c r="F96" s="1271" t="s">
        <v>2184</v>
      </c>
      <c r="G96" s="1271" t="s">
        <v>2014</v>
      </c>
      <c r="H96" s="1272" t="s">
        <v>2015</v>
      </c>
      <c r="I96" s="1271" t="s">
        <v>329</v>
      </c>
      <c r="J96" s="1273" t="s">
        <v>2016</v>
      </c>
      <c r="K96" s="494" t="s">
        <v>2017</v>
      </c>
      <c r="L96" s="1274" t="s">
        <v>225</v>
      </c>
      <c r="M96" s="491">
        <v>46015</v>
      </c>
      <c r="N96" s="491" t="s">
        <v>59</v>
      </c>
      <c r="O96" s="1275" t="s">
        <v>2018</v>
      </c>
      <c r="P96" s="492" t="s">
        <v>32</v>
      </c>
      <c r="Q96" s="492" t="s">
        <v>32</v>
      </c>
      <c r="R96" s="1276" t="s">
        <v>2018</v>
      </c>
      <c r="S96" s="1277" t="s">
        <v>60</v>
      </c>
      <c r="T96" s="493">
        <v>0.17</v>
      </c>
      <c r="U96" s="493">
        <v>0.4</v>
      </c>
      <c r="V96" s="497">
        <v>46066</v>
      </c>
      <c r="W96" s="492" t="s">
        <v>32</v>
      </c>
    </row>
    <row r="97" spans="1:23" ht="15" customHeight="1" x14ac:dyDescent="0.35">
      <c r="A97" s="694" t="s">
        <v>1865</v>
      </c>
      <c r="B97" s="472">
        <v>43324</v>
      </c>
      <c r="C97" s="1260" t="s">
        <v>2185</v>
      </c>
      <c r="D97" s="489" t="s">
        <v>141</v>
      </c>
      <c r="E97" s="492">
        <v>2025</v>
      </c>
      <c r="F97" s="1271" t="s">
        <v>2186</v>
      </c>
      <c r="G97" s="1271" t="s">
        <v>2187</v>
      </c>
      <c r="H97" s="1272">
        <v>24154333</v>
      </c>
      <c r="I97" s="1271" t="s">
        <v>2188</v>
      </c>
      <c r="J97" s="1273" t="s">
        <v>2141</v>
      </c>
      <c r="K97" s="494" t="s">
        <v>2189</v>
      </c>
      <c r="L97" s="1274" t="s">
        <v>2190</v>
      </c>
      <c r="M97" s="510">
        <v>45786</v>
      </c>
      <c r="N97" s="492" t="s">
        <v>2191</v>
      </c>
      <c r="O97" s="1305">
        <v>24154333</v>
      </c>
      <c r="P97" s="492" t="s">
        <v>32</v>
      </c>
      <c r="Q97" s="492" t="s">
        <v>32</v>
      </c>
      <c r="R97" s="1306">
        <v>24154333</v>
      </c>
      <c r="S97" s="1277" t="s">
        <v>60</v>
      </c>
      <c r="T97" s="493">
        <v>0.75</v>
      </c>
      <c r="U97" s="493">
        <v>1</v>
      </c>
      <c r="V97" s="493" t="s">
        <v>2099</v>
      </c>
      <c r="W97" s="509">
        <v>46023</v>
      </c>
    </row>
    <row r="98" spans="1:23" ht="15" customHeight="1" x14ac:dyDescent="0.35">
      <c r="A98" s="694" t="s">
        <v>1865</v>
      </c>
      <c r="B98" s="472">
        <v>43327</v>
      </c>
      <c r="C98" s="1260" t="s">
        <v>2192</v>
      </c>
      <c r="D98" s="489">
        <v>36</v>
      </c>
      <c r="E98" s="492">
        <v>2025</v>
      </c>
      <c r="F98" s="1271" t="s">
        <v>2013</v>
      </c>
      <c r="G98" s="1271" t="s">
        <v>6547</v>
      </c>
      <c r="H98" s="1307">
        <v>4631338000</v>
      </c>
      <c r="I98" s="1271" t="s">
        <v>329</v>
      </c>
      <c r="J98" s="1308" t="s">
        <v>2016</v>
      </c>
      <c r="K98" s="1309" t="s">
        <v>2017</v>
      </c>
      <c r="L98" s="194" t="s">
        <v>225</v>
      </c>
      <c r="M98" s="1310">
        <v>46015</v>
      </c>
      <c r="N98" s="1001" t="s">
        <v>59</v>
      </c>
      <c r="O98" s="983">
        <v>4631338000</v>
      </c>
      <c r="P98" s="1311" t="s">
        <v>32</v>
      </c>
      <c r="Q98" s="1311" t="s">
        <v>32</v>
      </c>
      <c r="R98" s="983">
        <v>4631338000</v>
      </c>
      <c r="S98" s="1311" t="s">
        <v>60</v>
      </c>
      <c r="T98" s="1312">
        <v>0.25</v>
      </c>
      <c r="U98" s="1312">
        <v>0.4</v>
      </c>
      <c r="V98" s="1313">
        <v>46066</v>
      </c>
      <c r="W98" s="1311" t="s">
        <v>32</v>
      </c>
    </row>
    <row r="99" spans="1:23" ht="15" customHeight="1" x14ac:dyDescent="0.35">
      <c r="A99" s="694" t="s">
        <v>1865</v>
      </c>
      <c r="B99" s="472">
        <v>43352</v>
      </c>
      <c r="C99" s="1260" t="s">
        <v>2193</v>
      </c>
      <c r="D99" s="489" t="s">
        <v>141</v>
      </c>
      <c r="E99" s="492">
        <v>2025</v>
      </c>
      <c r="F99" s="1271" t="s">
        <v>2194</v>
      </c>
      <c r="G99" s="1271" t="s">
        <v>2195</v>
      </c>
      <c r="H99" s="1272">
        <v>2781429000</v>
      </c>
      <c r="I99" s="1271" t="s">
        <v>2196</v>
      </c>
      <c r="J99" s="1273" t="s">
        <v>2197</v>
      </c>
      <c r="K99" s="494" t="s">
        <v>2198</v>
      </c>
      <c r="L99" s="1283" t="s">
        <v>2199</v>
      </c>
      <c r="M99" s="510">
        <v>45985</v>
      </c>
      <c r="N99" s="492" t="s">
        <v>99</v>
      </c>
      <c r="O99" s="1275">
        <v>2781429000</v>
      </c>
      <c r="P99" s="492" t="s">
        <v>32</v>
      </c>
      <c r="Q99" s="492" t="s">
        <v>32</v>
      </c>
      <c r="R99" s="1276">
        <v>2781429000</v>
      </c>
      <c r="S99" s="1277" t="s">
        <v>60</v>
      </c>
      <c r="T99" s="493">
        <v>0.4</v>
      </c>
      <c r="U99" s="493">
        <v>0.3</v>
      </c>
      <c r="V99" s="872">
        <v>46001</v>
      </c>
      <c r="W99" s="496" t="s">
        <v>2200</v>
      </c>
    </row>
    <row r="100" spans="1:23" ht="15" customHeight="1" x14ac:dyDescent="0.35">
      <c r="A100" s="870" t="s">
        <v>1865</v>
      </c>
      <c r="B100" s="520">
        <v>43361</v>
      </c>
      <c r="C100" s="1294" t="s">
        <v>2201</v>
      </c>
      <c r="D100" s="514" t="s">
        <v>141</v>
      </c>
      <c r="E100" s="504">
        <v>2025</v>
      </c>
      <c r="F100" s="1314" t="s">
        <v>2202</v>
      </c>
      <c r="G100" s="1280" t="s">
        <v>2203</v>
      </c>
      <c r="H100" s="1297">
        <v>2450000000</v>
      </c>
      <c r="I100" s="1314" t="s">
        <v>1384</v>
      </c>
      <c r="J100" s="1315" t="s">
        <v>2132</v>
      </c>
      <c r="K100" s="518" t="s">
        <v>2204</v>
      </c>
      <c r="L100" s="1274" t="s">
        <v>2205</v>
      </c>
      <c r="M100" s="515">
        <v>46010</v>
      </c>
      <c r="N100" s="504" t="s">
        <v>99</v>
      </c>
      <c r="O100" s="1316">
        <v>2450000000</v>
      </c>
      <c r="P100" s="504" t="s">
        <v>32</v>
      </c>
      <c r="Q100" s="504" t="s">
        <v>32</v>
      </c>
      <c r="R100" s="1279">
        <v>2450000000</v>
      </c>
      <c r="S100" s="1317" t="s">
        <v>2206</v>
      </c>
      <c r="T100" s="505">
        <v>0</v>
      </c>
      <c r="U100" s="505">
        <v>0</v>
      </c>
      <c r="V100" s="515">
        <v>46092</v>
      </c>
      <c r="W100" s="504" t="s">
        <v>32</v>
      </c>
    </row>
    <row r="101" spans="1:23" ht="15" customHeight="1" x14ac:dyDescent="0.35">
      <c r="A101" s="694" t="s">
        <v>1865</v>
      </c>
      <c r="B101" s="472">
        <v>43362</v>
      </c>
      <c r="C101" s="1260" t="s">
        <v>2207</v>
      </c>
      <c r="D101" s="489">
        <v>1046</v>
      </c>
      <c r="E101" s="492">
        <v>2025</v>
      </c>
      <c r="F101" s="1271" t="s">
        <v>1459</v>
      </c>
      <c r="G101" s="1271" t="s">
        <v>2010</v>
      </c>
      <c r="H101" s="1272" t="s">
        <v>1993</v>
      </c>
      <c r="I101" s="1271" t="s">
        <v>38</v>
      </c>
      <c r="J101" s="1273" t="s">
        <v>1994</v>
      </c>
      <c r="K101" s="490" t="s">
        <v>1995</v>
      </c>
      <c r="L101" s="1274" t="s">
        <v>1996</v>
      </c>
      <c r="M101" s="491" t="s">
        <v>1997</v>
      </c>
      <c r="N101" s="491" t="s">
        <v>1998</v>
      </c>
      <c r="O101" s="1275" t="s">
        <v>1993</v>
      </c>
      <c r="P101" s="492" t="s">
        <v>32</v>
      </c>
      <c r="Q101" s="492" t="s">
        <v>32</v>
      </c>
      <c r="R101" s="1276" t="s">
        <v>1993</v>
      </c>
      <c r="S101" s="1277" t="s">
        <v>60</v>
      </c>
      <c r="T101" s="493">
        <v>0.8</v>
      </c>
      <c r="U101" s="493">
        <v>1</v>
      </c>
      <c r="V101" s="492" t="s">
        <v>32</v>
      </c>
      <c r="W101" s="492" t="s">
        <v>32</v>
      </c>
    </row>
    <row r="102" spans="1:23" ht="15" customHeight="1" x14ac:dyDescent="0.35">
      <c r="A102" s="870" t="s">
        <v>1865</v>
      </c>
      <c r="B102" s="520">
        <v>43425</v>
      </c>
      <c r="C102" s="1294" t="s">
        <v>2208</v>
      </c>
      <c r="D102" s="514">
        <v>406</v>
      </c>
      <c r="E102" s="504">
        <v>2025</v>
      </c>
      <c r="F102" s="1280" t="s">
        <v>2209</v>
      </c>
      <c r="G102" s="1280" t="s">
        <v>2203</v>
      </c>
      <c r="H102" s="1297">
        <v>2450000000</v>
      </c>
      <c r="I102" s="1283" t="s">
        <v>1384</v>
      </c>
      <c r="J102" s="1315" t="s">
        <v>2132</v>
      </c>
      <c r="K102" s="518" t="s">
        <v>2204</v>
      </c>
      <c r="L102" s="1274" t="s">
        <v>2205</v>
      </c>
      <c r="M102" s="515">
        <v>46010</v>
      </c>
      <c r="N102" s="504" t="s">
        <v>99</v>
      </c>
      <c r="O102" s="1316">
        <v>2450000000</v>
      </c>
      <c r="P102" s="504" t="s">
        <v>32</v>
      </c>
      <c r="Q102" s="504" t="s">
        <v>32</v>
      </c>
      <c r="R102" s="1279">
        <v>2450000000</v>
      </c>
      <c r="S102" s="1317" t="s">
        <v>2206</v>
      </c>
      <c r="T102" s="505">
        <v>0</v>
      </c>
      <c r="U102" s="505">
        <v>0</v>
      </c>
      <c r="V102" s="515">
        <v>46092</v>
      </c>
      <c r="W102" s="504" t="s">
        <v>32</v>
      </c>
    </row>
    <row r="103" spans="1:23" ht="15" customHeight="1" x14ac:dyDescent="0.35">
      <c r="A103" s="694" t="s">
        <v>1865</v>
      </c>
      <c r="B103" s="472">
        <v>43430</v>
      </c>
      <c r="C103" s="1260" t="s">
        <v>2210</v>
      </c>
      <c r="D103" s="489">
        <v>573</v>
      </c>
      <c r="E103" s="492">
        <v>2025</v>
      </c>
      <c r="F103" s="1271" t="s">
        <v>1459</v>
      </c>
      <c r="G103" s="1271" t="s">
        <v>2010</v>
      </c>
      <c r="H103" s="1272" t="s">
        <v>1993</v>
      </c>
      <c r="I103" s="1271" t="s">
        <v>38</v>
      </c>
      <c r="J103" s="1273" t="s">
        <v>1994</v>
      </c>
      <c r="K103" s="490" t="s">
        <v>1995</v>
      </c>
      <c r="L103" s="1274" t="s">
        <v>1996</v>
      </c>
      <c r="M103" s="491" t="s">
        <v>1997</v>
      </c>
      <c r="N103" s="491" t="s">
        <v>1998</v>
      </c>
      <c r="O103" s="1275" t="s">
        <v>1993</v>
      </c>
      <c r="P103" s="492" t="s">
        <v>32</v>
      </c>
      <c r="Q103" s="492" t="s">
        <v>32</v>
      </c>
      <c r="R103" s="1276" t="s">
        <v>1993</v>
      </c>
      <c r="S103" s="1277" t="s">
        <v>60</v>
      </c>
      <c r="T103" s="493">
        <v>0.25</v>
      </c>
      <c r="U103" s="493">
        <v>1</v>
      </c>
      <c r="V103" s="492" t="s">
        <v>32</v>
      </c>
      <c r="W103" s="492" t="s">
        <v>32</v>
      </c>
    </row>
    <row r="104" spans="1:23" ht="15" customHeight="1" x14ac:dyDescent="0.35">
      <c r="A104" s="694" t="s">
        <v>1865</v>
      </c>
      <c r="B104" s="472">
        <v>43459</v>
      </c>
      <c r="C104" s="1260" t="s">
        <v>2211</v>
      </c>
      <c r="D104" s="489">
        <v>812</v>
      </c>
      <c r="E104" s="492">
        <v>2025</v>
      </c>
      <c r="F104" s="1271" t="s">
        <v>1459</v>
      </c>
      <c r="G104" s="1271" t="s">
        <v>2010</v>
      </c>
      <c r="H104" s="1272" t="s">
        <v>1993</v>
      </c>
      <c r="I104" s="1271" t="s">
        <v>38</v>
      </c>
      <c r="J104" s="1273" t="s">
        <v>1994</v>
      </c>
      <c r="K104" s="490" t="s">
        <v>1995</v>
      </c>
      <c r="L104" s="1274" t="s">
        <v>1996</v>
      </c>
      <c r="M104" s="491" t="s">
        <v>1997</v>
      </c>
      <c r="N104" s="491" t="s">
        <v>1998</v>
      </c>
      <c r="O104" s="1275" t="s">
        <v>1993</v>
      </c>
      <c r="P104" s="492" t="s">
        <v>32</v>
      </c>
      <c r="Q104" s="492" t="s">
        <v>32</v>
      </c>
      <c r="R104" s="1276" t="s">
        <v>1993</v>
      </c>
      <c r="S104" s="1277" t="s">
        <v>60</v>
      </c>
      <c r="T104" s="493">
        <v>0.25</v>
      </c>
      <c r="U104" s="493">
        <v>1</v>
      </c>
      <c r="V104" s="492" t="s">
        <v>32</v>
      </c>
      <c r="W104" s="492" t="s">
        <v>32</v>
      </c>
    </row>
    <row r="105" spans="1:23" ht="15" customHeight="1" x14ac:dyDescent="0.35">
      <c r="A105" s="694" t="s">
        <v>1865</v>
      </c>
      <c r="B105" s="472">
        <v>43471</v>
      </c>
      <c r="C105" s="1260" t="s">
        <v>2212</v>
      </c>
      <c r="D105" s="489">
        <v>461</v>
      </c>
      <c r="E105" s="492">
        <v>2025</v>
      </c>
      <c r="F105" s="1271" t="s">
        <v>2177</v>
      </c>
      <c r="G105" s="1271" t="s">
        <v>2178</v>
      </c>
      <c r="H105" s="1272">
        <v>2040544234</v>
      </c>
      <c r="I105" s="1271" t="s">
        <v>2061</v>
      </c>
      <c r="J105" s="1271" t="s">
        <v>2179</v>
      </c>
      <c r="K105" s="494" t="s">
        <v>2180</v>
      </c>
      <c r="L105" s="1283" t="s">
        <v>2181</v>
      </c>
      <c r="M105" s="511">
        <v>45961</v>
      </c>
      <c r="N105" s="516" t="s">
        <v>54</v>
      </c>
      <c r="O105" s="1275">
        <v>2040544234</v>
      </c>
      <c r="P105" s="492" t="s">
        <v>32</v>
      </c>
      <c r="Q105" s="492" t="s">
        <v>32</v>
      </c>
      <c r="R105" s="1276">
        <v>2040544234</v>
      </c>
      <c r="S105" s="1277" t="s">
        <v>60</v>
      </c>
      <c r="T105" s="493">
        <v>0.5</v>
      </c>
      <c r="U105" s="493">
        <v>0.3</v>
      </c>
      <c r="V105" s="497">
        <v>45994</v>
      </c>
      <c r="W105" s="509">
        <v>46023</v>
      </c>
    </row>
    <row r="106" spans="1:23" ht="15" customHeight="1" x14ac:dyDescent="0.35">
      <c r="A106" s="694" t="s">
        <v>1865</v>
      </c>
      <c r="B106" s="472">
        <v>43476</v>
      </c>
      <c r="C106" s="1260" t="s">
        <v>2213</v>
      </c>
      <c r="D106" s="489">
        <v>982</v>
      </c>
      <c r="E106" s="492">
        <v>2025</v>
      </c>
      <c r="F106" s="1271" t="s">
        <v>2214</v>
      </c>
      <c r="G106" s="1271" t="s">
        <v>2215</v>
      </c>
      <c r="H106" s="1272">
        <v>640000000</v>
      </c>
      <c r="I106" s="1271" t="s">
        <v>2216</v>
      </c>
      <c r="J106" s="1273" t="s">
        <v>2217</v>
      </c>
      <c r="K106" s="494" t="s">
        <v>2218</v>
      </c>
      <c r="L106" s="1283" t="s">
        <v>2219</v>
      </c>
      <c r="M106" s="510">
        <v>45965</v>
      </c>
      <c r="N106" s="492" t="s">
        <v>41</v>
      </c>
      <c r="O106" s="1275">
        <v>640000000</v>
      </c>
      <c r="P106" s="492" t="s">
        <v>32</v>
      </c>
      <c r="Q106" s="874" t="s">
        <v>2220</v>
      </c>
      <c r="R106" s="1276">
        <v>640000000</v>
      </c>
      <c r="S106" s="1293" t="s">
        <v>1884</v>
      </c>
      <c r="T106" s="493">
        <v>1</v>
      </c>
      <c r="U106" s="493">
        <v>0.3</v>
      </c>
      <c r="V106" s="497">
        <v>46092</v>
      </c>
      <c r="W106" s="492" t="s">
        <v>32</v>
      </c>
    </row>
    <row r="107" spans="1:23" ht="15" customHeight="1" x14ac:dyDescent="0.35">
      <c r="A107" s="694" t="s">
        <v>1865</v>
      </c>
      <c r="B107" s="472">
        <v>43477</v>
      </c>
      <c r="C107" s="1260" t="s">
        <v>2221</v>
      </c>
      <c r="D107" s="489">
        <v>272</v>
      </c>
      <c r="E107" s="492">
        <v>2025</v>
      </c>
      <c r="F107" s="1271" t="s">
        <v>2000</v>
      </c>
      <c r="G107" s="1271" t="s">
        <v>2001</v>
      </c>
      <c r="H107" s="1275" t="s">
        <v>2002</v>
      </c>
      <c r="I107" s="1271" t="s">
        <v>2003</v>
      </c>
      <c r="J107" s="1273" t="s">
        <v>2004</v>
      </c>
      <c r="K107" s="494" t="s">
        <v>2020</v>
      </c>
      <c r="L107" s="1274" t="s">
        <v>2006</v>
      </c>
      <c r="M107" s="495" t="s">
        <v>2007</v>
      </c>
      <c r="N107" s="496" t="s">
        <v>2008</v>
      </c>
      <c r="O107" s="1275" t="s">
        <v>2002</v>
      </c>
      <c r="P107" s="492" t="s">
        <v>32</v>
      </c>
      <c r="Q107" s="492" t="s">
        <v>32</v>
      </c>
      <c r="R107" s="1276" t="s">
        <v>2002</v>
      </c>
      <c r="S107" s="1277" t="s">
        <v>60</v>
      </c>
      <c r="T107" s="493">
        <v>0.75</v>
      </c>
      <c r="U107" s="493">
        <v>0.3</v>
      </c>
      <c r="V107" s="497">
        <v>45981</v>
      </c>
      <c r="W107" s="497">
        <v>45985</v>
      </c>
    </row>
    <row r="108" spans="1:23" ht="15" customHeight="1" x14ac:dyDescent="0.35">
      <c r="A108" s="870" t="s">
        <v>1865</v>
      </c>
      <c r="B108" s="520">
        <v>43493</v>
      </c>
      <c r="C108" s="1294" t="s">
        <v>2222</v>
      </c>
      <c r="D108" s="514" t="s">
        <v>141</v>
      </c>
      <c r="E108" s="504">
        <v>2025</v>
      </c>
      <c r="F108" s="1314" t="s">
        <v>2202</v>
      </c>
      <c r="G108" s="1280" t="s">
        <v>2203</v>
      </c>
      <c r="H108" s="1297">
        <v>2450000000</v>
      </c>
      <c r="I108" s="1314" t="s">
        <v>1384</v>
      </c>
      <c r="J108" s="1315" t="s">
        <v>2132</v>
      </c>
      <c r="K108" s="518" t="s">
        <v>2204</v>
      </c>
      <c r="L108" s="1274" t="s">
        <v>2205</v>
      </c>
      <c r="M108" s="515">
        <v>46010</v>
      </c>
      <c r="N108" s="504" t="s">
        <v>99</v>
      </c>
      <c r="O108" s="1316">
        <v>2450000000</v>
      </c>
      <c r="P108" s="504" t="s">
        <v>32</v>
      </c>
      <c r="Q108" s="504" t="s">
        <v>32</v>
      </c>
      <c r="R108" s="1279">
        <v>2450000000</v>
      </c>
      <c r="S108" s="1317" t="s">
        <v>2206</v>
      </c>
      <c r="T108" s="505">
        <v>0</v>
      </c>
      <c r="U108" s="505">
        <v>0</v>
      </c>
      <c r="V108" s="515">
        <v>46092</v>
      </c>
      <c r="W108" s="504" t="s">
        <v>32</v>
      </c>
    </row>
    <row r="109" spans="1:23" ht="15" customHeight="1" x14ac:dyDescent="0.35">
      <c r="A109" s="458" t="s">
        <v>1865</v>
      </c>
      <c r="B109" s="472">
        <v>43494</v>
      </c>
      <c r="C109" s="1260" t="s">
        <v>2223</v>
      </c>
      <c r="D109" s="506">
        <v>262</v>
      </c>
      <c r="E109" s="492">
        <v>2025</v>
      </c>
      <c r="F109" s="1271" t="s">
        <v>2059</v>
      </c>
      <c r="G109" s="1271" t="s">
        <v>2224</v>
      </c>
      <c r="H109" s="1272">
        <v>220000000</v>
      </c>
      <c r="I109" s="1271" t="s">
        <v>2061</v>
      </c>
      <c r="J109" s="1271" t="s">
        <v>2062</v>
      </c>
      <c r="K109" s="490" t="s">
        <v>2225</v>
      </c>
      <c r="L109" s="1318" t="s">
        <v>2064</v>
      </c>
      <c r="M109" s="516">
        <v>46057</v>
      </c>
      <c r="N109" s="516" t="s">
        <v>41</v>
      </c>
      <c r="O109" s="1275">
        <v>220000000</v>
      </c>
      <c r="P109" s="492" t="s">
        <v>32</v>
      </c>
      <c r="Q109" s="492" t="s">
        <v>32</v>
      </c>
      <c r="R109" s="1276">
        <v>220000000</v>
      </c>
      <c r="S109" s="1277" t="s">
        <v>60</v>
      </c>
      <c r="T109" s="493">
        <v>0.4</v>
      </c>
      <c r="U109" s="492">
        <v>0</v>
      </c>
      <c r="V109" s="492" t="s">
        <v>2065</v>
      </c>
      <c r="W109" s="492" t="s">
        <v>32</v>
      </c>
    </row>
    <row r="110" spans="1:23" ht="15" customHeight="1" x14ac:dyDescent="0.35">
      <c r="A110" s="694" t="s">
        <v>1865</v>
      </c>
      <c r="B110" s="472">
        <v>43517</v>
      </c>
      <c r="C110" s="1260" t="s">
        <v>2226</v>
      </c>
      <c r="D110" s="489">
        <v>466</v>
      </c>
      <c r="E110" s="492">
        <v>2025</v>
      </c>
      <c r="F110" s="1271" t="s">
        <v>2227</v>
      </c>
      <c r="G110" s="1271" t="s">
        <v>2228</v>
      </c>
      <c r="H110" s="1272">
        <v>989137000</v>
      </c>
      <c r="I110" s="1271" t="s">
        <v>2061</v>
      </c>
      <c r="J110" s="1271" t="s">
        <v>2062</v>
      </c>
      <c r="K110" s="490" t="s">
        <v>2229</v>
      </c>
      <c r="L110" s="1319" t="s">
        <v>2230</v>
      </c>
      <c r="M110" s="497">
        <v>45994</v>
      </c>
      <c r="N110" s="492" t="s">
        <v>59</v>
      </c>
      <c r="O110" s="1275">
        <v>989137000</v>
      </c>
      <c r="P110" s="492" t="s">
        <v>32</v>
      </c>
      <c r="Q110" s="492" t="s">
        <v>32</v>
      </c>
      <c r="R110" s="1276">
        <v>989137000</v>
      </c>
      <c r="S110" s="1277" t="s">
        <v>60</v>
      </c>
      <c r="T110" s="493">
        <v>0.25</v>
      </c>
      <c r="U110" s="492">
        <v>30</v>
      </c>
      <c r="V110" s="497">
        <v>46001</v>
      </c>
      <c r="W110" s="492" t="s">
        <v>32</v>
      </c>
    </row>
    <row r="111" spans="1:23" ht="15" customHeight="1" x14ac:dyDescent="0.35">
      <c r="A111" s="498" t="s">
        <v>1865</v>
      </c>
      <c r="B111" s="520">
        <v>43520</v>
      </c>
      <c r="C111" s="1294" t="s">
        <v>2231</v>
      </c>
      <c r="D111" s="501">
        <v>207</v>
      </c>
      <c r="E111" s="504">
        <v>2025</v>
      </c>
      <c r="F111" s="1280" t="s">
        <v>2030</v>
      </c>
      <c r="G111" s="1280" t="s">
        <v>2232</v>
      </c>
      <c r="H111" s="1281" t="s">
        <v>2032</v>
      </c>
      <c r="I111" s="1280" t="s">
        <v>2033</v>
      </c>
      <c r="J111" s="1282" t="s">
        <v>2034</v>
      </c>
      <c r="K111" s="502" t="s">
        <v>2035</v>
      </c>
      <c r="L111" s="1283" t="s">
        <v>2036</v>
      </c>
      <c r="M111" s="503">
        <v>45966</v>
      </c>
      <c r="N111" s="500" t="s">
        <v>115</v>
      </c>
      <c r="O111" s="1284">
        <v>4771792287</v>
      </c>
      <c r="P111" s="504" t="s">
        <v>32</v>
      </c>
      <c r="Q111" s="504" t="s">
        <v>32</v>
      </c>
      <c r="R111" s="1285">
        <v>4771792287</v>
      </c>
      <c r="S111" s="1286" t="s">
        <v>60</v>
      </c>
      <c r="T111" s="505">
        <v>0.67</v>
      </c>
      <c r="U111" s="492">
        <v>0</v>
      </c>
      <c r="V111" s="492" t="s">
        <v>32</v>
      </c>
      <c r="W111" s="492" t="s">
        <v>32</v>
      </c>
    </row>
    <row r="112" spans="1:23" ht="15" customHeight="1" x14ac:dyDescent="0.35">
      <c r="A112" s="694" t="s">
        <v>1865</v>
      </c>
      <c r="B112" s="472">
        <v>43521</v>
      </c>
      <c r="C112" s="1260" t="s">
        <v>2233</v>
      </c>
      <c r="D112" s="489">
        <v>249</v>
      </c>
      <c r="E112" s="492">
        <v>2025</v>
      </c>
      <c r="F112" s="1271" t="s">
        <v>2234</v>
      </c>
      <c r="G112" s="1271" t="s">
        <v>2235</v>
      </c>
      <c r="H112" s="1275">
        <v>4771792287</v>
      </c>
      <c r="I112" s="1271" t="s">
        <v>2236</v>
      </c>
      <c r="J112" s="1273" t="s">
        <v>2004</v>
      </c>
      <c r="K112" s="494" t="s">
        <v>2237</v>
      </c>
      <c r="L112" s="1320" t="s">
        <v>2238</v>
      </c>
      <c r="M112" s="495" t="s">
        <v>2239</v>
      </c>
      <c r="N112" s="496" t="s">
        <v>2240</v>
      </c>
      <c r="O112" s="1275" t="s">
        <v>2241</v>
      </c>
      <c r="P112" s="492" t="s">
        <v>32</v>
      </c>
      <c r="Q112" s="492" t="s">
        <v>32</v>
      </c>
      <c r="R112" s="1276" t="s">
        <v>2241</v>
      </c>
      <c r="S112" s="1277" t="s">
        <v>60</v>
      </c>
      <c r="T112" s="493">
        <v>0.8</v>
      </c>
      <c r="U112" s="492">
        <v>0</v>
      </c>
      <c r="V112" s="492" t="s">
        <v>32</v>
      </c>
      <c r="W112" s="492" t="s">
        <v>32</v>
      </c>
    </row>
    <row r="113" spans="1:23" ht="15" customHeight="1" x14ac:dyDescent="0.35">
      <c r="A113" s="458" t="s">
        <v>1865</v>
      </c>
      <c r="B113" s="472">
        <v>43525</v>
      </c>
      <c r="C113" s="1260" t="s">
        <v>2242</v>
      </c>
      <c r="D113" s="506">
        <v>114</v>
      </c>
      <c r="E113" s="492">
        <v>2025</v>
      </c>
      <c r="F113" s="1271" t="s">
        <v>2243</v>
      </c>
      <c r="G113" s="1271" t="s">
        <v>2244</v>
      </c>
      <c r="H113" s="1272">
        <v>200039000</v>
      </c>
      <c r="I113" s="1271" t="s">
        <v>2196</v>
      </c>
      <c r="J113" s="1273" t="s">
        <v>2217</v>
      </c>
      <c r="K113" s="494" t="s">
        <v>2245</v>
      </c>
      <c r="L113" s="1318" t="s">
        <v>2246</v>
      </c>
      <c r="M113" s="510">
        <v>45980</v>
      </c>
      <c r="N113" s="492" t="s">
        <v>31</v>
      </c>
      <c r="O113" s="1292">
        <v>200039000</v>
      </c>
      <c r="P113" s="492" t="s">
        <v>32</v>
      </c>
      <c r="Q113" s="492" t="s">
        <v>32</v>
      </c>
      <c r="R113" s="507">
        <v>200039000</v>
      </c>
      <c r="S113" s="1277" t="s">
        <v>60</v>
      </c>
      <c r="T113" s="493">
        <v>0.5</v>
      </c>
      <c r="U113" s="493">
        <v>0</v>
      </c>
      <c r="V113" s="492" t="s">
        <v>32</v>
      </c>
      <c r="W113" s="492" t="s">
        <v>32</v>
      </c>
    </row>
    <row r="114" spans="1:23" ht="15" customHeight="1" x14ac:dyDescent="0.35">
      <c r="A114" s="694" t="s">
        <v>1865</v>
      </c>
      <c r="B114" s="472">
        <v>43535</v>
      </c>
      <c r="C114" s="1260" t="s">
        <v>2247</v>
      </c>
      <c r="D114" s="489">
        <v>136</v>
      </c>
      <c r="E114" s="492">
        <v>2025</v>
      </c>
      <c r="F114" s="1271" t="s">
        <v>2000</v>
      </c>
      <c r="G114" s="1271" t="s">
        <v>2001</v>
      </c>
      <c r="H114" s="1275" t="s">
        <v>2002</v>
      </c>
      <c r="I114" s="1271" t="s">
        <v>2003</v>
      </c>
      <c r="J114" s="1273" t="s">
        <v>2004</v>
      </c>
      <c r="K114" s="494" t="s">
        <v>2020</v>
      </c>
      <c r="L114" s="1320" t="s">
        <v>2006</v>
      </c>
      <c r="M114" s="495" t="s">
        <v>2007</v>
      </c>
      <c r="N114" s="496" t="s">
        <v>2008</v>
      </c>
      <c r="O114" s="1275" t="s">
        <v>2002</v>
      </c>
      <c r="P114" s="492" t="s">
        <v>32</v>
      </c>
      <c r="Q114" s="492" t="s">
        <v>32</v>
      </c>
      <c r="R114" s="1276" t="s">
        <v>2002</v>
      </c>
      <c r="S114" s="1277" t="s">
        <v>60</v>
      </c>
      <c r="T114" s="493">
        <v>0.4</v>
      </c>
      <c r="U114" s="493">
        <v>0.3</v>
      </c>
      <c r="V114" s="497">
        <v>45981</v>
      </c>
      <c r="W114" s="497">
        <v>45985</v>
      </c>
    </row>
    <row r="115" spans="1:23" ht="15" customHeight="1" x14ac:dyDescent="0.35">
      <c r="A115" s="870" t="s">
        <v>1865</v>
      </c>
      <c r="B115" s="499">
        <v>42344</v>
      </c>
      <c r="C115" s="1280" t="s">
        <v>2248</v>
      </c>
      <c r="D115" s="514" t="s">
        <v>141</v>
      </c>
      <c r="E115" s="499">
        <v>2025</v>
      </c>
      <c r="F115" s="1280" t="s">
        <v>2249</v>
      </c>
      <c r="G115" s="1280" t="s">
        <v>2250</v>
      </c>
      <c r="H115" s="1297">
        <v>2450000000</v>
      </c>
      <c r="I115" s="1283" t="s">
        <v>1384</v>
      </c>
      <c r="J115" s="1280" t="s">
        <v>2004</v>
      </c>
      <c r="K115" s="518" t="s">
        <v>2204</v>
      </c>
      <c r="L115" s="1274" t="s">
        <v>2205</v>
      </c>
      <c r="M115" s="515">
        <v>46041</v>
      </c>
      <c r="N115" s="504" t="s">
        <v>99</v>
      </c>
      <c r="O115" s="1278">
        <v>2450000000</v>
      </c>
      <c r="P115" s="504" t="s">
        <v>32</v>
      </c>
      <c r="Q115" s="504" t="s">
        <v>32</v>
      </c>
      <c r="R115" s="1279">
        <v>2450000000</v>
      </c>
      <c r="S115" s="1317" t="s">
        <v>2206</v>
      </c>
      <c r="T115" s="505">
        <v>0</v>
      </c>
      <c r="U115" s="505">
        <v>0</v>
      </c>
      <c r="V115" s="515">
        <v>46092</v>
      </c>
      <c r="W115" s="504" t="s">
        <v>32</v>
      </c>
    </row>
    <row r="116" spans="1:23" ht="15" customHeight="1" x14ac:dyDescent="0.35">
      <c r="A116" s="498" t="s">
        <v>1865</v>
      </c>
      <c r="B116" s="520">
        <v>43537</v>
      </c>
      <c r="C116" s="1294" t="s">
        <v>2251</v>
      </c>
      <c r="D116" s="501">
        <v>256</v>
      </c>
      <c r="E116" s="504">
        <v>2025</v>
      </c>
      <c r="F116" s="1314" t="s">
        <v>2202</v>
      </c>
      <c r="G116" s="1321" t="s">
        <v>2252</v>
      </c>
      <c r="H116" s="1297">
        <v>2450000000</v>
      </c>
      <c r="I116" s="1283" t="s">
        <v>1384</v>
      </c>
      <c r="J116" s="1280" t="s">
        <v>2004</v>
      </c>
      <c r="K116" s="518" t="s">
        <v>2204</v>
      </c>
      <c r="L116" s="1274" t="s">
        <v>2205</v>
      </c>
      <c r="M116" s="515">
        <v>46010</v>
      </c>
      <c r="N116" s="504" t="s">
        <v>99</v>
      </c>
      <c r="O116" s="1316">
        <v>2450000000</v>
      </c>
      <c r="P116" s="504" t="s">
        <v>32</v>
      </c>
      <c r="Q116" s="504" t="s">
        <v>32</v>
      </c>
      <c r="R116" s="519">
        <v>2450000000</v>
      </c>
      <c r="S116" s="1317" t="s">
        <v>2206</v>
      </c>
      <c r="T116" s="505">
        <v>0.17</v>
      </c>
      <c r="U116" s="505">
        <v>0</v>
      </c>
      <c r="V116" s="515">
        <v>46092</v>
      </c>
      <c r="W116" s="504" t="s">
        <v>32</v>
      </c>
    </row>
    <row r="117" spans="1:23" ht="15" customHeight="1" x14ac:dyDescent="0.35">
      <c r="A117" s="694" t="s">
        <v>1865</v>
      </c>
      <c r="B117" s="472">
        <v>43545</v>
      </c>
      <c r="C117" s="1260" t="s">
        <v>2253</v>
      </c>
      <c r="D117" s="489">
        <v>739</v>
      </c>
      <c r="E117" s="492">
        <v>2025</v>
      </c>
      <c r="F117" s="1271" t="s">
        <v>2177</v>
      </c>
      <c r="G117" s="1271" t="s">
        <v>2178</v>
      </c>
      <c r="H117" s="1272">
        <v>2040544234</v>
      </c>
      <c r="I117" s="1271" t="s">
        <v>2061</v>
      </c>
      <c r="J117" s="1271" t="s">
        <v>2179</v>
      </c>
      <c r="K117" s="494" t="s">
        <v>2180</v>
      </c>
      <c r="L117" s="1318" t="s">
        <v>2181</v>
      </c>
      <c r="M117" s="511">
        <v>45961</v>
      </c>
      <c r="N117" s="516" t="s">
        <v>54</v>
      </c>
      <c r="O117" s="1275">
        <v>2040544234</v>
      </c>
      <c r="P117" s="492" t="s">
        <v>32</v>
      </c>
      <c r="Q117" s="492" t="s">
        <v>32</v>
      </c>
      <c r="R117" s="1276">
        <v>2040544234</v>
      </c>
      <c r="S117" s="1277" t="s">
        <v>60</v>
      </c>
      <c r="T117" s="493">
        <v>0.75</v>
      </c>
      <c r="U117" s="493">
        <v>0.3</v>
      </c>
      <c r="V117" s="497">
        <v>45994</v>
      </c>
      <c r="W117" s="509">
        <v>46023</v>
      </c>
    </row>
    <row r="118" spans="1:23" ht="15" customHeight="1" thickBot="1" x14ac:dyDescent="0.4">
      <c r="A118" s="870" t="s">
        <v>1865</v>
      </c>
      <c r="B118" s="520">
        <v>43550</v>
      </c>
      <c r="C118" s="1294" t="s">
        <v>2254</v>
      </c>
      <c r="D118" s="514">
        <v>91</v>
      </c>
      <c r="E118" s="504">
        <v>2025</v>
      </c>
      <c r="F118" s="1271" t="s">
        <v>6541</v>
      </c>
      <c r="G118" s="1271" t="s">
        <v>6542</v>
      </c>
      <c r="H118" s="1288" t="s">
        <v>6543</v>
      </c>
      <c r="I118" s="1271" t="s">
        <v>1384</v>
      </c>
      <c r="J118" s="1289" t="s">
        <v>2217</v>
      </c>
      <c r="K118" s="1290" t="s">
        <v>6544</v>
      </c>
      <c r="L118" s="1280" t="s">
        <v>6545</v>
      </c>
      <c r="M118" s="516" t="s">
        <v>6546</v>
      </c>
      <c r="N118" s="516" t="s">
        <v>99</v>
      </c>
      <c r="O118" s="1288" t="s">
        <v>6543</v>
      </c>
      <c r="P118" s="516" t="s">
        <v>32</v>
      </c>
      <c r="Q118" s="516" t="s">
        <v>32</v>
      </c>
      <c r="R118" s="1288" t="s">
        <v>6543</v>
      </c>
      <c r="S118" s="1271" t="s">
        <v>60</v>
      </c>
      <c r="T118" s="1322">
        <v>0.6</v>
      </c>
      <c r="U118" s="1322">
        <v>1</v>
      </c>
      <c r="V118" s="511">
        <v>46017</v>
      </c>
      <c r="W118" s="516" t="s">
        <v>2280</v>
      </c>
    </row>
    <row r="119" spans="1:23" ht="15" customHeight="1" x14ac:dyDescent="0.35">
      <c r="A119" s="694" t="s">
        <v>1865</v>
      </c>
      <c r="B119" s="472">
        <v>43558</v>
      </c>
      <c r="C119" s="1260" t="s">
        <v>2255</v>
      </c>
      <c r="D119" s="489">
        <v>502</v>
      </c>
      <c r="E119" s="492">
        <v>2025</v>
      </c>
      <c r="F119" s="1271" t="s">
        <v>2000</v>
      </c>
      <c r="G119" s="1271" t="s">
        <v>2001</v>
      </c>
      <c r="H119" s="1275" t="s">
        <v>2002</v>
      </c>
      <c r="I119" s="1271" t="s">
        <v>2003</v>
      </c>
      <c r="J119" s="1273" t="s">
        <v>2004</v>
      </c>
      <c r="K119" s="494" t="s">
        <v>2020</v>
      </c>
      <c r="L119" s="1320" t="s">
        <v>2006</v>
      </c>
      <c r="M119" s="495" t="s">
        <v>2007</v>
      </c>
      <c r="N119" s="496" t="s">
        <v>2008</v>
      </c>
      <c r="O119" s="1275" t="s">
        <v>2002</v>
      </c>
      <c r="P119" s="492" t="s">
        <v>32</v>
      </c>
      <c r="Q119" s="492" t="s">
        <v>32</v>
      </c>
      <c r="R119" s="1276" t="s">
        <v>2002</v>
      </c>
      <c r="S119" s="1277" t="s">
        <v>60</v>
      </c>
      <c r="T119" s="493">
        <v>0.25</v>
      </c>
      <c r="U119" s="493">
        <v>0.3</v>
      </c>
      <c r="V119" s="497">
        <v>45981</v>
      </c>
      <c r="W119" s="497">
        <v>45985</v>
      </c>
    </row>
    <row r="120" spans="1:23" ht="15" customHeight="1" x14ac:dyDescent="0.35">
      <c r="A120" s="694" t="s">
        <v>1865</v>
      </c>
      <c r="B120" s="472">
        <v>43591</v>
      </c>
      <c r="C120" s="1260" t="s">
        <v>2256</v>
      </c>
      <c r="D120" s="489">
        <v>145</v>
      </c>
      <c r="E120" s="492">
        <v>2025</v>
      </c>
      <c r="F120" s="1271" t="s">
        <v>1459</v>
      </c>
      <c r="G120" s="1271" t="s">
        <v>2010</v>
      </c>
      <c r="H120" s="1272" t="s">
        <v>1993</v>
      </c>
      <c r="I120" s="1271" t="s">
        <v>38</v>
      </c>
      <c r="J120" s="1273" t="s">
        <v>1994</v>
      </c>
      <c r="K120" s="490" t="s">
        <v>1995</v>
      </c>
      <c r="L120" s="1320" t="s">
        <v>1996</v>
      </c>
      <c r="M120" s="491" t="s">
        <v>1997</v>
      </c>
      <c r="N120" s="491" t="s">
        <v>1998</v>
      </c>
      <c r="O120" s="1275" t="s">
        <v>1993</v>
      </c>
      <c r="P120" s="492" t="s">
        <v>32</v>
      </c>
      <c r="Q120" s="492" t="s">
        <v>32</v>
      </c>
      <c r="R120" s="1276" t="s">
        <v>1993</v>
      </c>
      <c r="S120" s="1277" t="s">
        <v>60</v>
      </c>
      <c r="T120" s="493">
        <v>0.83</v>
      </c>
      <c r="U120" s="493">
        <v>1</v>
      </c>
      <c r="V120" s="492" t="s">
        <v>32</v>
      </c>
      <c r="W120" s="492" t="s">
        <v>32</v>
      </c>
    </row>
    <row r="121" spans="1:23" ht="15" customHeight="1" x14ac:dyDescent="0.35">
      <c r="A121" s="694" t="s">
        <v>1865</v>
      </c>
      <c r="B121" s="472">
        <v>43617</v>
      </c>
      <c r="C121" s="1260" t="s">
        <v>2257</v>
      </c>
      <c r="D121" s="489">
        <v>27</v>
      </c>
      <c r="E121" s="492">
        <v>2025</v>
      </c>
      <c r="F121" s="1271" t="s">
        <v>2258</v>
      </c>
      <c r="G121" s="1271" t="s">
        <v>2259</v>
      </c>
      <c r="H121" s="1272">
        <v>1800000000</v>
      </c>
      <c r="I121" s="1271" t="s">
        <v>2260</v>
      </c>
      <c r="J121" s="1271" t="s">
        <v>2261</v>
      </c>
      <c r="K121" s="502" t="s">
        <v>2262</v>
      </c>
      <c r="L121" s="1277" t="s">
        <v>2263</v>
      </c>
      <c r="M121" s="497">
        <v>45958</v>
      </c>
      <c r="N121" s="496" t="s">
        <v>2264</v>
      </c>
      <c r="O121" s="1275">
        <v>1800000000</v>
      </c>
      <c r="P121" s="492" t="s">
        <v>32</v>
      </c>
      <c r="Q121" s="492" t="s">
        <v>32</v>
      </c>
      <c r="R121" s="1276">
        <v>1800000000</v>
      </c>
      <c r="S121" s="1277" t="s">
        <v>60</v>
      </c>
      <c r="T121" s="493">
        <v>0.5</v>
      </c>
      <c r="U121" s="496" t="s">
        <v>2265</v>
      </c>
      <c r="V121" s="492" t="s">
        <v>32</v>
      </c>
      <c r="W121" s="492" t="s">
        <v>32</v>
      </c>
    </row>
    <row r="122" spans="1:23" ht="15" customHeight="1" x14ac:dyDescent="0.35">
      <c r="A122" s="694" t="s">
        <v>1865</v>
      </c>
      <c r="B122" s="472">
        <v>43619</v>
      </c>
      <c r="C122" s="1260" t="s">
        <v>2266</v>
      </c>
      <c r="D122" s="489">
        <v>35</v>
      </c>
      <c r="E122" s="492">
        <v>2025</v>
      </c>
      <c r="F122" s="1271" t="s">
        <v>2258</v>
      </c>
      <c r="G122" s="1271" t="s">
        <v>2259</v>
      </c>
      <c r="H122" s="1272">
        <v>1800000000</v>
      </c>
      <c r="I122" s="1271" t="s">
        <v>2260</v>
      </c>
      <c r="J122" s="1271" t="s">
        <v>2261</v>
      </c>
      <c r="K122" s="502" t="s">
        <v>2262</v>
      </c>
      <c r="L122" s="1277" t="s">
        <v>2263</v>
      </c>
      <c r="M122" s="497">
        <v>45958</v>
      </c>
      <c r="N122" s="496" t="s">
        <v>2264</v>
      </c>
      <c r="O122" s="1275">
        <v>1800000000</v>
      </c>
      <c r="P122" s="492" t="s">
        <v>32</v>
      </c>
      <c r="Q122" s="492" t="s">
        <v>32</v>
      </c>
      <c r="R122" s="1276">
        <v>1800000000</v>
      </c>
      <c r="S122" s="1277" t="s">
        <v>60</v>
      </c>
      <c r="T122" s="493">
        <v>0.5</v>
      </c>
      <c r="U122" s="496" t="s">
        <v>2265</v>
      </c>
      <c r="V122" s="492" t="s">
        <v>32</v>
      </c>
      <c r="W122" s="492" t="s">
        <v>32</v>
      </c>
    </row>
    <row r="123" spans="1:23" ht="15" customHeight="1" x14ac:dyDescent="0.35">
      <c r="A123" s="694" t="s">
        <v>1865</v>
      </c>
      <c r="B123" s="472">
        <v>43622</v>
      </c>
      <c r="C123" s="1260" t="s">
        <v>2267</v>
      </c>
      <c r="D123" s="489">
        <v>70</v>
      </c>
      <c r="E123" s="492">
        <v>2025</v>
      </c>
      <c r="F123" s="1271" t="s">
        <v>2258</v>
      </c>
      <c r="G123" s="1271" t="s">
        <v>2259</v>
      </c>
      <c r="H123" s="1272">
        <v>1800000000</v>
      </c>
      <c r="I123" s="1271" t="s">
        <v>2260</v>
      </c>
      <c r="J123" s="1271" t="s">
        <v>2261</v>
      </c>
      <c r="K123" s="502" t="s">
        <v>2262</v>
      </c>
      <c r="L123" s="1277" t="s">
        <v>2263</v>
      </c>
      <c r="M123" s="497">
        <v>45958</v>
      </c>
      <c r="N123" s="496" t="s">
        <v>2264</v>
      </c>
      <c r="O123" s="1275">
        <v>1800000000</v>
      </c>
      <c r="P123" s="492" t="s">
        <v>32</v>
      </c>
      <c r="Q123" s="492" t="s">
        <v>32</v>
      </c>
      <c r="R123" s="1276">
        <v>1800000000</v>
      </c>
      <c r="S123" s="1277" t="s">
        <v>60</v>
      </c>
      <c r="T123" s="493">
        <v>0.5</v>
      </c>
      <c r="U123" s="496" t="s">
        <v>2265</v>
      </c>
      <c r="V123" s="492" t="s">
        <v>32</v>
      </c>
      <c r="W123" s="492" t="s">
        <v>32</v>
      </c>
    </row>
    <row r="124" spans="1:23" ht="15" customHeight="1" x14ac:dyDescent="0.35">
      <c r="A124" s="694" t="s">
        <v>1865</v>
      </c>
      <c r="B124" s="472">
        <v>43623</v>
      </c>
      <c r="C124" s="1260" t="s">
        <v>2268</v>
      </c>
      <c r="D124" s="489">
        <v>26</v>
      </c>
      <c r="E124" s="492">
        <v>2025</v>
      </c>
      <c r="F124" s="1271" t="s">
        <v>2258</v>
      </c>
      <c r="G124" s="1271" t="s">
        <v>2259</v>
      </c>
      <c r="H124" s="1272">
        <v>1800000000</v>
      </c>
      <c r="I124" s="1271" t="s">
        <v>2260</v>
      </c>
      <c r="J124" s="1271" t="s">
        <v>2261</v>
      </c>
      <c r="K124" s="502" t="s">
        <v>2262</v>
      </c>
      <c r="L124" s="1277" t="s">
        <v>2263</v>
      </c>
      <c r="M124" s="497">
        <v>45958</v>
      </c>
      <c r="N124" s="496" t="s">
        <v>2264</v>
      </c>
      <c r="O124" s="1275">
        <v>1800000000</v>
      </c>
      <c r="P124" s="492" t="s">
        <v>32</v>
      </c>
      <c r="Q124" s="492" t="s">
        <v>32</v>
      </c>
      <c r="R124" s="1276">
        <v>1800000000</v>
      </c>
      <c r="S124" s="1277" t="s">
        <v>60</v>
      </c>
      <c r="T124" s="493">
        <v>0.5</v>
      </c>
      <c r="U124" s="496" t="s">
        <v>2265</v>
      </c>
      <c r="V124" s="492" t="s">
        <v>32</v>
      </c>
      <c r="W124" s="492" t="s">
        <v>32</v>
      </c>
    </row>
    <row r="125" spans="1:23" ht="15" customHeight="1" x14ac:dyDescent="0.35">
      <c r="A125" s="694" t="s">
        <v>1865</v>
      </c>
      <c r="B125" s="472">
        <v>43805</v>
      </c>
      <c r="C125" s="1260" t="s">
        <v>2269</v>
      </c>
      <c r="D125" s="489">
        <v>1322</v>
      </c>
      <c r="E125" s="492">
        <v>2025</v>
      </c>
      <c r="F125" s="1271" t="s">
        <v>2270</v>
      </c>
      <c r="G125" s="1271" t="s">
        <v>2271</v>
      </c>
      <c r="H125" s="1272" t="s">
        <v>2272</v>
      </c>
      <c r="I125" s="1271" t="s">
        <v>2273</v>
      </c>
      <c r="J125" s="1271" t="s">
        <v>2274</v>
      </c>
      <c r="K125" s="490" t="s">
        <v>2275</v>
      </c>
      <c r="L125" s="1277" t="s">
        <v>2276</v>
      </c>
      <c r="M125" s="495" t="s">
        <v>2277</v>
      </c>
      <c r="N125" s="496" t="s">
        <v>2278</v>
      </c>
      <c r="O125" s="1275" t="s">
        <v>2272</v>
      </c>
      <c r="P125" s="492" t="s">
        <v>32</v>
      </c>
      <c r="Q125" s="492" t="s">
        <v>32</v>
      </c>
      <c r="R125" s="1276" t="s">
        <v>2272</v>
      </c>
      <c r="S125" s="1277" t="s">
        <v>60</v>
      </c>
      <c r="T125" s="493">
        <v>0.8</v>
      </c>
      <c r="U125" s="493">
        <v>1</v>
      </c>
      <c r="V125" s="875" t="s">
        <v>2279</v>
      </c>
      <c r="W125" s="521" t="s">
        <v>2280</v>
      </c>
    </row>
    <row r="126" spans="1:23" ht="15" customHeight="1" x14ac:dyDescent="0.35">
      <c r="A126" s="695" t="s">
        <v>1865</v>
      </c>
      <c r="B126" s="546">
        <v>43625</v>
      </c>
      <c r="C126" s="1323" t="s">
        <v>2281</v>
      </c>
      <c r="D126" s="522">
        <v>24</v>
      </c>
      <c r="E126" s="523">
        <v>2025</v>
      </c>
      <c r="F126" s="1324" t="s">
        <v>2258</v>
      </c>
      <c r="G126" s="1324" t="s">
        <v>2259</v>
      </c>
      <c r="H126" s="1325">
        <v>1800000000</v>
      </c>
      <c r="I126" s="1324" t="s">
        <v>2260</v>
      </c>
      <c r="J126" s="1324" t="s">
        <v>2261</v>
      </c>
      <c r="K126" s="524" t="s">
        <v>2262</v>
      </c>
      <c r="L126" s="1326" t="s">
        <v>2263</v>
      </c>
      <c r="M126" s="525">
        <v>45958</v>
      </c>
      <c r="N126" s="527" t="s">
        <v>2264</v>
      </c>
      <c r="O126" s="1327">
        <v>1800000000</v>
      </c>
      <c r="P126" s="523" t="s">
        <v>32</v>
      </c>
      <c r="Q126" s="523" t="s">
        <v>32</v>
      </c>
      <c r="R126" s="1328">
        <v>1800000000</v>
      </c>
      <c r="S126" s="1326" t="s">
        <v>60</v>
      </c>
      <c r="T126" s="526">
        <v>0.75</v>
      </c>
      <c r="U126" s="527" t="s">
        <v>2265</v>
      </c>
      <c r="V126" s="523" t="s">
        <v>32</v>
      </c>
      <c r="W126" s="523" t="s">
        <v>32</v>
      </c>
    </row>
    <row r="127" spans="1:23" ht="15" customHeight="1" x14ac:dyDescent="0.35">
      <c r="A127" s="694" t="s">
        <v>1865</v>
      </c>
      <c r="B127" s="472">
        <v>43780</v>
      </c>
      <c r="C127" s="1260" t="s">
        <v>2282</v>
      </c>
      <c r="D127" s="489">
        <v>569</v>
      </c>
      <c r="E127" s="492">
        <v>2025</v>
      </c>
      <c r="F127" s="1271" t="s">
        <v>1459</v>
      </c>
      <c r="G127" s="1271" t="s">
        <v>2010</v>
      </c>
      <c r="H127" s="1272" t="s">
        <v>1993</v>
      </c>
      <c r="I127" s="1271" t="s">
        <v>38</v>
      </c>
      <c r="J127" s="1273" t="s">
        <v>1994</v>
      </c>
      <c r="K127" s="490" t="s">
        <v>1995</v>
      </c>
      <c r="L127" s="1320" t="s">
        <v>1996</v>
      </c>
      <c r="M127" s="491" t="s">
        <v>1997</v>
      </c>
      <c r="N127" s="491" t="s">
        <v>1998</v>
      </c>
      <c r="O127" s="1275" t="s">
        <v>1993</v>
      </c>
      <c r="P127" s="492" t="s">
        <v>32</v>
      </c>
      <c r="Q127" s="492" t="s">
        <v>32</v>
      </c>
      <c r="R127" s="1276" t="s">
        <v>1993</v>
      </c>
      <c r="S127" s="1265" t="s">
        <v>60</v>
      </c>
      <c r="T127" s="478">
        <v>0.5</v>
      </c>
      <c r="U127" s="478">
        <v>1</v>
      </c>
      <c r="V127" s="477" t="s">
        <v>32</v>
      </c>
      <c r="W127" s="477" t="s">
        <v>32</v>
      </c>
    </row>
  </sheetData>
  <dataValidations count="1">
    <dataValidation type="date" allowBlank="1" showInputMessage="1" showErrorMessage="1" sqref="M62:M66 M75:M76 M79 M101 M103:M105 M120 M127 M59 M55:M56 M49 M44:M45 M42 M117 M94 M92 M111" xr:uid="{6696CE35-6BB7-4B24-9472-908BFB6C1BC2}">
      <formula1>46023</formula1>
      <formula2>46752</formula2>
    </dataValidation>
  </dataValidations>
  <hyperlinks>
    <hyperlink ref="K1" r:id="rId1" xr:uid="{98D02726-DCF9-4E71-BF6C-FC727640616A}"/>
    <hyperlink ref="K2" r:id="rId2" xr:uid="{836B76D0-13D1-45DE-8155-B1BC90465876}"/>
    <hyperlink ref="K3" r:id="rId3" xr:uid="{23E5B395-6D13-45D4-907F-680C785075FA}"/>
    <hyperlink ref="K7" r:id="rId4" xr:uid="{E8A9A6CC-7C74-46A2-95C4-1ABDE6F03077}"/>
    <hyperlink ref="K10" r:id="rId5" xr:uid="{B5DA26C5-8410-417B-9DBD-956FBE5EB750}"/>
    <hyperlink ref="K11" r:id="rId6" xr:uid="{D0E6DDA5-DF6A-41C7-8DAC-B151B06DD165}"/>
    <hyperlink ref="K15" r:id="rId7" xr:uid="{77CBEDB9-DE48-4546-A0FF-AFB79A9A17DC}"/>
    <hyperlink ref="K16" r:id="rId8" xr:uid="{7E701668-678A-468F-8FEF-7307DFB3CBBF}"/>
    <hyperlink ref="K17" r:id="rId9" xr:uid="{9285E061-AEE7-4384-9C8F-20025EC8C816}"/>
    <hyperlink ref="K18" r:id="rId10" display="https://community.secop.gov.co/Public/Tendering/OpportunityDetail/Index?noticeUID=CO1.NTC.6974976&amp;isFromPublicArea=True&amp;isModal=true&amp;asPopupView=true" xr:uid="{4754A863-083E-4E5A-B104-DD7078B08EAA}"/>
    <hyperlink ref="K19" r:id="rId11" xr:uid="{D8FEA80E-6E2C-494C-B4C9-642DCEF4184A}"/>
    <hyperlink ref="K20" r:id="rId12" xr:uid="{98B152F0-F95F-4AD8-B143-8BA6C4020CE1}"/>
    <hyperlink ref="K21" r:id="rId13" xr:uid="{03A8C5A1-4810-4A07-B198-FCD41B45C9F7}"/>
    <hyperlink ref="K22" r:id="rId14" xr:uid="{612A8447-279D-4B08-950C-6A835267F99D}"/>
    <hyperlink ref="K23" r:id="rId15" xr:uid="{C2903923-13E0-41BF-8447-78E0DD6D492B}"/>
    <hyperlink ref="K24" r:id="rId16" xr:uid="{29592A18-728D-467F-9792-68B35F47A048}"/>
    <hyperlink ref="K25" r:id="rId17" xr:uid="{643F8562-55B0-482F-BCD5-9C4ADDD35107}"/>
    <hyperlink ref="K27" r:id="rId18" xr:uid="{B72EA358-4481-4189-B40C-26C1EBFFE95F}"/>
    <hyperlink ref="K28" r:id="rId19" xr:uid="{DEE123F2-36EA-4F3C-8EBD-320F59693C29}"/>
    <hyperlink ref="K29" r:id="rId20" xr:uid="{A772C15F-214D-43CF-B9ED-44B13F67225B}"/>
    <hyperlink ref="K30" r:id="rId21" xr:uid="{9C7DB1EA-2C0E-4A88-A3C7-595FB67AC38C}"/>
    <hyperlink ref="K31" r:id="rId22" xr:uid="{8B603BCC-6860-479B-A121-7902B9D4FCA9}"/>
    <hyperlink ref="K32" r:id="rId23" xr:uid="{0AA065D2-5DD7-4A71-8C2A-08B864232B7C}"/>
    <hyperlink ref="K33" r:id="rId24" xr:uid="{3C574527-5278-4647-BA7E-8001D6D260A9}"/>
    <hyperlink ref="K36" r:id="rId25" xr:uid="{24B46BD8-513E-4BD6-BF8C-9D849C40D9CF}"/>
    <hyperlink ref="K37" r:id="rId26" xr:uid="{E60C268C-2AFB-43DE-A2A1-08E0A2846D9E}"/>
    <hyperlink ref="K38" r:id="rId27" xr:uid="{5729D10D-58DE-4ADA-8505-BB84AE05870C}"/>
    <hyperlink ref="K6" r:id="rId28" xr:uid="{7173A179-3D9C-497D-BE47-7FA3AE7C237A}"/>
    <hyperlink ref="K26" r:id="rId29" xr:uid="{25EA99AD-BFA1-443E-9F8E-37A07B94ABA9}"/>
    <hyperlink ref="K34" r:id="rId30" xr:uid="{E14090FC-88E3-4926-84B8-FC9FB55B5A22}"/>
    <hyperlink ref="K35" r:id="rId31" xr:uid="{DC6767F8-79ED-470D-AD71-EC062D75B271}"/>
    <hyperlink ref="K43" r:id="rId32" display="https://www.secop.gov.co/CO1ContractsManagement/Tendering/ProcurementContractEdit/View?docUniqueIdentifier=CO1.PCCNTR.8516913&amp;prevCtxUrl=https%3a%2f%2fwww.secop.gov.co%3a443%2fCO1ContractsManagement%2fTendering%2fProcurementContractManagement%2fIndex&amp;prevCtxLbl=Contratos+" xr:uid="{AEE0D3B0-B35D-4BA1-B3A4-24360C0CA248}"/>
    <hyperlink ref="K97" r:id="rId33" xr:uid="{F57B948A-56ED-423E-8BCD-A76AB54099E5}"/>
    <hyperlink ref="K44" r:id="rId34"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685E81FD-94E9-48DF-893C-86C1797FE8BE}"/>
    <hyperlink ref="K45" r:id="rId35"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01D93343-C240-486D-8374-97EB22C5CE1D}"/>
    <hyperlink ref="K42" r:id="rId36"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4FBB6E4E-E0E2-488D-AF8D-CAB615C467D5}"/>
    <hyperlink ref="K49" r:id="rId37"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A13447AC-A968-42F9-AEBF-D2BF8C781FF4}"/>
    <hyperlink ref="K55" r:id="rId38"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FDD6F36D-6BFA-46E9-9468-4993F23E5EFA}"/>
    <hyperlink ref="K59" r:id="rId39"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D3E7135A-0AB6-4F10-9C20-0BE11197B4C1}"/>
    <hyperlink ref="K62" r:id="rId40"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74B72C31-8A9B-4F81-B314-C8BB499B42FF}"/>
    <hyperlink ref="K63" r:id="rId41"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15A70882-A4CC-405E-9D3F-AD82EF148AA0}"/>
    <hyperlink ref="K64" r:id="rId4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C2684B9B-4444-408A-A730-CC49B93C726D}"/>
    <hyperlink ref="K65" r:id="rId43"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ED30DCD5-C892-4D05-862D-BCBE7202056A}"/>
    <hyperlink ref="K66" r:id="rId44"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3927F65E-91F8-4E74-8076-614016E46817}"/>
    <hyperlink ref="K75" r:id="rId45"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A988D8AE-3083-4A4C-8C70-D9B0D30E2629}"/>
    <hyperlink ref="K76" r:id="rId46"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3B8141DA-A888-4923-B48D-99742C73B8FD}"/>
    <hyperlink ref="K79" r:id="rId47"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8637351B-DC7B-45B7-9527-6174F2C37107}"/>
    <hyperlink ref="K101" r:id="rId48"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3DE204E7-CB70-4D48-B3BE-D10174E243CF}"/>
    <hyperlink ref="K103" r:id="rId49"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A299FB05-74E1-46C1-8961-AD187A4529E9}"/>
    <hyperlink ref="K104" r:id="rId50"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E65242EB-C791-4C59-AE22-E0DF54FFEA75}"/>
    <hyperlink ref="K120" r:id="rId51"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F16A100B-43FB-43A0-BB5B-EE2976CA6847}"/>
    <hyperlink ref="K127" r:id="rId5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 xr:uid="{3D193A11-7846-4115-829D-A540F53AABC4}"/>
    <hyperlink ref="K46" r:id="rId53" xr:uid="{10C34F63-D051-40EC-8BC7-CC7B62FC3001}"/>
    <hyperlink ref="K81" r:id="rId54" xr:uid="{DD3A7A7E-5881-4FEE-A439-8F017A6EB1B4}"/>
    <hyperlink ref="K82" r:id="rId55" xr:uid="{7189C42C-E432-4738-A288-D81ED316087D}"/>
    <hyperlink ref="K96" r:id="rId56" xr:uid="{BF387B93-F7FD-44D3-8755-802302797055}"/>
    <hyperlink ref="K121" r:id="rId57" xr:uid="{217E6B68-B4D8-4858-BB04-5DC00D622868}"/>
    <hyperlink ref="K122" r:id="rId58" xr:uid="{9F9E45CA-48CB-41FB-9F43-79292425ED44}"/>
    <hyperlink ref="K123" r:id="rId59" xr:uid="{FB259E50-1AFF-47D4-B588-2DD4233D9B72}"/>
    <hyperlink ref="K124" r:id="rId60" xr:uid="{77679343-2DF1-4502-963B-DF93E71449BB}"/>
    <hyperlink ref="K126" r:id="rId61" xr:uid="{6EB4900E-E544-4A19-B941-C32AE7BEAF6F}"/>
    <hyperlink ref="K84" r:id="rId62" xr:uid="{82E535D2-CEF8-46DC-A022-D1D40B1DAB83}"/>
    <hyperlink ref="K86" r:id="rId63" xr:uid="{901005C7-7793-4981-8A62-B8025A5747A3}"/>
    <hyperlink ref="K88" r:id="rId64" xr:uid="{A9CE2CFA-09C2-4B8B-8CFE-68D7C6E0E947}"/>
    <hyperlink ref="K60" r:id="rId65" xr:uid="{DF933D76-131A-496F-849B-B662A88249B3}"/>
    <hyperlink ref="K67" r:id="rId66" xr:uid="{91E27D84-06D4-4818-AD86-B3688346DA75}"/>
    <hyperlink ref="K89" r:id="rId67" display="https://community.secop.gov.co/Public/Tendering/OpportunityDetail/Index?noticeUID=CO1.NTC.8259389&amp;isFromPublicArea=True&amp;isModal=true&amp;asPopupView=true" xr:uid="{7585EE04-4BFA-496E-9F5F-D4B984606C60}"/>
    <hyperlink ref="K85" r:id="rId68" xr:uid="{A02B44B3-185E-4930-8444-7B2FEDF087FC}"/>
    <hyperlink ref="K87" r:id="rId69" xr:uid="{AEB19E53-C605-4609-B4A3-BEDE3410C056}"/>
    <hyperlink ref="K110" r:id="rId70" xr:uid="{9C240F84-5864-4932-9644-A5C201B3CC93}"/>
    <hyperlink ref="K125" r:id="rId71" display="https://community.secop.gov.co/Public/Tendering/OpportunityDetail/Index?noticeUID=CO1.NTC.8592272&amp;isFromPublicArea=True&amp;isModal=true&amp;asPopupView=true" xr:uid="{1D5F2C71-197D-4074-A813-7CE6462536F2}"/>
    <hyperlink ref="K109" r:id="rId72" xr:uid="{8415D9C8-397F-430E-957E-A3A59DB2C34F}"/>
    <hyperlink ref="K47" r:id="rId73" xr:uid="{7B215DD5-F3E1-47E1-AD7D-315AF7EB1B31}"/>
    <hyperlink ref="K48" r:id="rId74" xr:uid="{AD596A5D-047F-4D87-B5BE-ECE2C21D57B9}"/>
    <hyperlink ref="K50" r:id="rId75" xr:uid="{D0D89AE1-E436-4209-BED8-72ECAD00281C}"/>
    <hyperlink ref="K51" r:id="rId76" xr:uid="{960BE3A8-67F0-4C73-9E40-A6C1F097F18E}"/>
    <hyperlink ref="K52" r:id="rId77" xr:uid="{AD37C607-6BEE-43BC-9869-D6C794EE9962}"/>
    <hyperlink ref="K53" r:id="rId78" xr:uid="{2261534B-F28A-4F9C-A003-C37E1758AA39}"/>
    <hyperlink ref="K54" r:id="rId79" xr:uid="{F3007ACE-A4FF-42FE-B402-363F3E90FFB6}"/>
    <hyperlink ref="K57" r:id="rId80" xr:uid="{9D66B703-9901-4164-80BA-6EA749A89E84}"/>
    <hyperlink ref="K58" r:id="rId81" xr:uid="{233C1A6F-B296-40A3-AE19-DD607640B75A}"/>
    <hyperlink ref="K61" r:id="rId82" xr:uid="{ACF54597-817D-493A-BC6B-BEFD93CA8DFB}"/>
    <hyperlink ref="K68" r:id="rId83" xr:uid="{2FB3BB95-1C0B-4C18-AC85-CCEB6E90ED8F}"/>
    <hyperlink ref="K69" r:id="rId84" xr:uid="{A8D4FC0B-C600-435F-9ED3-420A88417DBA}"/>
    <hyperlink ref="K90" r:id="rId85" xr:uid="{7FB232FA-7935-4D69-ACB7-D1C31C3DAA79}"/>
    <hyperlink ref="K95" r:id="rId86" xr:uid="{8C2B7147-096B-4393-B0EF-27676D99E53D}"/>
    <hyperlink ref="K107" r:id="rId87" xr:uid="{FA830499-245B-4E0C-AB67-C41DB72B9145}"/>
    <hyperlink ref="K114" r:id="rId88" xr:uid="{FFE6A497-D4A8-45AA-A0C4-0FD6E043B41C}"/>
    <hyperlink ref="K119" r:id="rId89" xr:uid="{3709647C-9150-48E6-BA69-5791281D523E}"/>
    <hyperlink ref="K70" r:id="rId90" xr:uid="{B36AA348-8F04-447B-B8DD-7305AF692D63}"/>
    <hyperlink ref="K72" r:id="rId91" xr:uid="{5765039A-9EF8-467F-989B-C1C12F9A7BA3}"/>
    <hyperlink ref="K112" r:id="rId92" xr:uid="{2D1B4718-1116-428C-8A32-971F471DB30C}"/>
    <hyperlink ref="K74" r:id="rId93" display="https://community.secop.gov.co/Public/Tendering/OpportunityDetail/Index?noticeUID=CO1.NTC.8965917&amp;isFromPublicArea=True&amp;isModal=true&amp;asPopupView=true" xr:uid="{068F3DF4-1CF7-41D4-BEF0-05F3C857A1F6}"/>
    <hyperlink ref="K99" r:id="rId94" display="https://www.secop.gov.co/CO1ContractsManagement/Tendering/ProcurementContractEdit/View?docUniqueIdentifier=CO1.PCCNTR.8565501&amp;prevCtxUrl=https%3a%2f%2fwww.secop.gov.co%3a443%2fCO1ContractsManagement%2fTendering%2fProcurementContractManagement%2fIndex&amp;prevCtxLbl=Contratos+" xr:uid="{BB8FAF34-910E-4120-806B-240DFEEFEDC6}"/>
    <hyperlink ref="K116" r:id="rId95" xr:uid="{21E5C85D-3687-43CA-A89F-376EEFD6E597}"/>
    <hyperlink ref="K115" r:id="rId96" xr:uid="{A39CC13B-287C-409C-94FC-1A7C9004837E}"/>
    <hyperlink ref="K93" r:id="rId97" xr:uid="{66F9F225-F239-4434-82A4-3C0F4AE559D7}"/>
    <hyperlink ref="K91" r:id="rId98" xr:uid="{F00EB6F7-F0B6-4687-96F7-582535F589A8}"/>
    <hyperlink ref="K113" r:id="rId99" xr:uid="{A6CAE70E-2587-4C9F-8FAF-6AFA4C9C862A}"/>
    <hyperlink ref="K94" r:id="rId100" xr:uid="{2DB18678-74B0-4E0A-AE84-143114CCEC5D}"/>
    <hyperlink ref="K105" r:id="rId101" xr:uid="{109CAB57-93A9-419F-B4F5-73E6BC88306C}"/>
    <hyperlink ref="K117" r:id="rId102" xr:uid="{0F15A38B-26F9-4B92-97B7-43B529940472}"/>
    <hyperlink ref="K80" r:id="rId103" xr:uid="{4207FFC2-9DA6-4A88-ACEB-8D0F81F1E9A6}"/>
    <hyperlink ref="K106" r:id="rId104" xr:uid="{FB9AEFC7-5498-402F-AEE4-5E57036646D0}"/>
    <hyperlink ref="K73" r:id="rId105" display="https://community.secop.gov.co/Public/Tendering/OpportunityDetail/Index?noticeUID=CO1.NTC.8965917&amp;isFromPublicArea=True&amp;isModal=true&amp;asPopupView=true" xr:uid="{954E94B2-A3C3-404A-89B0-86AB43D5F796}"/>
    <hyperlink ref="K56" r:id="rId106" xr:uid="{A7164133-F5DB-4E65-BA3A-8374B0880D86}"/>
    <hyperlink ref="K111" r:id="rId107" xr:uid="{590D8210-434E-4F23-A8DB-87E498D401BB}"/>
    <hyperlink ref="K78" r:id="rId108" xr:uid="{ABE6128F-1970-45BD-9AA5-D1C79A2D3534}"/>
    <hyperlink ref="K100" r:id="rId109" xr:uid="{C816DCA7-19B6-4852-9138-4EA67D31CDCD}"/>
    <hyperlink ref="K102" r:id="rId110" xr:uid="{324EA3E1-D1EA-4A60-BB3B-6E24A55A31A2}"/>
    <hyperlink ref="K83" r:id="rId111" xr:uid="{C040A1E7-A513-42DD-97E5-7E4D6B076F0D}"/>
    <hyperlink ref="K77" r:id="rId112" display="https://community.secop.gov.co/Public/Tendering/OpportunityDetail/Index?noticeUID=CO1.NTC.8092681&amp;isFromPublicArea=True&amp;isModal=true&amp;asPopupView=true" xr:uid="{1B63BAD3-2FF7-4991-9FED-9D2DB496CF89}"/>
    <hyperlink ref="K98" r:id="rId113" display="https://community.secop.gov.co/Public/Tendering/OpportunityDetail/Index?noticeUID=CO1.NTC.9266803&amp;isFromPublicArea=True&amp;isModal=true&amp;asPopupView=true" xr:uid="{402BE768-DC00-48DB-A22A-A50212089492}"/>
    <hyperlink ref="K108" r:id="rId114" xr:uid="{50FEE232-9A5D-4140-BADE-57C3AD30EBF9}"/>
    <hyperlink ref="K71" r:id="rId115" display="https://community.secop.gov.co/Public/Tendering/OpportunityDetail/Index?noticeUID=CO1.NTC.8000418&amp;isFromPublicArea=True&amp;isModal=true&amp;asPopupView=true_x000a_" xr:uid="{A65A4E45-CADA-419B-A0F5-BFF0E172C076}"/>
    <hyperlink ref="K118" r:id="rId116" display="https://community.secop.gov.co/Public/Tendering/OpportunityDetail/Index?noticeUID=CO1.NTC.8000418&amp;isFromPublicArea=True&amp;isModal=true&amp;asPopupView=true_x000a_" xr:uid="{446E95AB-8B8E-4D9B-AF5C-A45C8B57AAF9}"/>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A1B5A-AC01-4DEA-85F7-BA868352B919}">
  <sheetPr>
    <tabColor theme="6"/>
  </sheetPr>
  <dimension ref="A1:Z835"/>
  <sheetViews>
    <sheetView topLeftCell="A102" zoomScale="10" zoomScaleNormal="10" workbookViewId="0">
      <selection activeCell="V188" sqref="V188"/>
    </sheetView>
  </sheetViews>
  <sheetFormatPr baseColWidth="10" defaultColWidth="12.453125" defaultRowHeight="15" customHeight="1" x14ac:dyDescent="0.35"/>
  <cols>
    <col min="1" max="1" width="11.26953125" customWidth="1"/>
    <col min="2" max="2" width="11" customWidth="1"/>
    <col min="3" max="4" width="22.08984375" customWidth="1"/>
    <col min="5" max="5" width="17.26953125" customWidth="1"/>
    <col min="6" max="6" width="17.453125" customWidth="1"/>
    <col min="7" max="7" width="61.26953125" customWidth="1"/>
    <col min="8" max="8" width="18.90625" customWidth="1"/>
    <col min="9" max="10" width="36.08984375" customWidth="1"/>
    <col min="11" max="11" width="51.90625" customWidth="1"/>
    <col min="12" max="26" width="11.26953125" customWidth="1"/>
  </cols>
  <sheetData>
    <row r="1" spans="1:26" ht="30" customHeight="1" x14ac:dyDescent="0.35">
      <c r="A1" s="18"/>
      <c r="B1" s="18"/>
      <c r="C1" s="19"/>
      <c r="D1" s="18"/>
      <c r="E1" s="18"/>
      <c r="F1" s="18"/>
      <c r="G1" s="18"/>
      <c r="H1" s="18"/>
      <c r="I1" s="18"/>
      <c r="J1" s="18"/>
      <c r="K1" s="18"/>
      <c r="L1" s="18"/>
      <c r="M1" s="18"/>
      <c r="N1" s="18"/>
      <c r="O1" s="18"/>
      <c r="P1" s="18"/>
      <c r="Q1" s="18"/>
      <c r="R1" s="18"/>
      <c r="S1" s="18"/>
      <c r="T1" s="18"/>
      <c r="U1" s="18"/>
      <c r="V1" s="18"/>
      <c r="W1" s="18"/>
      <c r="X1" s="18"/>
      <c r="Y1" s="18"/>
      <c r="Z1" s="18"/>
    </row>
    <row r="2" spans="1:26" ht="121.5" customHeight="1" x14ac:dyDescent="0.35">
      <c r="A2" s="1487" t="s">
        <v>0</v>
      </c>
      <c r="B2" s="1488"/>
      <c r="C2" s="1488"/>
      <c r="D2" s="1488"/>
      <c r="E2" s="1488"/>
      <c r="F2" s="1489"/>
      <c r="G2" s="20"/>
      <c r="H2" s="21"/>
      <c r="I2" s="21"/>
      <c r="J2" s="21"/>
      <c r="L2" s="22"/>
      <c r="M2" s="22"/>
      <c r="N2" s="22"/>
      <c r="O2" s="22"/>
      <c r="P2" s="22"/>
      <c r="Q2" s="22"/>
      <c r="R2" s="22"/>
      <c r="S2" s="22"/>
      <c r="T2" s="22"/>
      <c r="U2" s="22"/>
      <c r="V2" s="22"/>
      <c r="W2" s="22"/>
      <c r="X2" s="22"/>
      <c r="Y2" s="22"/>
      <c r="Z2" s="22"/>
    </row>
    <row r="3" spans="1:26" ht="30" customHeight="1" x14ac:dyDescent="0.35">
      <c r="A3" s="21"/>
      <c r="B3" s="21"/>
      <c r="C3" s="23"/>
      <c r="D3" s="21"/>
      <c r="E3" s="21"/>
      <c r="F3" s="21"/>
      <c r="G3" s="20"/>
      <c r="H3" s="21"/>
      <c r="I3" s="21"/>
      <c r="J3" s="21"/>
      <c r="L3" s="22"/>
      <c r="M3" s="22"/>
      <c r="N3" s="22"/>
      <c r="O3" s="22"/>
      <c r="P3" s="22"/>
      <c r="Q3" s="22"/>
      <c r="R3" s="22"/>
      <c r="S3" s="22"/>
      <c r="T3" s="22"/>
      <c r="U3" s="22"/>
      <c r="V3" s="22"/>
      <c r="W3" s="22"/>
      <c r="X3" s="22"/>
      <c r="Y3" s="22"/>
      <c r="Z3" s="22"/>
    </row>
    <row r="4" spans="1:26" ht="30" customHeight="1" x14ac:dyDescent="0.35">
      <c r="A4" s="8" t="s">
        <v>335</v>
      </c>
      <c r="B4" s="8" t="s">
        <v>336</v>
      </c>
      <c r="C4" s="8" t="s">
        <v>337</v>
      </c>
      <c r="D4" s="9" t="s">
        <v>1864</v>
      </c>
      <c r="E4" s="8" t="s">
        <v>338</v>
      </c>
      <c r="F4" s="8" t="s">
        <v>6</v>
      </c>
      <c r="G4" s="8" t="s">
        <v>7</v>
      </c>
      <c r="H4" s="8" t="s">
        <v>8</v>
      </c>
      <c r="I4" s="8" t="s">
        <v>9</v>
      </c>
      <c r="J4" s="9" t="s">
        <v>340</v>
      </c>
      <c r="K4" s="50" t="s">
        <v>11</v>
      </c>
      <c r="L4" s="10" t="s">
        <v>12</v>
      </c>
      <c r="M4" s="10" t="s">
        <v>13</v>
      </c>
      <c r="N4" s="10" t="s">
        <v>14</v>
      </c>
      <c r="O4" s="10" t="s">
        <v>15</v>
      </c>
      <c r="P4" s="10" t="s">
        <v>16</v>
      </c>
      <c r="Q4" s="10" t="s">
        <v>17</v>
      </c>
      <c r="R4" s="10" t="s">
        <v>18</v>
      </c>
      <c r="S4" s="10" t="s">
        <v>19</v>
      </c>
      <c r="T4" s="10" t="s">
        <v>2283</v>
      </c>
      <c r="U4" s="10" t="s">
        <v>343</v>
      </c>
      <c r="V4" s="10" t="s">
        <v>22</v>
      </c>
      <c r="W4" s="10" t="s">
        <v>23</v>
      </c>
      <c r="X4" s="22"/>
      <c r="Y4" s="22"/>
      <c r="Z4" s="22"/>
    </row>
    <row r="5" spans="1:26" ht="30" customHeight="1" x14ac:dyDescent="0.35">
      <c r="A5" s="203" t="s">
        <v>2284</v>
      </c>
      <c r="B5" s="339">
        <v>36250</v>
      </c>
      <c r="C5" s="339" t="s">
        <v>2285</v>
      </c>
      <c r="D5" s="339">
        <v>327</v>
      </c>
      <c r="E5" s="203">
        <v>2024</v>
      </c>
      <c r="F5" s="339" t="s">
        <v>2286</v>
      </c>
      <c r="G5" s="227" t="s">
        <v>2287</v>
      </c>
      <c r="H5" s="282">
        <v>556111303</v>
      </c>
      <c r="I5" s="339" t="s">
        <v>850</v>
      </c>
      <c r="J5" s="214">
        <v>2124</v>
      </c>
      <c r="K5" s="433" t="s">
        <v>2288</v>
      </c>
      <c r="L5" s="214" t="s">
        <v>2289</v>
      </c>
      <c r="M5" s="434">
        <v>45698</v>
      </c>
      <c r="N5" s="214" t="s">
        <v>54</v>
      </c>
      <c r="O5" s="435">
        <v>556111303</v>
      </c>
      <c r="P5" s="214" t="s">
        <v>32</v>
      </c>
      <c r="Q5" s="214" t="s">
        <v>2290</v>
      </c>
      <c r="R5" s="435">
        <v>556111303</v>
      </c>
      <c r="S5" s="214" t="s">
        <v>2291</v>
      </c>
      <c r="T5" s="210">
        <v>1</v>
      </c>
      <c r="U5" s="210">
        <v>0.9</v>
      </c>
      <c r="V5" s="434">
        <v>46022</v>
      </c>
      <c r="W5" s="434">
        <v>45974</v>
      </c>
      <c r="X5" s="22"/>
      <c r="Y5" s="22"/>
      <c r="Z5" s="22"/>
    </row>
    <row r="6" spans="1:26" ht="30" customHeight="1" x14ac:dyDescent="0.35">
      <c r="A6" s="203" t="s">
        <v>2284</v>
      </c>
      <c r="B6" s="339">
        <v>28187</v>
      </c>
      <c r="C6" s="339" t="s">
        <v>2292</v>
      </c>
      <c r="D6" s="339">
        <v>272</v>
      </c>
      <c r="E6" s="203">
        <v>2024</v>
      </c>
      <c r="F6" s="339" t="s">
        <v>2286</v>
      </c>
      <c r="G6" s="227" t="s">
        <v>2287</v>
      </c>
      <c r="H6" s="282">
        <v>556111303</v>
      </c>
      <c r="I6" s="339" t="s">
        <v>850</v>
      </c>
      <c r="J6" s="214">
        <v>2124</v>
      </c>
      <c r="K6" s="433" t="s">
        <v>2288</v>
      </c>
      <c r="L6" s="214" t="s">
        <v>2289</v>
      </c>
      <c r="M6" s="434">
        <v>45698</v>
      </c>
      <c r="N6" s="214" t="s">
        <v>54</v>
      </c>
      <c r="O6" s="435">
        <v>556111303</v>
      </c>
      <c r="P6" s="214" t="s">
        <v>32</v>
      </c>
      <c r="Q6" s="214" t="s">
        <v>2290</v>
      </c>
      <c r="R6" s="435">
        <v>556111303</v>
      </c>
      <c r="S6" s="214" t="s">
        <v>2291</v>
      </c>
      <c r="T6" s="210">
        <v>1</v>
      </c>
      <c r="U6" s="210">
        <v>0.9</v>
      </c>
      <c r="V6" s="434">
        <v>46022</v>
      </c>
      <c r="W6" s="434">
        <v>45974</v>
      </c>
      <c r="X6" s="22"/>
      <c r="Y6" s="22"/>
      <c r="Z6" s="22"/>
    </row>
    <row r="7" spans="1:26" ht="30" customHeight="1" x14ac:dyDescent="0.35">
      <c r="A7" s="203" t="s">
        <v>2284</v>
      </c>
      <c r="B7" s="339">
        <v>33728</v>
      </c>
      <c r="C7" s="339" t="s">
        <v>2293</v>
      </c>
      <c r="D7" s="339">
        <v>1107</v>
      </c>
      <c r="E7" s="203">
        <v>2023</v>
      </c>
      <c r="F7" s="339" t="s">
        <v>2294</v>
      </c>
      <c r="G7" s="227" t="s">
        <v>2295</v>
      </c>
      <c r="H7" s="282">
        <v>1703646228</v>
      </c>
      <c r="I7" s="339" t="s">
        <v>899</v>
      </c>
      <c r="J7" s="214">
        <v>2059</v>
      </c>
      <c r="K7" s="433" t="s">
        <v>2296</v>
      </c>
      <c r="L7" s="214" t="s">
        <v>2297</v>
      </c>
      <c r="M7" s="434">
        <v>45216</v>
      </c>
      <c r="N7" s="214" t="s">
        <v>99</v>
      </c>
      <c r="O7" s="435">
        <v>1703646228</v>
      </c>
      <c r="P7" s="435">
        <v>843238591</v>
      </c>
      <c r="Q7" s="214" t="s">
        <v>2298</v>
      </c>
      <c r="R7" s="435">
        <v>1546884819</v>
      </c>
      <c r="S7" s="214" t="s">
        <v>2291</v>
      </c>
      <c r="T7" s="210">
        <v>1</v>
      </c>
      <c r="U7" s="210">
        <v>0.9</v>
      </c>
      <c r="V7" s="434">
        <v>45866</v>
      </c>
      <c r="W7" s="434">
        <v>45866</v>
      </c>
      <c r="X7" s="22"/>
      <c r="Y7" s="22"/>
      <c r="Z7" s="22"/>
    </row>
    <row r="8" spans="1:26" ht="30" customHeight="1" x14ac:dyDescent="0.35">
      <c r="A8" s="203" t="s">
        <v>2284</v>
      </c>
      <c r="B8" s="339">
        <v>28146</v>
      </c>
      <c r="C8" s="339" t="s">
        <v>2299</v>
      </c>
      <c r="D8" s="339">
        <v>3370</v>
      </c>
      <c r="E8" s="203">
        <v>2024</v>
      </c>
      <c r="F8" s="339" t="s">
        <v>2300</v>
      </c>
      <c r="G8" s="227" t="s">
        <v>2301</v>
      </c>
      <c r="H8" s="282">
        <v>3807405444</v>
      </c>
      <c r="I8" s="339" t="s">
        <v>899</v>
      </c>
      <c r="J8" s="214">
        <v>2119</v>
      </c>
      <c r="K8" s="433" t="s">
        <v>2302</v>
      </c>
      <c r="L8" s="214" t="s">
        <v>2303</v>
      </c>
      <c r="M8" s="434">
        <v>45692</v>
      </c>
      <c r="N8" s="214">
        <v>417</v>
      </c>
      <c r="O8" s="435">
        <v>3807405444</v>
      </c>
      <c r="P8" s="214" t="s">
        <v>32</v>
      </c>
      <c r="Q8" s="214" t="s">
        <v>2304</v>
      </c>
      <c r="R8" s="435">
        <v>3807405444</v>
      </c>
      <c r="S8" s="214" t="s">
        <v>2305</v>
      </c>
      <c r="T8" s="210">
        <v>0.75</v>
      </c>
      <c r="U8" s="210">
        <v>0.5</v>
      </c>
      <c r="V8" s="434">
        <v>46371</v>
      </c>
      <c r="W8" s="434">
        <v>46042</v>
      </c>
      <c r="X8" s="22"/>
      <c r="Y8" s="22"/>
      <c r="Z8" s="22"/>
    </row>
    <row r="9" spans="1:26" ht="30" customHeight="1" x14ac:dyDescent="0.35">
      <c r="A9" s="203" t="s">
        <v>2284</v>
      </c>
      <c r="B9" s="339">
        <v>28750</v>
      </c>
      <c r="C9" s="339" t="s">
        <v>2306</v>
      </c>
      <c r="D9" s="339">
        <v>1302</v>
      </c>
      <c r="E9" s="203">
        <v>2024</v>
      </c>
      <c r="F9" s="339" t="s">
        <v>2300</v>
      </c>
      <c r="G9" s="227" t="s">
        <v>2301</v>
      </c>
      <c r="H9" s="282">
        <v>3807405444</v>
      </c>
      <c r="I9" s="339" t="s">
        <v>899</v>
      </c>
      <c r="J9" s="214">
        <v>2119</v>
      </c>
      <c r="K9" s="436" t="s">
        <v>2302</v>
      </c>
      <c r="L9" s="214" t="s">
        <v>2303</v>
      </c>
      <c r="M9" s="434">
        <v>45692</v>
      </c>
      <c r="N9" s="214">
        <v>417</v>
      </c>
      <c r="O9" s="435">
        <v>3807405444</v>
      </c>
      <c r="P9" s="214" t="s">
        <v>32</v>
      </c>
      <c r="Q9" s="214" t="s">
        <v>2304</v>
      </c>
      <c r="R9" s="435">
        <v>3807405444</v>
      </c>
      <c r="S9" s="214" t="s">
        <v>2305</v>
      </c>
      <c r="T9" s="210">
        <v>0.75</v>
      </c>
      <c r="U9" s="210">
        <v>0.5</v>
      </c>
      <c r="V9" s="434">
        <v>46371</v>
      </c>
      <c r="W9" s="434">
        <v>46042</v>
      </c>
      <c r="X9" s="22"/>
      <c r="Y9" s="22"/>
      <c r="Z9" s="22"/>
    </row>
    <row r="10" spans="1:26" ht="30" customHeight="1" x14ac:dyDescent="0.35">
      <c r="A10" s="203" t="s">
        <v>2284</v>
      </c>
      <c r="B10" s="339">
        <v>28553</v>
      </c>
      <c r="C10" s="339" t="s">
        <v>2307</v>
      </c>
      <c r="D10" s="339">
        <v>828</v>
      </c>
      <c r="E10" s="203">
        <v>2024</v>
      </c>
      <c r="F10" s="339" t="s">
        <v>2300</v>
      </c>
      <c r="G10" s="227" t="s">
        <v>2301</v>
      </c>
      <c r="H10" s="282">
        <v>3807405444</v>
      </c>
      <c r="I10" s="339" t="s">
        <v>899</v>
      </c>
      <c r="J10" s="214">
        <v>2119</v>
      </c>
      <c r="K10" s="436" t="s">
        <v>2302</v>
      </c>
      <c r="L10" s="214" t="s">
        <v>2303</v>
      </c>
      <c r="M10" s="434">
        <v>45692</v>
      </c>
      <c r="N10" s="214">
        <v>417</v>
      </c>
      <c r="O10" s="435">
        <v>3807405444</v>
      </c>
      <c r="P10" s="214" t="s">
        <v>32</v>
      </c>
      <c r="Q10" s="214" t="s">
        <v>2304</v>
      </c>
      <c r="R10" s="435">
        <v>3807405444</v>
      </c>
      <c r="S10" s="214" t="s">
        <v>2305</v>
      </c>
      <c r="T10" s="210">
        <v>0.75</v>
      </c>
      <c r="U10" s="210">
        <v>0.5</v>
      </c>
      <c r="V10" s="434">
        <v>46371</v>
      </c>
      <c r="W10" s="434">
        <v>46042</v>
      </c>
      <c r="X10" s="22"/>
      <c r="Y10" s="22"/>
      <c r="Z10" s="22"/>
    </row>
    <row r="11" spans="1:26" ht="30" customHeight="1" x14ac:dyDescent="0.35">
      <c r="A11" s="203" t="s">
        <v>2284</v>
      </c>
      <c r="B11" s="339">
        <v>37116</v>
      </c>
      <c r="C11" s="339" t="s">
        <v>2308</v>
      </c>
      <c r="D11" s="339">
        <v>2119</v>
      </c>
      <c r="E11" s="203">
        <v>2024</v>
      </c>
      <c r="F11" s="339" t="s">
        <v>2309</v>
      </c>
      <c r="G11" s="227" t="s">
        <v>2310</v>
      </c>
      <c r="H11" s="282">
        <v>17100000</v>
      </c>
      <c r="I11" s="339" t="s">
        <v>899</v>
      </c>
      <c r="J11" s="214">
        <v>2054</v>
      </c>
      <c r="K11" s="433" t="s">
        <v>2311</v>
      </c>
      <c r="L11" s="214" t="s">
        <v>2312</v>
      </c>
      <c r="M11" s="434">
        <v>45576</v>
      </c>
      <c r="N11" s="214">
        <v>180</v>
      </c>
      <c r="O11" s="435">
        <v>11400000</v>
      </c>
      <c r="P11" s="435">
        <v>5700000</v>
      </c>
      <c r="Q11" s="214">
        <v>100</v>
      </c>
      <c r="R11" s="435">
        <v>17100000</v>
      </c>
      <c r="S11" s="214" t="s">
        <v>264</v>
      </c>
      <c r="T11" s="210">
        <v>1</v>
      </c>
      <c r="U11" s="210">
        <v>1</v>
      </c>
      <c r="V11" s="214" t="s">
        <v>2313</v>
      </c>
      <c r="W11" s="214" t="s">
        <v>2313</v>
      </c>
      <c r="X11" s="22"/>
      <c r="Y11" s="22"/>
      <c r="Z11" s="22"/>
    </row>
    <row r="12" spans="1:26" ht="30" customHeight="1" x14ac:dyDescent="0.35">
      <c r="A12" s="203" t="s">
        <v>2284</v>
      </c>
      <c r="B12" s="339">
        <v>37119</v>
      </c>
      <c r="C12" s="339" t="s">
        <v>2314</v>
      </c>
      <c r="D12" s="339">
        <v>467</v>
      </c>
      <c r="E12" s="203">
        <v>2024</v>
      </c>
      <c r="F12" s="339" t="s">
        <v>2309</v>
      </c>
      <c r="G12" s="227" t="s">
        <v>2310</v>
      </c>
      <c r="H12" s="282">
        <v>17100000</v>
      </c>
      <c r="I12" s="339" t="s">
        <v>899</v>
      </c>
      <c r="J12" s="214">
        <v>2054</v>
      </c>
      <c r="K12" s="436" t="s">
        <v>2311</v>
      </c>
      <c r="L12" s="214" t="s">
        <v>2312</v>
      </c>
      <c r="M12" s="434">
        <v>45576</v>
      </c>
      <c r="N12" s="214">
        <v>180</v>
      </c>
      <c r="O12" s="435">
        <v>11400000</v>
      </c>
      <c r="P12" s="435">
        <v>5700000</v>
      </c>
      <c r="Q12" s="214">
        <v>100</v>
      </c>
      <c r="R12" s="435">
        <v>17100000</v>
      </c>
      <c r="S12" s="214" t="s">
        <v>264</v>
      </c>
      <c r="T12" s="210">
        <v>1</v>
      </c>
      <c r="U12" s="210">
        <v>1</v>
      </c>
      <c r="V12" s="214" t="s">
        <v>2313</v>
      </c>
      <c r="W12" s="214" t="s">
        <v>2313</v>
      </c>
      <c r="X12" s="22"/>
      <c r="Y12" s="22"/>
      <c r="Z12" s="22"/>
    </row>
    <row r="13" spans="1:26" ht="30" customHeight="1" x14ac:dyDescent="0.35">
      <c r="A13" s="203" t="s">
        <v>2284</v>
      </c>
      <c r="B13" s="339">
        <v>35353</v>
      </c>
      <c r="C13" s="339" t="s">
        <v>2315</v>
      </c>
      <c r="D13" s="339">
        <v>3526</v>
      </c>
      <c r="E13" s="203">
        <v>2024</v>
      </c>
      <c r="F13" s="339" t="s">
        <v>2316</v>
      </c>
      <c r="G13" s="227" t="s">
        <v>2317</v>
      </c>
      <c r="H13" s="282">
        <v>1195117876</v>
      </c>
      <c r="I13" s="339" t="s">
        <v>899</v>
      </c>
      <c r="J13" s="214">
        <v>2046</v>
      </c>
      <c r="K13" s="436" t="s">
        <v>2318</v>
      </c>
      <c r="L13" s="214" t="s">
        <v>362</v>
      </c>
      <c r="M13" s="434">
        <v>45699</v>
      </c>
      <c r="N13" s="214">
        <v>312</v>
      </c>
      <c r="O13" s="435">
        <v>1195117876</v>
      </c>
      <c r="P13" s="435">
        <v>77061312</v>
      </c>
      <c r="Q13" s="214" t="s">
        <v>2319</v>
      </c>
      <c r="R13" s="435">
        <v>1272179188</v>
      </c>
      <c r="S13" s="214" t="s">
        <v>2320</v>
      </c>
      <c r="T13" s="210">
        <v>1</v>
      </c>
      <c r="U13" s="210">
        <v>0.45</v>
      </c>
      <c r="V13" s="434">
        <v>46054</v>
      </c>
      <c r="W13" s="434">
        <v>46063</v>
      </c>
      <c r="X13" s="22"/>
      <c r="Y13" s="22"/>
      <c r="Z13" s="22"/>
    </row>
    <row r="14" spans="1:26" ht="30" customHeight="1" x14ac:dyDescent="0.35">
      <c r="A14" s="203" t="s">
        <v>2284</v>
      </c>
      <c r="B14" s="339">
        <v>36137</v>
      </c>
      <c r="C14" s="339" t="s">
        <v>2321</v>
      </c>
      <c r="D14" s="339">
        <v>3168</v>
      </c>
      <c r="E14" s="203">
        <v>2024</v>
      </c>
      <c r="F14" s="339" t="s">
        <v>2316</v>
      </c>
      <c r="G14" s="227" t="s">
        <v>2317</v>
      </c>
      <c r="H14" s="282">
        <v>1195117876</v>
      </c>
      <c r="I14" s="339" t="s">
        <v>899</v>
      </c>
      <c r="J14" s="214">
        <v>2046</v>
      </c>
      <c r="K14" s="436" t="s">
        <v>2318</v>
      </c>
      <c r="L14" s="214" t="s">
        <v>362</v>
      </c>
      <c r="M14" s="434">
        <v>45699</v>
      </c>
      <c r="N14" s="214">
        <v>312</v>
      </c>
      <c r="O14" s="435">
        <v>1195117876</v>
      </c>
      <c r="P14" s="435">
        <v>77061312</v>
      </c>
      <c r="Q14" s="214" t="s">
        <v>2319</v>
      </c>
      <c r="R14" s="435">
        <v>1272179188</v>
      </c>
      <c r="S14" s="214" t="s">
        <v>2320</v>
      </c>
      <c r="T14" s="210">
        <v>1</v>
      </c>
      <c r="U14" s="210">
        <v>0.45</v>
      </c>
      <c r="V14" s="434">
        <v>46054</v>
      </c>
      <c r="W14" s="434">
        <v>46063</v>
      </c>
      <c r="X14" s="22"/>
      <c r="Y14" s="22"/>
      <c r="Z14" s="22"/>
    </row>
    <row r="15" spans="1:26" ht="30" customHeight="1" x14ac:dyDescent="0.35">
      <c r="A15" s="203" t="s">
        <v>2284</v>
      </c>
      <c r="B15" s="339">
        <v>37123</v>
      </c>
      <c r="C15" s="339" t="s">
        <v>2322</v>
      </c>
      <c r="D15" s="339">
        <v>358</v>
      </c>
      <c r="E15" s="203">
        <v>2024</v>
      </c>
      <c r="F15" s="339" t="s">
        <v>2323</v>
      </c>
      <c r="G15" s="227" t="s">
        <v>2324</v>
      </c>
      <c r="H15" s="282">
        <v>1200000000</v>
      </c>
      <c r="I15" s="339" t="s">
        <v>899</v>
      </c>
      <c r="J15" s="214">
        <v>2106</v>
      </c>
      <c r="K15" s="876" t="s">
        <v>2325</v>
      </c>
      <c r="L15" s="214" t="s">
        <v>768</v>
      </c>
      <c r="M15" s="434">
        <v>45693</v>
      </c>
      <c r="N15" s="214" t="s">
        <v>317</v>
      </c>
      <c r="O15" s="435">
        <v>1200000000</v>
      </c>
      <c r="P15" s="214" t="s">
        <v>32</v>
      </c>
      <c r="Q15" s="214" t="s">
        <v>31</v>
      </c>
      <c r="R15" s="435">
        <v>1200000000</v>
      </c>
      <c r="S15" s="214" t="s">
        <v>264</v>
      </c>
      <c r="T15" s="210">
        <v>1</v>
      </c>
      <c r="U15" s="210">
        <v>0.3</v>
      </c>
      <c r="V15" s="434">
        <v>45852</v>
      </c>
      <c r="W15" s="434">
        <v>45862</v>
      </c>
      <c r="X15" s="22"/>
      <c r="Y15" s="22"/>
      <c r="Z15" s="22"/>
    </row>
    <row r="16" spans="1:26" ht="30" customHeight="1" x14ac:dyDescent="0.35">
      <c r="A16" s="203" t="s">
        <v>2284</v>
      </c>
      <c r="B16" s="339">
        <v>37451</v>
      </c>
      <c r="C16" s="339" t="s">
        <v>2326</v>
      </c>
      <c r="D16" s="339">
        <v>350</v>
      </c>
      <c r="E16" s="203">
        <v>2024</v>
      </c>
      <c r="F16" s="339" t="s">
        <v>2323</v>
      </c>
      <c r="G16" s="227" t="s">
        <v>2324</v>
      </c>
      <c r="H16" s="282">
        <v>1200000000</v>
      </c>
      <c r="I16" s="339" t="s">
        <v>899</v>
      </c>
      <c r="J16" s="214">
        <v>2106</v>
      </c>
      <c r="K16" s="436" t="s">
        <v>2325</v>
      </c>
      <c r="L16" s="214" t="s">
        <v>768</v>
      </c>
      <c r="M16" s="434">
        <v>45693</v>
      </c>
      <c r="N16" s="214" t="s">
        <v>317</v>
      </c>
      <c r="O16" s="435">
        <v>1200000000</v>
      </c>
      <c r="P16" s="214" t="s">
        <v>32</v>
      </c>
      <c r="Q16" s="214" t="s">
        <v>31</v>
      </c>
      <c r="R16" s="435">
        <v>1200000000</v>
      </c>
      <c r="S16" s="214" t="s">
        <v>264</v>
      </c>
      <c r="T16" s="210">
        <v>1</v>
      </c>
      <c r="U16" s="210">
        <v>0.3</v>
      </c>
      <c r="V16" s="434">
        <v>45852</v>
      </c>
      <c r="W16" s="434">
        <v>45862</v>
      </c>
      <c r="X16" s="22"/>
      <c r="Y16" s="22"/>
      <c r="Z16" s="22"/>
    </row>
    <row r="17" spans="1:26" ht="30" customHeight="1" x14ac:dyDescent="0.35">
      <c r="A17" s="203" t="s">
        <v>2284</v>
      </c>
      <c r="B17" s="339">
        <v>27956</v>
      </c>
      <c r="C17" s="339" t="s">
        <v>2327</v>
      </c>
      <c r="D17" s="339">
        <v>1058</v>
      </c>
      <c r="E17" s="203">
        <v>2024</v>
      </c>
      <c r="F17" s="339" t="s">
        <v>2328</v>
      </c>
      <c r="G17" s="227" t="s">
        <v>2329</v>
      </c>
      <c r="H17" s="282">
        <v>1150000000</v>
      </c>
      <c r="I17" s="339" t="s">
        <v>1878</v>
      </c>
      <c r="J17" s="214">
        <v>2115</v>
      </c>
      <c r="K17" s="433" t="s">
        <v>2330</v>
      </c>
      <c r="L17" s="214" t="s">
        <v>1002</v>
      </c>
      <c r="M17" s="434">
        <v>45698</v>
      </c>
      <c r="N17" s="214" t="s">
        <v>2331</v>
      </c>
      <c r="O17" s="435">
        <v>1150000000</v>
      </c>
      <c r="P17" s="214" t="s">
        <v>32</v>
      </c>
      <c r="Q17" s="214" t="s">
        <v>2332</v>
      </c>
      <c r="R17" s="435">
        <v>1150000000</v>
      </c>
      <c r="S17" s="214" t="s">
        <v>2291</v>
      </c>
      <c r="T17" s="210">
        <v>1</v>
      </c>
      <c r="U17" s="210">
        <v>0.95</v>
      </c>
      <c r="V17" s="214" t="s">
        <v>2313</v>
      </c>
      <c r="W17" s="214" t="s">
        <v>2313</v>
      </c>
      <c r="X17" s="22"/>
      <c r="Y17" s="22"/>
      <c r="Z17" s="22"/>
    </row>
    <row r="18" spans="1:26" ht="30" customHeight="1" x14ac:dyDescent="0.35">
      <c r="A18" s="203" t="s">
        <v>2284</v>
      </c>
      <c r="B18" s="339">
        <v>35110</v>
      </c>
      <c r="C18" s="339" t="s">
        <v>2333</v>
      </c>
      <c r="D18" s="339">
        <v>874</v>
      </c>
      <c r="E18" s="203">
        <v>2024</v>
      </c>
      <c r="F18" s="339" t="s">
        <v>2328</v>
      </c>
      <c r="G18" s="227" t="s">
        <v>2329</v>
      </c>
      <c r="H18" s="282">
        <v>1150000000</v>
      </c>
      <c r="I18" s="339" t="s">
        <v>1878</v>
      </c>
      <c r="J18" s="214">
        <v>2115</v>
      </c>
      <c r="K18" s="436" t="s">
        <v>2330</v>
      </c>
      <c r="L18" s="214" t="s">
        <v>1002</v>
      </c>
      <c r="M18" s="434">
        <v>45698</v>
      </c>
      <c r="N18" s="214" t="s">
        <v>2331</v>
      </c>
      <c r="O18" s="435">
        <v>1150000000</v>
      </c>
      <c r="P18" s="214" t="s">
        <v>32</v>
      </c>
      <c r="Q18" s="214" t="s">
        <v>2332</v>
      </c>
      <c r="R18" s="435">
        <v>1150000000</v>
      </c>
      <c r="S18" s="214" t="s">
        <v>2291</v>
      </c>
      <c r="T18" s="210">
        <v>1</v>
      </c>
      <c r="U18" s="210">
        <v>0.95</v>
      </c>
      <c r="V18" s="214" t="s">
        <v>2313</v>
      </c>
      <c r="W18" s="214" t="s">
        <v>2313</v>
      </c>
      <c r="X18" s="22"/>
      <c r="Y18" s="22"/>
      <c r="Z18" s="22"/>
    </row>
    <row r="19" spans="1:26" ht="30" customHeight="1" x14ac:dyDescent="0.35">
      <c r="A19" s="203" t="s">
        <v>2284</v>
      </c>
      <c r="B19" s="339">
        <v>35527</v>
      </c>
      <c r="C19" s="339" t="s">
        <v>2334</v>
      </c>
      <c r="D19" s="339">
        <v>1537</v>
      </c>
      <c r="E19" s="203">
        <v>2024</v>
      </c>
      <c r="F19" s="339" t="s">
        <v>2328</v>
      </c>
      <c r="G19" s="227" t="s">
        <v>2329</v>
      </c>
      <c r="H19" s="282">
        <v>1150000000</v>
      </c>
      <c r="I19" s="339" t="s">
        <v>1878</v>
      </c>
      <c r="J19" s="214">
        <v>2115</v>
      </c>
      <c r="K19" s="436" t="s">
        <v>2330</v>
      </c>
      <c r="L19" s="214" t="s">
        <v>1002</v>
      </c>
      <c r="M19" s="434">
        <v>45698</v>
      </c>
      <c r="N19" s="214" t="s">
        <v>2331</v>
      </c>
      <c r="O19" s="435">
        <v>1150000000</v>
      </c>
      <c r="P19" s="214" t="s">
        <v>32</v>
      </c>
      <c r="Q19" s="214" t="s">
        <v>2332</v>
      </c>
      <c r="R19" s="435">
        <v>1150000000</v>
      </c>
      <c r="S19" s="214" t="s">
        <v>2291</v>
      </c>
      <c r="T19" s="210">
        <v>1</v>
      </c>
      <c r="U19" s="210">
        <v>0.95</v>
      </c>
      <c r="V19" s="214" t="s">
        <v>2313</v>
      </c>
      <c r="W19" s="214" t="s">
        <v>2313</v>
      </c>
      <c r="X19" s="22"/>
      <c r="Y19" s="22"/>
      <c r="Z19" s="22"/>
    </row>
    <row r="20" spans="1:26" ht="30" customHeight="1" x14ac:dyDescent="0.35">
      <c r="A20" s="203" t="s">
        <v>2284</v>
      </c>
      <c r="B20" s="339">
        <v>37128</v>
      </c>
      <c r="C20" s="339" t="s">
        <v>2335</v>
      </c>
      <c r="D20" s="339" t="s">
        <v>2336</v>
      </c>
      <c r="E20" s="203">
        <v>2024</v>
      </c>
      <c r="F20" s="339" t="s">
        <v>2337</v>
      </c>
      <c r="G20" s="227" t="s">
        <v>2338</v>
      </c>
      <c r="H20" s="282">
        <v>3250000000</v>
      </c>
      <c r="I20" s="339" t="s">
        <v>1878</v>
      </c>
      <c r="J20" s="214">
        <v>2111</v>
      </c>
      <c r="K20" s="436" t="s">
        <v>2339</v>
      </c>
      <c r="L20" s="214" t="s">
        <v>2289</v>
      </c>
      <c r="M20" s="434">
        <v>45702</v>
      </c>
      <c r="N20" s="214" t="s">
        <v>2340</v>
      </c>
      <c r="O20" s="435">
        <v>3250000000</v>
      </c>
      <c r="P20" s="214" t="s">
        <v>32</v>
      </c>
      <c r="Q20" s="214" t="s">
        <v>2341</v>
      </c>
      <c r="R20" s="435">
        <v>3250000000</v>
      </c>
      <c r="S20" s="214" t="s">
        <v>2291</v>
      </c>
      <c r="T20" s="210">
        <v>0.9</v>
      </c>
      <c r="U20" s="210">
        <v>0.88</v>
      </c>
      <c r="V20" s="434">
        <v>46055</v>
      </c>
      <c r="W20" s="434">
        <v>46079</v>
      </c>
      <c r="X20" s="22"/>
      <c r="Y20" s="22"/>
      <c r="Z20" s="22"/>
    </row>
    <row r="21" spans="1:26" ht="30" customHeight="1" x14ac:dyDescent="0.35">
      <c r="A21" s="203" t="s">
        <v>2284</v>
      </c>
      <c r="B21" s="339">
        <v>37129</v>
      </c>
      <c r="C21" s="339" t="s">
        <v>2342</v>
      </c>
      <c r="D21" s="339" t="s">
        <v>2336</v>
      </c>
      <c r="E21" s="203">
        <v>2024</v>
      </c>
      <c r="F21" s="339" t="s">
        <v>2337</v>
      </c>
      <c r="G21" s="227" t="s">
        <v>2338</v>
      </c>
      <c r="H21" s="282">
        <v>3250000000</v>
      </c>
      <c r="I21" s="339" t="s">
        <v>1878</v>
      </c>
      <c r="J21" s="214">
        <v>2111</v>
      </c>
      <c r="K21" s="436" t="s">
        <v>2339</v>
      </c>
      <c r="L21" s="214" t="s">
        <v>2289</v>
      </c>
      <c r="M21" s="434">
        <v>45702</v>
      </c>
      <c r="N21" s="214" t="s">
        <v>2340</v>
      </c>
      <c r="O21" s="435">
        <v>3250000000</v>
      </c>
      <c r="P21" s="214" t="s">
        <v>32</v>
      </c>
      <c r="Q21" s="214" t="s">
        <v>2341</v>
      </c>
      <c r="R21" s="435">
        <v>3250000000</v>
      </c>
      <c r="S21" s="214" t="s">
        <v>2291</v>
      </c>
      <c r="T21" s="210">
        <v>0.9</v>
      </c>
      <c r="U21" s="210">
        <v>0.88</v>
      </c>
      <c r="V21" s="434">
        <v>46055</v>
      </c>
      <c r="W21" s="434">
        <v>46079</v>
      </c>
      <c r="X21" s="22"/>
      <c r="Y21" s="22"/>
      <c r="Z21" s="22"/>
    </row>
    <row r="22" spans="1:26" ht="30" customHeight="1" x14ac:dyDescent="0.35">
      <c r="A22" s="203" t="s">
        <v>2284</v>
      </c>
      <c r="B22" s="339">
        <v>37133</v>
      </c>
      <c r="C22" s="339" t="s">
        <v>2343</v>
      </c>
      <c r="D22" s="339">
        <v>2129</v>
      </c>
      <c r="E22" s="203">
        <v>2024</v>
      </c>
      <c r="F22" s="339" t="s">
        <v>2337</v>
      </c>
      <c r="G22" s="227" t="s">
        <v>2338</v>
      </c>
      <c r="H22" s="282">
        <v>3250000000</v>
      </c>
      <c r="I22" s="339" t="s">
        <v>1878</v>
      </c>
      <c r="J22" s="214">
        <v>2079</v>
      </c>
      <c r="K22" s="436" t="s">
        <v>2339</v>
      </c>
      <c r="L22" s="214" t="s">
        <v>2289</v>
      </c>
      <c r="M22" s="434">
        <v>45702</v>
      </c>
      <c r="N22" s="214" t="s">
        <v>2340</v>
      </c>
      <c r="O22" s="435">
        <v>3250000000</v>
      </c>
      <c r="P22" s="214" t="s">
        <v>32</v>
      </c>
      <c r="Q22" s="214" t="s">
        <v>2341</v>
      </c>
      <c r="R22" s="435">
        <v>3250000000</v>
      </c>
      <c r="S22" s="214" t="s">
        <v>2291</v>
      </c>
      <c r="T22" s="210">
        <v>0.9</v>
      </c>
      <c r="U22" s="210">
        <v>0.88</v>
      </c>
      <c r="V22" s="434">
        <v>46055</v>
      </c>
      <c r="W22" s="434">
        <v>46079</v>
      </c>
      <c r="X22" s="22"/>
      <c r="Y22" s="22"/>
      <c r="Z22" s="22"/>
    </row>
    <row r="23" spans="1:26" ht="30" customHeight="1" x14ac:dyDescent="0.35">
      <c r="A23" s="203" t="s">
        <v>2284</v>
      </c>
      <c r="B23" s="339">
        <v>37130</v>
      </c>
      <c r="C23" s="339" t="s">
        <v>2344</v>
      </c>
      <c r="D23" s="339">
        <v>867</v>
      </c>
      <c r="E23" s="203">
        <v>2024</v>
      </c>
      <c r="F23" s="339" t="s">
        <v>2337</v>
      </c>
      <c r="G23" s="227" t="s">
        <v>2338</v>
      </c>
      <c r="H23" s="282">
        <v>3250000000</v>
      </c>
      <c r="I23" s="339" t="s">
        <v>1878</v>
      </c>
      <c r="J23" s="214">
        <v>2079</v>
      </c>
      <c r="K23" s="436" t="s">
        <v>2339</v>
      </c>
      <c r="L23" s="214" t="s">
        <v>2289</v>
      </c>
      <c r="M23" s="434">
        <v>45702</v>
      </c>
      <c r="N23" s="214" t="s">
        <v>2340</v>
      </c>
      <c r="O23" s="435">
        <v>3250000000</v>
      </c>
      <c r="P23" s="214" t="s">
        <v>32</v>
      </c>
      <c r="Q23" s="214" t="s">
        <v>2341</v>
      </c>
      <c r="R23" s="435">
        <v>3250000000</v>
      </c>
      <c r="S23" s="214" t="s">
        <v>2291</v>
      </c>
      <c r="T23" s="210">
        <v>0.9</v>
      </c>
      <c r="U23" s="210">
        <v>0.88</v>
      </c>
      <c r="V23" s="434">
        <v>46055</v>
      </c>
      <c r="W23" s="434">
        <v>46079</v>
      </c>
      <c r="X23" s="22"/>
      <c r="Y23" s="22"/>
      <c r="Z23" s="22"/>
    </row>
    <row r="24" spans="1:26" ht="30" customHeight="1" x14ac:dyDescent="0.35">
      <c r="A24" s="203" t="s">
        <v>2284</v>
      </c>
      <c r="B24" s="339">
        <v>37127</v>
      </c>
      <c r="C24" s="339" t="s">
        <v>2345</v>
      </c>
      <c r="D24" s="339">
        <v>770</v>
      </c>
      <c r="E24" s="203">
        <v>2024</v>
      </c>
      <c r="F24" s="339" t="s">
        <v>2337</v>
      </c>
      <c r="G24" s="227" t="s">
        <v>2338</v>
      </c>
      <c r="H24" s="282">
        <v>3250000000</v>
      </c>
      <c r="I24" s="339" t="s">
        <v>1878</v>
      </c>
      <c r="J24" s="214">
        <v>2111</v>
      </c>
      <c r="K24" s="433" t="s">
        <v>2339</v>
      </c>
      <c r="L24" s="214" t="s">
        <v>2289</v>
      </c>
      <c r="M24" s="434">
        <v>45702</v>
      </c>
      <c r="N24" s="214" t="s">
        <v>2340</v>
      </c>
      <c r="O24" s="435">
        <v>3250000000</v>
      </c>
      <c r="P24" s="214" t="s">
        <v>32</v>
      </c>
      <c r="Q24" s="214" t="s">
        <v>2341</v>
      </c>
      <c r="R24" s="435">
        <v>3250000000</v>
      </c>
      <c r="S24" s="214" t="s">
        <v>2291</v>
      </c>
      <c r="T24" s="210">
        <v>0.9</v>
      </c>
      <c r="U24" s="210">
        <v>0.88</v>
      </c>
      <c r="V24" s="434">
        <v>46055</v>
      </c>
      <c r="W24" s="434">
        <v>46079</v>
      </c>
      <c r="X24" s="22"/>
      <c r="Y24" s="22"/>
      <c r="Z24" s="22"/>
    </row>
    <row r="25" spans="1:26" ht="30" customHeight="1" x14ac:dyDescent="0.35">
      <c r="A25" s="203" t="s">
        <v>2284</v>
      </c>
      <c r="B25" s="339">
        <v>37126</v>
      </c>
      <c r="C25" s="339" t="s">
        <v>2346</v>
      </c>
      <c r="D25" s="339">
        <v>670</v>
      </c>
      <c r="E25" s="203">
        <v>2024</v>
      </c>
      <c r="F25" s="339" t="s">
        <v>2337</v>
      </c>
      <c r="G25" s="227" t="s">
        <v>2338</v>
      </c>
      <c r="H25" s="282">
        <v>3250000000</v>
      </c>
      <c r="I25" s="339" t="s">
        <v>1878</v>
      </c>
      <c r="J25" s="214">
        <v>2111</v>
      </c>
      <c r="K25" s="436" t="s">
        <v>2339</v>
      </c>
      <c r="L25" s="214" t="s">
        <v>2289</v>
      </c>
      <c r="M25" s="434">
        <v>45702</v>
      </c>
      <c r="N25" s="214" t="s">
        <v>2340</v>
      </c>
      <c r="O25" s="435">
        <v>3250000000</v>
      </c>
      <c r="P25" s="214" t="s">
        <v>32</v>
      </c>
      <c r="Q25" s="214" t="s">
        <v>2341</v>
      </c>
      <c r="R25" s="435">
        <v>3250000000</v>
      </c>
      <c r="S25" s="214" t="s">
        <v>2291</v>
      </c>
      <c r="T25" s="210">
        <v>0.9</v>
      </c>
      <c r="U25" s="210">
        <v>0.88</v>
      </c>
      <c r="V25" s="434">
        <v>46055</v>
      </c>
      <c r="W25" s="434">
        <v>46079</v>
      </c>
      <c r="X25" s="22"/>
      <c r="Y25" s="22"/>
      <c r="Z25" s="22"/>
    </row>
    <row r="26" spans="1:26" ht="30" customHeight="1" x14ac:dyDescent="0.35">
      <c r="A26" s="203" t="s">
        <v>2284</v>
      </c>
      <c r="B26" s="339">
        <v>37120</v>
      </c>
      <c r="C26" s="339" t="s">
        <v>2347</v>
      </c>
      <c r="D26" s="339">
        <v>1971</v>
      </c>
      <c r="E26" s="203">
        <v>2024</v>
      </c>
      <c r="F26" s="339" t="s">
        <v>2348</v>
      </c>
      <c r="G26" s="227" t="s">
        <v>2349</v>
      </c>
      <c r="H26" s="282">
        <v>20880000</v>
      </c>
      <c r="I26" s="339" t="s">
        <v>899</v>
      </c>
      <c r="J26" s="214">
        <v>2173</v>
      </c>
      <c r="K26" s="436" t="s">
        <v>2350</v>
      </c>
      <c r="L26" s="214" t="s">
        <v>2351</v>
      </c>
      <c r="M26" s="434">
        <v>45373</v>
      </c>
      <c r="N26" s="214">
        <v>120</v>
      </c>
      <c r="O26" s="435">
        <v>20880000</v>
      </c>
      <c r="P26" s="214" t="s">
        <v>32</v>
      </c>
      <c r="Q26" s="214" t="s">
        <v>2319</v>
      </c>
      <c r="R26" s="435">
        <v>20880000</v>
      </c>
      <c r="S26" s="214" t="s">
        <v>264</v>
      </c>
      <c r="T26" s="210">
        <v>1</v>
      </c>
      <c r="U26" s="210">
        <v>1</v>
      </c>
      <c r="V26" s="434">
        <v>46011</v>
      </c>
      <c r="W26" s="434">
        <v>46068</v>
      </c>
      <c r="X26" s="22"/>
      <c r="Y26" s="22"/>
      <c r="Z26" s="22"/>
    </row>
    <row r="27" spans="1:26" ht="30" customHeight="1" x14ac:dyDescent="0.35">
      <c r="A27" s="203" t="s">
        <v>2284</v>
      </c>
      <c r="B27" s="339">
        <v>37121</v>
      </c>
      <c r="C27" s="339" t="s">
        <v>2352</v>
      </c>
      <c r="D27" s="339">
        <v>1162</v>
      </c>
      <c r="E27" s="203">
        <v>2024</v>
      </c>
      <c r="F27" s="339" t="s">
        <v>2348</v>
      </c>
      <c r="G27" s="227" t="s">
        <v>2349</v>
      </c>
      <c r="H27" s="282">
        <v>20880000</v>
      </c>
      <c r="I27" s="339" t="s">
        <v>899</v>
      </c>
      <c r="J27" s="214">
        <v>2173</v>
      </c>
      <c r="K27" s="436" t="s">
        <v>2350</v>
      </c>
      <c r="L27" s="214" t="s">
        <v>2351</v>
      </c>
      <c r="M27" s="434">
        <v>45373</v>
      </c>
      <c r="N27" s="214">
        <v>120</v>
      </c>
      <c r="O27" s="435">
        <v>20880000</v>
      </c>
      <c r="P27" s="214" t="s">
        <v>32</v>
      </c>
      <c r="Q27" s="214" t="s">
        <v>2319</v>
      </c>
      <c r="R27" s="435">
        <v>20880000</v>
      </c>
      <c r="S27" s="214" t="s">
        <v>264</v>
      </c>
      <c r="T27" s="210">
        <v>1</v>
      </c>
      <c r="U27" s="210">
        <v>1</v>
      </c>
      <c r="V27" s="434">
        <v>46011</v>
      </c>
      <c r="W27" s="434">
        <v>46068</v>
      </c>
      <c r="X27" s="22"/>
      <c r="Y27" s="22"/>
      <c r="Z27" s="22"/>
    </row>
    <row r="28" spans="1:26" ht="30" customHeight="1" x14ac:dyDescent="0.35">
      <c r="A28" s="203" t="s">
        <v>2284</v>
      </c>
      <c r="B28" s="339">
        <v>35023</v>
      </c>
      <c r="C28" s="339" t="s">
        <v>2353</v>
      </c>
      <c r="D28" s="339">
        <v>1620</v>
      </c>
      <c r="E28" s="203">
        <v>2024</v>
      </c>
      <c r="F28" s="339" t="s">
        <v>2354</v>
      </c>
      <c r="G28" s="227" t="s">
        <v>2355</v>
      </c>
      <c r="H28" s="282">
        <v>2400000000</v>
      </c>
      <c r="I28" s="339" t="s">
        <v>1878</v>
      </c>
      <c r="J28" s="214">
        <v>2173</v>
      </c>
      <c r="K28" s="436" t="s">
        <v>2356</v>
      </c>
      <c r="L28" s="214" t="s">
        <v>1002</v>
      </c>
      <c r="M28" s="434">
        <v>45693</v>
      </c>
      <c r="N28" s="214" t="s">
        <v>317</v>
      </c>
      <c r="O28" s="435">
        <v>2400000000</v>
      </c>
      <c r="P28" s="214" t="s">
        <v>32</v>
      </c>
      <c r="Q28" s="214" t="s">
        <v>2357</v>
      </c>
      <c r="R28" s="435">
        <v>2400000000</v>
      </c>
      <c r="S28" s="214" t="s">
        <v>2305</v>
      </c>
      <c r="T28" s="210">
        <v>0.85</v>
      </c>
      <c r="U28" s="210">
        <v>0.4</v>
      </c>
      <c r="V28" s="214" t="s">
        <v>2358</v>
      </c>
      <c r="W28" s="434">
        <v>46094</v>
      </c>
      <c r="X28" s="22"/>
      <c r="Y28" s="22"/>
      <c r="Z28" s="22"/>
    </row>
    <row r="29" spans="1:26" ht="30" customHeight="1" x14ac:dyDescent="0.35">
      <c r="A29" s="203" t="s">
        <v>2284</v>
      </c>
      <c r="B29" s="203">
        <v>32275</v>
      </c>
      <c r="C29" s="203" t="s">
        <v>2359</v>
      </c>
      <c r="D29" s="339">
        <v>507</v>
      </c>
      <c r="E29" s="203">
        <v>2024</v>
      </c>
      <c r="F29" s="203" t="s">
        <v>2354</v>
      </c>
      <c r="G29" s="227" t="s">
        <v>2355</v>
      </c>
      <c r="H29" s="282">
        <v>2400000000</v>
      </c>
      <c r="I29" s="203" t="s">
        <v>1878</v>
      </c>
      <c r="J29" s="214">
        <v>2173</v>
      </c>
      <c r="K29" s="433" t="s">
        <v>2356</v>
      </c>
      <c r="L29" s="214" t="s">
        <v>1002</v>
      </c>
      <c r="M29" s="434">
        <v>45693</v>
      </c>
      <c r="N29" s="214" t="s">
        <v>317</v>
      </c>
      <c r="O29" s="435">
        <v>2400000000</v>
      </c>
      <c r="P29" s="214" t="s">
        <v>32</v>
      </c>
      <c r="Q29" s="214" t="s">
        <v>2357</v>
      </c>
      <c r="R29" s="435">
        <v>2400000000</v>
      </c>
      <c r="S29" s="214" t="s">
        <v>2305</v>
      </c>
      <c r="T29" s="210">
        <v>0.85</v>
      </c>
      <c r="U29" s="210">
        <v>0.4</v>
      </c>
      <c r="V29" s="214" t="s">
        <v>2358</v>
      </c>
      <c r="W29" s="434">
        <v>46094</v>
      </c>
      <c r="X29" s="22"/>
      <c r="Y29" s="22"/>
      <c r="Z29" s="22"/>
    </row>
    <row r="30" spans="1:26" ht="30" customHeight="1" x14ac:dyDescent="0.35">
      <c r="A30" s="203" t="s">
        <v>2284</v>
      </c>
      <c r="B30" s="339">
        <v>35389</v>
      </c>
      <c r="C30" s="339" t="s">
        <v>2360</v>
      </c>
      <c r="D30" s="339">
        <v>858</v>
      </c>
      <c r="E30" s="203">
        <v>2024</v>
      </c>
      <c r="F30" s="339" t="s">
        <v>2354</v>
      </c>
      <c r="G30" s="227" t="s">
        <v>2355</v>
      </c>
      <c r="H30" s="282">
        <v>2400000000</v>
      </c>
      <c r="I30" s="339" t="s">
        <v>1878</v>
      </c>
      <c r="J30" s="214">
        <v>2173</v>
      </c>
      <c r="K30" s="436" t="s">
        <v>2356</v>
      </c>
      <c r="L30" s="214" t="s">
        <v>1002</v>
      </c>
      <c r="M30" s="434">
        <v>45693</v>
      </c>
      <c r="N30" s="214" t="s">
        <v>317</v>
      </c>
      <c r="O30" s="435">
        <v>2400000000</v>
      </c>
      <c r="P30" s="214" t="s">
        <v>32</v>
      </c>
      <c r="Q30" s="214" t="s">
        <v>2357</v>
      </c>
      <c r="R30" s="435">
        <v>2400000000</v>
      </c>
      <c r="S30" s="214" t="s">
        <v>2305</v>
      </c>
      <c r="T30" s="210">
        <v>0.85</v>
      </c>
      <c r="U30" s="210">
        <v>0.4</v>
      </c>
      <c r="V30" s="214" t="s">
        <v>2358</v>
      </c>
      <c r="W30" s="434">
        <v>46094</v>
      </c>
      <c r="X30" s="22"/>
      <c r="Y30" s="22"/>
      <c r="Z30" s="22"/>
    </row>
    <row r="31" spans="1:26" ht="30" customHeight="1" x14ac:dyDescent="0.35">
      <c r="A31" s="203" t="s">
        <v>2284</v>
      </c>
      <c r="B31" s="203">
        <v>35668</v>
      </c>
      <c r="C31" s="203" t="s">
        <v>2361</v>
      </c>
      <c r="D31" s="339">
        <v>364</v>
      </c>
      <c r="E31" s="203">
        <v>2024</v>
      </c>
      <c r="F31" s="203" t="s">
        <v>2354</v>
      </c>
      <c r="G31" s="227" t="s">
        <v>2355</v>
      </c>
      <c r="H31" s="282">
        <v>2400000000</v>
      </c>
      <c r="I31" s="203" t="s">
        <v>1878</v>
      </c>
      <c r="J31" s="214">
        <v>2173</v>
      </c>
      <c r="K31" s="436" t="s">
        <v>2356</v>
      </c>
      <c r="L31" s="214" t="s">
        <v>1002</v>
      </c>
      <c r="M31" s="434">
        <v>45693</v>
      </c>
      <c r="N31" s="214" t="s">
        <v>317</v>
      </c>
      <c r="O31" s="435">
        <v>2400000000</v>
      </c>
      <c r="P31" s="214" t="s">
        <v>32</v>
      </c>
      <c r="Q31" s="214" t="s">
        <v>2357</v>
      </c>
      <c r="R31" s="435">
        <v>2400000000</v>
      </c>
      <c r="S31" s="214" t="s">
        <v>2305</v>
      </c>
      <c r="T31" s="210">
        <v>0.85</v>
      </c>
      <c r="U31" s="210">
        <v>0.4</v>
      </c>
      <c r="V31" s="214" t="s">
        <v>2358</v>
      </c>
      <c r="W31" s="434">
        <v>46094</v>
      </c>
      <c r="X31" s="22"/>
      <c r="Y31" s="22"/>
      <c r="Z31" s="22"/>
    </row>
    <row r="32" spans="1:26" ht="30" customHeight="1" x14ac:dyDescent="0.35">
      <c r="A32" s="203" t="s">
        <v>2284</v>
      </c>
      <c r="B32" s="339">
        <v>35399</v>
      </c>
      <c r="C32" s="339" t="s">
        <v>2362</v>
      </c>
      <c r="D32" s="339">
        <v>5085</v>
      </c>
      <c r="E32" s="203">
        <v>2024</v>
      </c>
      <c r="F32" s="339" t="s">
        <v>2363</v>
      </c>
      <c r="G32" s="227" t="s">
        <v>2364</v>
      </c>
      <c r="H32" s="282">
        <v>470980667</v>
      </c>
      <c r="I32" s="339" t="s">
        <v>899</v>
      </c>
      <c r="J32" s="214">
        <v>2061</v>
      </c>
      <c r="K32" s="437" t="s">
        <v>2365</v>
      </c>
      <c r="L32" s="214" t="s">
        <v>2366</v>
      </c>
      <c r="M32" s="434">
        <v>45712</v>
      </c>
      <c r="N32" s="214">
        <v>295</v>
      </c>
      <c r="O32" s="435">
        <v>470980667</v>
      </c>
      <c r="P32" s="214" t="s">
        <v>32</v>
      </c>
      <c r="Q32" s="214" t="s">
        <v>2319</v>
      </c>
      <c r="R32" s="435">
        <v>470980667</v>
      </c>
      <c r="S32" s="214" t="s">
        <v>2291</v>
      </c>
      <c r="T32" s="210">
        <v>1</v>
      </c>
      <c r="U32" s="210">
        <v>0.9</v>
      </c>
      <c r="V32" s="214" t="s">
        <v>2313</v>
      </c>
      <c r="W32" s="214" t="s">
        <v>2313</v>
      </c>
      <c r="X32" s="22"/>
      <c r="Y32" s="22"/>
      <c r="Z32" s="22"/>
    </row>
    <row r="33" spans="1:26" ht="30" customHeight="1" x14ac:dyDescent="0.35">
      <c r="A33" s="203" t="s">
        <v>2284</v>
      </c>
      <c r="B33" s="203">
        <v>34518</v>
      </c>
      <c r="C33" s="203" t="s">
        <v>2367</v>
      </c>
      <c r="D33" s="339" t="s">
        <v>2336</v>
      </c>
      <c r="E33" s="203">
        <v>2024</v>
      </c>
      <c r="F33" s="203" t="s">
        <v>2368</v>
      </c>
      <c r="G33" s="227" t="s">
        <v>2369</v>
      </c>
      <c r="H33" s="282">
        <v>1711670240</v>
      </c>
      <c r="I33" s="203" t="s">
        <v>899</v>
      </c>
      <c r="J33" s="214">
        <v>2150</v>
      </c>
      <c r="K33" s="436" t="s">
        <v>2370</v>
      </c>
      <c r="L33" s="214" t="s">
        <v>2371</v>
      </c>
      <c r="M33" s="434">
        <v>45714</v>
      </c>
      <c r="N33" s="214">
        <v>295</v>
      </c>
      <c r="O33" s="435">
        <v>1711670240</v>
      </c>
      <c r="P33" s="214" t="s">
        <v>32</v>
      </c>
      <c r="Q33" s="214" t="s">
        <v>2319</v>
      </c>
      <c r="R33" s="435">
        <v>1711670240</v>
      </c>
      <c r="S33" s="214" t="s">
        <v>264</v>
      </c>
      <c r="T33" s="210">
        <v>1</v>
      </c>
      <c r="U33" s="210">
        <v>0.9</v>
      </c>
      <c r="V33" s="434">
        <v>46006</v>
      </c>
      <c r="W33" s="434">
        <v>46014</v>
      </c>
      <c r="X33" s="22"/>
      <c r="Y33" s="22"/>
      <c r="Z33" s="22"/>
    </row>
    <row r="34" spans="1:26" ht="30" customHeight="1" x14ac:dyDescent="0.35">
      <c r="A34" s="203" t="s">
        <v>2284</v>
      </c>
      <c r="B34" s="339">
        <v>34975</v>
      </c>
      <c r="C34" s="339" t="s">
        <v>2372</v>
      </c>
      <c r="D34" s="339">
        <v>2122</v>
      </c>
      <c r="E34" s="203">
        <v>2024</v>
      </c>
      <c r="F34" s="339" t="s">
        <v>2368</v>
      </c>
      <c r="G34" s="227" t="s">
        <v>2369</v>
      </c>
      <c r="H34" s="282">
        <v>1711670240</v>
      </c>
      <c r="I34" s="339" t="s">
        <v>899</v>
      </c>
      <c r="J34" s="214">
        <v>2181</v>
      </c>
      <c r="K34" s="436" t="s">
        <v>2370</v>
      </c>
      <c r="L34" s="214" t="s">
        <v>2371</v>
      </c>
      <c r="M34" s="434">
        <v>45714</v>
      </c>
      <c r="N34" s="214">
        <v>295</v>
      </c>
      <c r="O34" s="435">
        <v>1711670240</v>
      </c>
      <c r="P34" s="214" t="s">
        <v>32</v>
      </c>
      <c r="Q34" s="214" t="s">
        <v>2319</v>
      </c>
      <c r="R34" s="435">
        <v>1711670240</v>
      </c>
      <c r="S34" s="214" t="s">
        <v>264</v>
      </c>
      <c r="T34" s="210">
        <v>1</v>
      </c>
      <c r="U34" s="210">
        <v>0.9</v>
      </c>
      <c r="V34" s="434">
        <v>46006</v>
      </c>
      <c r="W34" s="434">
        <v>46014</v>
      </c>
      <c r="X34" s="22"/>
      <c r="Y34" s="22"/>
      <c r="Z34" s="22"/>
    </row>
    <row r="35" spans="1:26" ht="30" customHeight="1" x14ac:dyDescent="0.35">
      <c r="A35" s="203" t="s">
        <v>2284</v>
      </c>
      <c r="B35" s="339">
        <v>35682</v>
      </c>
      <c r="C35" s="339" t="s">
        <v>2373</v>
      </c>
      <c r="D35" s="339">
        <v>327</v>
      </c>
      <c r="E35" s="203">
        <v>2024</v>
      </c>
      <c r="F35" s="339" t="s">
        <v>2368</v>
      </c>
      <c r="G35" s="227" t="s">
        <v>2369</v>
      </c>
      <c r="H35" s="282">
        <v>1711670240</v>
      </c>
      <c r="I35" s="339" t="s">
        <v>899</v>
      </c>
      <c r="J35" s="214">
        <v>2150</v>
      </c>
      <c r="K35" s="433" t="s">
        <v>2370</v>
      </c>
      <c r="L35" s="214" t="s">
        <v>2371</v>
      </c>
      <c r="M35" s="434">
        <v>45714</v>
      </c>
      <c r="N35" s="214">
        <v>295</v>
      </c>
      <c r="O35" s="435">
        <v>1711670240</v>
      </c>
      <c r="P35" s="214" t="s">
        <v>32</v>
      </c>
      <c r="Q35" s="214" t="s">
        <v>2319</v>
      </c>
      <c r="R35" s="435">
        <v>1711670240</v>
      </c>
      <c r="S35" s="214" t="s">
        <v>264</v>
      </c>
      <c r="T35" s="210">
        <v>1</v>
      </c>
      <c r="U35" s="210">
        <v>0.9</v>
      </c>
      <c r="V35" s="434">
        <v>46006</v>
      </c>
      <c r="W35" s="434">
        <v>46014</v>
      </c>
      <c r="X35" s="22"/>
      <c r="Y35" s="22"/>
      <c r="Z35" s="22"/>
    </row>
    <row r="36" spans="1:26" ht="30" customHeight="1" x14ac:dyDescent="0.35">
      <c r="A36" s="203" t="s">
        <v>2284</v>
      </c>
      <c r="B36" s="203">
        <v>37110</v>
      </c>
      <c r="C36" s="203" t="s">
        <v>2374</v>
      </c>
      <c r="D36" s="339" t="s">
        <v>2336</v>
      </c>
      <c r="E36" s="203">
        <v>2024</v>
      </c>
      <c r="F36" s="203" t="s">
        <v>2309</v>
      </c>
      <c r="G36" s="227" t="s">
        <v>2310</v>
      </c>
      <c r="H36" s="282">
        <v>17100000</v>
      </c>
      <c r="I36" s="203" t="s">
        <v>899</v>
      </c>
      <c r="J36" s="214">
        <v>2054</v>
      </c>
      <c r="K36" s="436" t="s">
        <v>2311</v>
      </c>
      <c r="L36" s="214" t="s">
        <v>2312</v>
      </c>
      <c r="M36" s="434">
        <v>45576</v>
      </c>
      <c r="N36" s="214">
        <v>180</v>
      </c>
      <c r="O36" s="435">
        <v>11400000</v>
      </c>
      <c r="P36" s="435">
        <v>5700000</v>
      </c>
      <c r="Q36" s="214">
        <v>100</v>
      </c>
      <c r="R36" s="435">
        <v>17100000</v>
      </c>
      <c r="S36" s="214" t="s">
        <v>264</v>
      </c>
      <c r="T36" s="210">
        <v>1</v>
      </c>
      <c r="U36" s="210">
        <v>1</v>
      </c>
      <c r="V36" s="214" t="s">
        <v>2313</v>
      </c>
      <c r="W36" s="214" t="s">
        <v>2313</v>
      </c>
      <c r="X36" s="22"/>
      <c r="Y36" s="22"/>
      <c r="Z36" s="22"/>
    </row>
    <row r="37" spans="1:26" ht="30" customHeight="1" x14ac:dyDescent="0.35">
      <c r="A37" s="203" t="s">
        <v>2284</v>
      </c>
      <c r="B37" s="339">
        <v>37106</v>
      </c>
      <c r="C37" s="339" t="s">
        <v>2375</v>
      </c>
      <c r="D37" s="339" t="s">
        <v>2336</v>
      </c>
      <c r="E37" s="203">
        <v>2024</v>
      </c>
      <c r="F37" s="438" t="s">
        <v>2316</v>
      </c>
      <c r="G37" s="227" t="s">
        <v>2317</v>
      </c>
      <c r="H37" s="282">
        <v>1195117876</v>
      </c>
      <c r="I37" s="339" t="s">
        <v>899</v>
      </c>
      <c r="J37" s="214">
        <v>2046</v>
      </c>
      <c r="K37" s="436" t="s">
        <v>2318</v>
      </c>
      <c r="L37" s="214" t="s">
        <v>362</v>
      </c>
      <c r="M37" s="434">
        <v>45699</v>
      </c>
      <c r="N37" s="214">
        <v>312</v>
      </c>
      <c r="O37" s="435">
        <v>1195117876</v>
      </c>
      <c r="P37" s="435">
        <v>77061312</v>
      </c>
      <c r="Q37" s="214" t="s">
        <v>2319</v>
      </c>
      <c r="R37" s="435">
        <v>1272179188</v>
      </c>
      <c r="S37" s="214" t="s">
        <v>2320</v>
      </c>
      <c r="T37" s="210">
        <v>1</v>
      </c>
      <c r="U37" s="210">
        <v>0.45</v>
      </c>
      <c r="V37" s="434">
        <v>46054</v>
      </c>
      <c r="W37" s="434">
        <v>46063</v>
      </c>
      <c r="X37" s="22"/>
      <c r="Y37" s="22"/>
      <c r="Z37" s="22"/>
    </row>
    <row r="38" spans="1:26" ht="30" customHeight="1" x14ac:dyDescent="0.35">
      <c r="A38" s="203" t="s">
        <v>2284</v>
      </c>
      <c r="B38" s="203">
        <v>37109</v>
      </c>
      <c r="C38" s="203" t="s">
        <v>2376</v>
      </c>
      <c r="D38" s="339" t="s">
        <v>2336</v>
      </c>
      <c r="E38" s="203">
        <v>2024</v>
      </c>
      <c r="F38" s="203" t="s">
        <v>2323</v>
      </c>
      <c r="G38" s="227" t="s">
        <v>2324</v>
      </c>
      <c r="H38" s="282">
        <v>1200000000</v>
      </c>
      <c r="I38" s="203" t="s">
        <v>899</v>
      </c>
      <c r="J38" s="214">
        <v>2106</v>
      </c>
      <c r="K38" s="437" t="s">
        <v>2325</v>
      </c>
      <c r="L38" s="214" t="s">
        <v>768</v>
      </c>
      <c r="M38" s="434">
        <v>45693</v>
      </c>
      <c r="N38" s="214" t="s">
        <v>317</v>
      </c>
      <c r="O38" s="435">
        <v>1200000000</v>
      </c>
      <c r="P38" s="214" t="s">
        <v>32</v>
      </c>
      <c r="Q38" s="214" t="s">
        <v>31</v>
      </c>
      <c r="R38" s="435">
        <v>1200000000</v>
      </c>
      <c r="S38" s="214" t="s">
        <v>264</v>
      </c>
      <c r="T38" s="210">
        <v>1</v>
      </c>
      <c r="U38" s="210">
        <v>0.3</v>
      </c>
      <c r="V38" s="434">
        <v>45852</v>
      </c>
      <c r="W38" s="434">
        <v>45862</v>
      </c>
      <c r="X38" s="22"/>
      <c r="Y38" s="22"/>
      <c r="Z38" s="22"/>
    </row>
    <row r="39" spans="1:26" ht="30" customHeight="1" x14ac:dyDescent="0.35">
      <c r="A39" s="203" t="s">
        <v>2284</v>
      </c>
      <c r="B39" s="339">
        <v>37108</v>
      </c>
      <c r="C39" s="339" t="s">
        <v>2377</v>
      </c>
      <c r="D39" s="339" t="s">
        <v>2336</v>
      </c>
      <c r="E39" s="203">
        <v>2024</v>
      </c>
      <c r="F39" s="339" t="s">
        <v>2337</v>
      </c>
      <c r="G39" s="227" t="s">
        <v>2338</v>
      </c>
      <c r="H39" s="282">
        <v>3250000000</v>
      </c>
      <c r="I39" s="339" t="s">
        <v>1878</v>
      </c>
      <c r="J39" s="214">
        <v>2111</v>
      </c>
      <c r="K39" s="436" t="s">
        <v>2339</v>
      </c>
      <c r="L39" s="214" t="s">
        <v>2289</v>
      </c>
      <c r="M39" s="434">
        <v>45702</v>
      </c>
      <c r="N39" s="214" t="s">
        <v>2340</v>
      </c>
      <c r="O39" s="435">
        <v>3250000000</v>
      </c>
      <c r="P39" s="214" t="s">
        <v>32</v>
      </c>
      <c r="Q39" s="214" t="s">
        <v>2341</v>
      </c>
      <c r="R39" s="435">
        <v>3250000000</v>
      </c>
      <c r="S39" s="214" t="s">
        <v>2291</v>
      </c>
      <c r="T39" s="210">
        <v>0.9</v>
      </c>
      <c r="U39" s="210">
        <v>0.88</v>
      </c>
      <c r="V39" s="434">
        <v>46055</v>
      </c>
      <c r="W39" s="434">
        <v>46079</v>
      </c>
      <c r="X39" s="22"/>
      <c r="Y39" s="22"/>
      <c r="Z39" s="22"/>
    </row>
    <row r="40" spans="1:26" ht="30" customHeight="1" x14ac:dyDescent="0.35">
      <c r="A40" s="203" t="s">
        <v>2284</v>
      </c>
      <c r="B40" s="203">
        <v>37107</v>
      </c>
      <c r="C40" s="203" t="s">
        <v>2378</v>
      </c>
      <c r="D40" s="339" t="s">
        <v>2336</v>
      </c>
      <c r="E40" s="203">
        <v>2024</v>
      </c>
      <c r="F40" s="203" t="s">
        <v>2337</v>
      </c>
      <c r="G40" s="227" t="s">
        <v>2338</v>
      </c>
      <c r="H40" s="282">
        <v>3250000000</v>
      </c>
      <c r="I40" s="203" t="s">
        <v>1878</v>
      </c>
      <c r="J40" s="214">
        <v>2111</v>
      </c>
      <c r="K40" s="436" t="s">
        <v>2339</v>
      </c>
      <c r="L40" s="214" t="s">
        <v>2289</v>
      </c>
      <c r="M40" s="434">
        <v>45702</v>
      </c>
      <c r="N40" s="214" t="s">
        <v>2340</v>
      </c>
      <c r="O40" s="435">
        <v>3250000000</v>
      </c>
      <c r="P40" s="214" t="s">
        <v>32</v>
      </c>
      <c r="Q40" s="214" t="s">
        <v>2341</v>
      </c>
      <c r="R40" s="435">
        <v>3250000000</v>
      </c>
      <c r="S40" s="214" t="s">
        <v>2291</v>
      </c>
      <c r="T40" s="210">
        <v>0.9</v>
      </c>
      <c r="U40" s="210">
        <v>0.88</v>
      </c>
      <c r="V40" s="434">
        <v>46055</v>
      </c>
      <c r="W40" s="434">
        <v>46079</v>
      </c>
      <c r="X40" s="22"/>
      <c r="Y40" s="22"/>
      <c r="Z40" s="22"/>
    </row>
    <row r="41" spans="1:26" ht="30" customHeight="1" x14ac:dyDescent="0.35">
      <c r="A41" s="203" t="s">
        <v>2284</v>
      </c>
      <c r="B41" s="339">
        <v>37112</v>
      </c>
      <c r="C41" s="339" t="s">
        <v>2379</v>
      </c>
      <c r="D41" s="339" t="s">
        <v>2336</v>
      </c>
      <c r="E41" s="203">
        <v>2024</v>
      </c>
      <c r="F41" s="339" t="s">
        <v>2354</v>
      </c>
      <c r="G41" s="227" t="s">
        <v>2355</v>
      </c>
      <c r="H41" s="282">
        <v>2400000000</v>
      </c>
      <c r="I41" s="339" t="s">
        <v>1878</v>
      </c>
      <c r="J41" s="214">
        <v>2173</v>
      </c>
      <c r="K41" s="436" t="s">
        <v>2356</v>
      </c>
      <c r="L41" s="214" t="s">
        <v>1002</v>
      </c>
      <c r="M41" s="434">
        <v>45693</v>
      </c>
      <c r="N41" s="214" t="s">
        <v>317</v>
      </c>
      <c r="O41" s="435">
        <v>2400000000</v>
      </c>
      <c r="P41" s="214" t="s">
        <v>32</v>
      </c>
      <c r="Q41" s="214" t="s">
        <v>2357</v>
      </c>
      <c r="R41" s="435">
        <v>2400000000</v>
      </c>
      <c r="S41" s="214" t="s">
        <v>2305</v>
      </c>
      <c r="T41" s="210">
        <v>0.85</v>
      </c>
      <c r="U41" s="210">
        <v>0.4</v>
      </c>
      <c r="V41" s="214" t="s">
        <v>2358</v>
      </c>
      <c r="W41" s="434">
        <v>46094</v>
      </c>
      <c r="X41" s="22"/>
      <c r="Y41" s="22"/>
      <c r="Z41" s="22"/>
    </row>
    <row r="42" spans="1:26" ht="30" customHeight="1" x14ac:dyDescent="0.35">
      <c r="A42" s="203" t="s">
        <v>2284</v>
      </c>
      <c r="B42" s="203">
        <v>37111</v>
      </c>
      <c r="C42" s="203" t="s">
        <v>2380</v>
      </c>
      <c r="D42" s="339" t="s">
        <v>2336</v>
      </c>
      <c r="E42" s="203">
        <v>2024</v>
      </c>
      <c r="F42" s="203" t="s">
        <v>2354</v>
      </c>
      <c r="G42" s="227" t="s">
        <v>2355</v>
      </c>
      <c r="H42" s="282">
        <v>2400000000</v>
      </c>
      <c r="I42" s="203" t="s">
        <v>1878</v>
      </c>
      <c r="J42" s="214">
        <v>2173</v>
      </c>
      <c r="K42" s="436" t="s">
        <v>2356</v>
      </c>
      <c r="L42" s="214" t="s">
        <v>1002</v>
      </c>
      <c r="M42" s="434">
        <v>45693</v>
      </c>
      <c r="N42" s="214" t="s">
        <v>317</v>
      </c>
      <c r="O42" s="435">
        <v>2400000000</v>
      </c>
      <c r="P42" s="214" t="s">
        <v>32</v>
      </c>
      <c r="Q42" s="214" t="s">
        <v>2357</v>
      </c>
      <c r="R42" s="435">
        <v>2400000000</v>
      </c>
      <c r="S42" s="214" t="s">
        <v>2305</v>
      </c>
      <c r="T42" s="210">
        <v>0.85</v>
      </c>
      <c r="U42" s="210">
        <v>0.4</v>
      </c>
      <c r="V42" s="214" t="s">
        <v>2358</v>
      </c>
      <c r="W42" s="434">
        <v>46094</v>
      </c>
      <c r="X42" s="22"/>
      <c r="Y42" s="22"/>
      <c r="Z42" s="22"/>
    </row>
    <row r="43" spans="1:26" ht="30" customHeight="1" x14ac:dyDescent="0.35">
      <c r="A43" s="203" t="s">
        <v>2284</v>
      </c>
      <c r="B43" s="339">
        <v>37113</v>
      </c>
      <c r="C43" s="339" t="s">
        <v>2381</v>
      </c>
      <c r="D43" s="339" t="s">
        <v>2336</v>
      </c>
      <c r="E43" s="203">
        <v>2024</v>
      </c>
      <c r="F43" s="339" t="s">
        <v>2363</v>
      </c>
      <c r="G43" s="227" t="s">
        <v>2364</v>
      </c>
      <c r="H43" s="282">
        <v>470980667</v>
      </c>
      <c r="I43" s="339" t="s">
        <v>899</v>
      </c>
      <c r="J43" s="214">
        <v>2061</v>
      </c>
      <c r="K43" s="436" t="s">
        <v>2365</v>
      </c>
      <c r="L43" s="214" t="s">
        <v>2366</v>
      </c>
      <c r="M43" s="434">
        <v>45712</v>
      </c>
      <c r="N43" s="214">
        <v>295</v>
      </c>
      <c r="O43" s="435">
        <v>470980667</v>
      </c>
      <c r="P43" s="214" t="s">
        <v>32</v>
      </c>
      <c r="Q43" s="214" t="s">
        <v>2319</v>
      </c>
      <c r="R43" s="435">
        <v>470980667</v>
      </c>
      <c r="S43" s="214" t="s">
        <v>2291</v>
      </c>
      <c r="T43" s="210">
        <v>1</v>
      </c>
      <c r="U43" s="210">
        <v>0.9</v>
      </c>
      <c r="V43" s="214" t="s">
        <v>2313</v>
      </c>
      <c r="W43" s="214" t="s">
        <v>2313</v>
      </c>
      <c r="X43" s="22"/>
      <c r="Y43" s="22"/>
      <c r="Z43" s="22"/>
    </row>
    <row r="44" spans="1:26" ht="30" customHeight="1" x14ac:dyDescent="0.35">
      <c r="A44" s="203" t="s">
        <v>2284</v>
      </c>
      <c r="B44" s="203">
        <v>37115</v>
      </c>
      <c r="C44" s="203" t="s">
        <v>2382</v>
      </c>
      <c r="D44" s="339" t="s">
        <v>2336</v>
      </c>
      <c r="E44" s="203">
        <v>2024</v>
      </c>
      <c r="F44" s="203" t="s">
        <v>2368</v>
      </c>
      <c r="G44" s="227" t="s">
        <v>2369</v>
      </c>
      <c r="H44" s="282">
        <v>1711670240</v>
      </c>
      <c r="I44" s="203" t="s">
        <v>899</v>
      </c>
      <c r="J44" s="214">
        <v>2181</v>
      </c>
      <c r="K44" s="436" t="s">
        <v>2370</v>
      </c>
      <c r="L44" s="214" t="s">
        <v>2371</v>
      </c>
      <c r="M44" s="434">
        <v>45714</v>
      </c>
      <c r="N44" s="214">
        <v>295</v>
      </c>
      <c r="O44" s="435">
        <v>1711670240</v>
      </c>
      <c r="P44" s="214" t="s">
        <v>32</v>
      </c>
      <c r="Q44" s="214" t="s">
        <v>2319</v>
      </c>
      <c r="R44" s="435">
        <v>1711670240</v>
      </c>
      <c r="S44" s="214" t="s">
        <v>264</v>
      </c>
      <c r="T44" s="210">
        <v>1</v>
      </c>
      <c r="U44" s="210">
        <v>0.9</v>
      </c>
      <c r="V44" s="434">
        <v>46006</v>
      </c>
      <c r="W44" s="434">
        <v>46014</v>
      </c>
      <c r="X44" s="22"/>
      <c r="Y44" s="22"/>
      <c r="Z44" s="22"/>
    </row>
    <row r="45" spans="1:26" ht="30" customHeight="1" x14ac:dyDescent="0.35">
      <c r="A45" s="203" t="s">
        <v>2284</v>
      </c>
      <c r="B45" s="203">
        <v>37087</v>
      </c>
      <c r="C45" s="203" t="s">
        <v>2383</v>
      </c>
      <c r="D45" s="339" t="s">
        <v>2336</v>
      </c>
      <c r="E45" s="203">
        <v>2024</v>
      </c>
      <c r="F45" s="203" t="s">
        <v>2337</v>
      </c>
      <c r="G45" s="227" t="s">
        <v>2338</v>
      </c>
      <c r="H45" s="282">
        <v>3250000000</v>
      </c>
      <c r="I45" s="203" t="s">
        <v>1878</v>
      </c>
      <c r="J45" s="214">
        <v>2111</v>
      </c>
      <c r="K45" s="436" t="s">
        <v>2339</v>
      </c>
      <c r="L45" s="214" t="s">
        <v>2289</v>
      </c>
      <c r="M45" s="434">
        <v>45702</v>
      </c>
      <c r="N45" s="214" t="s">
        <v>2340</v>
      </c>
      <c r="O45" s="435">
        <v>3250000000</v>
      </c>
      <c r="P45" s="214" t="s">
        <v>32</v>
      </c>
      <c r="Q45" s="214" t="s">
        <v>2341</v>
      </c>
      <c r="R45" s="435">
        <v>3250000000</v>
      </c>
      <c r="S45" s="214" t="s">
        <v>2291</v>
      </c>
      <c r="T45" s="210">
        <v>0.9</v>
      </c>
      <c r="U45" s="210">
        <v>0.88</v>
      </c>
      <c r="V45" s="434">
        <v>46055</v>
      </c>
      <c r="W45" s="434">
        <v>46079</v>
      </c>
      <c r="X45" s="22"/>
      <c r="Y45" s="22"/>
      <c r="Z45" s="22"/>
    </row>
    <row r="46" spans="1:26" ht="30" customHeight="1" x14ac:dyDescent="0.35">
      <c r="A46" s="203" t="s">
        <v>2284</v>
      </c>
      <c r="B46" s="339">
        <v>37085</v>
      </c>
      <c r="C46" s="339" t="s">
        <v>2384</v>
      </c>
      <c r="D46" s="339" t="s">
        <v>2336</v>
      </c>
      <c r="E46" s="203">
        <v>2024</v>
      </c>
      <c r="F46" s="339" t="s">
        <v>2337</v>
      </c>
      <c r="G46" s="227" t="s">
        <v>2338</v>
      </c>
      <c r="H46" s="282">
        <v>3250000000</v>
      </c>
      <c r="I46" s="203" t="s">
        <v>1878</v>
      </c>
      <c r="J46" s="214">
        <v>2079</v>
      </c>
      <c r="K46" s="436" t="s">
        <v>2339</v>
      </c>
      <c r="L46" s="214" t="s">
        <v>2289</v>
      </c>
      <c r="M46" s="434">
        <v>45702</v>
      </c>
      <c r="N46" s="214" t="s">
        <v>2340</v>
      </c>
      <c r="O46" s="435">
        <v>3250000000</v>
      </c>
      <c r="P46" s="214" t="s">
        <v>32</v>
      </c>
      <c r="Q46" s="214" t="s">
        <v>2341</v>
      </c>
      <c r="R46" s="435">
        <v>3250000000</v>
      </c>
      <c r="S46" s="214" t="s">
        <v>2291</v>
      </c>
      <c r="T46" s="210">
        <v>0.9</v>
      </c>
      <c r="U46" s="210">
        <v>0.88</v>
      </c>
      <c r="V46" s="434">
        <v>46055</v>
      </c>
      <c r="W46" s="434">
        <v>46079</v>
      </c>
      <c r="X46" s="22"/>
      <c r="Y46" s="22"/>
      <c r="Z46" s="22"/>
    </row>
    <row r="47" spans="1:26" ht="30" customHeight="1" x14ac:dyDescent="0.35">
      <c r="A47" s="203" t="s">
        <v>2284</v>
      </c>
      <c r="B47" s="203">
        <v>37101</v>
      </c>
      <c r="C47" s="203" t="s">
        <v>2385</v>
      </c>
      <c r="D47" s="339" t="s">
        <v>2336</v>
      </c>
      <c r="E47" s="203">
        <v>2024</v>
      </c>
      <c r="F47" s="203" t="s">
        <v>2337</v>
      </c>
      <c r="G47" s="227" t="s">
        <v>2338</v>
      </c>
      <c r="H47" s="282">
        <v>3250000000</v>
      </c>
      <c r="I47" s="203" t="s">
        <v>1878</v>
      </c>
      <c r="J47" s="214">
        <v>2079</v>
      </c>
      <c r="K47" s="436" t="s">
        <v>2339</v>
      </c>
      <c r="L47" s="214" t="s">
        <v>2289</v>
      </c>
      <c r="M47" s="434">
        <v>45702</v>
      </c>
      <c r="N47" s="214" t="s">
        <v>2340</v>
      </c>
      <c r="O47" s="435">
        <v>3250000000</v>
      </c>
      <c r="P47" s="214" t="s">
        <v>32</v>
      </c>
      <c r="Q47" s="214" t="s">
        <v>2341</v>
      </c>
      <c r="R47" s="435">
        <v>3250000000</v>
      </c>
      <c r="S47" s="214" t="s">
        <v>2291</v>
      </c>
      <c r="T47" s="210">
        <v>0.9</v>
      </c>
      <c r="U47" s="210">
        <v>0.88</v>
      </c>
      <c r="V47" s="434">
        <v>46055</v>
      </c>
      <c r="W47" s="434">
        <v>46079</v>
      </c>
      <c r="X47" s="22"/>
      <c r="Y47" s="22"/>
      <c r="Z47" s="22"/>
    </row>
    <row r="48" spans="1:26" ht="30" customHeight="1" x14ac:dyDescent="0.35">
      <c r="A48" s="203" t="s">
        <v>2284</v>
      </c>
      <c r="B48" s="339">
        <v>37024</v>
      </c>
      <c r="C48" s="339" t="s">
        <v>2386</v>
      </c>
      <c r="D48" s="339" t="s">
        <v>2336</v>
      </c>
      <c r="E48" s="203">
        <v>2024</v>
      </c>
      <c r="F48" s="438" t="s">
        <v>2316</v>
      </c>
      <c r="G48" s="227" t="s">
        <v>2317</v>
      </c>
      <c r="H48" s="282">
        <v>1195117876</v>
      </c>
      <c r="I48" s="339" t="s">
        <v>899</v>
      </c>
      <c r="J48" s="214">
        <v>2046</v>
      </c>
      <c r="K48" s="436" t="s">
        <v>2318</v>
      </c>
      <c r="L48" s="214" t="s">
        <v>362</v>
      </c>
      <c r="M48" s="434">
        <v>45699</v>
      </c>
      <c r="N48" s="214">
        <v>312</v>
      </c>
      <c r="O48" s="435">
        <v>1195117876</v>
      </c>
      <c r="P48" s="435">
        <v>77061312</v>
      </c>
      <c r="Q48" s="214" t="s">
        <v>2319</v>
      </c>
      <c r="R48" s="435">
        <v>1272179188</v>
      </c>
      <c r="S48" s="214" t="s">
        <v>2320</v>
      </c>
      <c r="T48" s="210">
        <v>1</v>
      </c>
      <c r="U48" s="210">
        <v>0.45</v>
      </c>
      <c r="V48" s="434">
        <v>46054</v>
      </c>
      <c r="W48" s="434">
        <v>46063</v>
      </c>
      <c r="X48" s="22"/>
      <c r="Y48" s="22"/>
      <c r="Z48" s="22"/>
    </row>
    <row r="49" spans="1:26" ht="30" customHeight="1" x14ac:dyDescent="0.35">
      <c r="A49" s="203" t="s">
        <v>2284</v>
      </c>
      <c r="B49" s="203">
        <v>37094</v>
      </c>
      <c r="C49" s="203" t="s">
        <v>2387</v>
      </c>
      <c r="D49" s="339" t="s">
        <v>2336</v>
      </c>
      <c r="E49" s="203">
        <v>2024</v>
      </c>
      <c r="F49" s="438" t="s">
        <v>2316</v>
      </c>
      <c r="G49" s="227" t="s">
        <v>2317</v>
      </c>
      <c r="H49" s="282">
        <v>1195117876</v>
      </c>
      <c r="I49" s="203" t="s">
        <v>899</v>
      </c>
      <c r="J49" s="214">
        <v>2046</v>
      </c>
      <c r="K49" s="436" t="s">
        <v>2318</v>
      </c>
      <c r="L49" s="214" t="s">
        <v>362</v>
      </c>
      <c r="M49" s="434">
        <v>45699</v>
      </c>
      <c r="N49" s="214">
        <v>312</v>
      </c>
      <c r="O49" s="435">
        <v>1195117876</v>
      </c>
      <c r="P49" s="435">
        <v>77061312</v>
      </c>
      <c r="Q49" s="214" t="s">
        <v>2319</v>
      </c>
      <c r="R49" s="435">
        <v>1272179188</v>
      </c>
      <c r="S49" s="214" t="s">
        <v>2320</v>
      </c>
      <c r="T49" s="210">
        <v>1</v>
      </c>
      <c r="U49" s="210">
        <v>0.45</v>
      </c>
      <c r="V49" s="434">
        <v>46054</v>
      </c>
      <c r="W49" s="434">
        <v>46063</v>
      </c>
      <c r="X49" s="22"/>
      <c r="Y49" s="22"/>
      <c r="Z49" s="22"/>
    </row>
    <row r="50" spans="1:26" ht="30" customHeight="1" x14ac:dyDescent="0.35">
      <c r="A50" s="203" t="s">
        <v>2284</v>
      </c>
      <c r="B50" s="339">
        <v>37102</v>
      </c>
      <c r="C50" s="339" t="s">
        <v>2388</v>
      </c>
      <c r="D50" s="339" t="s">
        <v>2336</v>
      </c>
      <c r="E50" s="203">
        <v>2024</v>
      </c>
      <c r="F50" s="438" t="s">
        <v>2316</v>
      </c>
      <c r="G50" s="227" t="s">
        <v>2317</v>
      </c>
      <c r="H50" s="282">
        <v>1195117876</v>
      </c>
      <c r="I50" s="339" t="s">
        <v>899</v>
      </c>
      <c r="J50" s="214">
        <v>2046</v>
      </c>
      <c r="K50" s="436" t="s">
        <v>2318</v>
      </c>
      <c r="L50" s="214" t="s">
        <v>362</v>
      </c>
      <c r="M50" s="434">
        <v>45699</v>
      </c>
      <c r="N50" s="214">
        <v>312</v>
      </c>
      <c r="O50" s="435">
        <v>1195117876</v>
      </c>
      <c r="P50" s="435">
        <v>77061312</v>
      </c>
      <c r="Q50" s="214" t="s">
        <v>2319</v>
      </c>
      <c r="R50" s="435">
        <v>1272179188</v>
      </c>
      <c r="S50" s="214" t="s">
        <v>2320</v>
      </c>
      <c r="T50" s="210">
        <v>1</v>
      </c>
      <c r="U50" s="210">
        <v>0.45</v>
      </c>
      <c r="V50" s="434">
        <v>46054</v>
      </c>
      <c r="W50" s="434">
        <v>46063</v>
      </c>
      <c r="X50" s="22"/>
      <c r="Y50" s="22"/>
      <c r="Z50" s="22"/>
    </row>
    <row r="51" spans="1:26" ht="30" customHeight="1" x14ac:dyDescent="0.35">
      <c r="A51" s="203" t="s">
        <v>2284</v>
      </c>
      <c r="B51" s="203">
        <v>37097</v>
      </c>
      <c r="C51" s="203" t="s">
        <v>2389</v>
      </c>
      <c r="D51" s="339" t="s">
        <v>2336</v>
      </c>
      <c r="E51" s="203">
        <v>2024</v>
      </c>
      <c r="F51" s="203" t="s">
        <v>2323</v>
      </c>
      <c r="G51" s="227" t="s">
        <v>2324</v>
      </c>
      <c r="H51" s="282">
        <v>1200000000</v>
      </c>
      <c r="I51" s="203" t="s">
        <v>899</v>
      </c>
      <c r="J51" s="214">
        <v>2106</v>
      </c>
      <c r="K51" s="436" t="s">
        <v>2325</v>
      </c>
      <c r="L51" s="214" t="s">
        <v>768</v>
      </c>
      <c r="M51" s="434">
        <v>45693</v>
      </c>
      <c r="N51" s="214" t="s">
        <v>317</v>
      </c>
      <c r="O51" s="435">
        <v>1200000000</v>
      </c>
      <c r="P51" s="214" t="s">
        <v>32</v>
      </c>
      <c r="Q51" s="214" t="s">
        <v>31</v>
      </c>
      <c r="R51" s="435">
        <v>1200000000</v>
      </c>
      <c r="S51" s="214" t="s">
        <v>264</v>
      </c>
      <c r="T51" s="210">
        <v>1</v>
      </c>
      <c r="U51" s="210">
        <v>0.3</v>
      </c>
      <c r="V51" s="434">
        <v>45852</v>
      </c>
      <c r="W51" s="434">
        <v>45862</v>
      </c>
      <c r="X51" s="22"/>
      <c r="Y51" s="22"/>
      <c r="Z51" s="22"/>
    </row>
    <row r="52" spans="1:26" ht="30" customHeight="1" x14ac:dyDescent="0.35">
      <c r="A52" s="203" t="s">
        <v>2284</v>
      </c>
      <c r="B52" s="339">
        <v>37403</v>
      </c>
      <c r="C52" s="339" t="s">
        <v>2390</v>
      </c>
      <c r="D52" s="339" t="s">
        <v>2336</v>
      </c>
      <c r="E52" s="203">
        <v>2024</v>
      </c>
      <c r="F52" s="339" t="s">
        <v>2323</v>
      </c>
      <c r="G52" s="227" t="s">
        <v>2324</v>
      </c>
      <c r="H52" s="282">
        <v>1200000000</v>
      </c>
      <c r="I52" s="339" t="s">
        <v>899</v>
      </c>
      <c r="J52" s="214">
        <v>2106</v>
      </c>
      <c r="K52" s="436" t="s">
        <v>2325</v>
      </c>
      <c r="L52" s="214" t="s">
        <v>768</v>
      </c>
      <c r="M52" s="434">
        <v>45693</v>
      </c>
      <c r="N52" s="214" t="s">
        <v>317</v>
      </c>
      <c r="O52" s="435">
        <v>1200000000</v>
      </c>
      <c r="P52" s="214" t="s">
        <v>32</v>
      </c>
      <c r="Q52" s="214" t="s">
        <v>31</v>
      </c>
      <c r="R52" s="435">
        <v>1200000000</v>
      </c>
      <c r="S52" s="214" t="s">
        <v>264</v>
      </c>
      <c r="T52" s="210">
        <v>1</v>
      </c>
      <c r="U52" s="210">
        <v>0.3</v>
      </c>
      <c r="V52" s="434">
        <v>45852</v>
      </c>
      <c r="W52" s="434">
        <v>45862</v>
      </c>
      <c r="X52" s="22"/>
      <c r="Y52" s="22"/>
      <c r="Z52" s="22"/>
    </row>
    <row r="53" spans="1:26" ht="30" customHeight="1" x14ac:dyDescent="0.35">
      <c r="A53" s="203" t="s">
        <v>2284</v>
      </c>
      <c r="B53" s="203">
        <v>37093</v>
      </c>
      <c r="C53" s="203" t="s">
        <v>2391</v>
      </c>
      <c r="D53" s="339" t="s">
        <v>2336</v>
      </c>
      <c r="E53" s="203">
        <v>2024</v>
      </c>
      <c r="F53" s="203" t="s">
        <v>2309</v>
      </c>
      <c r="G53" s="227" t="s">
        <v>2310</v>
      </c>
      <c r="H53" s="282">
        <v>17100000</v>
      </c>
      <c r="I53" s="203" t="s">
        <v>899</v>
      </c>
      <c r="J53" s="214">
        <v>2054</v>
      </c>
      <c r="K53" s="436" t="s">
        <v>2311</v>
      </c>
      <c r="L53" s="214" t="s">
        <v>2312</v>
      </c>
      <c r="M53" s="434">
        <v>45576</v>
      </c>
      <c r="N53" s="214">
        <v>180</v>
      </c>
      <c r="O53" s="435">
        <v>11400000</v>
      </c>
      <c r="P53" s="435">
        <v>5700000</v>
      </c>
      <c r="Q53" s="214">
        <v>100</v>
      </c>
      <c r="R53" s="435">
        <v>17100000</v>
      </c>
      <c r="S53" s="214" t="s">
        <v>264</v>
      </c>
      <c r="T53" s="210">
        <v>1</v>
      </c>
      <c r="U53" s="210">
        <v>1</v>
      </c>
      <c r="V53" s="214" t="s">
        <v>2313</v>
      </c>
      <c r="W53" s="214" t="s">
        <v>2313</v>
      </c>
      <c r="X53" s="22"/>
      <c r="Y53" s="22"/>
      <c r="Z53" s="22"/>
    </row>
    <row r="54" spans="1:26" ht="30" customHeight="1" x14ac:dyDescent="0.35">
      <c r="A54" s="203" t="s">
        <v>2284</v>
      </c>
      <c r="B54" s="339">
        <v>37103</v>
      </c>
      <c r="C54" s="339" t="s">
        <v>2392</v>
      </c>
      <c r="D54" s="339" t="s">
        <v>2336</v>
      </c>
      <c r="E54" s="203">
        <v>2024</v>
      </c>
      <c r="F54" s="339" t="s">
        <v>2309</v>
      </c>
      <c r="G54" s="227" t="s">
        <v>2310</v>
      </c>
      <c r="H54" s="282">
        <v>17100000</v>
      </c>
      <c r="I54" s="339" t="s">
        <v>899</v>
      </c>
      <c r="J54" s="214">
        <v>2054</v>
      </c>
      <c r="K54" s="436" t="s">
        <v>2311</v>
      </c>
      <c r="L54" s="214" t="s">
        <v>2312</v>
      </c>
      <c r="M54" s="434">
        <v>45576</v>
      </c>
      <c r="N54" s="214">
        <v>180</v>
      </c>
      <c r="O54" s="435">
        <v>11400000</v>
      </c>
      <c r="P54" s="435">
        <v>5700000</v>
      </c>
      <c r="Q54" s="214">
        <v>100</v>
      </c>
      <c r="R54" s="435">
        <v>17100000</v>
      </c>
      <c r="S54" s="214" t="s">
        <v>264</v>
      </c>
      <c r="T54" s="210">
        <v>1</v>
      </c>
      <c r="U54" s="210">
        <v>1</v>
      </c>
      <c r="V54" s="214" t="s">
        <v>2313</v>
      </c>
      <c r="W54" s="214" t="s">
        <v>2313</v>
      </c>
      <c r="X54" s="22"/>
      <c r="Y54" s="22"/>
      <c r="Z54" s="22"/>
    </row>
    <row r="55" spans="1:26" ht="30" customHeight="1" x14ac:dyDescent="0.35">
      <c r="A55" s="203" t="s">
        <v>2284</v>
      </c>
      <c r="B55" s="203">
        <v>37096</v>
      </c>
      <c r="C55" s="203" t="s">
        <v>2393</v>
      </c>
      <c r="D55" s="339" t="s">
        <v>2336</v>
      </c>
      <c r="E55" s="203">
        <v>2024</v>
      </c>
      <c r="F55" s="203" t="s">
        <v>2363</v>
      </c>
      <c r="G55" s="227" t="s">
        <v>2364</v>
      </c>
      <c r="H55" s="282">
        <v>470980667</v>
      </c>
      <c r="I55" s="203" t="s">
        <v>899</v>
      </c>
      <c r="J55" s="214">
        <v>2061</v>
      </c>
      <c r="K55" s="436" t="s">
        <v>2365</v>
      </c>
      <c r="L55" s="214" t="s">
        <v>2366</v>
      </c>
      <c r="M55" s="434">
        <v>45712</v>
      </c>
      <c r="N55" s="214">
        <v>295</v>
      </c>
      <c r="O55" s="435">
        <v>470980667</v>
      </c>
      <c r="P55" s="214" t="s">
        <v>32</v>
      </c>
      <c r="Q55" s="214" t="s">
        <v>2319</v>
      </c>
      <c r="R55" s="435">
        <v>470980667</v>
      </c>
      <c r="S55" s="214" t="s">
        <v>2291</v>
      </c>
      <c r="T55" s="210">
        <v>1</v>
      </c>
      <c r="U55" s="210">
        <v>0.9</v>
      </c>
      <c r="V55" s="214" t="s">
        <v>2313</v>
      </c>
      <c r="W55" s="214" t="s">
        <v>2313</v>
      </c>
      <c r="X55" s="22"/>
      <c r="Y55" s="22"/>
      <c r="Z55" s="22"/>
    </row>
    <row r="56" spans="1:26" ht="30" customHeight="1" x14ac:dyDescent="0.35">
      <c r="A56" s="203" t="s">
        <v>2284</v>
      </c>
      <c r="B56" s="339">
        <v>37100</v>
      </c>
      <c r="C56" s="339" t="s">
        <v>2394</v>
      </c>
      <c r="D56" s="339" t="s">
        <v>2336</v>
      </c>
      <c r="E56" s="203">
        <v>2024</v>
      </c>
      <c r="F56" s="339" t="s">
        <v>2363</v>
      </c>
      <c r="G56" s="227" t="s">
        <v>2364</v>
      </c>
      <c r="H56" s="282">
        <v>470980667</v>
      </c>
      <c r="I56" s="339" t="s">
        <v>899</v>
      </c>
      <c r="J56" s="214">
        <v>2061</v>
      </c>
      <c r="K56" s="436" t="s">
        <v>2365</v>
      </c>
      <c r="L56" s="214" t="s">
        <v>2366</v>
      </c>
      <c r="M56" s="434">
        <v>45712</v>
      </c>
      <c r="N56" s="214">
        <v>295</v>
      </c>
      <c r="O56" s="435">
        <v>470980667</v>
      </c>
      <c r="P56" s="214" t="s">
        <v>32</v>
      </c>
      <c r="Q56" s="214" t="s">
        <v>2319</v>
      </c>
      <c r="R56" s="435">
        <v>470980667</v>
      </c>
      <c r="S56" s="214" t="s">
        <v>2291</v>
      </c>
      <c r="T56" s="210">
        <v>1</v>
      </c>
      <c r="U56" s="210">
        <v>0.9</v>
      </c>
      <c r="V56" s="214" t="s">
        <v>2313</v>
      </c>
      <c r="W56" s="214" t="s">
        <v>2313</v>
      </c>
      <c r="X56" s="22"/>
      <c r="Y56" s="22"/>
      <c r="Z56" s="22"/>
    </row>
    <row r="57" spans="1:26" ht="30" customHeight="1" x14ac:dyDescent="0.35">
      <c r="A57" s="203" t="s">
        <v>2284</v>
      </c>
      <c r="B57" s="203">
        <v>37016</v>
      </c>
      <c r="C57" s="203" t="s">
        <v>2395</v>
      </c>
      <c r="D57" s="339" t="s">
        <v>2336</v>
      </c>
      <c r="E57" s="203">
        <v>2024</v>
      </c>
      <c r="F57" s="203" t="s">
        <v>2368</v>
      </c>
      <c r="G57" s="227" t="s">
        <v>2369</v>
      </c>
      <c r="H57" s="282">
        <v>1711670240</v>
      </c>
      <c r="I57" s="203" t="s">
        <v>899</v>
      </c>
      <c r="J57" s="214">
        <v>2181</v>
      </c>
      <c r="K57" s="436" t="s">
        <v>2370</v>
      </c>
      <c r="L57" s="214" t="s">
        <v>2371</v>
      </c>
      <c r="M57" s="434">
        <v>45714</v>
      </c>
      <c r="N57" s="214">
        <v>295</v>
      </c>
      <c r="O57" s="435">
        <v>1711670240</v>
      </c>
      <c r="P57" s="214" t="s">
        <v>32</v>
      </c>
      <c r="Q57" s="214" t="s">
        <v>2319</v>
      </c>
      <c r="R57" s="435">
        <v>1711670240</v>
      </c>
      <c r="S57" s="214" t="s">
        <v>264</v>
      </c>
      <c r="T57" s="210">
        <v>1</v>
      </c>
      <c r="U57" s="210">
        <v>0.9</v>
      </c>
      <c r="V57" s="434">
        <v>46006</v>
      </c>
      <c r="W57" s="434">
        <v>46014</v>
      </c>
      <c r="X57" s="22"/>
      <c r="Y57" s="22"/>
      <c r="Z57" s="22"/>
    </row>
    <row r="58" spans="1:26" ht="30" customHeight="1" x14ac:dyDescent="0.35">
      <c r="A58" s="203" t="s">
        <v>2284</v>
      </c>
      <c r="B58" s="339">
        <v>37104</v>
      </c>
      <c r="C58" s="339" t="s">
        <v>2396</v>
      </c>
      <c r="D58" s="339" t="s">
        <v>2336</v>
      </c>
      <c r="E58" s="203">
        <v>2024</v>
      </c>
      <c r="F58" s="339" t="s">
        <v>2368</v>
      </c>
      <c r="G58" s="227" t="s">
        <v>2369</v>
      </c>
      <c r="H58" s="282">
        <v>1711670240</v>
      </c>
      <c r="I58" s="339" t="s">
        <v>899</v>
      </c>
      <c r="J58" s="214">
        <v>2181</v>
      </c>
      <c r="K58" s="433" t="s">
        <v>2370</v>
      </c>
      <c r="L58" s="214" t="s">
        <v>2371</v>
      </c>
      <c r="M58" s="434">
        <v>45714</v>
      </c>
      <c r="N58" s="214">
        <v>295</v>
      </c>
      <c r="O58" s="435">
        <v>1711670240</v>
      </c>
      <c r="P58" s="214" t="s">
        <v>32</v>
      </c>
      <c r="Q58" s="214" t="s">
        <v>2319</v>
      </c>
      <c r="R58" s="435">
        <v>1711670240</v>
      </c>
      <c r="S58" s="214" t="s">
        <v>264</v>
      </c>
      <c r="T58" s="210">
        <v>1</v>
      </c>
      <c r="U58" s="210">
        <v>0.9</v>
      </c>
      <c r="V58" s="434">
        <v>46006</v>
      </c>
      <c r="W58" s="434">
        <v>46014</v>
      </c>
      <c r="X58" s="22"/>
      <c r="Y58" s="22"/>
      <c r="Z58" s="22"/>
    </row>
    <row r="59" spans="1:26" ht="30" customHeight="1" x14ac:dyDescent="0.35">
      <c r="A59" s="203" t="s">
        <v>2284</v>
      </c>
      <c r="B59" s="203">
        <v>37025</v>
      </c>
      <c r="C59" s="203" t="s">
        <v>2397</v>
      </c>
      <c r="D59" s="339" t="s">
        <v>2336</v>
      </c>
      <c r="E59" s="203">
        <v>2024</v>
      </c>
      <c r="F59" s="203" t="s">
        <v>2286</v>
      </c>
      <c r="G59" s="227" t="s">
        <v>2287</v>
      </c>
      <c r="H59" s="282">
        <v>556111303</v>
      </c>
      <c r="I59" s="203" t="s">
        <v>850</v>
      </c>
      <c r="J59" s="214">
        <v>2124</v>
      </c>
      <c r="K59" s="436" t="s">
        <v>2288</v>
      </c>
      <c r="L59" s="214" t="s">
        <v>2289</v>
      </c>
      <c r="M59" s="434">
        <v>45698</v>
      </c>
      <c r="N59" s="214" t="s">
        <v>54</v>
      </c>
      <c r="O59" s="435">
        <v>556111303</v>
      </c>
      <c r="P59" s="214" t="s">
        <v>32</v>
      </c>
      <c r="Q59" s="214" t="s">
        <v>2290</v>
      </c>
      <c r="R59" s="435">
        <v>556111303</v>
      </c>
      <c r="S59" s="214" t="s">
        <v>2291</v>
      </c>
      <c r="T59" s="210">
        <v>1</v>
      </c>
      <c r="U59" s="210">
        <v>0.9</v>
      </c>
      <c r="V59" s="434">
        <v>46022</v>
      </c>
      <c r="W59" s="434">
        <v>45974</v>
      </c>
      <c r="X59" s="22"/>
      <c r="Y59" s="22"/>
      <c r="Z59" s="22"/>
    </row>
    <row r="60" spans="1:26" ht="30" customHeight="1" x14ac:dyDescent="0.35">
      <c r="A60" s="203" t="s">
        <v>2284</v>
      </c>
      <c r="B60" s="339">
        <v>37095</v>
      </c>
      <c r="C60" s="339" t="s">
        <v>2398</v>
      </c>
      <c r="D60" s="339" t="s">
        <v>2336</v>
      </c>
      <c r="E60" s="203">
        <v>2024</v>
      </c>
      <c r="F60" s="339" t="s">
        <v>2286</v>
      </c>
      <c r="G60" s="227" t="s">
        <v>2287</v>
      </c>
      <c r="H60" s="282">
        <v>556111303</v>
      </c>
      <c r="I60" s="339" t="s">
        <v>850</v>
      </c>
      <c r="J60" s="214">
        <v>2124</v>
      </c>
      <c r="K60" s="436" t="s">
        <v>2288</v>
      </c>
      <c r="L60" s="214" t="s">
        <v>2289</v>
      </c>
      <c r="M60" s="434">
        <v>45698</v>
      </c>
      <c r="N60" s="214" t="s">
        <v>54</v>
      </c>
      <c r="O60" s="435">
        <v>556111303</v>
      </c>
      <c r="P60" s="214" t="s">
        <v>32</v>
      </c>
      <c r="Q60" s="214" t="s">
        <v>2290</v>
      </c>
      <c r="R60" s="435">
        <v>556111303</v>
      </c>
      <c r="S60" s="214" t="s">
        <v>2291</v>
      </c>
      <c r="T60" s="210">
        <v>1</v>
      </c>
      <c r="U60" s="210">
        <v>0.9</v>
      </c>
      <c r="V60" s="434">
        <v>46022</v>
      </c>
      <c r="W60" s="434">
        <v>45974</v>
      </c>
      <c r="X60" s="22"/>
      <c r="Y60" s="22"/>
      <c r="Z60" s="22"/>
    </row>
    <row r="61" spans="1:26" ht="30" customHeight="1" x14ac:dyDescent="0.35">
      <c r="A61" s="203" t="s">
        <v>2284</v>
      </c>
      <c r="B61" s="203">
        <v>37026</v>
      </c>
      <c r="C61" s="203" t="s">
        <v>2399</v>
      </c>
      <c r="D61" s="339" t="s">
        <v>2336</v>
      </c>
      <c r="E61" s="203">
        <v>2024</v>
      </c>
      <c r="F61" s="203" t="s">
        <v>2400</v>
      </c>
      <c r="G61" s="227" t="s">
        <v>2401</v>
      </c>
      <c r="H61" s="435">
        <v>2000116000</v>
      </c>
      <c r="I61" s="202" t="s">
        <v>314</v>
      </c>
      <c r="J61" s="214">
        <v>2643</v>
      </c>
      <c r="K61" s="439" t="s">
        <v>2296</v>
      </c>
      <c r="L61" s="214" t="s">
        <v>2402</v>
      </c>
      <c r="M61" s="434">
        <v>46083</v>
      </c>
      <c r="N61" s="434">
        <v>46327</v>
      </c>
      <c r="O61" s="435">
        <v>2000116000</v>
      </c>
      <c r="P61" s="214" t="s">
        <v>32</v>
      </c>
      <c r="Q61" s="214" t="s">
        <v>2319</v>
      </c>
      <c r="R61" s="435">
        <v>2000116000</v>
      </c>
      <c r="S61" s="214" t="s">
        <v>2305</v>
      </c>
      <c r="T61" s="210">
        <v>0</v>
      </c>
      <c r="U61" s="210">
        <v>0</v>
      </c>
      <c r="V61" s="214" t="s">
        <v>32</v>
      </c>
      <c r="W61" s="214" t="s">
        <v>32</v>
      </c>
      <c r="X61" s="22"/>
      <c r="Y61" s="22"/>
      <c r="Z61" s="22"/>
    </row>
    <row r="62" spans="1:26" ht="30" customHeight="1" x14ac:dyDescent="0.35">
      <c r="A62" s="203" t="s">
        <v>2284</v>
      </c>
      <c r="B62" s="339">
        <v>37099</v>
      </c>
      <c r="C62" s="339" t="s">
        <v>2403</v>
      </c>
      <c r="D62" s="339" t="s">
        <v>2336</v>
      </c>
      <c r="E62" s="203">
        <v>2024</v>
      </c>
      <c r="F62" s="339" t="s">
        <v>2354</v>
      </c>
      <c r="G62" s="227" t="s">
        <v>2355</v>
      </c>
      <c r="H62" s="282">
        <v>2400000000</v>
      </c>
      <c r="I62" s="339" t="s">
        <v>1878</v>
      </c>
      <c r="J62" s="214">
        <v>2173</v>
      </c>
      <c r="K62" s="436" t="s">
        <v>2356</v>
      </c>
      <c r="L62" s="214" t="s">
        <v>1002</v>
      </c>
      <c r="M62" s="434">
        <v>45693</v>
      </c>
      <c r="N62" s="214" t="s">
        <v>317</v>
      </c>
      <c r="O62" s="435">
        <v>2400000000</v>
      </c>
      <c r="P62" s="214" t="s">
        <v>32</v>
      </c>
      <c r="Q62" s="214" t="s">
        <v>2357</v>
      </c>
      <c r="R62" s="435">
        <v>2400000000</v>
      </c>
      <c r="S62" s="214" t="s">
        <v>2305</v>
      </c>
      <c r="T62" s="210">
        <v>0.85</v>
      </c>
      <c r="U62" s="210">
        <v>0.4</v>
      </c>
      <c r="V62" s="214" t="s">
        <v>2358</v>
      </c>
      <c r="W62" s="434">
        <v>46094</v>
      </c>
      <c r="X62" s="22"/>
      <c r="Y62" s="22"/>
      <c r="Z62" s="22"/>
    </row>
    <row r="63" spans="1:26" ht="30" customHeight="1" x14ac:dyDescent="0.35">
      <c r="A63" s="203" t="s">
        <v>2284</v>
      </c>
      <c r="B63" s="203">
        <v>37105</v>
      </c>
      <c r="C63" s="203" t="s">
        <v>2404</v>
      </c>
      <c r="D63" s="339" t="s">
        <v>2336</v>
      </c>
      <c r="E63" s="203">
        <v>2024</v>
      </c>
      <c r="F63" s="203" t="s">
        <v>2354</v>
      </c>
      <c r="G63" s="227" t="s">
        <v>2355</v>
      </c>
      <c r="H63" s="282">
        <v>2400000000</v>
      </c>
      <c r="I63" s="203" t="s">
        <v>1878</v>
      </c>
      <c r="J63" s="214">
        <v>2173</v>
      </c>
      <c r="K63" s="436" t="s">
        <v>2356</v>
      </c>
      <c r="L63" s="214" t="s">
        <v>1002</v>
      </c>
      <c r="M63" s="434">
        <v>45693</v>
      </c>
      <c r="N63" s="214" t="s">
        <v>317</v>
      </c>
      <c r="O63" s="435">
        <v>2400000000</v>
      </c>
      <c r="P63" s="214" t="s">
        <v>32</v>
      </c>
      <c r="Q63" s="214" t="s">
        <v>2357</v>
      </c>
      <c r="R63" s="435">
        <v>2400000000</v>
      </c>
      <c r="S63" s="214" t="s">
        <v>2305</v>
      </c>
      <c r="T63" s="210">
        <v>0.85</v>
      </c>
      <c r="U63" s="210">
        <v>0.4</v>
      </c>
      <c r="V63" s="214" t="s">
        <v>2358</v>
      </c>
      <c r="W63" s="434">
        <v>46094</v>
      </c>
      <c r="X63" s="22"/>
      <c r="Y63" s="22"/>
      <c r="Z63" s="22"/>
    </row>
    <row r="64" spans="1:26" ht="30" customHeight="1" x14ac:dyDescent="0.35">
      <c r="A64" s="203" t="s">
        <v>2284</v>
      </c>
      <c r="B64" s="339">
        <v>37015</v>
      </c>
      <c r="C64" s="339" t="s">
        <v>2405</v>
      </c>
      <c r="D64" s="339" t="s">
        <v>2336</v>
      </c>
      <c r="E64" s="203">
        <v>2024</v>
      </c>
      <c r="F64" s="339" t="s">
        <v>2368</v>
      </c>
      <c r="G64" s="227" t="s">
        <v>2369</v>
      </c>
      <c r="H64" s="282">
        <v>1711670240</v>
      </c>
      <c r="I64" s="339" t="s">
        <v>899</v>
      </c>
      <c r="J64" s="214">
        <v>2181</v>
      </c>
      <c r="K64" s="436" t="s">
        <v>2370</v>
      </c>
      <c r="L64" s="214" t="s">
        <v>2371</v>
      </c>
      <c r="M64" s="434">
        <v>45714</v>
      </c>
      <c r="N64" s="214">
        <v>295</v>
      </c>
      <c r="O64" s="435">
        <v>1711670240</v>
      </c>
      <c r="P64" s="214" t="s">
        <v>32</v>
      </c>
      <c r="Q64" s="214" t="s">
        <v>2319</v>
      </c>
      <c r="R64" s="435">
        <v>1711670240</v>
      </c>
      <c r="S64" s="214" t="s">
        <v>264</v>
      </c>
      <c r="T64" s="210">
        <v>1</v>
      </c>
      <c r="U64" s="210">
        <v>0.9</v>
      </c>
      <c r="V64" s="434">
        <v>46006</v>
      </c>
      <c r="W64" s="434">
        <v>46014</v>
      </c>
      <c r="X64" s="22"/>
      <c r="Y64" s="22"/>
      <c r="Z64" s="22"/>
    </row>
    <row r="65" spans="1:26" ht="30" customHeight="1" x14ac:dyDescent="0.35">
      <c r="A65" s="203" t="s">
        <v>2284</v>
      </c>
      <c r="B65" s="203">
        <v>37086</v>
      </c>
      <c r="C65" s="203" t="s">
        <v>2406</v>
      </c>
      <c r="D65" s="339" t="s">
        <v>2336</v>
      </c>
      <c r="E65" s="203">
        <v>2024</v>
      </c>
      <c r="F65" s="203" t="s">
        <v>2337</v>
      </c>
      <c r="G65" s="227" t="s">
        <v>2338</v>
      </c>
      <c r="H65" s="282">
        <v>3250000000</v>
      </c>
      <c r="I65" s="203" t="s">
        <v>1878</v>
      </c>
      <c r="J65" s="214">
        <v>2111</v>
      </c>
      <c r="K65" s="436" t="s">
        <v>2339</v>
      </c>
      <c r="L65" s="214" t="s">
        <v>2289</v>
      </c>
      <c r="M65" s="434">
        <v>45702</v>
      </c>
      <c r="N65" s="214" t="s">
        <v>2340</v>
      </c>
      <c r="O65" s="435">
        <v>3250000000</v>
      </c>
      <c r="P65" s="214" t="s">
        <v>32</v>
      </c>
      <c r="Q65" s="214" t="s">
        <v>2341</v>
      </c>
      <c r="R65" s="435">
        <v>3250000000</v>
      </c>
      <c r="S65" s="214" t="s">
        <v>2291</v>
      </c>
      <c r="T65" s="210">
        <v>0.9</v>
      </c>
      <c r="U65" s="210">
        <v>0.88</v>
      </c>
      <c r="V65" s="434">
        <v>46055</v>
      </c>
      <c r="W65" s="434">
        <v>46079</v>
      </c>
      <c r="X65" s="22"/>
      <c r="Y65" s="22"/>
      <c r="Z65" s="22"/>
    </row>
    <row r="66" spans="1:26" ht="30" customHeight="1" x14ac:dyDescent="0.35">
      <c r="A66" s="203" t="s">
        <v>2284</v>
      </c>
      <c r="B66" s="339">
        <v>37098</v>
      </c>
      <c r="C66" s="339" t="s">
        <v>2407</v>
      </c>
      <c r="D66" s="339" t="s">
        <v>2336</v>
      </c>
      <c r="E66" s="203">
        <v>2024</v>
      </c>
      <c r="F66" s="339" t="s">
        <v>2337</v>
      </c>
      <c r="G66" s="227" t="s">
        <v>2338</v>
      </c>
      <c r="H66" s="282">
        <v>3250000000</v>
      </c>
      <c r="I66" s="339" t="s">
        <v>1878</v>
      </c>
      <c r="J66" s="214">
        <v>2111</v>
      </c>
      <c r="K66" s="436" t="s">
        <v>2339</v>
      </c>
      <c r="L66" s="214" t="s">
        <v>2289</v>
      </c>
      <c r="M66" s="434">
        <v>45702</v>
      </c>
      <c r="N66" s="214" t="s">
        <v>2340</v>
      </c>
      <c r="O66" s="435">
        <v>3250000000</v>
      </c>
      <c r="P66" s="214" t="s">
        <v>32</v>
      </c>
      <c r="Q66" s="214" t="s">
        <v>2341</v>
      </c>
      <c r="R66" s="435">
        <v>3250000000</v>
      </c>
      <c r="S66" s="214" t="s">
        <v>2291</v>
      </c>
      <c r="T66" s="210">
        <v>0.9</v>
      </c>
      <c r="U66" s="210">
        <v>0.88</v>
      </c>
      <c r="V66" s="434">
        <v>46055</v>
      </c>
      <c r="W66" s="434">
        <v>46079</v>
      </c>
      <c r="X66" s="22"/>
      <c r="Y66" s="22"/>
      <c r="Z66" s="22"/>
    </row>
    <row r="67" spans="1:26" ht="30" customHeight="1" x14ac:dyDescent="0.35">
      <c r="A67" s="203" t="s">
        <v>2284</v>
      </c>
      <c r="B67" s="203">
        <v>37088</v>
      </c>
      <c r="C67" s="203" t="s">
        <v>2408</v>
      </c>
      <c r="D67" s="339" t="s">
        <v>2336</v>
      </c>
      <c r="E67" s="203">
        <v>2024</v>
      </c>
      <c r="F67" s="203" t="s">
        <v>2354</v>
      </c>
      <c r="G67" s="227" t="s">
        <v>2355</v>
      </c>
      <c r="H67" s="282">
        <v>2400000000</v>
      </c>
      <c r="I67" s="203" t="s">
        <v>1878</v>
      </c>
      <c r="J67" s="214">
        <v>2173</v>
      </c>
      <c r="K67" s="436" t="s">
        <v>2356</v>
      </c>
      <c r="L67" s="214" t="s">
        <v>1002</v>
      </c>
      <c r="M67" s="434">
        <v>45693</v>
      </c>
      <c r="N67" s="214" t="s">
        <v>317</v>
      </c>
      <c r="O67" s="435">
        <v>2400000000</v>
      </c>
      <c r="P67" s="214" t="s">
        <v>32</v>
      </c>
      <c r="Q67" s="214" t="s">
        <v>2357</v>
      </c>
      <c r="R67" s="435">
        <v>2400000000</v>
      </c>
      <c r="S67" s="214" t="s">
        <v>2305</v>
      </c>
      <c r="T67" s="210">
        <v>0.85</v>
      </c>
      <c r="U67" s="210">
        <v>0.4</v>
      </c>
      <c r="V67" s="214" t="s">
        <v>2358</v>
      </c>
      <c r="W67" s="434">
        <v>46094</v>
      </c>
      <c r="X67" s="22"/>
      <c r="Y67" s="22"/>
      <c r="Z67" s="22"/>
    </row>
    <row r="68" spans="1:26" ht="30" customHeight="1" x14ac:dyDescent="0.35">
      <c r="A68" s="203" t="s">
        <v>2284</v>
      </c>
      <c r="B68" s="339">
        <v>37089</v>
      </c>
      <c r="C68" s="339" t="s">
        <v>2409</v>
      </c>
      <c r="D68" s="339" t="s">
        <v>2336</v>
      </c>
      <c r="E68" s="203">
        <v>2024</v>
      </c>
      <c r="F68" s="339" t="s">
        <v>2354</v>
      </c>
      <c r="G68" s="227" t="s">
        <v>2355</v>
      </c>
      <c r="H68" s="282">
        <v>2400000000</v>
      </c>
      <c r="I68" s="339" t="s">
        <v>1878</v>
      </c>
      <c r="J68" s="214">
        <v>2173</v>
      </c>
      <c r="K68" s="436" t="s">
        <v>2356</v>
      </c>
      <c r="L68" s="214" t="s">
        <v>1002</v>
      </c>
      <c r="M68" s="434">
        <v>45693</v>
      </c>
      <c r="N68" s="214" t="s">
        <v>317</v>
      </c>
      <c r="O68" s="435">
        <v>2400000000</v>
      </c>
      <c r="P68" s="214" t="s">
        <v>32</v>
      </c>
      <c r="Q68" s="214" t="s">
        <v>2357</v>
      </c>
      <c r="R68" s="435">
        <v>2400000000</v>
      </c>
      <c r="S68" s="214" t="s">
        <v>2305</v>
      </c>
      <c r="T68" s="210">
        <v>0.85</v>
      </c>
      <c r="U68" s="210">
        <v>0.4</v>
      </c>
      <c r="V68" s="214" t="s">
        <v>2358</v>
      </c>
      <c r="W68" s="434">
        <v>46094</v>
      </c>
      <c r="X68" s="22"/>
      <c r="Y68" s="22"/>
      <c r="Z68" s="22"/>
    </row>
    <row r="69" spans="1:26" ht="30" customHeight="1" x14ac:dyDescent="0.35">
      <c r="A69" s="203" t="s">
        <v>2284</v>
      </c>
      <c r="B69" s="203">
        <v>37090</v>
      </c>
      <c r="C69" s="203" t="s">
        <v>2410</v>
      </c>
      <c r="D69" s="339" t="s">
        <v>2336</v>
      </c>
      <c r="E69" s="203">
        <v>2024</v>
      </c>
      <c r="F69" s="203" t="s">
        <v>2354</v>
      </c>
      <c r="G69" s="227" t="s">
        <v>2355</v>
      </c>
      <c r="H69" s="282">
        <v>2400000000</v>
      </c>
      <c r="I69" s="203" t="s">
        <v>1878</v>
      </c>
      <c r="J69" s="214">
        <v>2173</v>
      </c>
      <c r="K69" s="436" t="s">
        <v>2356</v>
      </c>
      <c r="L69" s="214" t="s">
        <v>1002</v>
      </c>
      <c r="M69" s="434">
        <v>45693</v>
      </c>
      <c r="N69" s="214" t="s">
        <v>317</v>
      </c>
      <c r="O69" s="435">
        <v>2400000000</v>
      </c>
      <c r="P69" s="214" t="s">
        <v>32</v>
      </c>
      <c r="Q69" s="214" t="s">
        <v>2357</v>
      </c>
      <c r="R69" s="435">
        <v>2400000000</v>
      </c>
      <c r="S69" s="214" t="s">
        <v>2305</v>
      </c>
      <c r="T69" s="210">
        <v>0.85</v>
      </c>
      <c r="U69" s="210">
        <v>0.4</v>
      </c>
      <c r="V69" s="214" t="s">
        <v>2358</v>
      </c>
      <c r="W69" s="434">
        <v>46094</v>
      </c>
      <c r="X69" s="22"/>
      <c r="Y69" s="22"/>
      <c r="Z69" s="22"/>
    </row>
    <row r="70" spans="1:26" ht="30" customHeight="1" x14ac:dyDescent="0.35">
      <c r="A70" s="203" t="s">
        <v>2284</v>
      </c>
      <c r="B70" s="339">
        <v>37091</v>
      </c>
      <c r="C70" s="339" t="s">
        <v>2411</v>
      </c>
      <c r="D70" s="339" t="s">
        <v>2336</v>
      </c>
      <c r="E70" s="203">
        <v>2024</v>
      </c>
      <c r="F70" s="339" t="s">
        <v>2354</v>
      </c>
      <c r="G70" s="227" t="s">
        <v>2355</v>
      </c>
      <c r="H70" s="282">
        <v>2400000000</v>
      </c>
      <c r="I70" s="339" t="s">
        <v>1878</v>
      </c>
      <c r="J70" s="214">
        <v>2173</v>
      </c>
      <c r="K70" s="439" t="s">
        <v>2356</v>
      </c>
      <c r="L70" s="214" t="s">
        <v>1002</v>
      </c>
      <c r="M70" s="434">
        <v>45693</v>
      </c>
      <c r="N70" s="214" t="s">
        <v>317</v>
      </c>
      <c r="O70" s="435">
        <v>2400000000</v>
      </c>
      <c r="P70" s="214" t="s">
        <v>32</v>
      </c>
      <c r="Q70" s="214" t="s">
        <v>2357</v>
      </c>
      <c r="R70" s="435">
        <v>2400000000</v>
      </c>
      <c r="S70" s="214" t="s">
        <v>2305</v>
      </c>
      <c r="T70" s="210">
        <v>0.85</v>
      </c>
      <c r="U70" s="210">
        <v>0.4</v>
      </c>
      <c r="V70" s="214" t="s">
        <v>2358</v>
      </c>
      <c r="W70" s="434">
        <v>46094</v>
      </c>
      <c r="X70" s="22"/>
      <c r="Y70" s="22"/>
      <c r="Z70" s="22"/>
    </row>
    <row r="71" spans="1:26" ht="30" customHeight="1" x14ac:dyDescent="0.35">
      <c r="A71" s="203" t="s">
        <v>2284</v>
      </c>
      <c r="B71" s="203">
        <v>37092</v>
      </c>
      <c r="C71" s="203" t="s">
        <v>2412</v>
      </c>
      <c r="D71" s="339" t="s">
        <v>2336</v>
      </c>
      <c r="E71" s="203">
        <v>2024</v>
      </c>
      <c r="F71" s="203" t="s">
        <v>2354</v>
      </c>
      <c r="G71" s="227" t="s">
        <v>2355</v>
      </c>
      <c r="H71" s="282">
        <v>2400000000</v>
      </c>
      <c r="I71" s="203" t="s">
        <v>1878</v>
      </c>
      <c r="J71" s="214">
        <v>2173</v>
      </c>
      <c r="K71" s="436" t="s">
        <v>2356</v>
      </c>
      <c r="L71" s="214" t="s">
        <v>1002</v>
      </c>
      <c r="M71" s="434">
        <v>45693</v>
      </c>
      <c r="N71" s="214" t="s">
        <v>317</v>
      </c>
      <c r="O71" s="435">
        <v>2400000000</v>
      </c>
      <c r="P71" s="214" t="s">
        <v>32</v>
      </c>
      <c r="Q71" s="214" t="s">
        <v>2357</v>
      </c>
      <c r="R71" s="435">
        <v>2400000000</v>
      </c>
      <c r="S71" s="214" t="s">
        <v>2305</v>
      </c>
      <c r="T71" s="210">
        <v>0.85</v>
      </c>
      <c r="U71" s="210">
        <v>0.4</v>
      </c>
      <c r="V71" s="214" t="s">
        <v>2358</v>
      </c>
      <c r="W71" s="434">
        <v>46094</v>
      </c>
      <c r="X71" s="22"/>
      <c r="Y71" s="22"/>
      <c r="Z71" s="22"/>
    </row>
    <row r="72" spans="1:26" ht="30" customHeight="1" x14ac:dyDescent="0.35">
      <c r="A72" s="203" t="s">
        <v>2284</v>
      </c>
      <c r="B72" s="339">
        <v>37017</v>
      </c>
      <c r="C72" s="339" t="s">
        <v>2413</v>
      </c>
      <c r="D72" s="339" t="s">
        <v>2336</v>
      </c>
      <c r="E72" s="203">
        <v>2024</v>
      </c>
      <c r="F72" s="339" t="s">
        <v>2363</v>
      </c>
      <c r="G72" s="227" t="s">
        <v>2364</v>
      </c>
      <c r="H72" s="282">
        <v>470980667</v>
      </c>
      <c r="I72" s="339" t="s">
        <v>899</v>
      </c>
      <c r="J72" s="214">
        <v>2061</v>
      </c>
      <c r="K72" s="436" t="s">
        <v>2365</v>
      </c>
      <c r="L72" s="214" t="s">
        <v>2366</v>
      </c>
      <c r="M72" s="434">
        <v>45712</v>
      </c>
      <c r="N72" s="214">
        <v>295</v>
      </c>
      <c r="O72" s="435">
        <v>470980667</v>
      </c>
      <c r="P72" s="214" t="s">
        <v>32</v>
      </c>
      <c r="Q72" s="214" t="s">
        <v>2319</v>
      </c>
      <c r="R72" s="435">
        <v>470980667</v>
      </c>
      <c r="S72" s="214" t="s">
        <v>2291</v>
      </c>
      <c r="T72" s="210">
        <v>1</v>
      </c>
      <c r="U72" s="210">
        <v>0.9</v>
      </c>
      <c r="V72" s="214" t="s">
        <v>2313</v>
      </c>
      <c r="W72" s="214" t="s">
        <v>2313</v>
      </c>
      <c r="X72" s="22"/>
      <c r="Y72" s="22"/>
      <c r="Z72" s="22"/>
    </row>
    <row r="73" spans="1:26" ht="30" customHeight="1" x14ac:dyDescent="0.35">
      <c r="A73" s="203" t="s">
        <v>2284</v>
      </c>
      <c r="B73" s="203">
        <v>37018</v>
      </c>
      <c r="C73" s="203" t="s">
        <v>2414</v>
      </c>
      <c r="D73" s="339" t="s">
        <v>2336</v>
      </c>
      <c r="E73" s="203">
        <v>2024</v>
      </c>
      <c r="F73" s="203" t="s">
        <v>2363</v>
      </c>
      <c r="G73" s="227" t="s">
        <v>2364</v>
      </c>
      <c r="H73" s="282">
        <v>470980667</v>
      </c>
      <c r="I73" s="203" t="s">
        <v>899</v>
      </c>
      <c r="J73" s="214">
        <v>2061</v>
      </c>
      <c r="K73" s="436" t="s">
        <v>2365</v>
      </c>
      <c r="L73" s="214" t="s">
        <v>2366</v>
      </c>
      <c r="M73" s="434">
        <v>45712</v>
      </c>
      <c r="N73" s="214">
        <v>295</v>
      </c>
      <c r="O73" s="435">
        <v>470980667</v>
      </c>
      <c r="P73" s="214" t="s">
        <v>32</v>
      </c>
      <c r="Q73" s="214" t="s">
        <v>2319</v>
      </c>
      <c r="R73" s="435">
        <v>470980667</v>
      </c>
      <c r="S73" s="214" t="s">
        <v>2291</v>
      </c>
      <c r="T73" s="210">
        <v>1</v>
      </c>
      <c r="U73" s="210">
        <v>0.9</v>
      </c>
      <c r="V73" s="214" t="s">
        <v>2313</v>
      </c>
      <c r="W73" s="214" t="s">
        <v>2313</v>
      </c>
      <c r="X73" s="22"/>
      <c r="Y73" s="22"/>
      <c r="Z73" s="22"/>
    </row>
    <row r="74" spans="1:26" ht="30" customHeight="1" x14ac:dyDescent="0.35">
      <c r="A74" s="203" t="s">
        <v>2284</v>
      </c>
      <c r="B74" s="339">
        <v>37020</v>
      </c>
      <c r="C74" s="339" t="s">
        <v>2415</v>
      </c>
      <c r="D74" s="339" t="s">
        <v>2336</v>
      </c>
      <c r="E74" s="203">
        <v>2024</v>
      </c>
      <c r="F74" s="339" t="s">
        <v>2363</v>
      </c>
      <c r="G74" s="227" t="s">
        <v>2364</v>
      </c>
      <c r="H74" s="282">
        <v>470980667</v>
      </c>
      <c r="I74" s="339" t="s">
        <v>899</v>
      </c>
      <c r="J74" s="214">
        <v>2061</v>
      </c>
      <c r="K74" s="436" t="s">
        <v>2365</v>
      </c>
      <c r="L74" s="214" t="s">
        <v>2366</v>
      </c>
      <c r="M74" s="434">
        <v>45712</v>
      </c>
      <c r="N74" s="214">
        <v>295</v>
      </c>
      <c r="O74" s="435">
        <v>470980667</v>
      </c>
      <c r="P74" s="214" t="s">
        <v>32</v>
      </c>
      <c r="Q74" s="214" t="s">
        <v>2319</v>
      </c>
      <c r="R74" s="435">
        <v>470980667</v>
      </c>
      <c r="S74" s="214" t="s">
        <v>2291</v>
      </c>
      <c r="T74" s="210">
        <v>1</v>
      </c>
      <c r="U74" s="210">
        <v>0.9</v>
      </c>
      <c r="V74" s="214" t="s">
        <v>2313</v>
      </c>
      <c r="W74" s="214" t="s">
        <v>2313</v>
      </c>
      <c r="X74" s="22"/>
      <c r="Y74" s="22"/>
      <c r="Z74" s="22"/>
    </row>
    <row r="75" spans="1:26" ht="30" customHeight="1" x14ac:dyDescent="0.35">
      <c r="A75" s="203" t="s">
        <v>2284</v>
      </c>
      <c r="B75" s="203">
        <v>37021</v>
      </c>
      <c r="C75" s="203" t="s">
        <v>2416</v>
      </c>
      <c r="D75" s="339" t="s">
        <v>2336</v>
      </c>
      <c r="E75" s="203">
        <v>2024</v>
      </c>
      <c r="F75" s="203" t="s">
        <v>2309</v>
      </c>
      <c r="G75" s="227" t="s">
        <v>2310</v>
      </c>
      <c r="H75" s="282">
        <v>17100000</v>
      </c>
      <c r="I75" s="203" t="s">
        <v>899</v>
      </c>
      <c r="J75" s="214">
        <v>2054</v>
      </c>
      <c r="K75" s="436" t="s">
        <v>2311</v>
      </c>
      <c r="L75" s="214" t="s">
        <v>2312</v>
      </c>
      <c r="M75" s="434">
        <v>45576</v>
      </c>
      <c r="N75" s="214">
        <v>180</v>
      </c>
      <c r="O75" s="435">
        <v>11400000</v>
      </c>
      <c r="P75" s="435">
        <v>5700000</v>
      </c>
      <c r="Q75" s="214">
        <v>100</v>
      </c>
      <c r="R75" s="435">
        <v>17100000</v>
      </c>
      <c r="S75" s="214" t="s">
        <v>264</v>
      </c>
      <c r="T75" s="210">
        <v>1</v>
      </c>
      <c r="U75" s="210">
        <v>1</v>
      </c>
      <c r="V75" s="214" t="s">
        <v>2313</v>
      </c>
      <c r="W75" s="214" t="s">
        <v>2313</v>
      </c>
      <c r="X75" s="22"/>
      <c r="Y75" s="22"/>
      <c r="Z75" s="22"/>
    </row>
    <row r="76" spans="1:26" ht="30" customHeight="1" x14ac:dyDescent="0.35">
      <c r="A76" s="203" t="s">
        <v>2284</v>
      </c>
      <c r="B76" s="339">
        <v>37022</v>
      </c>
      <c r="C76" s="339" t="s">
        <v>2417</v>
      </c>
      <c r="D76" s="339" t="s">
        <v>2336</v>
      </c>
      <c r="E76" s="203">
        <v>2024</v>
      </c>
      <c r="F76" s="203" t="s">
        <v>2309</v>
      </c>
      <c r="G76" s="227" t="s">
        <v>2310</v>
      </c>
      <c r="H76" s="282">
        <v>17100000</v>
      </c>
      <c r="I76" s="339" t="s">
        <v>899</v>
      </c>
      <c r="J76" s="214">
        <v>2054</v>
      </c>
      <c r="K76" s="436" t="s">
        <v>2311</v>
      </c>
      <c r="L76" s="214" t="s">
        <v>2312</v>
      </c>
      <c r="M76" s="434">
        <v>45576</v>
      </c>
      <c r="N76" s="214">
        <v>180</v>
      </c>
      <c r="O76" s="435">
        <v>11400000</v>
      </c>
      <c r="P76" s="435">
        <v>5700000</v>
      </c>
      <c r="Q76" s="214">
        <v>100</v>
      </c>
      <c r="R76" s="435">
        <v>17100000</v>
      </c>
      <c r="S76" s="214" t="s">
        <v>264</v>
      </c>
      <c r="T76" s="210">
        <v>1</v>
      </c>
      <c r="U76" s="210">
        <v>1</v>
      </c>
      <c r="V76" s="214" t="s">
        <v>2313</v>
      </c>
      <c r="W76" s="214" t="s">
        <v>2313</v>
      </c>
      <c r="X76" s="22"/>
      <c r="Y76" s="22"/>
      <c r="Z76" s="22"/>
    </row>
    <row r="77" spans="1:26" ht="30" customHeight="1" x14ac:dyDescent="0.35">
      <c r="A77" s="203" t="s">
        <v>2284</v>
      </c>
      <c r="B77" s="203">
        <v>37207</v>
      </c>
      <c r="C77" s="203" t="s">
        <v>2418</v>
      </c>
      <c r="D77" s="339" t="s">
        <v>2336</v>
      </c>
      <c r="E77" s="203">
        <v>2024</v>
      </c>
      <c r="F77" s="203" t="s">
        <v>2309</v>
      </c>
      <c r="G77" s="227" t="s">
        <v>2310</v>
      </c>
      <c r="H77" s="282">
        <v>17100000</v>
      </c>
      <c r="I77" s="203" t="s">
        <v>899</v>
      </c>
      <c r="J77" s="214">
        <v>2054</v>
      </c>
      <c r="K77" s="436" t="s">
        <v>2311</v>
      </c>
      <c r="L77" s="214" t="s">
        <v>2312</v>
      </c>
      <c r="M77" s="434">
        <v>45576</v>
      </c>
      <c r="N77" s="214">
        <v>180</v>
      </c>
      <c r="O77" s="435">
        <v>11400000</v>
      </c>
      <c r="P77" s="435">
        <v>5700000</v>
      </c>
      <c r="Q77" s="214">
        <v>100</v>
      </c>
      <c r="R77" s="435">
        <v>17100000</v>
      </c>
      <c r="S77" s="214" t="s">
        <v>264</v>
      </c>
      <c r="T77" s="210">
        <v>1</v>
      </c>
      <c r="U77" s="210">
        <v>1</v>
      </c>
      <c r="V77" s="214" t="s">
        <v>2313</v>
      </c>
      <c r="W77" s="214" t="s">
        <v>2313</v>
      </c>
      <c r="X77" s="22"/>
      <c r="Y77" s="22"/>
      <c r="Z77" s="22"/>
    </row>
    <row r="78" spans="1:26" ht="30" customHeight="1" x14ac:dyDescent="0.35">
      <c r="A78" s="203" t="s">
        <v>2284</v>
      </c>
      <c r="B78" s="339">
        <v>36318</v>
      </c>
      <c r="C78" s="339" t="s">
        <v>2419</v>
      </c>
      <c r="D78" s="339">
        <v>381</v>
      </c>
      <c r="E78" s="203">
        <v>2024</v>
      </c>
      <c r="F78" s="339" t="s">
        <v>2420</v>
      </c>
      <c r="G78" s="227" t="s">
        <v>2421</v>
      </c>
      <c r="H78" s="282">
        <v>2851556145</v>
      </c>
      <c r="I78" s="339" t="s">
        <v>28</v>
      </c>
      <c r="J78" s="214">
        <v>2179</v>
      </c>
      <c r="K78" s="433" t="s">
        <v>2422</v>
      </c>
      <c r="L78" s="214" t="s">
        <v>2423</v>
      </c>
      <c r="M78" s="434">
        <v>45691</v>
      </c>
      <c r="N78" s="214">
        <v>300</v>
      </c>
      <c r="O78" s="435">
        <v>2851556145</v>
      </c>
      <c r="P78" s="214" t="s">
        <v>32</v>
      </c>
      <c r="Q78" s="214" t="s">
        <v>2319</v>
      </c>
      <c r="R78" s="435">
        <v>2851556145</v>
      </c>
      <c r="S78" s="214" t="s">
        <v>2291</v>
      </c>
      <c r="T78" s="210">
        <v>1</v>
      </c>
      <c r="U78" s="210">
        <v>0.95</v>
      </c>
      <c r="V78" s="434">
        <v>46007</v>
      </c>
      <c r="W78" s="434">
        <v>46014</v>
      </c>
      <c r="X78" s="22"/>
      <c r="Y78" s="22"/>
      <c r="Z78" s="22"/>
    </row>
    <row r="79" spans="1:26" ht="30" customHeight="1" x14ac:dyDescent="0.35">
      <c r="A79" s="203" t="s">
        <v>2284</v>
      </c>
      <c r="B79" s="203">
        <v>36327</v>
      </c>
      <c r="C79" s="203" t="s">
        <v>2424</v>
      </c>
      <c r="D79" s="339">
        <v>183</v>
      </c>
      <c r="E79" s="203">
        <v>2024</v>
      </c>
      <c r="F79" s="203" t="s">
        <v>2420</v>
      </c>
      <c r="G79" s="227" t="s">
        <v>2421</v>
      </c>
      <c r="H79" s="282">
        <v>2851556145</v>
      </c>
      <c r="I79" s="203" t="s">
        <v>28</v>
      </c>
      <c r="J79" s="214">
        <v>2179</v>
      </c>
      <c r="K79" s="436" t="s">
        <v>2422</v>
      </c>
      <c r="L79" s="214" t="s">
        <v>2423</v>
      </c>
      <c r="M79" s="434">
        <v>45691</v>
      </c>
      <c r="N79" s="214">
        <v>300</v>
      </c>
      <c r="O79" s="435">
        <v>2851556145</v>
      </c>
      <c r="P79" s="214" t="s">
        <v>32</v>
      </c>
      <c r="Q79" s="214" t="s">
        <v>2319</v>
      </c>
      <c r="R79" s="435">
        <v>2851556145</v>
      </c>
      <c r="S79" s="214" t="s">
        <v>2291</v>
      </c>
      <c r="T79" s="210">
        <v>1</v>
      </c>
      <c r="U79" s="210">
        <v>0.95</v>
      </c>
      <c r="V79" s="434">
        <v>46007</v>
      </c>
      <c r="W79" s="434">
        <v>46014</v>
      </c>
      <c r="X79" s="22"/>
      <c r="Y79" s="22"/>
      <c r="Z79" s="22"/>
    </row>
    <row r="80" spans="1:26" ht="30" customHeight="1" x14ac:dyDescent="0.35">
      <c r="A80" s="203" t="s">
        <v>2284</v>
      </c>
      <c r="B80" s="339">
        <v>36366</v>
      </c>
      <c r="C80" s="339" t="s">
        <v>2425</v>
      </c>
      <c r="D80" s="339">
        <v>98</v>
      </c>
      <c r="E80" s="203">
        <v>2024</v>
      </c>
      <c r="F80" s="339" t="s">
        <v>2420</v>
      </c>
      <c r="G80" s="227" t="s">
        <v>2421</v>
      </c>
      <c r="H80" s="282">
        <v>2851556145</v>
      </c>
      <c r="I80" s="339" t="s">
        <v>28</v>
      </c>
      <c r="J80" s="214">
        <v>2179</v>
      </c>
      <c r="K80" s="436" t="s">
        <v>2422</v>
      </c>
      <c r="L80" s="214" t="s">
        <v>2423</v>
      </c>
      <c r="M80" s="434">
        <v>45691</v>
      </c>
      <c r="N80" s="214">
        <v>300</v>
      </c>
      <c r="O80" s="435">
        <v>2851556145</v>
      </c>
      <c r="P80" s="214" t="s">
        <v>32</v>
      </c>
      <c r="Q80" s="214" t="s">
        <v>2319</v>
      </c>
      <c r="R80" s="435">
        <v>2851556145</v>
      </c>
      <c r="S80" s="214" t="s">
        <v>2291</v>
      </c>
      <c r="T80" s="210">
        <v>1</v>
      </c>
      <c r="U80" s="210">
        <v>0.95</v>
      </c>
      <c r="V80" s="434">
        <v>46007</v>
      </c>
      <c r="W80" s="434">
        <v>46014</v>
      </c>
      <c r="X80" s="22"/>
      <c r="Y80" s="22"/>
      <c r="Z80" s="22"/>
    </row>
    <row r="81" spans="1:26" ht="30" customHeight="1" x14ac:dyDescent="0.35">
      <c r="A81" s="203" t="s">
        <v>2284</v>
      </c>
      <c r="B81" s="203">
        <v>36339</v>
      </c>
      <c r="C81" s="203" t="s">
        <v>2426</v>
      </c>
      <c r="D81" s="339">
        <v>172</v>
      </c>
      <c r="E81" s="203">
        <v>2024</v>
      </c>
      <c r="F81" s="203" t="s">
        <v>2427</v>
      </c>
      <c r="G81" s="227" t="s">
        <v>2428</v>
      </c>
      <c r="H81" s="282">
        <v>596652016</v>
      </c>
      <c r="I81" s="203" t="s">
        <v>2429</v>
      </c>
      <c r="J81" s="214">
        <v>2118</v>
      </c>
      <c r="K81" s="439" t="s">
        <v>2430</v>
      </c>
      <c r="L81" s="440" t="s">
        <v>2431</v>
      </c>
      <c r="M81" s="434">
        <v>44979</v>
      </c>
      <c r="N81" s="214" t="s">
        <v>1028</v>
      </c>
      <c r="O81" s="435">
        <v>596652016</v>
      </c>
      <c r="P81" s="214" t="s">
        <v>32</v>
      </c>
      <c r="Q81" s="214" t="s">
        <v>2432</v>
      </c>
      <c r="R81" s="435">
        <v>596652016</v>
      </c>
      <c r="S81" s="214" t="s">
        <v>2305</v>
      </c>
      <c r="T81" s="210">
        <v>0.05</v>
      </c>
      <c r="U81" s="210">
        <v>0</v>
      </c>
      <c r="V81" s="214" t="s">
        <v>2313</v>
      </c>
      <c r="W81" s="214" t="s">
        <v>2313</v>
      </c>
      <c r="X81" s="22"/>
      <c r="Y81" s="22"/>
      <c r="Z81" s="22"/>
    </row>
    <row r="82" spans="1:26" ht="30" customHeight="1" x14ac:dyDescent="0.35">
      <c r="A82" s="203" t="s">
        <v>2284</v>
      </c>
      <c r="B82" s="203">
        <v>37839</v>
      </c>
      <c r="C82" s="203" t="s">
        <v>2433</v>
      </c>
      <c r="D82" s="339" t="s">
        <v>1314</v>
      </c>
      <c r="E82" s="214">
        <v>2025</v>
      </c>
      <c r="F82" s="203" t="s">
        <v>2434</v>
      </c>
      <c r="G82" s="203" t="s">
        <v>2435</v>
      </c>
      <c r="H82" s="441">
        <v>19645886208</v>
      </c>
      <c r="I82" s="202" t="s">
        <v>314</v>
      </c>
      <c r="J82" s="214">
        <v>2688</v>
      </c>
      <c r="K82" s="249" t="s">
        <v>2436</v>
      </c>
      <c r="L82" s="227" t="s">
        <v>2437</v>
      </c>
      <c r="M82" s="283">
        <v>46006</v>
      </c>
      <c r="N82" s="203" t="s">
        <v>2438</v>
      </c>
      <c r="O82" s="435">
        <v>19645886208</v>
      </c>
      <c r="P82" s="214" t="s">
        <v>32</v>
      </c>
      <c r="Q82" s="214" t="s">
        <v>2319</v>
      </c>
      <c r="R82" s="435">
        <v>19645886208</v>
      </c>
      <c r="S82" s="214" t="s">
        <v>2439</v>
      </c>
      <c r="T82" s="218">
        <v>0</v>
      </c>
      <c r="U82" s="218">
        <v>0</v>
      </c>
      <c r="V82" s="203" t="s">
        <v>2313</v>
      </c>
      <c r="W82" s="203" t="s">
        <v>2313</v>
      </c>
      <c r="X82" s="22"/>
      <c r="Y82" s="22"/>
      <c r="Z82" s="22"/>
    </row>
    <row r="83" spans="1:26" ht="30" customHeight="1" x14ac:dyDescent="0.35">
      <c r="A83" s="203" t="s">
        <v>2284</v>
      </c>
      <c r="B83" s="203">
        <v>37921</v>
      </c>
      <c r="C83" s="203" t="s">
        <v>2440</v>
      </c>
      <c r="D83" s="203">
        <v>452</v>
      </c>
      <c r="E83" s="202">
        <v>2025</v>
      </c>
      <c r="F83" s="203" t="s">
        <v>2441</v>
      </c>
      <c r="G83" s="203" t="s">
        <v>2442</v>
      </c>
      <c r="H83" s="204">
        <v>1182339039</v>
      </c>
      <c r="I83" s="202" t="s">
        <v>314</v>
      </c>
      <c r="J83" s="202">
        <v>2492</v>
      </c>
      <c r="K83" s="442" t="s">
        <v>2443</v>
      </c>
      <c r="L83" s="203" t="s">
        <v>2444</v>
      </c>
      <c r="M83" s="207">
        <v>45995</v>
      </c>
      <c r="N83" s="203">
        <v>8</v>
      </c>
      <c r="O83" s="204">
        <v>1182339039</v>
      </c>
      <c r="P83" s="202" t="s">
        <v>32</v>
      </c>
      <c r="Q83" s="202" t="s">
        <v>32</v>
      </c>
      <c r="R83" s="204">
        <v>1182339039</v>
      </c>
      <c r="S83" s="202" t="s">
        <v>856</v>
      </c>
      <c r="T83" s="209">
        <v>0.04</v>
      </c>
      <c r="U83" s="209">
        <v>0</v>
      </c>
      <c r="V83" s="207">
        <v>46097</v>
      </c>
      <c r="W83" s="202" t="s">
        <v>32</v>
      </c>
      <c r="X83" s="22"/>
      <c r="Y83" s="22"/>
      <c r="Z83" s="22"/>
    </row>
    <row r="84" spans="1:26" ht="30" customHeight="1" x14ac:dyDescent="0.35">
      <c r="A84" s="203" t="s">
        <v>2284</v>
      </c>
      <c r="B84" s="203">
        <v>38037</v>
      </c>
      <c r="C84" s="203" t="s">
        <v>2445</v>
      </c>
      <c r="D84" s="339">
        <v>167</v>
      </c>
      <c r="E84" s="214">
        <v>2025</v>
      </c>
      <c r="F84" s="203" t="s">
        <v>2400</v>
      </c>
      <c r="G84" s="227" t="s">
        <v>2401</v>
      </c>
      <c r="H84" s="435">
        <v>2000116000</v>
      </c>
      <c r="I84" s="202" t="s">
        <v>314</v>
      </c>
      <c r="J84" s="214">
        <v>2643</v>
      </c>
      <c r="K84" s="439" t="s">
        <v>2446</v>
      </c>
      <c r="L84" s="227" t="s">
        <v>2402</v>
      </c>
      <c r="M84" s="434">
        <v>46083</v>
      </c>
      <c r="N84" s="203">
        <v>4.0333333329999999</v>
      </c>
      <c r="O84" s="435">
        <v>2000116000</v>
      </c>
      <c r="P84" s="214" t="s">
        <v>32</v>
      </c>
      <c r="Q84" s="214" t="s">
        <v>2319</v>
      </c>
      <c r="R84" s="435">
        <v>2000116000</v>
      </c>
      <c r="S84" s="214" t="s">
        <v>2305</v>
      </c>
      <c r="T84" s="210">
        <v>0</v>
      </c>
      <c r="U84" s="210">
        <v>0</v>
      </c>
      <c r="V84" s="214" t="s">
        <v>32</v>
      </c>
      <c r="W84" s="214" t="s">
        <v>32</v>
      </c>
      <c r="X84" s="22"/>
      <c r="Y84" s="22"/>
      <c r="Z84" s="22"/>
    </row>
    <row r="85" spans="1:26" ht="30" customHeight="1" x14ac:dyDescent="0.35">
      <c r="A85" s="203" t="s">
        <v>2284</v>
      </c>
      <c r="B85" s="203">
        <v>38740</v>
      </c>
      <c r="C85" s="203" t="s">
        <v>2447</v>
      </c>
      <c r="D85" s="339">
        <v>1041</v>
      </c>
      <c r="E85" s="214">
        <v>2025</v>
      </c>
      <c r="F85" s="203" t="s">
        <v>2434</v>
      </c>
      <c r="G85" s="227" t="s">
        <v>2448</v>
      </c>
      <c r="H85" s="435">
        <v>2291500000</v>
      </c>
      <c r="I85" s="202" t="s">
        <v>314</v>
      </c>
      <c r="J85" s="214">
        <v>2688</v>
      </c>
      <c r="K85" s="442" t="s">
        <v>2449</v>
      </c>
      <c r="L85" s="227" t="s">
        <v>2450</v>
      </c>
      <c r="M85" s="434">
        <v>45986</v>
      </c>
      <c r="N85" s="203">
        <v>9</v>
      </c>
      <c r="O85" s="435">
        <v>2291500000</v>
      </c>
      <c r="P85" s="214" t="s">
        <v>32</v>
      </c>
      <c r="Q85" s="214" t="s">
        <v>2319</v>
      </c>
      <c r="R85" s="435">
        <v>2291500000</v>
      </c>
      <c r="S85" s="214" t="s">
        <v>2439</v>
      </c>
      <c r="T85" s="210">
        <v>0</v>
      </c>
      <c r="U85" s="218">
        <v>0</v>
      </c>
      <c r="V85" s="214" t="s">
        <v>2313</v>
      </c>
      <c r="W85" s="214" t="s">
        <v>2313</v>
      </c>
      <c r="X85" s="22"/>
      <c r="Y85" s="22"/>
      <c r="Z85" s="22"/>
    </row>
    <row r="86" spans="1:26" ht="30" customHeight="1" x14ac:dyDescent="0.35">
      <c r="A86" s="203" t="s">
        <v>2284</v>
      </c>
      <c r="B86" s="203">
        <v>38781</v>
      </c>
      <c r="C86" s="203" t="s">
        <v>2451</v>
      </c>
      <c r="D86" s="339">
        <v>565</v>
      </c>
      <c r="E86" s="214">
        <v>2025</v>
      </c>
      <c r="F86" s="203" t="s">
        <v>2400</v>
      </c>
      <c r="G86" s="227" t="s">
        <v>2401</v>
      </c>
      <c r="H86" s="435">
        <v>2000116000</v>
      </c>
      <c r="I86" s="202" t="s">
        <v>314</v>
      </c>
      <c r="J86" s="214">
        <v>2643</v>
      </c>
      <c r="K86" s="205" t="s">
        <v>2446</v>
      </c>
      <c r="L86" s="227" t="s">
        <v>2402</v>
      </c>
      <c r="M86" s="434">
        <v>46083</v>
      </c>
      <c r="N86" s="203">
        <v>4.0333333329999999</v>
      </c>
      <c r="O86" s="435">
        <v>2000116000</v>
      </c>
      <c r="P86" s="214" t="s">
        <v>32</v>
      </c>
      <c r="Q86" s="214" t="s">
        <v>2319</v>
      </c>
      <c r="R86" s="435">
        <v>2000116000</v>
      </c>
      <c r="S86" s="214" t="s">
        <v>2305</v>
      </c>
      <c r="T86" s="210">
        <v>0</v>
      </c>
      <c r="U86" s="210">
        <v>0</v>
      </c>
      <c r="V86" s="214" t="s">
        <v>32</v>
      </c>
      <c r="W86" s="214" t="s">
        <v>32</v>
      </c>
      <c r="X86" s="22"/>
      <c r="Y86" s="22"/>
      <c r="Z86" s="22"/>
    </row>
    <row r="87" spans="1:26" ht="30" customHeight="1" x14ac:dyDescent="0.35">
      <c r="A87" s="203" t="s">
        <v>2284</v>
      </c>
      <c r="B87" s="339">
        <v>38934</v>
      </c>
      <c r="C87" s="339" t="s">
        <v>2452</v>
      </c>
      <c r="D87" s="339">
        <v>283</v>
      </c>
      <c r="E87" s="214">
        <v>2025</v>
      </c>
      <c r="F87" s="203" t="s">
        <v>2400</v>
      </c>
      <c r="G87" s="227" t="s">
        <v>2401</v>
      </c>
      <c r="H87" s="435">
        <v>2000116000</v>
      </c>
      <c r="I87" s="443" t="s">
        <v>314</v>
      </c>
      <c r="J87" s="214">
        <v>2643</v>
      </c>
      <c r="K87" s="205" t="s">
        <v>2446</v>
      </c>
      <c r="L87" s="227" t="s">
        <v>2402</v>
      </c>
      <c r="M87" s="434">
        <v>46083</v>
      </c>
      <c r="N87" s="203">
        <v>4.0333333329999999</v>
      </c>
      <c r="O87" s="435">
        <v>2000116000</v>
      </c>
      <c r="P87" s="214" t="s">
        <v>32</v>
      </c>
      <c r="Q87" s="214" t="s">
        <v>2319</v>
      </c>
      <c r="R87" s="435">
        <v>2000116000</v>
      </c>
      <c r="S87" s="214" t="s">
        <v>2305</v>
      </c>
      <c r="T87" s="210">
        <v>0</v>
      </c>
      <c r="U87" s="210">
        <v>0</v>
      </c>
      <c r="V87" s="214" t="s">
        <v>32</v>
      </c>
      <c r="W87" s="214" t="s">
        <v>32</v>
      </c>
      <c r="X87" s="22"/>
      <c r="Y87" s="22"/>
      <c r="Z87" s="22"/>
    </row>
    <row r="88" spans="1:26" ht="30" customHeight="1" x14ac:dyDescent="0.35">
      <c r="A88" s="1339" t="s">
        <v>2284</v>
      </c>
      <c r="B88" s="1339">
        <v>39133</v>
      </c>
      <c r="C88" s="1339" t="s">
        <v>2453</v>
      </c>
      <c r="D88" s="1464">
        <v>395</v>
      </c>
      <c r="E88" s="1335">
        <v>2025</v>
      </c>
      <c r="F88" s="1339" t="s">
        <v>2454</v>
      </c>
      <c r="G88" s="229" t="s">
        <v>2455</v>
      </c>
      <c r="H88" s="1345">
        <v>1273588050</v>
      </c>
      <c r="I88" s="1362" t="s">
        <v>314</v>
      </c>
      <c r="J88" s="1335">
        <v>2818</v>
      </c>
      <c r="K88" s="1476" t="s">
        <v>2456</v>
      </c>
      <c r="L88" s="1468" t="s">
        <v>2457</v>
      </c>
      <c r="M88" s="1335" t="s">
        <v>2458</v>
      </c>
      <c r="N88" s="1339" t="s">
        <v>99</v>
      </c>
      <c r="O88" s="1345">
        <v>1273588050</v>
      </c>
      <c r="P88" s="1335" t="s">
        <v>32</v>
      </c>
      <c r="Q88" s="1335" t="s">
        <v>32</v>
      </c>
      <c r="R88" s="1345">
        <v>1273588050</v>
      </c>
      <c r="S88" s="1335" t="s">
        <v>2459</v>
      </c>
      <c r="T88" s="1338">
        <v>0</v>
      </c>
      <c r="U88" s="1338">
        <v>0</v>
      </c>
      <c r="V88" s="1335" t="s">
        <v>32</v>
      </c>
      <c r="W88" s="1335" t="s">
        <v>32</v>
      </c>
      <c r="X88" s="22"/>
      <c r="Y88" s="22"/>
      <c r="Z88" s="22"/>
    </row>
    <row r="89" spans="1:26" ht="30" customHeight="1" x14ac:dyDescent="0.35">
      <c r="A89" s="1341"/>
      <c r="B89" s="1341"/>
      <c r="C89" s="1341"/>
      <c r="D89" s="1465"/>
      <c r="E89" s="1337"/>
      <c r="F89" s="1341"/>
      <c r="G89" s="232" t="s">
        <v>2460</v>
      </c>
      <c r="H89" s="1347"/>
      <c r="I89" s="1364"/>
      <c r="J89" s="1337"/>
      <c r="K89" s="1475"/>
      <c r="L89" s="1469"/>
      <c r="M89" s="1337"/>
      <c r="N89" s="1341"/>
      <c r="O89" s="1347"/>
      <c r="P89" s="1337"/>
      <c r="Q89" s="1337"/>
      <c r="R89" s="1347"/>
      <c r="S89" s="1337"/>
      <c r="T89" s="1349"/>
      <c r="U89" s="1349"/>
      <c r="V89" s="1337"/>
      <c r="W89" s="1337"/>
      <c r="X89" s="22"/>
      <c r="Y89" s="22"/>
      <c r="Z89" s="22"/>
    </row>
    <row r="90" spans="1:26" ht="30" customHeight="1" x14ac:dyDescent="0.35">
      <c r="A90" s="203" t="s">
        <v>2284</v>
      </c>
      <c r="B90" s="203">
        <v>39202</v>
      </c>
      <c r="C90" s="203" t="s">
        <v>2461</v>
      </c>
      <c r="D90" s="339" t="s">
        <v>1314</v>
      </c>
      <c r="E90" s="214">
        <v>2025</v>
      </c>
      <c r="F90" s="203" t="s">
        <v>2313</v>
      </c>
      <c r="G90" s="227" t="s">
        <v>2313</v>
      </c>
      <c r="H90" s="214" t="s">
        <v>2313</v>
      </c>
      <c r="I90" s="202" t="s">
        <v>314</v>
      </c>
      <c r="J90" s="214">
        <v>2784</v>
      </c>
      <c r="K90" s="442"/>
      <c r="L90" s="227" t="s">
        <v>2313</v>
      </c>
      <c r="M90" s="214" t="s">
        <v>2313</v>
      </c>
      <c r="N90" s="203" t="s">
        <v>2438</v>
      </c>
      <c r="O90" s="214" t="s">
        <v>2313</v>
      </c>
      <c r="P90" s="214" t="s">
        <v>2313</v>
      </c>
      <c r="Q90" s="214" t="s">
        <v>2313</v>
      </c>
      <c r="R90" s="214" t="s">
        <v>2313</v>
      </c>
      <c r="S90" s="214" t="s">
        <v>2313</v>
      </c>
      <c r="T90" s="214" t="s">
        <v>2313</v>
      </c>
      <c r="U90" s="214" t="s">
        <v>2313</v>
      </c>
      <c r="V90" s="214" t="s">
        <v>2313</v>
      </c>
      <c r="W90" s="214" t="s">
        <v>2313</v>
      </c>
      <c r="X90" s="22"/>
      <c r="Y90" s="22"/>
      <c r="Z90" s="22"/>
    </row>
    <row r="91" spans="1:26" ht="30" customHeight="1" x14ac:dyDescent="0.35">
      <c r="A91" s="203" t="s">
        <v>2284</v>
      </c>
      <c r="B91" s="339">
        <v>39309</v>
      </c>
      <c r="C91" s="339" t="s">
        <v>2462</v>
      </c>
      <c r="D91" s="339" t="s">
        <v>1314</v>
      </c>
      <c r="E91" s="214">
        <v>2025</v>
      </c>
      <c r="F91" s="339" t="s">
        <v>2463</v>
      </c>
      <c r="G91" s="227" t="s">
        <v>2464</v>
      </c>
      <c r="H91" s="435">
        <v>2535280000</v>
      </c>
      <c r="I91" s="443" t="s">
        <v>314</v>
      </c>
      <c r="J91" s="214">
        <v>2745</v>
      </c>
      <c r="K91" s="442" t="s">
        <v>2465</v>
      </c>
      <c r="L91" s="227" t="s">
        <v>2466</v>
      </c>
      <c r="M91" s="434">
        <v>46048</v>
      </c>
      <c r="N91" s="203">
        <v>11</v>
      </c>
      <c r="O91" s="435">
        <v>2535280000</v>
      </c>
      <c r="P91" s="214" t="s">
        <v>32</v>
      </c>
      <c r="Q91" s="214" t="s">
        <v>2319</v>
      </c>
      <c r="R91" s="435">
        <v>2535280000</v>
      </c>
      <c r="S91" s="214" t="s">
        <v>2439</v>
      </c>
      <c r="T91" s="210">
        <v>0</v>
      </c>
      <c r="U91" s="210">
        <v>0</v>
      </c>
      <c r="V91" s="214" t="s">
        <v>2313</v>
      </c>
      <c r="W91" s="214" t="s">
        <v>2313</v>
      </c>
      <c r="X91" s="22"/>
      <c r="Y91" s="22"/>
      <c r="Z91" s="22"/>
    </row>
    <row r="92" spans="1:26" ht="30" customHeight="1" x14ac:dyDescent="0.35">
      <c r="A92" s="203" t="s">
        <v>2284</v>
      </c>
      <c r="B92" s="203">
        <v>39493</v>
      </c>
      <c r="C92" s="203" t="s">
        <v>2467</v>
      </c>
      <c r="D92" s="339" t="s">
        <v>1314</v>
      </c>
      <c r="E92" s="214">
        <v>2025</v>
      </c>
      <c r="F92" s="203" t="s">
        <v>2434</v>
      </c>
      <c r="G92" s="227" t="s">
        <v>2448</v>
      </c>
      <c r="H92" s="435">
        <v>2291500000</v>
      </c>
      <c r="I92" s="202" t="s">
        <v>314</v>
      </c>
      <c r="J92" s="214">
        <v>2688</v>
      </c>
      <c r="K92" s="442" t="s">
        <v>2449</v>
      </c>
      <c r="L92" s="227" t="s">
        <v>2450</v>
      </c>
      <c r="M92" s="434">
        <v>45986</v>
      </c>
      <c r="N92" s="203">
        <v>9</v>
      </c>
      <c r="O92" s="435">
        <v>2291500000</v>
      </c>
      <c r="P92" s="214" t="s">
        <v>32</v>
      </c>
      <c r="Q92" s="214" t="s">
        <v>2319</v>
      </c>
      <c r="R92" s="435">
        <v>2291500000</v>
      </c>
      <c r="S92" s="214" t="s">
        <v>2439</v>
      </c>
      <c r="T92" s="210">
        <v>0</v>
      </c>
      <c r="U92" s="218">
        <v>0</v>
      </c>
      <c r="V92" s="214" t="s">
        <v>2313</v>
      </c>
      <c r="W92" s="214" t="s">
        <v>2313</v>
      </c>
      <c r="X92" s="22"/>
      <c r="Y92" s="22"/>
      <c r="Z92" s="22"/>
    </row>
    <row r="93" spans="1:26" ht="30" customHeight="1" x14ac:dyDescent="0.35">
      <c r="A93" s="203" t="s">
        <v>2284</v>
      </c>
      <c r="B93" s="203">
        <v>39600</v>
      </c>
      <c r="C93" s="203" t="s">
        <v>2468</v>
      </c>
      <c r="D93" s="339" t="s">
        <v>1314</v>
      </c>
      <c r="E93" s="214">
        <v>2025</v>
      </c>
      <c r="F93" s="203" t="s">
        <v>2463</v>
      </c>
      <c r="G93" s="227" t="s">
        <v>2464</v>
      </c>
      <c r="H93" s="435">
        <v>2535280000</v>
      </c>
      <c r="I93" s="202" t="s">
        <v>314</v>
      </c>
      <c r="J93" s="214">
        <v>2745</v>
      </c>
      <c r="K93" s="876" t="s">
        <v>2465</v>
      </c>
      <c r="L93" s="227" t="s">
        <v>2466</v>
      </c>
      <c r="M93" s="434">
        <v>46048</v>
      </c>
      <c r="N93" s="203">
        <v>11</v>
      </c>
      <c r="O93" s="435">
        <v>2535280000</v>
      </c>
      <c r="P93" s="214" t="s">
        <v>32</v>
      </c>
      <c r="Q93" s="214" t="s">
        <v>2319</v>
      </c>
      <c r="R93" s="435">
        <v>2535280000</v>
      </c>
      <c r="S93" s="214" t="s">
        <v>2439</v>
      </c>
      <c r="T93" s="210">
        <v>0</v>
      </c>
      <c r="U93" s="210">
        <v>0</v>
      </c>
      <c r="V93" s="214" t="s">
        <v>2313</v>
      </c>
      <c r="W93" s="214" t="s">
        <v>2313</v>
      </c>
      <c r="X93" s="22"/>
      <c r="Y93" s="22"/>
      <c r="Z93" s="22"/>
    </row>
    <row r="94" spans="1:26" ht="30" customHeight="1" x14ac:dyDescent="0.35">
      <c r="A94" s="203" t="s">
        <v>2284</v>
      </c>
      <c r="B94" s="339">
        <v>39623</v>
      </c>
      <c r="C94" s="339" t="s">
        <v>2469</v>
      </c>
      <c r="D94" s="339">
        <v>1041</v>
      </c>
      <c r="E94" s="214">
        <v>2025</v>
      </c>
      <c r="F94" s="339" t="s">
        <v>2470</v>
      </c>
      <c r="G94" s="227" t="s">
        <v>2471</v>
      </c>
      <c r="H94" s="435">
        <v>2560115316</v>
      </c>
      <c r="I94" s="443" t="s">
        <v>314</v>
      </c>
      <c r="J94" s="214">
        <v>2612</v>
      </c>
      <c r="K94" s="442" t="s">
        <v>2472</v>
      </c>
      <c r="L94" s="227" t="s">
        <v>2473</v>
      </c>
      <c r="M94" s="434">
        <v>45912</v>
      </c>
      <c r="N94" s="203">
        <v>9</v>
      </c>
      <c r="O94" s="435">
        <v>2560115316</v>
      </c>
      <c r="P94" s="435">
        <v>173980000</v>
      </c>
      <c r="Q94" s="214" t="s">
        <v>2319</v>
      </c>
      <c r="R94" s="435">
        <v>2734095316</v>
      </c>
      <c r="S94" s="214" t="s">
        <v>2305</v>
      </c>
      <c r="T94" s="210">
        <v>0.45</v>
      </c>
      <c r="U94" s="210">
        <v>0.22</v>
      </c>
      <c r="V94" s="434">
        <v>46065</v>
      </c>
      <c r="W94" s="434">
        <v>45976</v>
      </c>
      <c r="X94" s="22"/>
      <c r="Y94" s="22"/>
      <c r="Z94" s="22"/>
    </row>
    <row r="95" spans="1:26" ht="30" customHeight="1" x14ac:dyDescent="0.35">
      <c r="A95" s="203" t="s">
        <v>2284</v>
      </c>
      <c r="B95" s="339">
        <v>39633</v>
      </c>
      <c r="C95" s="339" t="s">
        <v>2474</v>
      </c>
      <c r="D95" s="339">
        <v>71</v>
      </c>
      <c r="E95" s="214">
        <v>2025</v>
      </c>
      <c r="F95" s="203" t="s">
        <v>2400</v>
      </c>
      <c r="G95" s="227" t="s">
        <v>2401</v>
      </c>
      <c r="H95" s="435">
        <v>2000116000</v>
      </c>
      <c r="I95" s="443" t="s">
        <v>314</v>
      </c>
      <c r="J95" s="214">
        <v>2643</v>
      </c>
      <c r="K95" s="205" t="s">
        <v>2446</v>
      </c>
      <c r="L95" s="227" t="s">
        <v>2402</v>
      </c>
      <c r="M95" s="434">
        <v>46083</v>
      </c>
      <c r="N95" s="203">
        <v>4.0333333329999999</v>
      </c>
      <c r="O95" s="435">
        <v>2000116000</v>
      </c>
      <c r="P95" s="214" t="s">
        <v>32</v>
      </c>
      <c r="Q95" s="214" t="s">
        <v>2319</v>
      </c>
      <c r="R95" s="435">
        <v>2000116000</v>
      </c>
      <c r="S95" s="214" t="s">
        <v>2305</v>
      </c>
      <c r="T95" s="210">
        <v>0</v>
      </c>
      <c r="U95" s="210">
        <v>0</v>
      </c>
      <c r="V95" s="214" t="s">
        <v>32</v>
      </c>
      <c r="W95" s="214" t="s">
        <v>32</v>
      </c>
      <c r="X95" s="22"/>
      <c r="Y95" s="22"/>
      <c r="Z95" s="22"/>
    </row>
    <row r="96" spans="1:26" ht="30" customHeight="1" x14ac:dyDescent="0.35">
      <c r="A96" s="203" t="s">
        <v>2284</v>
      </c>
      <c r="B96" s="203">
        <v>39634</v>
      </c>
      <c r="C96" s="203" t="s">
        <v>2475</v>
      </c>
      <c r="D96" s="339">
        <v>231</v>
      </c>
      <c r="E96" s="202">
        <v>2025</v>
      </c>
      <c r="F96" s="203" t="s">
        <v>2476</v>
      </c>
      <c r="G96" s="203" t="s">
        <v>475</v>
      </c>
      <c r="H96" s="204">
        <v>2626846457</v>
      </c>
      <c r="I96" s="202" t="s">
        <v>38</v>
      </c>
      <c r="J96" s="214">
        <v>2780</v>
      </c>
      <c r="K96" s="249" t="s">
        <v>2477</v>
      </c>
      <c r="L96" s="227" t="s">
        <v>2478</v>
      </c>
      <c r="M96" s="444">
        <v>45866</v>
      </c>
      <c r="N96" s="203" t="s">
        <v>2438</v>
      </c>
      <c r="O96" s="435">
        <v>2626846456</v>
      </c>
      <c r="P96" s="435">
        <v>368000000</v>
      </c>
      <c r="Q96" s="202" t="s">
        <v>2479</v>
      </c>
      <c r="R96" s="435">
        <v>2994846456</v>
      </c>
      <c r="S96" s="214" t="s">
        <v>2305</v>
      </c>
      <c r="T96" s="209">
        <v>0.05</v>
      </c>
      <c r="U96" s="209">
        <v>0.05</v>
      </c>
      <c r="V96" s="214" t="s">
        <v>2313</v>
      </c>
      <c r="W96" s="214" t="s">
        <v>2313</v>
      </c>
      <c r="X96" s="22"/>
      <c r="Y96" s="22"/>
      <c r="Z96" s="22"/>
    </row>
    <row r="97" spans="1:26" ht="30" customHeight="1" x14ac:dyDescent="0.35">
      <c r="A97" s="203" t="s">
        <v>2284</v>
      </c>
      <c r="B97" s="339">
        <v>40206</v>
      </c>
      <c r="C97" s="339" t="s">
        <v>2480</v>
      </c>
      <c r="D97" s="339">
        <v>2330</v>
      </c>
      <c r="E97" s="214">
        <v>2025</v>
      </c>
      <c r="F97" s="339" t="s">
        <v>2463</v>
      </c>
      <c r="G97" s="227" t="s">
        <v>2464</v>
      </c>
      <c r="H97" s="435">
        <v>2535280000</v>
      </c>
      <c r="I97" s="443" t="s">
        <v>314</v>
      </c>
      <c r="J97" s="214">
        <v>2745</v>
      </c>
      <c r="K97" s="442" t="s">
        <v>2465</v>
      </c>
      <c r="L97" s="227" t="s">
        <v>2466</v>
      </c>
      <c r="M97" s="444">
        <v>45846</v>
      </c>
      <c r="N97" s="203">
        <v>11</v>
      </c>
      <c r="O97" s="435">
        <v>2535280000</v>
      </c>
      <c r="P97" s="214" t="s">
        <v>32</v>
      </c>
      <c r="Q97" s="214" t="s">
        <v>2319</v>
      </c>
      <c r="R97" s="435">
        <v>2535280000</v>
      </c>
      <c r="S97" s="214" t="s">
        <v>2439</v>
      </c>
      <c r="T97" s="210">
        <v>0</v>
      </c>
      <c r="U97" s="210">
        <v>0</v>
      </c>
      <c r="V97" s="214" t="s">
        <v>2313</v>
      </c>
      <c r="W97" s="214" t="s">
        <v>2313</v>
      </c>
      <c r="X97" s="22"/>
      <c r="Y97" s="22"/>
      <c r="Z97" s="22"/>
    </row>
    <row r="98" spans="1:26" ht="30" customHeight="1" x14ac:dyDescent="0.35">
      <c r="A98" s="203" t="s">
        <v>2284</v>
      </c>
      <c r="B98" s="203">
        <v>40296</v>
      </c>
      <c r="C98" s="203" t="s">
        <v>2481</v>
      </c>
      <c r="D98" s="339">
        <v>55</v>
      </c>
      <c r="E98" s="214">
        <v>2025</v>
      </c>
      <c r="F98" s="203" t="s">
        <v>2400</v>
      </c>
      <c r="G98" s="227" t="s">
        <v>2401</v>
      </c>
      <c r="H98" s="435">
        <v>2000116000</v>
      </c>
      <c r="I98" s="202" t="s">
        <v>314</v>
      </c>
      <c r="J98" s="214">
        <v>2643</v>
      </c>
      <c r="K98" s="205" t="s">
        <v>2446</v>
      </c>
      <c r="L98" s="227" t="s">
        <v>2402</v>
      </c>
      <c r="M98" s="434">
        <v>46083</v>
      </c>
      <c r="N98" s="203">
        <v>4.0333333329999999</v>
      </c>
      <c r="O98" s="435">
        <v>2000116000</v>
      </c>
      <c r="P98" s="214" t="s">
        <v>32</v>
      </c>
      <c r="Q98" s="214" t="s">
        <v>2319</v>
      </c>
      <c r="R98" s="435">
        <v>2000116000</v>
      </c>
      <c r="S98" s="214" t="s">
        <v>2305</v>
      </c>
      <c r="T98" s="210">
        <v>0</v>
      </c>
      <c r="U98" s="210">
        <v>0</v>
      </c>
      <c r="V98" s="214" t="s">
        <v>32</v>
      </c>
      <c r="W98" s="214" t="s">
        <v>32</v>
      </c>
      <c r="X98" s="22"/>
      <c r="Y98" s="22"/>
      <c r="Z98" s="22"/>
    </row>
    <row r="99" spans="1:26" ht="30" customHeight="1" x14ac:dyDescent="0.35">
      <c r="A99" s="203" t="s">
        <v>2284</v>
      </c>
      <c r="B99" s="203">
        <v>40412</v>
      </c>
      <c r="C99" s="203" t="s">
        <v>2482</v>
      </c>
      <c r="D99" s="339">
        <v>278</v>
      </c>
      <c r="E99" s="214">
        <v>2025</v>
      </c>
      <c r="F99" s="203" t="s">
        <v>2400</v>
      </c>
      <c r="G99" s="227" t="s">
        <v>2401</v>
      </c>
      <c r="H99" s="435">
        <v>2000116000</v>
      </c>
      <c r="I99" s="202" t="s">
        <v>314</v>
      </c>
      <c r="J99" s="214">
        <v>2643</v>
      </c>
      <c r="K99" s="205" t="s">
        <v>2446</v>
      </c>
      <c r="L99" s="227" t="s">
        <v>2402</v>
      </c>
      <c r="M99" s="434">
        <v>46083</v>
      </c>
      <c r="N99" s="203">
        <v>4.0333333329999999</v>
      </c>
      <c r="O99" s="435">
        <v>2000116000</v>
      </c>
      <c r="P99" s="214" t="s">
        <v>32</v>
      </c>
      <c r="Q99" s="214" t="s">
        <v>2319</v>
      </c>
      <c r="R99" s="435">
        <v>2000116000</v>
      </c>
      <c r="S99" s="214" t="s">
        <v>2305</v>
      </c>
      <c r="T99" s="210">
        <v>0</v>
      </c>
      <c r="U99" s="210">
        <v>0</v>
      </c>
      <c r="V99" s="214" t="s">
        <v>32</v>
      </c>
      <c r="W99" s="214" t="s">
        <v>32</v>
      </c>
      <c r="X99" s="22"/>
      <c r="Y99" s="22"/>
      <c r="Z99" s="22"/>
    </row>
    <row r="100" spans="1:26" ht="30" customHeight="1" x14ac:dyDescent="0.35">
      <c r="A100" s="203" t="s">
        <v>2284</v>
      </c>
      <c r="B100" s="339">
        <v>40714</v>
      </c>
      <c r="C100" s="339" t="s">
        <v>2483</v>
      </c>
      <c r="D100" s="339" t="s">
        <v>1314</v>
      </c>
      <c r="E100" s="214">
        <v>2025</v>
      </c>
      <c r="F100" s="339" t="s">
        <v>2434</v>
      </c>
      <c r="G100" s="227" t="s">
        <v>2448</v>
      </c>
      <c r="H100" s="435">
        <v>2291500000</v>
      </c>
      <c r="I100" s="443" t="s">
        <v>314</v>
      </c>
      <c r="J100" s="214">
        <v>2688</v>
      </c>
      <c r="K100" s="442" t="s">
        <v>2449</v>
      </c>
      <c r="L100" s="227" t="s">
        <v>2450</v>
      </c>
      <c r="M100" s="434">
        <v>45986</v>
      </c>
      <c r="N100" s="203">
        <v>9</v>
      </c>
      <c r="O100" s="435">
        <v>2291500000</v>
      </c>
      <c r="P100" s="214" t="s">
        <v>32</v>
      </c>
      <c r="Q100" s="214" t="s">
        <v>2319</v>
      </c>
      <c r="R100" s="435">
        <v>2291500000</v>
      </c>
      <c r="S100" s="214" t="s">
        <v>2439</v>
      </c>
      <c r="T100" s="210">
        <v>0</v>
      </c>
      <c r="U100" s="218">
        <v>0</v>
      </c>
      <c r="V100" s="214" t="s">
        <v>2313</v>
      </c>
      <c r="W100" s="214" t="s">
        <v>2313</v>
      </c>
      <c r="X100" s="22"/>
      <c r="Y100" s="22"/>
      <c r="Z100" s="22"/>
    </row>
    <row r="101" spans="1:26" ht="30" customHeight="1" x14ac:dyDescent="0.35">
      <c r="A101" s="203" t="s">
        <v>2284</v>
      </c>
      <c r="B101" s="203">
        <v>40891</v>
      </c>
      <c r="C101" s="203" t="s">
        <v>2484</v>
      </c>
      <c r="D101" s="339">
        <v>376</v>
      </c>
      <c r="E101" s="214">
        <v>2024</v>
      </c>
      <c r="F101" s="203" t="s">
        <v>2485</v>
      </c>
      <c r="G101" s="227" t="s">
        <v>2486</v>
      </c>
      <c r="H101" s="435">
        <v>2722799000</v>
      </c>
      <c r="I101" s="339" t="s">
        <v>899</v>
      </c>
      <c r="J101" s="214">
        <v>2684</v>
      </c>
      <c r="K101" s="876" t="s">
        <v>2487</v>
      </c>
      <c r="L101" s="227" t="s">
        <v>2488</v>
      </c>
      <c r="M101" s="444">
        <v>46022</v>
      </c>
      <c r="N101" s="203">
        <v>10</v>
      </c>
      <c r="O101" s="435">
        <v>2722799000</v>
      </c>
      <c r="P101" s="214" t="s">
        <v>32</v>
      </c>
      <c r="Q101" s="214" t="s">
        <v>2319</v>
      </c>
      <c r="R101" s="435">
        <v>2722799000</v>
      </c>
      <c r="S101" s="214" t="s">
        <v>2305</v>
      </c>
      <c r="T101" s="210">
        <v>0.25</v>
      </c>
      <c r="U101" s="210">
        <v>0</v>
      </c>
      <c r="V101" s="214" t="s">
        <v>2313</v>
      </c>
      <c r="W101" s="214" t="s">
        <v>2313</v>
      </c>
      <c r="X101" s="22"/>
      <c r="Y101" s="22"/>
      <c r="Z101" s="22"/>
    </row>
    <row r="102" spans="1:26" ht="30" customHeight="1" x14ac:dyDescent="0.35">
      <c r="A102" s="203" t="s">
        <v>2284</v>
      </c>
      <c r="B102" s="339">
        <v>41207</v>
      </c>
      <c r="C102" s="339" t="s">
        <v>2489</v>
      </c>
      <c r="D102" s="339">
        <v>2640</v>
      </c>
      <c r="E102" s="214">
        <v>2024</v>
      </c>
      <c r="F102" s="339" t="s">
        <v>2485</v>
      </c>
      <c r="G102" s="227" t="s">
        <v>2486</v>
      </c>
      <c r="H102" s="435">
        <v>2722799000</v>
      </c>
      <c r="I102" s="203" t="s">
        <v>899</v>
      </c>
      <c r="J102" s="214">
        <v>2684</v>
      </c>
      <c r="K102" s="876" t="s">
        <v>2487</v>
      </c>
      <c r="L102" s="227" t="s">
        <v>2488</v>
      </c>
      <c r="M102" s="444">
        <v>46022</v>
      </c>
      <c r="N102" s="203">
        <v>10</v>
      </c>
      <c r="O102" s="435">
        <v>2722799000</v>
      </c>
      <c r="P102" s="214" t="s">
        <v>32</v>
      </c>
      <c r="Q102" s="214" t="s">
        <v>2319</v>
      </c>
      <c r="R102" s="435">
        <v>2722799000</v>
      </c>
      <c r="S102" s="214" t="s">
        <v>2305</v>
      </c>
      <c r="T102" s="210">
        <v>0.25</v>
      </c>
      <c r="U102" s="210">
        <v>0</v>
      </c>
      <c r="V102" s="214" t="s">
        <v>2313</v>
      </c>
      <c r="W102" s="214" t="s">
        <v>2313</v>
      </c>
      <c r="X102" s="22"/>
      <c r="Y102" s="22"/>
      <c r="Z102" s="22"/>
    </row>
    <row r="103" spans="1:26" ht="30" customHeight="1" x14ac:dyDescent="0.35">
      <c r="A103" s="203" t="s">
        <v>2284</v>
      </c>
      <c r="B103" s="203">
        <v>41267</v>
      </c>
      <c r="C103" s="203" t="s">
        <v>2490</v>
      </c>
      <c r="D103" s="339">
        <v>2334</v>
      </c>
      <c r="E103" s="202">
        <v>2025</v>
      </c>
      <c r="F103" s="203" t="s">
        <v>2476</v>
      </c>
      <c r="G103" s="203" t="s">
        <v>475</v>
      </c>
      <c r="H103" s="204">
        <v>2626846457</v>
      </c>
      <c r="I103" s="202" t="s">
        <v>38</v>
      </c>
      <c r="J103" s="214">
        <v>2780</v>
      </c>
      <c r="K103" s="876" t="s">
        <v>2477</v>
      </c>
      <c r="L103" s="227" t="s">
        <v>2478</v>
      </c>
      <c r="M103" s="444">
        <v>45866</v>
      </c>
      <c r="N103" s="203" t="s">
        <v>2438</v>
      </c>
      <c r="O103" s="435">
        <v>2626846456</v>
      </c>
      <c r="P103" s="435">
        <v>368000000</v>
      </c>
      <c r="Q103" s="202" t="s">
        <v>2479</v>
      </c>
      <c r="R103" s="435">
        <v>2994846456</v>
      </c>
      <c r="S103" s="214" t="s">
        <v>2305</v>
      </c>
      <c r="T103" s="209">
        <v>0.05</v>
      </c>
      <c r="U103" s="209">
        <v>0.05</v>
      </c>
      <c r="V103" s="214" t="s">
        <v>2313</v>
      </c>
      <c r="W103" s="214" t="s">
        <v>2313</v>
      </c>
      <c r="X103" s="22"/>
      <c r="Y103" s="22"/>
      <c r="Z103" s="22"/>
    </row>
    <row r="104" spans="1:26" ht="30" customHeight="1" x14ac:dyDescent="0.35">
      <c r="A104" s="203" t="s">
        <v>2284</v>
      </c>
      <c r="B104" s="203">
        <v>41319</v>
      </c>
      <c r="C104" s="203" t="s">
        <v>2491</v>
      </c>
      <c r="D104" s="203">
        <v>171</v>
      </c>
      <c r="E104" s="202">
        <v>2025</v>
      </c>
      <c r="F104" s="202" t="s">
        <v>2441</v>
      </c>
      <c r="G104" s="203" t="s">
        <v>2442</v>
      </c>
      <c r="H104" s="204">
        <v>1182339039</v>
      </c>
      <c r="I104" s="202" t="s">
        <v>314</v>
      </c>
      <c r="J104" s="202">
        <v>2492</v>
      </c>
      <c r="K104" s="442" t="s">
        <v>2443</v>
      </c>
      <c r="L104" s="203" t="s">
        <v>2444</v>
      </c>
      <c r="M104" s="207">
        <v>45995</v>
      </c>
      <c r="N104" s="203">
        <v>8</v>
      </c>
      <c r="O104" s="204">
        <v>1182339039</v>
      </c>
      <c r="P104" s="202" t="s">
        <v>32</v>
      </c>
      <c r="Q104" s="202" t="s">
        <v>32</v>
      </c>
      <c r="R104" s="204">
        <v>1182339039</v>
      </c>
      <c r="S104" s="202" t="s">
        <v>856</v>
      </c>
      <c r="T104" s="209">
        <v>0.04</v>
      </c>
      <c r="U104" s="209">
        <v>0</v>
      </c>
      <c r="V104" s="207">
        <v>46097</v>
      </c>
      <c r="W104" s="202" t="s">
        <v>32</v>
      </c>
      <c r="X104" s="22"/>
      <c r="Y104" s="22"/>
      <c r="Z104" s="22"/>
    </row>
    <row r="105" spans="1:26" ht="30" customHeight="1" x14ac:dyDescent="0.35">
      <c r="A105" s="203" t="s">
        <v>2284</v>
      </c>
      <c r="B105" s="203">
        <v>41337</v>
      </c>
      <c r="C105" s="203" t="s">
        <v>2492</v>
      </c>
      <c r="D105" s="339">
        <v>2295</v>
      </c>
      <c r="E105" s="202">
        <v>2025</v>
      </c>
      <c r="F105" s="203" t="s">
        <v>2476</v>
      </c>
      <c r="G105" s="203" t="s">
        <v>475</v>
      </c>
      <c r="H105" s="204">
        <v>2626846457</v>
      </c>
      <c r="I105" s="202" t="s">
        <v>38</v>
      </c>
      <c r="J105" s="214">
        <v>2780</v>
      </c>
      <c r="K105" s="249" t="s">
        <v>2477</v>
      </c>
      <c r="L105" s="227" t="s">
        <v>2478</v>
      </c>
      <c r="M105" s="444">
        <v>45866</v>
      </c>
      <c r="N105" s="203" t="s">
        <v>2438</v>
      </c>
      <c r="O105" s="435">
        <v>2626846456</v>
      </c>
      <c r="P105" s="435">
        <v>368000000</v>
      </c>
      <c r="Q105" s="202" t="s">
        <v>2479</v>
      </c>
      <c r="R105" s="435">
        <v>2994846456</v>
      </c>
      <c r="S105" s="214" t="s">
        <v>2305</v>
      </c>
      <c r="T105" s="209">
        <v>0.05</v>
      </c>
      <c r="U105" s="209">
        <v>0.05</v>
      </c>
      <c r="V105" s="214" t="s">
        <v>2313</v>
      </c>
      <c r="W105" s="214" t="s">
        <v>2313</v>
      </c>
      <c r="X105" s="22"/>
      <c r="Y105" s="22"/>
      <c r="Z105" s="22"/>
    </row>
    <row r="106" spans="1:26" ht="30" customHeight="1" x14ac:dyDescent="0.35">
      <c r="A106" s="203" t="s">
        <v>2284</v>
      </c>
      <c r="B106" s="203">
        <v>41426</v>
      </c>
      <c r="C106" s="203" t="s">
        <v>2493</v>
      </c>
      <c r="D106" s="339">
        <v>278</v>
      </c>
      <c r="E106" s="202">
        <v>2025</v>
      </c>
      <c r="F106" s="203" t="s">
        <v>2476</v>
      </c>
      <c r="G106" s="203" t="s">
        <v>475</v>
      </c>
      <c r="H106" s="204">
        <v>2626846457</v>
      </c>
      <c r="I106" s="202" t="s">
        <v>38</v>
      </c>
      <c r="J106" s="214">
        <v>2780</v>
      </c>
      <c r="K106" s="249" t="s">
        <v>2477</v>
      </c>
      <c r="L106" s="227" t="s">
        <v>2478</v>
      </c>
      <c r="M106" s="444">
        <v>45866</v>
      </c>
      <c r="N106" s="203" t="s">
        <v>2438</v>
      </c>
      <c r="O106" s="435">
        <v>2626846456</v>
      </c>
      <c r="P106" s="435">
        <v>368000000</v>
      </c>
      <c r="Q106" s="202" t="s">
        <v>2479</v>
      </c>
      <c r="R106" s="435">
        <v>2994846456</v>
      </c>
      <c r="S106" s="214" t="s">
        <v>2305</v>
      </c>
      <c r="T106" s="209">
        <v>0.05</v>
      </c>
      <c r="U106" s="209">
        <v>0.05</v>
      </c>
      <c r="V106" s="214" t="s">
        <v>2313</v>
      </c>
      <c r="W106" s="214" t="s">
        <v>2313</v>
      </c>
      <c r="X106" s="22"/>
      <c r="Y106" s="22"/>
      <c r="Z106" s="22"/>
    </row>
    <row r="107" spans="1:26" ht="30" customHeight="1" x14ac:dyDescent="0.35">
      <c r="A107" s="203" t="s">
        <v>2284</v>
      </c>
      <c r="B107" s="203">
        <v>42373</v>
      </c>
      <c r="C107" s="203" t="s">
        <v>2494</v>
      </c>
      <c r="D107" s="339">
        <v>237</v>
      </c>
      <c r="E107" s="202">
        <v>2025</v>
      </c>
      <c r="F107" s="203" t="s">
        <v>2476</v>
      </c>
      <c r="G107" s="203" t="s">
        <v>475</v>
      </c>
      <c r="H107" s="204">
        <v>2626846457</v>
      </c>
      <c r="I107" s="202" t="s">
        <v>38</v>
      </c>
      <c r="J107" s="214">
        <v>2780</v>
      </c>
      <c r="K107" s="249" t="s">
        <v>2477</v>
      </c>
      <c r="L107" s="227" t="s">
        <v>2478</v>
      </c>
      <c r="M107" s="444">
        <v>45866</v>
      </c>
      <c r="N107" s="203" t="s">
        <v>2438</v>
      </c>
      <c r="O107" s="435">
        <v>2626846456</v>
      </c>
      <c r="P107" s="435">
        <v>368000000</v>
      </c>
      <c r="Q107" s="202" t="s">
        <v>2479</v>
      </c>
      <c r="R107" s="435">
        <v>2994846456</v>
      </c>
      <c r="S107" s="214" t="s">
        <v>2305</v>
      </c>
      <c r="T107" s="209">
        <v>0.05</v>
      </c>
      <c r="U107" s="209">
        <v>0.05</v>
      </c>
      <c r="V107" s="214" t="s">
        <v>2313</v>
      </c>
      <c r="W107" s="214" t="s">
        <v>2313</v>
      </c>
      <c r="X107" s="22"/>
      <c r="Y107" s="22"/>
      <c r="Z107" s="22"/>
    </row>
    <row r="108" spans="1:26" ht="30" customHeight="1" x14ac:dyDescent="0.35">
      <c r="A108" s="203" t="s">
        <v>2284</v>
      </c>
      <c r="B108" s="339">
        <v>42462</v>
      </c>
      <c r="C108" s="339" t="s">
        <v>2495</v>
      </c>
      <c r="D108" s="339" t="s">
        <v>1314</v>
      </c>
      <c r="E108" s="214">
        <v>2025</v>
      </c>
      <c r="F108" s="339" t="s">
        <v>2434</v>
      </c>
      <c r="G108" s="227" t="s">
        <v>2448</v>
      </c>
      <c r="H108" s="435">
        <v>2291500000</v>
      </c>
      <c r="I108" s="443" t="s">
        <v>314</v>
      </c>
      <c r="J108" s="214">
        <v>2688</v>
      </c>
      <c r="K108" s="442" t="s">
        <v>2449</v>
      </c>
      <c r="L108" s="227" t="s">
        <v>2450</v>
      </c>
      <c r="M108" s="434">
        <v>45986</v>
      </c>
      <c r="N108" s="203">
        <v>9</v>
      </c>
      <c r="O108" s="435">
        <v>2291500000</v>
      </c>
      <c r="P108" s="214" t="s">
        <v>32</v>
      </c>
      <c r="Q108" s="214" t="s">
        <v>2319</v>
      </c>
      <c r="R108" s="435">
        <v>2291500000</v>
      </c>
      <c r="S108" s="214" t="s">
        <v>2439</v>
      </c>
      <c r="T108" s="210">
        <v>0</v>
      </c>
      <c r="U108" s="218">
        <v>0</v>
      </c>
      <c r="V108" s="214" t="s">
        <v>2313</v>
      </c>
      <c r="W108" s="214" t="s">
        <v>2313</v>
      </c>
      <c r="X108" s="22"/>
      <c r="Y108" s="22"/>
      <c r="Z108" s="22"/>
    </row>
    <row r="109" spans="1:26" ht="30" customHeight="1" x14ac:dyDescent="0.35">
      <c r="A109" s="203" t="s">
        <v>2284</v>
      </c>
      <c r="B109" s="339">
        <v>42705</v>
      </c>
      <c r="C109" s="339" t="s">
        <v>2496</v>
      </c>
      <c r="D109" s="339">
        <v>210</v>
      </c>
      <c r="E109" s="214">
        <v>2025</v>
      </c>
      <c r="F109" s="203" t="s">
        <v>2400</v>
      </c>
      <c r="G109" s="227" t="s">
        <v>2401</v>
      </c>
      <c r="H109" s="435">
        <v>2000116000</v>
      </c>
      <c r="I109" s="443" t="s">
        <v>314</v>
      </c>
      <c r="J109" s="214">
        <v>2643</v>
      </c>
      <c r="K109" s="205" t="s">
        <v>2446</v>
      </c>
      <c r="L109" s="227" t="s">
        <v>2402</v>
      </c>
      <c r="M109" s="434">
        <v>46083</v>
      </c>
      <c r="N109" s="203">
        <v>4.0333333329999999</v>
      </c>
      <c r="O109" s="435">
        <v>2000116000</v>
      </c>
      <c r="P109" s="214" t="s">
        <v>32</v>
      </c>
      <c r="Q109" s="214" t="s">
        <v>2319</v>
      </c>
      <c r="R109" s="435">
        <v>2000116000</v>
      </c>
      <c r="S109" s="214" t="s">
        <v>2305</v>
      </c>
      <c r="T109" s="210">
        <v>0</v>
      </c>
      <c r="U109" s="210">
        <v>0</v>
      </c>
      <c r="V109" s="214" t="s">
        <v>32</v>
      </c>
      <c r="W109" s="214" t="s">
        <v>32</v>
      </c>
      <c r="X109" s="22"/>
      <c r="Y109" s="22"/>
      <c r="Z109" s="22"/>
    </row>
    <row r="110" spans="1:26" ht="30" customHeight="1" x14ac:dyDescent="0.35">
      <c r="A110" s="1339" t="s">
        <v>2284</v>
      </c>
      <c r="B110" s="1339">
        <v>43357</v>
      </c>
      <c r="C110" s="1339" t="s">
        <v>2497</v>
      </c>
      <c r="D110" s="1339" t="s">
        <v>1314</v>
      </c>
      <c r="E110" s="1362">
        <v>2025</v>
      </c>
      <c r="F110" s="1339" t="s">
        <v>2498</v>
      </c>
      <c r="G110" s="223" t="s">
        <v>2499</v>
      </c>
      <c r="H110" s="1470">
        <v>4695515000</v>
      </c>
      <c r="I110" s="1362" t="s">
        <v>314</v>
      </c>
      <c r="J110" s="1362">
        <v>2517</v>
      </c>
      <c r="K110" s="1481" t="s">
        <v>2500</v>
      </c>
      <c r="L110" s="1339" t="s">
        <v>2478</v>
      </c>
      <c r="M110" s="1484">
        <v>45902</v>
      </c>
      <c r="N110" s="1339">
        <v>9</v>
      </c>
      <c r="O110" s="1470">
        <v>4695515000</v>
      </c>
      <c r="P110" s="1362" t="s">
        <v>32</v>
      </c>
      <c r="Q110" s="1362" t="s">
        <v>32</v>
      </c>
      <c r="R110" s="1470">
        <v>4695515000</v>
      </c>
      <c r="S110" s="1362" t="s">
        <v>856</v>
      </c>
      <c r="T110" s="1466">
        <v>0.1</v>
      </c>
      <c r="U110" s="1466">
        <v>0.26</v>
      </c>
      <c r="V110" s="1342">
        <v>46092</v>
      </c>
      <c r="W110" s="1362" t="s">
        <v>32</v>
      </c>
      <c r="X110" s="22"/>
      <c r="Y110" s="22"/>
      <c r="Z110" s="22"/>
    </row>
    <row r="111" spans="1:26" ht="30" customHeight="1" x14ac:dyDescent="0.35">
      <c r="A111" s="1340"/>
      <c r="B111" s="1340"/>
      <c r="C111" s="1340"/>
      <c r="D111" s="1340"/>
      <c r="E111" s="1363"/>
      <c r="F111" s="1340"/>
      <c r="G111" s="273" t="s">
        <v>2501</v>
      </c>
      <c r="H111" s="1479"/>
      <c r="I111" s="1363"/>
      <c r="J111" s="1363"/>
      <c r="K111" s="1482"/>
      <c r="L111" s="1340"/>
      <c r="M111" s="1485"/>
      <c r="N111" s="1340"/>
      <c r="O111" s="1479"/>
      <c r="P111" s="1363"/>
      <c r="Q111" s="1363"/>
      <c r="R111" s="1479"/>
      <c r="S111" s="1363"/>
      <c r="T111" s="1480"/>
      <c r="U111" s="1480"/>
      <c r="V111" s="1343"/>
      <c r="W111" s="1363"/>
      <c r="X111" s="22"/>
      <c r="Y111" s="22"/>
      <c r="Z111" s="22"/>
    </row>
    <row r="112" spans="1:26" ht="30" customHeight="1" x14ac:dyDescent="0.35">
      <c r="A112" s="1340"/>
      <c r="B112" s="1340"/>
      <c r="C112" s="1340"/>
      <c r="D112" s="1340"/>
      <c r="E112" s="1363"/>
      <c r="F112" s="1340"/>
      <c r="G112" s="273" t="s">
        <v>2502</v>
      </c>
      <c r="H112" s="1479"/>
      <c r="I112" s="1363"/>
      <c r="J112" s="1363"/>
      <c r="K112" s="1482"/>
      <c r="L112" s="1340"/>
      <c r="M112" s="1485"/>
      <c r="N112" s="1340"/>
      <c r="O112" s="1479"/>
      <c r="P112" s="1363"/>
      <c r="Q112" s="1363"/>
      <c r="R112" s="1479"/>
      <c r="S112" s="1363"/>
      <c r="T112" s="1480"/>
      <c r="U112" s="1480"/>
      <c r="V112" s="1343"/>
      <c r="W112" s="1363"/>
      <c r="X112" s="22"/>
      <c r="Y112" s="22"/>
      <c r="Z112" s="22"/>
    </row>
    <row r="113" spans="1:26" ht="30" customHeight="1" x14ac:dyDescent="0.35">
      <c r="A113" s="1341"/>
      <c r="B113" s="1341"/>
      <c r="C113" s="1341"/>
      <c r="D113" s="1341"/>
      <c r="E113" s="1364"/>
      <c r="F113" s="1341"/>
      <c r="G113" s="231" t="s">
        <v>2503</v>
      </c>
      <c r="H113" s="1471"/>
      <c r="I113" s="1364"/>
      <c r="J113" s="1364"/>
      <c r="K113" s="1483"/>
      <c r="L113" s="1341"/>
      <c r="M113" s="1486"/>
      <c r="N113" s="1341"/>
      <c r="O113" s="1471"/>
      <c r="P113" s="1364"/>
      <c r="Q113" s="1364"/>
      <c r="R113" s="1471"/>
      <c r="S113" s="1364"/>
      <c r="T113" s="1467"/>
      <c r="U113" s="1467"/>
      <c r="V113" s="1344"/>
      <c r="W113" s="1364"/>
      <c r="X113" s="22"/>
      <c r="Y113" s="22"/>
      <c r="Z113" s="22"/>
    </row>
    <row r="114" spans="1:26" ht="30" customHeight="1" x14ac:dyDescent="0.35">
      <c r="A114" s="203" t="s">
        <v>2284</v>
      </c>
      <c r="B114" s="339">
        <v>43541</v>
      </c>
      <c r="C114" s="203" t="s">
        <v>2504</v>
      </c>
      <c r="D114" s="339">
        <v>118</v>
      </c>
      <c r="E114" s="214">
        <v>2025</v>
      </c>
      <c r="F114" s="202" t="s">
        <v>2505</v>
      </c>
      <c r="G114" s="203" t="s">
        <v>2435</v>
      </c>
      <c r="H114" s="435">
        <v>19645886208</v>
      </c>
      <c r="I114" s="202" t="s">
        <v>2506</v>
      </c>
      <c r="J114" s="214">
        <v>2574</v>
      </c>
      <c r="K114" s="249" t="s">
        <v>2436</v>
      </c>
      <c r="L114" s="227" t="s">
        <v>2437</v>
      </c>
      <c r="M114" s="283">
        <v>46006</v>
      </c>
      <c r="N114" s="203">
        <v>14</v>
      </c>
      <c r="O114" s="435">
        <v>19645886208</v>
      </c>
      <c r="P114" s="214" t="s">
        <v>32</v>
      </c>
      <c r="Q114" s="214" t="s">
        <v>2313</v>
      </c>
      <c r="R114" s="435">
        <v>19645886208</v>
      </c>
      <c r="S114" s="214" t="s">
        <v>2305</v>
      </c>
      <c r="T114" s="218">
        <v>0.05</v>
      </c>
      <c r="U114" s="218">
        <v>0</v>
      </c>
      <c r="V114" s="216">
        <v>46008</v>
      </c>
      <c r="W114" s="216">
        <v>46013</v>
      </c>
      <c r="X114" s="22"/>
      <c r="Y114" s="22"/>
      <c r="Z114" s="22"/>
    </row>
    <row r="115" spans="1:26" ht="30" customHeight="1" x14ac:dyDescent="0.35">
      <c r="A115" s="203" t="s">
        <v>2284</v>
      </c>
      <c r="B115" s="203">
        <v>43542</v>
      </c>
      <c r="C115" s="227" t="s">
        <v>2507</v>
      </c>
      <c r="D115" s="339">
        <v>87</v>
      </c>
      <c r="E115" s="214">
        <v>2025</v>
      </c>
      <c r="F115" s="203" t="s">
        <v>2508</v>
      </c>
      <c r="G115" s="227" t="s">
        <v>2509</v>
      </c>
      <c r="H115" s="435">
        <v>2751497273</v>
      </c>
      <c r="I115" s="202" t="s">
        <v>28</v>
      </c>
      <c r="J115" s="214">
        <v>2790</v>
      </c>
      <c r="K115" s="442" t="s">
        <v>2510</v>
      </c>
      <c r="L115" s="227" t="s">
        <v>2511</v>
      </c>
      <c r="M115" s="283">
        <v>45971</v>
      </c>
      <c r="N115" s="203">
        <v>6</v>
      </c>
      <c r="O115" s="435">
        <v>2751497273</v>
      </c>
      <c r="P115" s="214" t="s">
        <v>32</v>
      </c>
      <c r="Q115" s="214" t="s">
        <v>2313</v>
      </c>
      <c r="R115" s="435">
        <v>2751497273</v>
      </c>
      <c r="S115" s="214" t="s">
        <v>2305</v>
      </c>
      <c r="T115" s="218">
        <v>0.6</v>
      </c>
      <c r="U115" s="218">
        <v>0</v>
      </c>
      <c r="V115" s="216">
        <v>46090</v>
      </c>
      <c r="W115" s="203" t="s">
        <v>318</v>
      </c>
      <c r="X115" s="22"/>
      <c r="Y115" s="22"/>
      <c r="Z115" s="22"/>
    </row>
    <row r="116" spans="1:26" ht="30" customHeight="1" x14ac:dyDescent="0.35">
      <c r="A116" s="203" t="s">
        <v>2284</v>
      </c>
      <c r="B116" s="203">
        <v>43631</v>
      </c>
      <c r="C116" s="227" t="s">
        <v>2512</v>
      </c>
      <c r="D116" s="339">
        <v>63</v>
      </c>
      <c r="E116" s="214">
        <v>2025</v>
      </c>
      <c r="F116" s="203" t="s">
        <v>2313</v>
      </c>
      <c r="G116" s="227" t="s">
        <v>2313</v>
      </c>
      <c r="H116" s="214" t="s">
        <v>2313</v>
      </c>
      <c r="I116" s="202" t="s">
        <v>2506</v>
      </c>
      <c r="J116" s="214">
        <v>2574</v>
      </c>
      <c r="K116" s="442" t="s">
        <v>32</v>
      </c>
      <c r="L116" s="227" t="s">
        <v>2478</v>
      </c>
      <c r="M116" s="444">
        <v>45866</v>
      </c>
      <c r="N116" s="203" t="s">
        <v>2438</v>
      </c>
      <c r="O116" s="435">
        <v>2626846456</v>
      </c>
      <c r="P116" s="435">
        <v>368000000</v>
      </c>
      <c r="Q116" s="214" t="s">
        <v>32</v>
      </c>
      <c r="R116" s="214" t="s">
        <v>32</v>
      </c>
      <c r="S116" s="214" t="s">
        <v>32</v>
      </c>
      <c r="T116" s="214" t="s">
        <v>2313</v>
      </c>
      <c r="U116" s="214" t="s">
        <v>2313</v>
      </c>
      <c r="V116" s="214" t="s">
        <v>2313</v>
      </c>
      <c r="W116" s="214" t="s">
        <v>2313</v>
      </c>
      <c r="X116" s="22"/>
      <c r="Y116" s="22"/>
      <c r="Z116" s="22"/>
    </row>
    <row r="117" spans="1:26" ht="30" customHeight="1" x14ac:dyDescent="0.35">
      <c r="A117" s="203" t="s">
        <v>2284</v>
      </c>
      <c r="B117" s="339">
        <v>43636</v>
      </c>
      <c r="C117" s="227" t="s">
        <v>2513</v>
      </c>
      <c r="D117" s="339">
        <v>137</v>
      </c>
      <c r="E117" s="214">
        <v>2025</v>
      </c>
      <c r="F117" s="339" t="s">
        <v>2508</v>
      </c>
      <c r="G117" s="227" t="s">
        <v>2509</v>
      </c>
      <c r="H117" s="435">
        <v>2751497273</v>
      </c>
      <c r="I117" s="443" t="s">
        <v>28</v>
      </c>
      <c r="J117" s="214">
        <v>2790</v>
      </c>
      <c r="K117" s="442" t="s">
        <v>2510</v>
      </c>
      <c r="L117" s="227" t="s">
        <v>2511</v>
      </c>
      <c r="M117" s="283">
        <v>45971</v>
      </c>
      <c r="N117" s="203">
        <v>6</v>
      </c>
      <c r="O117" s="435">
        <v>2751497273</v>
      </c>
      <c r="P117" s="214" t="s">
        <v>32</v>
      </c>
      <c r="Q117" s="214" t="s">
        <v>2313</v>
      </c>
      <c r="R117" s="435">
        <v>2751497273</v>
      </c>
      <c r="S117" s="214" t="s">
        <v>2305</v>
      </c>
      <c r="T117" s="218">
        <v>0.6</v>
      </c>
      <c r="U117" s="218">
        <v>0</v>
      </c>
      <c r="V117" s="216">
        <v>46090</v>
      </c>
      <c r="W117" s="203" t="s">
        <v>318</v>
      </c>
      <c r="X117" s="22"/>
      <c r="Y117" s="22"/>
      <c r="Z117" s="22"/>
    </row>
    <row r="118" spans="1:26" ht="30" customHeight="1" x14ac:dyDescent="0.35">
      <c r="A118" s="203" t="s">
        <v>2284</v>
      </c>
      <c r="B118" s="339">
        <v>43639</v>
      </c>
      <c r="C118" s="227" t="s">
        <v>2514</v>
      </c>
      <c r="D118" s="339">
        <v>79</v>
      </c>
      <c r="E118" s="214">
        <v>2025</v>
      </c>
      <c r="F118" s="339" t="s">
        <v>2508</v>
      </c>
      <c r="G118" s="227" t="s">
        <v>2509</v>
      </c>
      <c r="H118" s="435">
        <v>2751497273</v>
      </c>
      <c r="I118" s="443" t="s">
        <v>28</v>
      </c>
      <c r="J118" s="214">
        <v>2790</v>
      </c>
      <c r="K118" s="442" t="s">
        <v>2510</v>
      </c>
      <c r="L118" s="227" t="s">
        <v>2511</v>
      </c>
      <c r="M118" s="283">
        <v>45971</v>
      </c>
      <c r="N118" s="203">
        <v>6</v>
      </c>
      <c r="O118" s="435">
        <v>2751497273</v>
      </c>
      <c r="P118" s="214" t="s">
        <v>32</v>
      </c>
      <c r="Q118" s="214" t="s">
        <v>2313</v>
      </c>
      <c r="R118" s="435">
        <v>2751497273</v>
      </c>
      <c r="S118" s="214" t="s">
        <v>2305</v>
      </c>
      <c r="T118" s="218">
        <v>0.6</v>
      </c>
      <c r="U118" s="218">
        <v>0</v>
      </c>
      <c r="V118" s="216">
        <v>46090</v>
      </c>
      <c r="W118" s="203" t="s">
        <v>318</v>
      </c>
      <c r="X118" s="22"/>
      <c r="Y118" s="22"/>
      <c r="Z118" s="22"/>
    </row>
    <row r="119" spans="1:26" ht="30" customHeight="1" x14ac:dyDescent="0.35">
      <c r="A119" s="203" t="s">
        <v>2284</v>
      </c>
      <c r="B119" s="203">
        <v>43642</v>
      </c>
      <c r="C119" s="227" t="s">
        <v>2515</v>
      </c>
      <c r="D119" s="339">
        <v>49</v>
      </c>
      <c r="E119" s="214">
        <v>2025</v>
      </c>
      <c r="F119" s="203" t="s">
        <v>2508</v>
      </c>
      <c r="G119" s="227" t="s">
        <v>2509</v>
      </c>
      <c r="H119" s="435">
        <v>2751497273</v>
      </c>
      <c r="I119" s="202" t="s">
        <v>28</v>
      </c>
      <c r="J119" s="214">
        <v>2790</v>
      </c>
      <c r="K119" s="249" t="s">
        <v>2510</v>
      </c>
      <c r="L119" s="227" t="s">
        <v>2511</v>
      </c>
      <c r="M119" s="283">
        <v>45971</v>
      </c>
      <c r="N119" s="203">
        <v>6</v>
      </c>
      <c r="O119" s="435">
        <v>2751497273</v>
      </c>
      <c r="P119" s="214" t="s">
        <v>32</v>
      </c>
      <c r="Q119" s="214" t="s">
        <v>2313</v>
      </c>
      <c r="R119" s="435">
        <v>2751497273</v>
      </c>
      <c r="S119" s="214" t="s">
        <v>2305</v>
      </c>
      <c r="T119" s="218">
        <v>0.6</v>
      </c>
      <c r="U119" s="218">
        <v>0</v>
      </c>
      <c r="V119" s="216">
        <v>46090</v>
      </c>
      <c r="W119" s="203" t="s">
        <v>318</v>
      </c>
      <c r="X119" s="22"/>
      <c r="Y119" s="22"/>
      <c r="Z119" s="22"/>
    </row>
    <row r="120" spans="1:26" ht="30" customHeight="1" x14ac:dyDescent="0.35">
      <c r="A120" s="203" t="s">
        <v>2284</v>
      </c>
      <c r="B120" s="339">
        <v>43645</v>
      </c>
      <c r="C120" s="227" t="s">
        <v>2516</v>
      </c>
      <c r="D120" s="339">
        <v>41</v>
      </c>
      <c r="E120" s="214">
        <v>2025</v>
      </c>
      <c r="F120" s="339" t="s">
        <v>2508</v>
      </c>
      <c r="G120" s="227" t="s">
        <v>2509</v>
      </c>
      <c r="H120" s="435">
        <v>2751497273</v>
      </c>
      <c r="I120" s="443" t="s">
        <v>28</v>
      </c>
      <c r="J120" s="214">
        <v>2790</v>
      </c>
      <c r="K120" s="249" t="s">
        <v>2510</v>
      </c>
      <c r="L120" s="227" t="s">
        <v>2511</v>
      </c>
      <c r="M120" s="283">
        <v>45971</v>
      </c>
      <c r="N120" s="203">
        <v>6</v>
      </c>
      <c r="O120" s="435">
        <v>2751497273</v>
      </c>
      <c r="P120" s="214" t="s">
        <v>32</v>
      </c>
      <c r="Q120" s="214" t="s">
        <v>2313</v>
      </c>
      <c r="R120" s="435">
        <v>2751497273</v>
      </c>
      <c r="S120" s="214" t="s">
        <v>2305</v>
      </c>
      <c r="T120" s="218">
        <v>0.6</v>
      </c>
      <c r="U120" s="218">
        <v>0</v>
      </c>
      <c r="V120" s="216">
        <v>46090</v>
      </c>
      <c r="W120" s="203" t="s">
        <v>318</v>
      </c>
      <c r="X120" s="22"/>
      <c r="Y120" s="22"/>
      <c r="Z120" s="22"/>
    </row>
    <row r="121" spans="1:26" ht="30" customHeight="1" x14ac:dyDescent="0.35">
      <c r="A121" s="203" t="s">
        <v>2284</v>
      </c>
      <c r="B121" s="339">
        <v>43648</v>
      </c>
      <c r="C121" s="227" t="s">
        <v>2517</v>
      </c>
      <c r="D121" s="339">
        <v>44</v>
      </c>
      <c r="E121" s="214">
        <v>2025</v>
      </c>
      <c r="F121" s="339" t="s">
        <v>2508</v>
      </c>
      <c r="G121" s="227" t="s">
        <v>2509</v>
      </c>
      <c r="H121" s="435">
        <v>2751497273</v>
      </c>
      <c r="I121" s="443" t="s">
        <v>28</v>
      </c>
      <c r="J121" s="214">
        <v>2790</v>
      </c>
      <c r="K121" s="249" t="s">
        <v>2510</v>
      </c>
      <c r="L121" s="227" t="s">
        <v>2511</v>
      </c>
      <c r="M121" s="283">
        <v>45971</v>
      </c>
      <c r="N121" s="203">
        <v>6</v>
      </c>
      <c r="O121" s="435">
        <v>2751497273</v>
      </c>
      <c r="P121" s="214" t="s">
        <v>32</v>
      </c>
      <c r="Q121" s="214" t="s">
        <v>2313</v>
      </c>
      <c r="R121" s="435">
        <v>2751497273</v>
      </c>
      <c r="S121" s="214" t="s">
        <v>2305</v>
      </c>
      <c r="T121" s="218">
        <v>0.6</v>
      </c>
      <c r="U121" s="218">
        <v>0</v>
      </c>
      <c r="V121" s="216">
        <v>46090</v>
      </c>
      <c r="W121" s="203" t="s">
        <v>318</v>
      </c>
      <c r="X121" s="22"/>
      <c r="Y121" s="22"/>
      <c r="Z121" s="22"/>
    </row>
    <row r="122" spans="1:26" ht="30" customHeight="1" x14ac:dyDescent="0.35">
      <c r="A122" s="203" t="s">
        <v>2284</v>
      </c>
      <c r="B122" s="203">
        <v>43651</v>
      </c>
      <c r="C122" s="227" t="s">
        <v>2518</v>
      </c>
      <c r="D122" s="339">
        <v>103</v>
      </c>
      <c r="E122" s="214">
        <v>2025</v>
      </c>
      <c r="F122" s="203" t="s">
        <v>2508</v>
      </c>
      <c r="G122" s="227" t="s">
        <v>2509</v>
      </c>
      <c r="H122" s="435">
        <v>2751497273</v>
      </c>
      <c r="I122" s="202" t="s">
        <v>28</v>
      </c>
      <c r="J122" s="214">
        <v>2790</v>
      </c>
      <c r="K122" s="249" t="s">
        <v>2510</v>
      </c>
      <c r="L122" s="227" t="s">
        <v>2511</v>
      </c>
      <c r="M122" s="283">
        <v>45971</v>
      </c>
      <c r="N122" s="203">
        <v>6</v>
      </c>
      <c r="O122" s="435">
        <v>2751497273</v>
      </c>
      <c r="P122" s="214" t="s">
        <v>32</v>
      </c>
      <c r="Q122" s="214" t="s">
        <v>2313</v>
      </c>
      <c r="R122" s="435">
        <v>2751497273</v>
      </c>
      <c r="S122" s="214" t="s">
        <v>2305</v>
      </c>
      <c r="T122" s="218">
        <v>0.6</v>
      </c>
      <c r="U122" s="218">
        <v>0</v>
      </c>
      <c r="V122" s="216">
        <v>46090</v>
      </c>
      <c r="W122" s="203" t="s">
        <v>318</v>
      </c>
      <c r="X122" s="22"/>
      <c r="Y122" s="22"/>
      <c r="Z122" s="22"/>
    </row>
    <row r="123" spans="1:26" ht="30" customHeight="1" x14ac:dyDescent="0.35">
      <c r="A123" s="203" t="s">
        <v>2284</v>
      </c>
      <c r="B123" s="203">
        <v>43655</v>
      </c>
      <c r="C123" s="227" t="s">
        <v>2519</v>
      </c>
      <c r="D123" s="339">
        <v>14</v>
      </c>
      <c r="E123" s="214">
        <v>2025</v>
      </c>
      <c r="F123" s="203" t="s">
        <v>2508</v>
      </c>
      <c r="G123" s="227" t="s">
        <v>2509</v>
      </c>
      <c r="H123" s="435">
        <v>2751497273</v>
      </c>
      <c r="I123" s="202" t="s">
        <v>28</v>
      </c>
      <c r="J123" s="214">
        <v>2790</v>
      </c>
      <c r="K123" s="249" t="s">
        <v>2510</v>
      </c>
      <c r="L123" s="227" t="s">
        <v>2511</v>
      </c>
      <c r="M123" s="283">
        <v>45971</v>
      </c>
      <c r="N123" s="203">
        <v>6</v>
      </c>
      <c r="O123" s="435">
        <v>2751497273</v>
      </c>
      <c r="P123" s="214" t="s">
        <v>32</v>
      </c>
      <c r="Q123" s="214" t="s">
        <v>2313</v>
      </c>
      <c r="R123" s="435">
        <v>2751497273</v>
      </c>
      <c r="S123" s="214" t="s">
        <v>2305</v>
      </c>
      <c r="T123" s="218">
        <v>0.6</v>
      </c>
      <c r="U123" s="218">
        <v>0</v>
      </c>
      <c r="V123" s="216">
        <v>46090</v>
      </c>
      <c r="W123" s="203" t="s">
        <v>318</v>
      </c>
      <c r="X123" s="22"/>
      <c r="Y123" s="22"/>
      <c r="Z123" s="22"/>
    </row>
    <row r="124" spans="1:26" ht="30" customHeight="1" x14ac:dyDescent="0.35">
      <c r="A124" s="203" t="s">
        <v>2284</v>
      </c>
      <c r="B124" s="203">
        <v>43660</v>
      </c>
      <c r="C124" s="227" t="s">
        <v>2520</v>
      </c>
      <c r="D124" s="339">
        <v>29</v>
      </c>
      <c r="E124" s="214">
        <v>2025</v>
      </c>
      <c r="F124" s="203" t="s">
        <v>2508</v>
      </c>
      <c r="G124" s="227" t="s">
        <v>2509</v>
      </c>
      <c r="H124" s="435">
        <v>2751497273</v>
      </c>
      <c r="I124" s="202" t="s">
        <v>28</v>
      </c>
      <c r="J124" s="214">
        <v>2790</v>
      </c>
      <c r="K124" s="249" t="s">
        <v>2510</v>
      </c>
      <c r="L124" s="227" t="s">
        <v>2511</v>
      </c>
      <c r="M124" s="283">
        <v>45971</v>
      </c>
      <c r="N124" s="203">
        <v>6</v>
      </c>
      <c r="O124" s="435">
        <v>2751497273</v>
      </c>
      <c r="P124" s="214" t="s">
        <v>32</v>
      </c>
      <c r="Q124" s="214" t="s">
        <v>2313</v>
      </c>
      <c r="R124" s="435">
        <v>2751497273</v>
      </c>
      <c r="S124" s="214" t="s">
        <v>2305</v>
      </c>
      <c r="T124" s="218">
        <v>0.6</v>
      </c>
      <c r="U124" s="218">
        <v>0</v>
      </c>
      <c r="V124" s="216">
        <v>46090</v>
      </c>
      <c r="W124" s="203" t="s">
        <v>318</v>
      </c>
      <c r="X124" s="22"/>
      <c r="Y124" s="22"/>
      <c r="Z124" s="22"/>
    </row>
    <row r="125" spans="1:26" ht="30" customHeight="1" x14ac:dyDescent="0.35">
      <c r="A125" s="203" t="s">
        <v>2284</v>
      </c>
      <c r="B125" s="339">
        <v>43669</v>
      </c>
      <c r="C125" s="227" t="s">
        <v>2521</v>
      </c>
      <c r="D125" s="339">
        <v>23</v>
      </c>
      <c r="E125" s="214">
        <v>2025</v>
      </c>
      <c r="F125" s="339" t="s">
        <v>2508</v>
      </c>
      <c r="G125" s="227" t="s">
        <v>2509</v>
      </c>
      <c r="H125" s="435">
        <v>2751497273</v>
      </c>
      <c r="I125" s="443" t="s">
        <v>28</v>
      </c>
      <c r="J125" s="214">
        <v>2790</v>
      </c>
      <c r="K125" s="249" t="s">
        <v>2510</v>
      </c>
      <c r="L125" s="227" t="s">
        <v>2511</v>
      </c>
      <c r="M125" s="283">
        <v>45971</v>
      </c>
      <c r="N125" s="203">
        <v>6</v>
      </c>
      <c r="O125" s="435">
        <v>2751497273</v>
      </c>
      <c r="P125" s="214" t="s">
        <v>32</v>
      </c>
      <c r="Q125" s="214" t="s">
        <v>2313</v>
      </c>
      <c r="R125" s="435">
        <v>2751497273</v>
      </c>
      <c r="S125" s="214" t="s">
        <v>2305</v>
      </c>
      <c r="T125" s="218">
        <v>0.6</v>
      </c>
      <c r="U125" s="218">
        <v>0</v>
      </c>
      <c r="V125" s="216">
        <v>46090</v>
      </c>
      <c r="W125" s="203" t="s">
        <v>318</v>
      </c>
      <c r="X125" s="22"/>
      <c r="Y125" s="22"/>
      <c r="Z125" s="22"/>
    </row>
    <row r="126" spans="1:26" ht="30" customHeight="1" x14ac:dyDescent="0.35">
      <c r="A126" s="203" t="s">
        <v>2284</v>
      </c>
      <c r="B126" s="339">
        <v>43679</v>
      </c>
      <c r="C126" s="227" t="s">
        <v>2522</v>
      </c>
      <c r="D126" s="339">
        <v>89</v>
      </c>
      <c r="E126" s="214">
        <v>2025</v>
      </c>
      <c r="F126" s="339" t="s">
        <v>2508</v>
      </c>
      <c r="G126" s="227" t="s">
        <v>2509</v>
      </c>
      <c r="H126" s="435">
        <v>2751497273</v>
      </c>
      <c r="I126" s="443" t="s">
        <v>28</v>
      </c>
      <c r="J126" s="214">
        <v>2790</v>
      </c>
      <c r="K126" s="249" t="s">
        <v>2510</v>
      </c>
      <c r="L126" s="227" t="s">
        <v>2511</v>
      </c>
      <c r="M126" s="283">
        <v>45971</v>
      </c>
      <c r="N126" s="203">
        <v>6</v>
      </c>
      <c r="O126" s="435">
        <v>2751497273</v>
      </c>
      <c r="P126" s="214" t="s">
        <v>32</v>
      </c>
      <c r="Q126" s="214" t="s">
        <v>2313</v>
      </c>
      <c r="R126" s="435">
        <v>2751497273</v>
      </c>
      <c r="S126" s="214" t="s">
        <v>2305</v>
      </c>
      <c r="T126" s="218">
        <v>0.6</v>
      </c>
      <c r="U126" s="218">
        <v>0</v>
      </c>
      <c r="V126" s="216">
        <v>46090</v>
      </c>
      <c r="W126" s="203" t="s">
        <v>318</v>
      </c>
      <c r="X126" s="22"/>
      <c r="Y126" s="22"/>
      <c r="Z126" s="22"/>
    </row>
    <row r="127" spans="1:26" ht="30" customHeight="1" x14ac:dyDescent="0.35">
      <c r="A127" s="203" t="s">
        <v>2284</v>
      </c>
      <c r="B127" s="203">
        <v>43682</v>
      </c>
      <c r="C127" s="227" t="s">
        <v>2522</v>
      </c>
      <c r="D127" s="339">
        <v>41</v>
      </c>
      <c r="E127" s="214">
        <v>2025</v>
      </c>
      <c r="F127" s="203" t="s">
        <v>2508</v>
      </c>
      <c r="G127" s="227" t="s">
        <v>2509</v>
      </c>
      <c r="H127" s="435">
        <v>2751497273</v>
      </c>
      <c r="I127" s="202" t="s">
        <v>28</v>
      </c>
      <c r="J127" s="214">
        <v>2790</v>
      </c>
      <c r="K127" s="249" t="s">
        <v>2510</v>
      </c>
      <c r="L127" s="227" t="s">
        <v>2511</v>
      </c>
      <c r="M127" s="283">
        <v>45971</v>
      </c>
      <c r="N127" s="203">
        <v>6</v>
      </c>
      <c r="O127" s="435">
        <v>2751497273</v>
      </c>
      <c r="P127" s="214" t="s">
        <v>32</v>
      </c>
      <c r="Q127" s="214" t="s">
        <v>2313</v>
      </c>
      <c r="R127" s="435">
        <v>2751497273</v>
      </c>
      <c r="S127" s="214" t="s">
        <v>2305</v>
      </c>
      <c r="T127" s="218">
        <v>0.6</v>
      </c>
      <c r="U127" s="218">
        <v>0</v>
      </c>
      <c r="V127" s="216">
        <v>46090</v>
      </c>
      <c r="W127" s="203" t="s">
        <v>318</v>
      </c>
      <c r="X127" s="22"/>
      <c r="Y127" s="22"/>
      <c r="Z127" s="22"/>
    </row>
    <row r="128" spans="1:26" ht="30" customHeight="1" x14ac:dyDescent="0.35">
      <c r="A128" s="203" t="s">
        <v>2284</v>
      </c>
      <c r="B128" s="203">
        <v>44082</v>
      </c>
      <c r="C128" s="203" t="s">
        <v>2523</v>
      </c>
      <c r="D128" s="203" t="s">
        <v>1314</v>
      </c>
      <c r="E128" s="202">
        <v>2025</v>
      </c>
      <c r="F128" s="203" t="s">
        <v>2441</v>
      </c>
      <c r="G128" s="203" t="s">
        <v>2442</v>
      </c>
      <c r="H128" s="204">
        <v>1182339039</v>
      </c>
      <c r="I128" s="202" t="s">
        <v>314</v>
      </c>
      <c r="J128" s="202">
        <v>2492</v>
      </c>
      <c r="K128" s="442" t="s">
        <v>2443</v>
      </c>
      <c r="L128" s="203" t="s">
        <v>2444</v>
      </c>
      <c r="M128" s="207">
        <v>45995</v>
      </c>
      <c r="N128" s="203">
        <v>8</v>
      </c>
      <c r="O128" s="204">
        <v>1182339039</v>
      </c>
      <c r="P128" s="202" t="s">
        <v>32</v>
      </c>
      <c r="Q128" s="202" t="s">
        <v>32</v>
      </c>
      <c r="R128" s="204">
        <v>1182339039</v>
      </c>
      <c r="S128" s="202" t="s">
        <v>856</v>
      </c>
      <c r="T128" s="209">
        <v>0.04</v>
      </c>
      <c r="U128" s="209">
        <v>0</v>
      </c>
      <c r="V128" s="207">
        <v>46097</v>
      </c>
      <c r="W128" s="202" t="s">
        <v>32</v>
      </c>
      <c r="X128" s="22"/>
      <c r="Y128" s="22"/>
      <c r="Z128" s="22"/>
    </row>
    <row r="129" spans="1:26" ht="30" customHeight="1" x14ac:dyDescent="0.35">
      <c r="A129" s="203" t="s">
        <v>2284</v>
      </c>
      <c r="B129" s="203">
        <v>44084</v>
      </c>
      <c r="C129" s="203" t="s">
        <v>2524</v>
      </c>
      <c r="D129" s="203" t="s">
        <v>1314</v>
      </c>
      <c r="E129" s="202">
        <v>2025</v>
      </c>
      <c r="F129" s="203" t="s">
        <v>2441</v>
      </c>
      <c r="G129" s="203" t="s">
        <v>2442</v>
      </c>
      <c r="H129" s="204">
        <v>1182339039</v>
      </c>
      <c r="I129" s="202" t="s">
        <v>314</v>
      </c>
      <c r="J129" s="202">
        <v>2492</v>
      </c>
      <c r="K129" s="442" t="s">
        <v>2443</v>
      </c>
      <c r="L129" s="203" t="s">
        <v>2444</v>
      </c>
      <c r="M129" s="207">
        <v>45995</v>
      </c>
      <c r="N129" s="203">
        <v>8</v>
      </c>
      <c r="O129" s="204">
        <v>1182339039</v>
      </c>
      <c r="P129" s="202" t="s">
        <v>32</v>
      </c>
      <c r="Q129" s="202" t="s">
        <v>32</v>
      </c>
      <c r="R129" s="204">
        <v>1182339039</v>
      </c>
      <c r="S129" s="202" t="s">
        <v>856</v>
      </c>
      <c r="T129" s="209">
        <v>0.04</v>
      </c>
      <c r="U129" s="209">
        <v>0</v>
      </c>
      <c r="V129" s="207">
        <v>46097</v>
      </c>
      <c r="W129" s="202" t="s">
        <v>32</v>
      </c>
      <c r="X129" s="22"/>
      <c r="Y129" s="22"/>
      <c r="Z129" s="22"/>
    </row>
    <row r="130" spans="1:26" ht="30" customHeight="1" x14ac:dyDescent="0.35">
      <c r="A130" s="203" t="s">
        <v>2284</v>
      </c>
      <c r="B130" s="203">
        <v>44088</v>
      </c>
      <c r="C130" s="203" t="s">
        <v>2525</v>
      </c>
      <c r="D130" s="203" t="s">
        <v>1314</v>
      </c>
      <c r="E130" s="202">
        <v>2025</v>
      </c>
      <c r="F130" s="203" t="s">
        <v>2441</v>
      </c>
      <c r="G130" s="203" t="s">
        <v>2442</v>
      </c>
      <c r="H130" s="204">
        <v>1182339039</v>
      </c>
      <c r="I130" s="202" t="s">
        <v>314</v>
      </c>
      <c r="J130" s="202">
        <v>2492</v>
      </c>
      <c r="K130" s="442" t="s">
        <v>2443</v>
      </c>
      <c r="L130" s="203" t="s">
        <v>2444</v>
      </c>
      <c r="M130" s="207">
        <v>45995</v>
      </c>
      <c r="N130" s="203">
        <v>8</v>
      </c>
      <c r="O130" s="204">
        <v>1182339039</v>
      </c>
      <c r="P130" s="202" t="s">
        <v>32</v>
      </c>
      <c r="Q130" s="202" t="s">
        <v>32</v>
      </c>
      <c r="R130" s="204">
        <v>1182339039</v>
      </c>
      <c r="S130" s="202" t="s">
        <v>856</v>
      </c>
      <c r="T130" s="209">
        <v>0.04</v>
      </c>
      <c r="U130" s="209">
        <v>0</v>
      </c>
      <c r="V130" s="207">
        <v>46097</v>
      </c>
      <c r="W130" s="202" t="s">
        <v>32</v>
      </c>
      <c r="X130" s="22"/>
      <c r="Y130" s="22"/>
      <c r="Z130" s="22"/>
    </row>
    <row r="131" spans="1:26" ht="30" customHeight="1" x14ac:dyDescent="0.35">
      <c r="A131" s="203" t="s">
        <v>2284</v>
      </c>
      <c r="B131" s="339">
        <v>44091</v>
      </c>
      <c r="C131" s="339" t="s">
        <v>2526</v>
      </c>
      <c r="D131" s="339">
        <v>530</v>
      </c>
      <c r="E131" s="214">
        <v>2025</v>
      </c>
      <c r="F131" s="339" t="s">
        <v>2527</v>
      </c>
      <c r="G131" s="227" t="s">
        <v>2528</v>
      </c>
      <c r="H131" s="435">
        <v>4316724000</v>
      </c>
      <c r="I131" s="443" t="s">
        <v>314</v>
      </c>
      <c r="J131" s="214">
        <v>2794</v>
      </c>
      <c r="K131" s="876" t="s">
        <v>2529</v>
      </c>
      <c r="L131" s="227" t="s">
        <v>2478</v>
      </c>
      <c r="M131" s="444">
        <v>45866</v>
      </c>
      <c r="N131" s="203">
        <v>10</v>
      </c>
      <c r="O131" s="435">
        <v>2626846456</v>
      </c>
      <c r="P131" s="214" t="s">
        <v>32</v>
      </c>
      <c r="Q131" s="214" t="s">
        <v>2319</v>
      </c>
      <c r="R131" s="435">
        <v>4316724000</v>
      </c>
      <c r="S131" s="214" t="s">
        <v>2530</v>
      </c>
      <c r="T131" s="210">
        <v>0.3</v>
      </c>
      <c r="U131" s="210">
        <v>0.2</v>
      </c>
      <c r="V131" s="434">
        <v>46008</v>
      </c>
      <c r="W131" s="434">
        <v>46009</v>
      </c>
      <c r="X131" s="22"/>
      <c r="Y131" s="22"/>
      <c r="Z131" s="22"/>
    </row>
    <row r="132" spans="1:26" ht="30" customHeight="1" x14ac:dyDescent="0.35">
      <c r="A132" s="203" t="s">
        <v>2284</v>
      </c>
      <c r="B132" s="339">
        <v>44093</v>
      </c>
      <c r="C132" s="339" t="s">
        <v>2531</v>
      </c>
      <c r="D132" s="339">
        <v>402</v>
      </c>
      <c r="E132" s="214">
        <v>2025</v>
      </c>
      <c r="F132" s="339" t="s">
        <v>2527</v>
      </c>
      <c r="G132" s="227" t="s">
        <v>2528</v>
      </c>
      <c r="H132" s="435">
        <v>4316724000</v>
      </c>
      <c r="I132" s="443" t="s">
        <v>314</v>
      </c>
      <c r="J132" s="214">
        <v>2794</v>
      </c>
      <c r="K132" s="442" t="s">
        <v>2529</v>
      </c>
      <c r="L132" s="227" t="s">
        <v>2478</v>
      </c>
      <c r="M132" s="444">
        <v>45866</v>
      </c>
      <c r="N132" s="203">
        <v>10</v>
      </c>
      <c r="O132" s="435">
        <v>2626846456</v>
      </c>
      <c r="P132" s="214" t="s">
        <v>32</v>
      </c>
      <c r="Q132" s="214" t="s">
        <v>2319</v>
      </c>
      <c r="R132" s="435">
        <v>4316724000</v>
      </c>
      <c r="S132" s="214" t="s">
        <v>2530</v>
      </c>
      <c r="T132" s="210">
        <v>0.3</v>
      </c>
      <c r="U132" s="210">
        <v>0.2</v>
      </c>
      <c r="V132" s="434">
        <v>46008</v>
      </c>
      <c r="W132" s="434">
        <v>46009</v>
      </c>
      <c r="X132" s="22"/>
      <c r="Y132" s="22"/>
      <c r="Z132" s="22"/>
    </row>
    <row r="133" spans="1:26" ht="30" customHeight="1" x14ac:dyDescent="0.35">
      <c r="A133" s="203" t="s">
        <v>2284</v>
      </c>
      <c r="B133" s="203">
        <v>44096</v>
      </c>
      <c r="C133" s="203" t="s">
        <v>2532</v>
      </c>
      <c r="D133" s="339">
        <v>260</v>
      </c>
      <c r="E133" s="214">
        <v>2025</v>
      </c>
      <c r="F133" s="339" t="s">
        <v>2527</v>
      </c>
      <c r="G133" s="227" t="s">
        <v>2528</v>
      </c>
      <c r="H133" s="435">
        <v>4316724000</v>
      </c>
      <c r="I133" s="202" t="s">
        <v>314</v>
      </c>
      <c r="J133" s="214">
        <v>2794</v>
      </c>
      <c r="K133" s="442" t="s">
        <v>2529</v>
      </c>
      <c r="L133" s="227" t="s">
        <v>2478</v>
      </c>
      <c r="M133" s="444">
        <v>45866</v>
      </c>
      <c r="N133" s="203">
        <v>10</v>
      </c>
      <c r="O133" s="435">
        <v>2626846456</v>
      </c>
      <c r="P133" s="214" t="s">
        <v>32</v>
      </c>
      <c r="Q133" s="214" t="s">
        <v>2319</v>
      </c>
      <c r="R133" s="435">
        <v>4316724000</v>
      </c>
      <c r="S133" s="214" t="s">
        <v>2530</v>
      </c>
      <c r="T133" s="210">
        <v>0.3</v>
      </c>
      <c r="U133" s="210">
        <v>0.2</v>
      </c>
      <c r="V133" s="434">
        <v>46008</v>
      </c>
      <c r="W133" s="434">
        <v>46009</v>
      </c>
      <c r="X133" s="22"/>
      <c r="Y133" s="22"/>
      <c r="Z133" s="22"/>
    </row>
    <row r="134" spans="1:26" ht="30" customHeight="1" x14ac:dyDescent="0.35">
      <c r="A134" s="203" t="s">
        <v>2284</v>
      </c>
      <c r="B134" s="203">
        <v>44110</v>
      </c>
      <c r="C134" s="203" t="s">
        <v>2533</v>
      </c>
      <c r="D134" s="339">
        <v>508</v>
      </c>
      <c r="E134" s="214">
        <v>2025</v>
      </c>
      <c r="F134" s="339" t="s">
        <v>2527</v>
      </c>
      <c r="G134" s="227" t="s">
        <v>2528</v>
      </c>
      <c r="H134" s="435">
        <v>4316724000</v>
      </c>
      <c r="I134" s="202" t="s">
        <v>314</v>
      </c>
      <c r="J134" s="214">
        <v>2794</v>
      </c>
      <c r="K134" s="442" t="s">
        <v>2529</v>
      </c>
      <c r="L134" s="227" t="s">
        <v>2478</v>
      </c>
      <c r="M134" s="444">
        <v>45866</v>
      </c>
      <c r="N134" s="203">
        <v>10</v>
      </c>
      <c r="O134" s="435">
        <v>2626846456</v>
      </c>
      <c r="P134" s="214" t="s">
        <v>32</v>
      </c>
      <c r="Q134" s="214" t="s">
        <v>2319</v>
      </c>
      <c r="R134" s="435">
        <v>4316724000</v>
      </c>
      <c r="S134" s="214" t="s">
        <v>2530</v>
      </c>
      <c r="T134" s="210">
        <v>0.3</v>
      </c>
      <c r="U134" s="210">
        <v>0.2</v>
      </c>
      <c r="V134" s="434">
        <v>46008</v>
      </c>
      <c r="W134" s="434">
        <v>1113</v>
      </c>
      <c r="X134" s="22"/>
      <c r="Y134" s="22"/>
      <c r="Z134" s="22"/>
    </row>
    <row r="135" spans="1:26" ht="30" customHeight="1" x14ac:dyDescent="0.35">
      <c r="A135" s="203" t="s">
        <v>2284</v>
      </c>
      <c r="B135" s="203">
        <v>44111</v>
      </c>
      <c r="C135" s="203" t="s">
        <v>2534</v>
      </c>
      <c r="D135" s="339" t="s">
        <v>1314</v>
      </c>
      <c r="E135" s="214">
        <v>2025</v>
      </c>
      <c r="F135" s="203" t="s">
        <v>2313</v>
      </c>
      <c r="G135" s="227" t="s">
        <v>2313</v>
      </c>
      <c r="H135" s="214" t="s">
        <v>2313</v>
      </c>
      <c r="I135" s="202" t="s">
        <v>2506</v>
      </c>
      <c r="J135" s="214">
        <v>2784</v>
      </c>
      <c r="K135" s="442" t="s">
        <v>32</v>
      </c>
      <c r="L135" s="227" t="s">
        <v>2478</v>
      </c>
      <c r="M135" s="444">
        <v>45866</v>
      </c>
      <c r="N135" s="203" t="s">
        <v>2438</v>
      </c>
      <c r="O135" s="435">
        <v>2626846456</v>
      </c>
      <c r="P135" s="435">
        <v>368000000</v>
      </c>
      <c r="Q135" s="214" t="s">
        <v>32</v>
      </c>
      <c r="R135" s="214" t="s">
        <v>32</v>
      </c>
      <c r="S135" s="214" t="s">
        <v>32</v>
      </c>
      <c r="T135" s="214" t="s">
        <v>2313</v>
      </c>
      <c r="U135" s="214" t="s">
        <v>2313</v>
      </c>
      <c r="V135" s="214" t="s">
        <v>2313</v>
      </c>
      <c r="W135" s="214" t="s">
        <v>2313</v>
      </c>
      <c r="X135" s="22"/>
      <c r="Y135" s="22"/>
      <c r="Z135" s="22"/>
    </row>
    <row r="136" spans="1:26" ht="30" customHeight="1" x14ac:dyDescent="0.35">
      <c r="A136" s="203" t="s">
        <v>2284</v>
      </c>
      <c r="B136" s="339">
        <v>44112</v>
      </c>
      <c r="C136" s="339" t="s">
        <v>2535</v>
      </c>
      <c r="D136" s="339" t="s">
        <v>1314</v>
      </c>
      <c r="E136" s="214">
        <v>2025</v>
      </c>
      <c r="F136" s="203" t="s">
        <v>2313</v>
      </c>
      <c r="G136" s="227" t="s">
        <v>2313</v>
      </c>
      <c r="H136" s="214" t="s">
        <v>2313</v>
      </c>
      <c r="I136" s="443" t="s">
        <v>2506</v>
      </c>
      <c r="J136" s="214">
        <v>2784</v>
      </c>
      <c r="K136" s="442" t="s">
        <v>32</v>
      </c>
      <c r="L136" s="227" t="s">
        <v>2478</v>
      </c>
      <c r="M136" s="444">
        <v>45866</v>
      </c>
      <c r="N136" s="203" t="s">
        <v>2438</v>
      </c>
      <c r="O136" s="435">
        <v>2626846456</v>
      </c>
      <c r="P136" s="435">
        <v>368000000</v>
      </c>
      <c r="Q136" s="214" t="s">
        <v>32</v>
      </c>
      <c r="R136" s="214" t="s">
        <v>32</v>
      </c>
      <c r="S136" s="214" t="s">
        <v>32</v>
      </c>
      <c r="T136" s="214" t="s">
        <v>2313</v>
      </c>
      <c r="U136" s="214" t="s">
        <v>2313</v>
      </c>
      <c r="V136" s="214" t="s">
        <v>2313</v>
      </c>
      <c r="W136" s="214" t="s">
        <v>2313</v>
      </c>
      <c r="X136" s="22"/>
      <c r="Y136" s="22"/>
      <c r="Z136" s="22"/>
    </row>
    <row r="137" spans="1:26" ht="30" customHeight="1" x14ac:dyDescent="0.35">
      <c r="A137" s="203" t="s">
        <v>2284</v>
      </c>
      <c r="B137" s="339">
        <v>44114</v>
      </c>
      <c r="C137" s="339" t="s">
        <v>2536</v>
      </c>
      <c r="D137" s="214" t="s">
        <v>1314</v>
      </c>
      <c r="E137" s="214">
        <v>2025</v>
      </c>
      <c r="F137" s="339" t="s">
        <v>2537</v>
      </c>
      <c r="G137" s="227" t="s">
        <v>2538</v>
      </c>
      <c r="H137" s="435">
        <v>5795681000</v>
      </c>
      <c r="I137" s="443" t="s">
        <v>2506</v>
      </c>
      <c r="J137" s="214">
        <v>2733</v>
      </c>
      <c r="K137" s="442" t="s">
        <v>2539</v>
      </c>
      <c r="L137" s="227" t="s">
        <v>2478</v>
      </c>
      <c r="M137" s="444">
        <v>45866</v>
      </c>
      <c r="N137" s="203">
        <v>26.966666669999999</v>
      </c>
      <c r="O137" s="435">
        <v>2626846456</v>
      </c>
      <c r="P137" s="435">
        <v>368000000</v>
      </c>
      <c r="Q137" s="214" t="s">
        <v>2319</v>
      </c>
      <c r="R137" s="435">
        <v>5795681000</v>
      </c>
      <c r="S137" s="214" t="s">
        <v>856</v>
      </c>
      <c r="T137" s="210">
        <v>0.05</v>
      </c>
      <c r="U137" s="210">
        <v>0.14000000000000001</v>
      </c>
      <c r="V137" s="214" t="s">
        <v>32</v>
      </c>
      <c r="W137" s="214" t="s">
        <v>32</v>
      </c>
      <c r="X137" s="22"/>
      <c r="Y137" s="22"/>
      <c r="Z137" s="22"/>
    </row>
    <row r="138" spans="1:26" ht="30" customHeight="1" x14ac:dyDescent="0.35">
      <c r="A138" s="203" t="s">
        <v>2284</v>
      </c>
      <c r="B138" s="203">
        <v>44115</v>
      </c>
      <c r="C138" s="203" t="s">
        <v>2540</v>
      </c>
      <c r="D138" s="214" t="s">
        <v>1314</v>
      </c>
      <c r="E138" s="214">
        <v>2025</v>
      </c>
      <c r="F138" s="203" t="s">
        <v>2537</v>
      </c>
      <c r="G138" s="227" t="s">
        <v>2538</v>
      </c>
      <c r="H138" s="435">
        <v>5795681000</v>
      </c>
      <c r="I138" s="202" t="s">
        <v>2506</v>
      </c>
      <c r="J138" s="214">
        <v>2733</v>
      </c>
      <c r="K138" s="442" t="s">
        <v>2539</v>
      </c>
      <c r="L138" s="227" t="s">
        <v>2478</v>
      </c>
      <c r="M138" s="444">
        <v>45866</v>
      </c>
      <c r="N138" s="203">
        <v>26.966666669999999</v>
      </c>
      <c r="O138" s="435">
        <v>2626846456</v>
      </c>
      <c r="P138" s="435">
        <v>368000000</v>
      </c>
      <c r="Q138" s="214" t="s">
        <v>2319</v>
      </c>
      <c r="R138" s="435">
        <v>5795681000</v>
      </c>
      <c r="S138" s="214" t="s">
        <v>856</v>
      </c>
      <c r="T138" s="210">
        <v>0.05</v>
      </c>
      <c r="U138" s="210">
        <v>0.14000000000000001</v>
      </c>
      <c r="V138" s="214" t="s">
        <v>2313</v>
      </c>
      <c r="W138" s="214" t="s">
        <v>2313</v>
      </c>
      <c r="X138" s="22"/>
      <c r="Y138" s="22"/>
      <c r="Z138" s="22"/>
    </row>
    <row r="139" spans="1:26" ht="30" customHeight="1" x14ac:dyDescent="0.35">
      <c r="A139" s="203" t="s">
        <v>2284</v>
      </c>
      <c r="B139" s="339">
        <v>44116</v>
      </c>
      <c r="C139" s="339" t="s">
        <v>2541</v>
      </c>
      <c r="D139" s="214" t="s">
        <v>1314</v>
      </c>
      <c r="E139" s="214">
        <v>2025</v>
      </c>
      <c r="F139" s="339" t="s">
        <v>2537</v>
      </c>
      <c r="G139" s="227" t="s">
        <v>2538</v>
      </c>
      <c r="H139" s="435">
        <v>5795681000</v>
      </c>
      <c r="I139" s="443" t="s">
        <v>314</v>
      </c>
      <c r="J139" s="214">
        <v>2733</v>
      </c>
      <c r="K139" s="442" t="s">
        <v>2539</v>
      </c>
      <c r="L139" s="227" t="s">
        <v>2478</v>
      </c>
      <c r="M139" s="444">
        <v>45866</v>
      </c>
      <c r="N139" s="203">
        <v>26.966666669999999</v>
      </c>
      <c r="O139" s="435">
        <v>2626846456</v>
      </c>
      <c r="P139" s="435">
        <v>368000000</v>
      </c>
      <c r="Q139" s="214" t="s">
        <v>2319</v>
      </c>
      <c r="R139" s="435">
        <v>5795681000</v>
      </c>
      <c r="S139" s="214" t="s">
        <v>856</v>
      </c>
      <c r="T139" s="210">
        <v>0.05</v>
      </c>
      <c r="U139" s="210">
        <v>0.14000000000000001</v>
      </c>
      <c r="V139" s="214" t="s">
        <v>2313</v>
      </c>
      <c r="W139" s="214" t="s">
        <v>2313</v>
      </c>
      <c r="X139" s="22"/>
      <c r="Y139" s="22"/>
      <c r="Z139" s="22"/>
    </row>
    <row r="140" spans="1:26" ht="30" customHeight="1" x14ac:dyDescent="0.35">
      <c r="A140" s="203" t="s">
        <v>2284</v>
      </c>
      <c r="B140" s="339">
        <v>44117</v>
      </c>
      <c r="C140" s="339" t="s">
        <v>2542</v>
      </c>
      <c r="D140" s="214" t="s">
        <v>1314</v>
      </c>
      <c r="E140" s="214">
        <v>2025</v>
      </c>
      <c r="F140" s="203" t="s">
        <v>2400</v>
      </c>
      <c r="G140" s="227" t="s">
        <v>2401</v>
      </c>
      <c r="H140" s="435">
        <v>2000116000</v>
      </c>
      <c r="I140" s="443" t="s">
        <v>2506</v>
      </c>
      <c r="J140" s="214">
        <v>2643</v>
      </c>
      <c r="K140" s="205" t="s">
        <v>2446</v>
      </c>
      <c r="L140" s="227" t="s">
        <v>2402</v>
      </c>
      <c r="M140" s="434">
        <v>46083</v>
      </c>
      <c r="N140" s="203">
        <v>4.0333333329999999</v>
      </c>
      <c r="O140" s="435">
        <v>2000116000</v>
      </c>
      <c r="P140" s="214" t="s">
        <v>32</v>
      </c>
      <c r="Q140" s="214" t="s">
        <v>2319</v>
      </c>
      <c r="R140" s="435">
        <v>2000116000</v>
      </c>
      <c r="S140" s="214" t="s">
        <v>2305</v>
      </c>
      <c r="T140" s="210">
        <v>0</v>
      </c>
      <c r="U140" s="210">
        <v>0</v>
      </c>
      <c r="V140" s="214" t="s">
        <v>32</v>
      </c>
      <c r="W140" s="214" t="s">
        <v>32</v>
      </c>
      <c r="X140" s="22"/>
      <c r="Y140" s="22"/>
      <c r="Z140" s="22"/>
    </row>
    <row r="141" spans="1:26" ht="30" customHeight="1" x14ac:dyDescent="0.35">
      <c r="A141" s="203" t="s">
        <v>2284</v>
      </c>
      <c r="B141" s="203">
        <v>44194</v>
      </c>
      <c r="C141" s="203" t="s">
        <v>2543</v>
      </c>
      <c r="D141" s="214">
        <v>2330</v>
      </c>
      <c r="E141" s="214">
        <v>2025</v>
      </c>
      <c r="F141" s="203" t="s">
        <v>2544</v>
      </c>
      <c r="G141" s="227" t="s">
        <v>2545</v>
      </c>
      <c r="H141" s="435">
        <v>4266478000</v>
      </c>
      <c r="I141" s="202" t="s">
        <v>314</v>
      </c>
      <c r="J141" s="214">
        <v>2784</v>
      </c>
      <c r="K141" s="442" t="s">
        <v>2546</v>
      </c>
      <c r="L141" s="227" t="s">
        <v>2478</v>
      </c>
      <c r="M141" s="444">
        <v>45866</v>
      </c>
      <c r="N141" s="203" t="s">
        <v>2547</v>
      </c>
      <c r="O141" s="435">
        <v>2626846456</v>
      </c>
      <c r="P141" s="435">
        <v>368000000</v>
      </c>
      <c r="Q141" s="214" t="s">
        <v>2319</v>
      </c>
      <c r="R141" s="435">
        <v>4266478000</v>
      </c>
      <c r="S141" s="214" t="s">
        <v>2548</v>
      </c>
      <c r="T141" s="214" t="s">
        <v>2549</v>
      </c>
      <c r="U141" s="210">
        <v>0</v>
      </c>
      <c r="V141" s="214" t="s">
        <v>2313</v>
      </c>
      <c r="W141" s="214" t="s">
        <v>2313</v>
      </c>
      <c r="X141" s="22"/>
      <c r="Y141" s="22"/>
      <c r="Z141" s="22"/>
    </row>
    <row r="142" spans="1:26" ht="30" customHeight="1" x14ac:dyDescent="0.35">
      <c r="A142" s="203" t="s">
        <v>2284</v>
      </c>
      <c r="B142" s="339">
        <v>44199</v>
      </c>
      <c r="C142" s="339" t="s">
        <v>2550</v>
      </c>
      <c r="D142" s="214">
        <v>1041</v>
      </c>
      <c r="E142" s="214">
        <v>2025</v>
      </c>
      <c r="F142" s="339" t="s">
        <v>2544</v>
      </c>
      <c r="G142" s="227" t="s">
        <v>2545</v>
      </c>
      <c r="H142" s="435">
        <v>4266478000</v>
      </c>
      <c r="I142" s="443" t="s">
        <v>314</v>
      </c>
      <c r="J142" s="214">
        <v>2784</v>
      </c>
      <c r="K142" s="442" t="s">
        <v>2546</v>
      </c>
      <c r="L142" s="227" t="s">
        <v>2478</v>
      </c>
      <c r="M142" s="444">
        <v>45866</v>
      </c>
      <c r="N142" s="203" t="s">
        <v>2547</v>
      </c>
      <c r="O142" s="435">
        <v>2626846456</v>
      </c>
      <c r="P142" s="435">
        <v>368000000</v>
      </c>
      <c r="Q142" s="214" t="s">
        <v>2319</v>
      </c>
      <c r="R142" s="435">
        <v>4266478000</v>
      </c>
      <c r="S142" s="214" t="s">
        <v>2548</v>
      </c>
      <c r="T142" s="210">
        <v>0.05</v>
      </c>
      <c r="U142" s="210">
        <v>0</v>
      </c>
      <c r="V142" s="214" t="s">
        <v>2313</v>
      </c>
      <c r="W142" s="214" t="s">
        <v>2313</v>
      </c>
      <c r="X142" s="22"/>
      <c r="Y142" s="22"/>
      <c r="Z142" s="22"/>
    </row>
    <row r="143" spans="1:26" ht="30" customHeight="1" x14ac:dyDescent="0.35">
      <c r="A143" s="203" t="s">
        <v>2284</v>
      </c>
      <c r="B143" s="203">
        <v>44201</v>
      </c>
      <c r="C143" s="203" t="s">
        <v>2551</v>
      </c>
      <c r="D143" s="214" t="s">
        <v>1314</v>
      </c>
      <c r="E143" s="214">
        <v>2025</v>
      </c>
      <c r="F143" s="203" t="s">
        <v>2537</v>
      </c>
      <c r="G143" s="227" t="s">
        <v>2538</v>
      </c>
      <c r="H143" s="435">
        <v>5795681000</v>
      </c>
      <c r="I143" s="202" t="s">
        <v>2506</v>
      </c>
      <c r="J143" s="214">
        <v>2733</v>
      </c>
      <c r="K143" s="442" t="s">
        <v>2539</v>
      </c>
      <c r="L143" s="227" t="s">
        <v>2478</v>
      </c>
      <c r="M143" s="444">
        <v>45866</v>
      </c>
      <c r="N143" s="203">
        <v>26.966666669999999</v>
      </c>
      <c r="O143" s="435">
        <v>2626846456</v>
      </c>
      <c r="P143" s="435">
        <v>368000000</v>
      </c>
      <c r="Q143" s="214" t="s">
        <v>2319</v>
      </c>
      <c r="R143" s="435">
        <v>5795681000</v>
      </c>
      <c r="S143" s="214" t="s">
        <v>856</v>
      </c>
      <c r="T143" s="210">
        <v>0.05</v>
      </c>
      <c r="U143" s="210">
        <v>0.14000000000000001</v>
      </c>
      <c r="V143" s="214" t="s">
        <v>2313</v>
      </c>
      <c r="W143" s="214" t="s">
        <v>2313</v>
      </c>
      <c r="X143" s="22"/>
      <c r="Y143" s="22"/>
      <c r="Z143" s="22"/>
    </row>
    <row r="144" spans="1:26" ht="30" customHeight="1" x14ac:dyDescent="0.35">
      <c r="A144" s="203" t="s">
        <v>2284</v>
      </c>
      <c r="B144" s="339">
        <v>44203</v>
      </c>
      <c r="C144" s="339" t="s">
        <v>2552</v>
      </c>
      <c r="D144" s="214" t="s">
        <v>1314</v>
      </c>
      <c r="E144" s="214">
        <v>2025</v>
      </c>
      <c r="F144" s="339" t="s">
        <v>2537</v>
      </c>
      <c r="G144" s="227" t="s">
        <v>2538</v>
      </c>
      <c r="H144" s="435">
        <v>5795681000</v>
      </c>
      <c r="I144" s="443" t="s">
        <v>2506</v>
      </c>
      <c r="J144" s="214">
        <v>2733</v>
      </c>
      <c r="K144" s="442" t="s">
        <v>2539</v>
      </c>
      <c r="L144" s="227" t="s">
        <v>2478</v>
      </c>
      <c r="M144" s="444">
        <v>45866</v>
      </c>
      <c r="N144" s="203">
        <v>26.966666669999999</v>
      </c>
      <c r="O144" s="435">
        <v>2626846456</v>
      </c>
      <c r="P144" s="435">
        <v>368000000</v>
      </c>
      <c r="Q144" s="214" t="s">
        <v>2319</v>
      </c>
      <c r="R144" s="435">
        <v>5795681000</v>
      </c>
      <c r="S144" s="214" t="s">
        <v>2548</v>
      </c>
      <c r="T144" s="210">
        <v>0.05</v>
      </c>
      <c r="U144" s="210">
        <v>0.14000000000000001</v>
      </c>
      <c r="V144" s="214" t="s">
        <v>2313</v>
      </c>
      <c r="W144" s="214" t="s">
        <v>2313</v>
      </c>
      <c r="X144" s="22"/>
      <c r="Y144" s="22"/>
      <c r="Z144" s="22"/>
    </row>
    <row r="145" spans="1:26" ht="30" customHeight="1" x14ac:dyDescent="0.35">
      <c r="A145" s="203" t="s">
        <v>2284</v>
      </c>
      <c r="B145" s="203">
        <v>44204</v>
      </c>
      <c r="C145" s="203" t="s">
        <v>2553</v>
      </c>
      <c r="D145" s="214" t="s">
        <v>1314</v>
      </c>
      <c r="E145" s="214">
        <v>2025</v>
      </c>
      <c r="F145" s="203" t="s">
        <v>2537</v>
      </c>
      <c r="G145" s="227" t="s">
        <v>2538</v>
      </c>
      <c r="H145" s="435">
        <v>5795681000</v>
      </c>
      <c r="I145" s="202" t="s">
        <v>2506</v>
      </c>
      <c r="J145" s="214">
        <v>2733</v>
      </c>
      <c r="K145" s="442" t="s">
        <v>2539</v>
      </c>
      <c r="L145" s="227" t="s">
        <v>2478</v>
      </c>
      <c r="M145" s="444">
        <v>45866</v>
      </c>
      <c r="N145" s="203">
        <v>26.966666669999999</v>
      </c>
      <c r="O145" s="435">
        <v>2626846456</v>
      </c>
      <c r="P145" s="435">
        <v>368000000</v>
      </c>
      <c r="Q145" s="214" t="s">
        <v>2319</v>
      </c>
      <c r="R145" s="435">
        <v>5795681000</v>
      </c>
      <c r="S145" s="214" t="s">
        <v>2548</v>
      </c>
      <c r="T145" s="210">
        <v>0.05</v>
      </c>
      <c r="U145" s="210">
        <v>0.14000000000000001</v>
      </c>
      <c r="V145" s="214" t="s">
        <v>2313</v>
      </c>
      <c r="W145" s="214" t="s">
        <v>2313</v>
      </c>
      <c r="X145" s="22"/>
      <c r="Y145" s="22"/>
      <c r="Z145" s="22"/>
    </row>
    <row r="146" spans="1:26" ht="30" customHeight="1" x14ac:dyDescent="0.35">
      <c r="A146" s="203" t="s">
        <v>2284</v>
      </c>
      <c r="B146" s="203">
        <v>44218</v>
      </c>
      <c r="C146" s="203" t="s">
        <v>2554</v>
      </c>
      <c r="D146" s="214" t="s">
        <v>1314</v>
      </c>
      <c r="E146" s="214">
        <v>2025</v>
      </c>
      <c r="F146" s="203" t="s">
        <v>2400</v>
      </c>
      <c r="G146" s="227" t="s">
        <v>2401</v>
      </c>
      <c r="H146" s="435">
        <v>2000116000</v>
      </c>
      <c r="I146" s="202" t="s">
        <v>2506</v>
      </c>
      <c r="J146" s="214">
        <v>2643</v>
      </c>
      <c r="K146" s="439" t="s">
        <v>2446</v>
      </c>
      <c r="L146" s="227" t="s">
        <v>2402</v>
      </c>
      <c r="M146" s="434">
        <v>46083</v>
      </c>
      <c r="N146" s="203">
        <v>4.0333333329999999</v>
      </c>
      <c r="O146" s="435">
        <v>2000116000</v>
      </c>
      <c r="P146" s="214" t="s">
        <v>32</v>
      </c>
      <c r="Q146" s="214" t="s">
        <v>2319</v>
      </c>
      <c r="R146" s="435">
        <v>2000116000</v>
      </c>
      <c r="S146" s="214" t="s">
        <v>2305</v>
      </c>
      <c r="T146" s="210">
        <v>0</v>
      </c>
      <c r="U146" s="210">
        <v>0</v>
      </c>
      <c r="V146" s="214" t="s">
        <v>32</v>
      </c>
      <c r="W146" s="214" t="s">
        <v>32</v>
      </c>
      <c r="X146" s="22"/>
      <c r="Y146" s="22"/>
      <c r="Z146" s="22"/>
    </row>
    <row r="147" spans="1:26" ht="32.5" customHeight="1" x14ac:dyDescent="0.35">
      <c r="A147" s="1339" t="s">
        <v>2284</v>
      </c>
      <c r="B147" s="1339">
        <v>44221</v>
      </c>
      <c r="C147" s="1339" t="s">
        <v>2555</v>
      </c>
      <c r="D147" s="1335" t="s">
        <v>1314</v>
      </c>
      <c r="E147" s="1335">
        <v>2025</v>
      </c>
      <c r="F147" s="1339" t="s">
        <v>2454</v>
      </c>
      <c r="G147" s="229" t="s">
        <v>2455</v>
      </c>
      <c r="H147" s="1345">
        <v>1273588050</v>
      </c>
      <c r="I147" s="1362" t="s">
        <v>2506</v>
      </c>
      <c r="J147" s="1335">
        <v>2818</v>
      </c>
      <c r="K147" s="1476" t="s">
        <v>2456</v>
      </c>
      <c r="L147" s="1468" t="s">
        <v>2556</v>
      </c>
      <c r="M147" s="1477" t="s">
        <v>2458</v>
      </c>
      <c r="N147" s="1339" t="s">
        <v>99</v>
      </c>
      <c r="O147" s="1345">
        <v>1273588050</v>
      </c>
      <c r="P147" s="1335" t="s">
        <v>32</v>
      </c>
      <c r="Q147" s="1335" t="s">
        <v>32</v>
      </c>
      <c r="R147" s="1345">
        <v>1273588050</v>
      </c>
      <c r="S147" s="1335" t="s">
        <v>2459</v>
      </c>
      <c r="T147" s="1338">
        <v>0</v>
      </c>
      <c r="U147" s="1338">
        <v>0</v>
      </c>
      <c r="V147" s="1335" t="s">
        <v>32</v>
      </c>
      <c r="W147" s="1335" t="s">
        <v>32</v>
      </c>
      <c r="X147" s="22"/>
      <c r="Y147" s="22"/>
      <c r="Z147" s="22"/>
    </row>
    <row r="148" spans="1:26" ht="30" customHeight="1" x14ac:dyDescent="0.35">
      <c r="A148" s="1341"/>
      <c r="B148" s="1341"/>
      <c r="C148" s="1341"/>
      <c r="D148" s="1337"/>
      <c r="E148" s="1337"/>
      <c r="F148" s="1341"/>
      <c r="G148" s="232" t="s">
        <v>2460</v>
      </c>
      <c r="H148" s="1347"/>
      <c r="I148" s="1364"/>
      <c r="J148" s="1337"/>
      <c r="K148" s="1474"/>
      <c r="L148" s="1469"/>
      <c r="M148" s="1478"/>
      <c r="N148" s="1341"/>
      <c r="O148" s="1347"/>
      <c r="P148" s="1337"/>
      <c r="Q148" s="1337"/>
      <c r="R148" s="1347"/>
      <c r="S148" s="1337"/>
      <c r="T148" s="1349"/>
      <c r="U148" s="1349"/>
      <c r="V148" s="1337"/>
      <c r="W148" s="1337"/>
      <c r="X148" s="22"/>
      <c r="Y148" s="22"/>
      <c r="Z148" s="22"/>
    </row>
    <row r="149" spans="1:26" ht="32.5" customHeight="1" x14ac:dyDescent="0.35">
      <c r="A149" s="1339" t="s">
        <v>2284</v>
      </c>
      <c r="B149" s="1464">
        <v>44223</v>
      </c>
      <c r="C149" s="1464" t="s">
        <v>2557</v>
      </c>
      <c r="D149" s="1335" t="s">
        <v>1314</v>
      </c>
      <c r="E149" s="1335">
        <v>2025</v>
      </c>
      <c r="F149" s="1339" t="s">
        <v>2454</v>
      </c>
      <c r="G149" s="229" t="s">
        <v>2455</v>
      </c>
      <c r="H149" s="1345">
        <v>1273588050</v>
      </c>
      <c r="I149" s="1362" t="s">
        <v>2506</v>
      </c>
      <c r="J149" s="1335">
        <v>2818</v>
      </c>
      <c r="K149" s="1474" t="s">
        <v>2456</v>
      </c>
      <c r="L149" s="1468" t="s">
        <v>2556</v>
      </c>
      <c r="M149" s="1477" t="s">
        <v>2458</v>
      </c>
      <c r="N149" s="1339" t="s">
        <v>99</v>
      </c>
      <c r="O149" s="1345">
        <v>1273588050</v>
      </c>
      <c r="P149" s="1335" t="s">
        <v>32</v>
      </c>
      <c r="Q149" s="1335" t="s">
        <v>32</v>
      </c>
      <c r="R149" s="1345">
        <v>1273588050</v>
      </c>
      <c r="S149" s="1335" t="s">
        <v>2459</v>
      </c>
      <c r="T149" s="1338">
        <v>0</v>
      </c>
      <c r="U149" s="1338">
        <v>0</v>
      </c>
      <c r="V149" s="1335" t="s">
        <v>32</v>
      </c>
      <c r="W149" s="1335" t="s">
        <v>32</v>
      </c>
      <c r="X149" s="22"/>
      <c r="Y149" s="22"/>
      <c r="Z149" s="22"/>
    </row>
    <row r="150" spans="1:26" ht="30" customHeight="1" x14ac:dyDescent="0.35">
      <c r="A150" s="1341"/>
      <c r="B150" s="1465"/>
      <c r="C150" s="1465"/>
      <c r="D150" s="1337"/>
      <c r="E150" s="1337"/>
      <c r="F150" s="1341"/>
      <c r="G150" s="232" t="s">
        <v>2460</v>
      </c>
      <c r="H150" s="1347"/>
      <c r="I150" s="1364"/>
      <c r="J150" s="1337"/>
      <c r="K150" s="1475"/>
      <c r="L150" s="1469"/>
      <c r="M150" s="1478"/>
      <c r="N150" s="1341"/>
      <c r="O150" s="1347"/>
      <c r="P150" s="1337"/>
      <c r="Q150" s="1337"/>
      <c r="R150" s="1347"/>
      <c r="S150" s="1337"/>
      <c r="T150" s="1349"/>
      <c r="U150" s="1349"/>
      <c r="V150" s="1337"/>
      <c r="W150" s="1337"/>
      <c r="X150" s="22"/>
      <c r="Y150" s="22"/>
      <c r="Z150" s="22"/>
    </row>
    <row r="151" spans="1:26" ht="30" customHeight="1" x14ac:dyDescent="0.35">
      <c r="A151" s="203" t="s">
        <v>2284</v>
      </c>
      <c r="B151" s="203">
        <v>44225</v>
      </c>
      <c r="C151" s="203" t="s">
        <v>2558</v>
      </c>
      <c r="D151" s="214" t="s">
        <v>1314</v>
      </c>
      <c r="E151" s="202">
        <v>2025</v>
      </c>
      <c r="F151" s="203" t="s">
        <v>2476</v>
      </c>
      <c r="G151" s="203" t="s">
        <v>475</v>
      </c>
      <c r="H151" s="204">
        <v>2626846457</v>
      </c>
      <c r="I151" s="202" t="s">
        <v>38</v>
      </c>
      <c r="J151" s="214">
        <v>2780</v>
      </c>
      <c r="K151" s="249" t="s">
        <v>2477</v>
      </c>
      <c r="L151" s="227" t="s">
        <v>2478</v>
      </c>
      <c r="M151" s="444">
        <v>45866</v>
      </c>
      <c r="N151" s="203" t="s">
        <v>2438</v>
      </c>
      <c r="O151" s="435">
        <v>2626846456</v>
      </c>
      <c r="P151" s="435">
        <v>368000000</v>
      </c>
      <c r="Q151" s="202" t="s">
        <v>2479</v>
      </c>
      <c r="R151" s="435">
        <v>2994846456</v>
      </c>
      <c r="S151" s="214" t="s">
        <v>2305</v>
      </c>
      <c r="T151" s="209">
        <v>0.05</v>
      </c>
      <c r="U151" s="209">
        <v>0.05</v>
      </c>
      <c r="V151" s="214" t="s">
        <v>2313</v>
      </c>
      <c r="W151" s="214" t="s">
        <v>2313</v>
      </c>
      <c r="X151" s="22"/>
      <c r="Y151" s="22"/>
      <c r="Z151" s="22"/>
    </row>
    <row r="152" spans="1:26" ht="30" customHeight="1" x14ac:dyDescent="0.35">
      <c r="A152" s="203" t="s">
        <v>2284</v>
      </c>
      <c r="B152" s="203">
        <v>44226</v>
      </c>
      <c r="C152" s="203" t="s">
        <v>2559</v>
      </c>
      <c r="D152" s="214" t="s">
        <v>1314</v>
      </c>
      <c r="E152" s="202">
        <v>2025</v>
      </c>
      <c r="F152" s="203" t="s">
        <v>2476</v>
      </c>
      <c r="G152" s="203" t="s">
        <v>475</v>
      </c>
      <c r="H152" s="204">
        <v>2626846457</v>
      </c>
      <c r="I152" s="202" t="s">
        <v>38</v>
      </c>
      <c r="J152" s="214">
        <v>2780</v>
      </c>
      <c r="K152" s="249" t="s">
        <v>2477</v>
      </c>
      <c r="L152" s="227" t="s">
        <v>2478</v>
      </c>
      <c r="M152" s="444">
        <v>45866</v>
      </c>
      <c r="N152" s="203" t="s">
        <v>2438</v>
      </c>
      <c r="O152" s="435">
        <v>2626846456</v>
      </c>
      <c r="P152" s="435">
        <v>368000000</v>
      </c>
      <c r="Q152" s="202" t="s">
        <v>2479</v>
      </c>
      <c r="R152" s="435">
        <v>2994846456</v>
      </c>
      <c r="S152" s="214" t="s">
        <v>2305</v>
      </c>
      <c r="T152" s="209">
        <v>0.05</v>
      </c>
      <c r="U152" s="209">
        <v>0.05</v>
      </c>
      <c r="V152" s="214" t="s">
        <v>2313</v>
      </c>
      <c r="W152" s="214" t="s">
        <v>2313</v>
      </c>
      <c r="X152" s="22"/>
      <c r="Y152" s="22"/>
      <c r="Z152" s="22"/>
    </row>
    <row r="153" spans="1:26" ht="30" customHeight="1" x14ac:dyDescent="0.35">
      <c r="A153" s="203" t="s">
        <v>2284</v>
      </c>
      <c r="B153" s="203">
        <v>44227</v>
      </c>
      <c r="C153" s="203" t="s">
        <v>2560</v>
      </c>
      <c r="D153" s="214" t="s">
        <v>1314</v>
      </c>
      <c r="E153" s="202">
        <v>2025</v>
      </c>
      <c r="F153" s="203" t="s">
        <v>2476</v>
      </c>
      <c r="G153" s="203" t="s">
        <v>475</v>
      </c>
      <c r="H153" s="204">
        <v>2626846457</v>
      </c>
      <c r="I153" s="202" t="s">
        <v>38</v>
      </c>
      <c r="J153" s="214">
        <v>2780</v>
      </c>
      <c r="K153" s="249" t="s">
        <v>2477</v>
      </c>
      <c r="L153" s="227" t="s">
        <v>2478</v>
      </c>
      <c r="M153" s="444">
        <v>45866</v>
      </c>
      <c r="N153" s="203" t="s">
        <v>2438</v>
      </c>
      <c r="O153" s="435">
        <v>2626846456</v>
      </c>
      <c r="P153" s="435">
        <v>368000000</v>
      </c>
      <c r="Q153" s="202" t="s">
        <v>2479</v>
      </c>
      <c r="R153" s="435">
        <v>2994846456</v>
      </c>
      <c r="S153" s="214" t="s">
        <v>2305</v>
      </c>
      <c r="T153" s="209">
        <v>0.05</v>
      </c>
      <c r="U153" s="209">
        <v>0.05</v>
      </c>
      <c r="V153" s="214" t="s">
        <v>2313</v>
      </c>
      <c r="W153" s="214" t="s">
        <v>2313</v>
      </c>
      <c r="X153" s="22"/>
      <c r="Y153" s="22"/>
      <c r="Z153" s="22"/>
    </row>
    <row r="154" spans="1:26" ht="30" customHeight="1" x14ac:dyDescent="0.35">
      <c r="A154" s="203" t="s">
        <v>2284</v>
      </c>
      <c r="B154" s="203">
        <v>44235</v>
      </c>
      <c r="C154" s="203" t="s">
        <v>2561</v>
      </c>
      <c r="D154" s="214">
        <v>180</v>
      </c>
      <c r="E154" s="202">
        <v>2025</v>
      </c>
      <c r="F154" s="203" t="s">
        <v>2476</v>
      </c>
      <c r="G154" s="203" t="s">
        <v>475</v>
      </c>
      <c r="H154" s="204">
        <v>2626846457</v>
      </c>
      <c r="I154" s="202" t="s">
        <v>2562</v>
      </c>
      <c r="J154" s="214">
        <v>2780</v>
      </c>
      <c r="K154" s="249" t="s">
        <v>2477</v>
      </c>
      <c r="L154" s="227" t="s">
        <v>2478</v>
      </c>
      <c r="M154" s="444">
        <v>45866</v>
      </c>
      <c r="N154" s="203" t="s">
        <v>2438</v>
      </c>
      <c r="O154" s="435">
        <v>2626846456</v>
      </c>
      <c r="P154" s="435">
        <v>368000000</v>
      </c>
      <c r="Q154" s="202" t="s">
        <v>2479</v>
      </c>
      <c r="R154" s="435">
        <v>2994846456</v>
      </c>
      <c r="S154" s="214" t="s">
        <v>2305</v>
      </c>
      <c r="T154" s="209">
        <v>0.05</v>
      </c>
      <c r="U154" s="209">
        <v>0.05</v>
      </c>
      <c r="V154" s="214" t="s">
        <v>2313</v>
      </c>
      <c r="W154" s="214" t="s">
        <v>2313</v>
      </c>
      <c r="X154" s="22"/>
      <c r="Y154" s="22"/>
      <c r="Z154" s="22"/>
    </row>
    <row r="155" spans="1:26" ht="30" customHeight="1" x14ac:dyDescent="0.35">
      <c r="A155" s="203" t="s">
        <v>2284</v>
      </c>
      <c r="B155" s="203">
        <v>44237</v>
      </c>
      <c r="C155" s="203" t="s">
        <v>2563</v>
      </c>
      <c r="D155" s="214">
        <v>150</v>
      </c>
      <c r="E155" s="202">
        <v>2025</v>
      </c>
      <c r="F155" s="203" t="s">
        <v>2476</v>
      </c>
      <c r="G155" s="203" t="s">
        <v>475</v>
      </c>
      <c r="H155" s="204">
        <v>2626846457</v>
      </c>
      <c r="I155" s="202" t="s">
        <v>2562</v>
      </c>
      <c r="J155" s="214">
        <v>2780</v>
      </c>
      <c r="K155" s="249" t="s">
        <v>2477</v>
      </c>
      <c r="L155" s="227" t="s">
        <v>2478</v>
      </c>
      <c r="M155" s="444">
        <v>45866</v>
      </c>
      <c r="N155" s="203" t="s">
        <v>2438</v>
      </c>
      <c r="O155" s="435">
        <v>2626846456</v>
      </c>
      <c r="P155" s="435">
        <v>368000000</v>
      </c>
      <c r="Q155" s="202" t="s">
        <v>2479</v>
      </c>
      <c r="R155" s="435">
        <v>2994846456</v>
      </c>
      <c r="S155" s="214" t="s">
        <v>2305</v>
      </c>
      <c r="T155" s="209">
        <v>0.05</v>
      </c>
      <c r="U155" s="209">
        <v>0.05</v>
      </c>
      <c r="V155" s="214" t="s">
        <v>2313</v>
      </c>
      <c r="W155" s="214" t="s">
        <v>2313</v>
      </c>
      <c r="X155" s="22"/>
      <c r="Y155" s="22"/>
      <c r="Z155" s="22"/>
    </row>
    <row r="156" spans="1:26" ht="30" customHeight="1" x14ac:dyDescent="0.35">
      <c r="A156" s="1339" t="s">
        <v>2284</v>
      </c>
      <c r="B156" s="1464">
        <v>44259</v>
      </c>
      <c r="C156" s="1464" t="s">
        <v>2564</v>
      </c>
      <c r="D156" s="1335" t="s">
        <v>1314</v>
      </c>
      <c r="E156" s="1335">
        <v>2025</v>
      </c>
      <c r="F156" s="1339" t="s">
        <v>2454</v>
      </c>
      <c r="G156" s="229" t="s">
        <v>2455</v>
      </c>
      <c r="H156" s="1470">
        <v>1273588050</v>
      </c>
      <c r="I156" s="1362" t="s">
        <v>2506</v>
      </c>
      <c r="J156" s="1335">
        <v>2818</v>
      </c>
      <c r="K156" s="1476" t="s">
        <v>2456</v>
      </c>
      <c r="L156" s="1468" t="s">
        <v>2457</v>
      </c>
      <c r="M156" s="1335" t="s">
        <v>2458</v>
      </c>
      <c r="N156" s="1339" t="s">
        <v>99</v>
      </c>
      <c r="O156" s="1345">
        <v>1273588050</v>
      </c>
      <c r="P156" s="1335" t="s">
        <v>32</v>
      </c>
      <c r="Q156" s="1335" t="s">
        <v>32</v>
      </c>
      <c r="R156" s="1345">
        <v>1273588050</v>
      </c>
      <c r="S156" s="1335" t="s">
        <v>2459</v>
      </c>
      <c r="T156" s="1466">
        <v>0</v>
      </c>
      <c r="U156" s="1466">
        <v>0</v>
      </c>
      <c r="V156" s="1335" t="s">
        <v>32</v>
      </c>
      <c r="W156" s="1335" t="s">
        <v>32</v>
      </c>
      <c r="X156" s="22"/>
      <c r="Y156" s="22"/>
      <c r="Z156" s="22"/>
    </row>
    <row r="157" spans="1:26" ht="30" customHeight="1" x14ac:dyDescent="0.35">
      <c r="A157" s="1341"/>
      <c r="B157" s="1465"/>
      <c r="C157" s="1465"/>
      <c r="D157" s="1337"/>
      <c r="E157" s="1337"/>
      <c r="F157" s="1341"/>
      <c r="G157" s="232" t="s">
        <v>2460</v>
      </c>
      <c r="H157" s="1471"/>
      <c r="I157" s="1364"/>
      <c r="J157" s="1337"/>
      <c r="K157" s="1474"/>
      <c r="L157" s="1469"/>
      <c r="M157" s="1337"/>
      <c r="N157" s="1341"/>
      <c r="O157" s="1347"/>
      <c r="P157" s="1337"/>
      <c r="Q157" s="1337"/>
      <c r="R157" s="1347"/>
      <c r="S157" s="1337"/>
      <c r="T157" s="1467"/>
      <c r="U157" s="1467"/>
      <c r="V157" s="1337"/>
      <c r="W157" s="1337"/>
      <c r="X157" s="22"/>
      <c r="Y157" s="22"/>
      <c r="Z157" s="22"/>
    </row>
    <row r="158" spans="1:26" ht="30" customHeight="1" x14ac:dyDescent="0.35">
      <c r="A158" s="1339" t="s">
        <v>2284</v>
      </c>
      <c r="B158" s="1464">
        <v>44262</v>
      </c>
      <c r="C158" s="1464" t="s">
        <v>2565</v>
      </c>
      <c r="D158" s="1335" t="s">
        <v>1314</v>
      </c>
      <c r="E158" s="1335">
        <v>2025</v>
      </c>
      <c r="F158" s="1464" t="s">
        <v>2454</v>
      </c>
      <c r="G158" s="229" t="s">
        <v>2455</v>
      </c>
      <c r="H158" s="1470">
        <v>1273588050</v>
      </c>
      <c r="I158" s="1472" t="s">
        <v>314</v>
      </c>
      <c r="J158" s="1335">
        <v>2818</v>
      </c>
      <c r="K158" s="1474" t="s">
        <v>2456</v>
      </c>
      <c r="L158" s="1468" t="s">
        <v>2457</v>
      </c>
      <c r="M158" s="1335" t="s">
        <v>2458</v>
      </c>
      <c r="N158" s="1339" t="s">
        <v>99</v>
      </c>
      <c r="O158" s="1345">
        <v>1273588050</v>
      </c>
      <c r="P158" s="1335" t="s">
        <v>32</v>
      </c>
      <c r="Q158" s="1335" t="s">
        <v>32</v>
      </c>
      <c r="R158" s="1345">
        <v>1273588050</v>
      </c>
      <c r="S158" s="1335" t="s">
        <v>2459</v>
      </c>
      <c r="T158" s="1466">
        <v>0</v>
      </c>
      <c r="U158" s="1466">
        <v>0</v>
      </c>
      <c r="V158" s="1335" t="s">
        <v>32</v>
      </c>
      <c r="W158" s="1335" t="s">
        <v>32</v>
      </c>
      <c r="X158" s="22"/>
      <c r="Y158" s="22"/>
      <c r="Z158" s="22"/>
    </row>
    <row r="159" spans="1:26" ht="30" customHeight="1" x14ac:dyDescent="0.35">
      <c r="A159" s="1341"/>
      <c r="B159" s="1465"/>
      <c r="C159" s="1465"/>
      <c r="D159" s="1337"/>
      <c r="E159" s="1337"/>
      <c r="F159" s="1465"/>
      <c r="G159" s="232" t="s">
        <v>2460</v>
      </c>
      <c r="H159" s="1471"/>
      <c r="I159" s="1473"/>
      <c r="J159" s="1337"/>
      <c r="K159" s="1475"/>
      <c r="L159" s="1469"/>
      <c r="M159" s="1337"/>
      <c r="N159" s="1341"/>
      <c r="O159" s="1347"/>
      <c r="P159" s="1337"/>
      <c r="Q159" s="1337"/>
      <c r="R159" s="1347"/>
      <c r="S159" s="1337"/>
      <c r="T159" s="1467"/>
      <c r="U159" s="1467"/>
      <c r="V159" s="1337"/>
      <c r="W159" s="1337"/>
      <c r="X159" s="22"/>
      <c r="Y159" s="22"/>
      <c r="Z159" s="22"/>
    </row>
    <row r="160" spans="1:26" ht="30" customHeight="1" x14ac:dyDescent="0.35">
      <c r="A160" s="203" t="s">
        <v>2284</v>
      </c>
      <c r="B160" s="339">
        <v>44264</v>
      </c>
      <c r="C160" s="339" t="s">
        <v>2566</v>
      </c>
      <c r="D160" s="214" t="s">
        <v>1314</v>
      </c>
      <c r="E160" s="214">
        <v>2025</v>
      </c>
      <c r="F160" s="339" t="s">
        <v>2470</v>
      </c>
      <c r="G160" s="227" t="s">
        <v>2471</v>
      </c>
      <c r="H160" s="435">
        <v>2560115316</v>
      </c>
      <c r="I160" s="443" t="s">
        <v>2506</v>
      </c>
      <c r="J160" s="214">
        <v>2612</v>
      </c>
      <c r="K160" s="442" t="s">
        <v>2472</v>
      </c>
      <c r="L160" s="227" t="s">
        <v>2473</v>
      </c>
      <c r="M160" s="434">
        <v>45912</v>
      </c>
      <c r="N160" s="203">
        <v>9</v>
      </c>
      <c r="O160" s="435">
        <v>2560115316</v>
      </c>
      <c r="P160" s="435">
        <v>173980000</v>
      </c>
      <c r="Q160" s="214" t="s">
        <v>2319</v>
      </c>
      <c r="R160" s="435">
        <v>2734095316</v>
      </c>
      <c r="S160" s="214" t="s">
        <v>2305</v>
      </c>
      <c r="T160" s="210">
        <v>0.45</v>
      </c>
      <c r="U160" s="210">
        <v>0.22</v>
      </c>
      <c r="V160" s="434">
        <v>46065</v>
      </c>
      <c r="W160" s="434">
        <v>45976</v>
      </c>
      <c r="X160" s="22"/>
      <c r="Y160" s="22"/>
      <c r="Z160" s="22"/>
    </row>
    <row r="161" spans="1:26" ht="30" customHeight="1" x14ac:dyDescent="0.35">
      <c r="A161" s="203" t="s">
        <v>2284</v>
      </c>
      <c r="B161" s="339">
        <v>44268</v>
      </c>
      <c r="C161" s="339" t="s">
        <v>2567</v>
      </c>
      <c r="D161" s="214" t="s">
        <v>1314</v>
      </c>
      <c r="E161" s="214">
        <v>2025</v>
      </c>
      <c r="F161" s="339" t="s">
        <v>2568</v>
      </c>
      <c r="G161" s="227" t="s">
        <v>2569</v>
      </c>
      <c r="H161" s="435">
        <v>3848443684</v>
      </c>
      <c r="I161" s="443" t="s">
        <v>2506</v>
      </c>
      <c r="J161" s="214">
        <v>2556</v>
      </c>
      <c r="K161" s="205" t="s">
        <v>2570</v>
      </c>
      <c r="L161" s="227" t="s">
        <v>2571</v>
      </c>
      <c r="M161" s="434">
        <v>46069</v>
      </c>
      <c r="N161" s="203">
        <v>12.03333333</v>
      </c>
      <c r="O161" s="435">
        <v>3848443684</v>
      </c>
      <c r="P161" s="214" t="s">
        <v>32</v>
      </c>
      <c r="Q161" s="214" t="s">
        <v>2319</v>
      </c>
      <c r="R161" s="435">
        <v>3848443684</v>
      </c>
      <c r="S161" s="214" t="s">
        <v>2305</v>
      </c>
      <c r="T161" s="210">
        <v>0.05</v>
      </c>
      <c r="U161" s="214">
        <v>0</v>
      </c>
      <c r="V161" s="214" t="s">
        <v>2313</v>
      </c>
      <c r="W161" s="214" t="s">
        <v>2313</v>
      </c>
      <c r="X161" s="22"/>
      <c r="Y161" s="22"/>
      <c r="Z161" s="22"/>
    </row>
    <row r="162" spans="1:26" ht="30" customHeight="1" x14ac:dyDescent="0.35">
      <c r="A162" s="203" t="s">
        <v>2284</v>
      </c>
      <c r="B162" s="203">
        <v>44270</v>
      </c>
      <c r="C162" s="203" t="s">
        <v>2572</v>
      </c>
      <c r="D162" s="214" t="s">
        <v>1314</v>
      </c>
      <c r="E162" s="214">
        <v>2025</v>
      </c>
      <c r="F162" s="339" t="s">
        <v>2568</v>
      </c>
      <c r="G162" s="227" t="s">
        <v>2569</v>
      </c>
      <c r="H162" s="435">
        <v>3848443684</v>
      </c>
      <c r="I162" s="202" t="s">
        <v>2506</v>
      </c>
      <c r="J162" s="214">
        <v>2556</v>
      </c>
      <c r="K162" s="205" t="s">
        <v>2570</v>
      </c>
      <c r="L162" s="227" t="s">
        <v>2571</v>
      </c>
      <c r="M162" s="434">
        <v>46069</v>
      </c>
      <c r="N162" s="203">
        <v>12.03333333</v>
      </c>
      <c r="O162" s="435">
        <v>3848443684</v>
      </c>
      <c r="P162" s="214" t="s">
        <v>32</v>
      </c>
      <c r="Q162" s="214" t="s">
        <v>2319</v>
      </c>
      <c r="R162" s="435">
        <v>3848443684</v>
      </c>
      <c r="S162" s="214" t="s">
        <v>2305</v>
      </c>
      <c r="T162" s="210">
        <v>0.05</v>
      </c>
      <c r="U162" s="214">
        <v>0</v>
      </c>
      <c r="V162" s="214" t="s">
        <v>2313</v>
      </c>
      <c r="W162" s="214" t="s">
        <v>2313</v>
      </c>
      <c r="X162" s="22"/>
      <c r="Y162" s="22"/>
      <c r="Z162" s="22"/>
    </row>
    <row r="163" spans="1:26" ht="30" customHeight="1" x14ac:dyDescent="0.35">
      <c r="A163" s="203" t="s">
        <v>2284</v>
      </c>
      <c r="B163" s="339">
        <v>44273</v>
      </c>
      <c r="C163" s="339" t="s">
        <v>2573</v>
      </c>
      <c r="D163" s="214" t="s">
        <v>1314</v>
      </c>
      <c r="E163" s="214">
        <v>2025</v>
      </c>
      <c r="F163" s="339" t="s">
        <v>2568</v>
      </c>
      <c r="G163" s="227" t="s">
        <v>2569</v>
      </c>
      <c r="H163" s="435">
        <v>3848443684</v>
      </c>
      <c r="I163" s="443" t="s">
        <v>2506</v>
      </c>
      <c r="J163" s="214">
        <v>2556</v>
      </c>
      <c r="K163" s="205" t="s">
        <v>2570</v>
      </c>
      <c r="L163" s="227" t="s">
        <v>2571</v>
      </c>
      <c r="M163" s="434">
        <v>46069</v>
      </c>
      <c r="N163" s="203">
        <v>12.03333333</v>
      </c>
      <c r="O163" s="435">
        <v>3848443684</v>
      </c>
      <c r="P163" s="214" t="s">
        <v>32</v>
      </c>
      <c r="Q163" s="214" t="s">
        <v>2319</v>
      </c>
      <c r="R163" s="435">
        <v>3848443684</v>
      </c>
      <c r="S163" s="214" t="s">
        <v>2305</v>
      </c>
      <c r="T163" s="210">
        <v>0.05</v>
      </c>
      <c r="U163" s="214">
        <v>0</v>
      </c>
      <c r="V163" s="214" t="s">
        <v>2313</v>
      </c>
      <c r="W163" s="214" t="s">
        <v>2313</v>
      </c>
      <c r="X163" s="22"/>
      <c r="Y163" s="22"/>
      <c r="Z163" s="22"/>
    </row>
    <row r="164" spans="1:26" ht="30" customHeight="1" x14ac:dyDescent="0.35">
      <c r="A164" s="203" t="s">
        <v>2284</v>
      </c>
      <c r="B164" s="203">
        <v>44279</v>
      </c>
      <c r="C164" s="203" t="s">
        <v>2574</v>
      </c>
      <c r="D164" s="214" t="s">
        <v>1314</v>
      </c>
      <c r="E164" s="214">
        <v>2025</v>
      </c>
      <c r="F164" s="339" t="s">
        <v>2568</v>
      </c>
      <c r="G164" s="227" t="s">
        <v>2569</v>
      </c>
      <c r="H164" s="435">
        <v>3848443684</v>
      </c>
      <c r="I164" s="202" t="s">
        <v>2506</v>
      </c>
      <c r="J164" s="214">
        <v>2556</v>
      </c>
      <c r="K164" s="205" t="s">
        <v>2570</v>
      </c>
      <c r="L164" s="227" t="s">
        <v>2571</v>
      </c>
      <c r="M164" s="434">
        <v>46069</v>
      </c>
      <c r="N164" s="203">
        <v>12.03333333</v>
      </c>
      <c r="O164" s="435">
        <v>3848443684</v>
      </c>
      <c r="P164" s="214" t="s">
        <v>32</v>
      </c>
      <c r="Q164" s="214" t="s">
        <v>2319</v>
      </c>
      <c r="R164" s="435">
        <v>3848443684</v>
      </c>
      <c r="S164" s="214" t="s">
        <v>2305</v>
      </c>
      <c r="T164" s="210">
        <v>0.05</v>
      </c>
      <c r="U164" s="214">
        <v>0</v>
      </c>
      <c r="V164" s="214" t="s">
        <v>2313</v>
      </c>
      <c r="W164" s="214" t="s">
        <v>2313</v>
      </c>
      <c r="X164" s="22"/>
      <c r="Y164" s="22"/>
      <c r="Z164" s="22"/>
    </row>
    <row r="165" spans="1:26" ht="30" customHeight="1" x14ac:dyDescent="0.35">
      <c r="A165" s="203" t="s">
        <v>2284</v>
      </c>
      <c r="B165" s="339">
        <v>44299</v>
      </c>
      <c r="C165" s="339" t="s">
        <v>2575</v>
      </c>
      <c r="D165" s="214" t="s">
        <v>1314</v>
      </c>
      <c r="E165" s="214">
        <v>2025</v>
      </c>
      <c r="F165" s="339" t="s">
        <v>2568</v>
      </c>
      <c r="G165" s="227" t="s">
        <v>2569</v>
      </c>
      <c r="H165" s="435">
        <v>3848443684</v>
      </c>
      <c r="I165" s="443" t="s">
        <v>2506</v>
      </c>
      <c r="J165" s="214">
        <v>2556</v>
      </c>
      <c r="K165" s="205" t="s">
        <v>2570</v>
      </c>
      <c r="L165" s="227" t="s">
        <v>2571</v>
      </c>
      <c r="M165" s="434">
        <v>46069</v>
      </c>
      <c r="N165" s="203">
        <v>12.03333333</v>
      </c>
      <c r="O165" s="435">
        <v>3848443684</v>
      </c>
      <c r="P165" s="214" t="s">
        <v>32</v>
      </c>
      <c r="Q165" s="214" t="s">
        <v>2319</v>
      </c>
      <c r="R165" s="435">
        <v>3848443684</v>
      </c>
      <c r="S165" s="214" t="s">
        <v>2305</v>
      </c>
      <c r="T165" s="210">
        <v>0.05</v>
      </c>
      <c r="U165" s="214">
        <v>0</v>
      </c>
      <c r="V165" s="214" t="s">
        <v>2313</v>
      </c>
      <c r="W165" s="214" t="s">
        <v>2313</v>
      </c>
      <c r="X165" s="22"/>
      <c r="Y165" s="22"/>
      <c r="Z165" s="22"/>
    </row>
    <row r="166" spans="1:26" ht="30" customHeight="1" x14ac:dyDescent="0.35">
      <c r="A166" s="203" t="s">
        <v>2284</v>
      </c>
      <c r="B166" s="203">
        <v>44300</v>
      </c>
      <c r="C166" s="203" t="s">
        <v>2576</v>
      </c>
      <c r="D166" s="214" t="s">
        <v>1314</v>
      </c>
      <c r="E166" s="214">
        <v>2025</v>
      </c>
      <c r="F166" s="339" t="s">
        <v>2568</v>
      </c>
      <c r="G166" s="227" t="s">
        <v>2569</v>
      </c>
      <c r="H166" s="435">
        <v>3848443684</v>
      </c>
      <c r="I166" s="202" t="s">
        <v>2506</v>
      </c>
      <c r="J166" s="214">
        <v>2556</v>
      </c>
      <c r="K166" s="876" t="s">
        <v>2570</v>
      </c>
      <c r="L166" s="227" t="s">
        <v>2571</v>
      </c>
      <c r="M166" s="434">
        <v>46069</v>
      </c>
      <c r="N166" s="203">
        <v>12.03333333</v>
      </c>
      <c r="O166" s="435">
        <v>3848443684</v>
      </c>
      <c r="P166" s="214" t="s">
        <v>32</v>
      </c>
      <c r="Q166" s="214" t="s">
        <v>2319</v>
      </c>
      <c r="R166" s="435">
        <v>3848443684</v>
      </c>
      <c r="S166" s="214" t="s">
        <v>2305</v>
      </c>
      <c r="T166" s="210">
        <v>0.05</v>
      </c>
      <c r="U166" s="214">
        <v>0</v>
      </c>
      <c r="V166" s="214" t="s">
        <v>2313</v>
      </c>
      <c r="W166" s="214" t="s">
        <v>2313</v>
      </c>
      <c r="X166" s="22"/>
      <c r="Y166" s="22"/>
      <c r="Z166" s="22"/>
    </row>
    <row r="167" spans="1:26" ht="30" customHeight="1" x14ac:dyDescent="0.35">
      <c r="A167" s="203" t="s">
        <v>2284</v>
      </c>
      <c r="B167" s="339">
        <v>44301</v>
      </c>
      <c r="C167" s="339" t="s">
        <v>2577</v>
      </c>
      <c r="D167" s="214" t="s">
        <v>1314</v>
      </c>
      <c r="E167" s="214">
        <v>2025</v>
      </c>
      <c r="F167" s="339" t="s">
        <v>2578</v>
      </c>
      <c r="G167" s="227" t="s">
        <v>2579</v>
      </c>
      <c r="H167" s="435">
        <v>2785504092</v>
      </c>
      <c r="I167" s="443" t="s">
        <v>2506</v>
      </c>
      <c r="J167" s="214">
        <v>2491</v>
      </c>
      <c r="K167" s="876" t="s">
        <v>2580</v>
      </c>
      <c r="L167" s="227" t="s">
        <v>2581</v>
      </c>
      <c r="M167" s="434">
        <v>46056</v>
      </c>
      <c r="N167" s="203">
        <v>11</v>
      </c>
      <c r="O167" s="435">
        <v>2785504092</v>
      </c>
      <c r="P167" s="214" t="s">
        <v>32</v>
      </c>
      <c r="Q167" s="214" t="s">
        <v>2319</v>
      </c>
      <c r="R167" s="435">
        <v>2785504092</v>
      </c>
      <c r="S167" s="214" t="s">
        <v>2305</v>
      </c>
      <c r="T167" s="214">
        <v>0</v>
      </c>
      <c r="U167" s="214">
        <v>0</v>
      </c>
      <c r="V167" s="214" t="s">
        <v>2313</v>
      </c>
      <c r="W167" s="214" t="s">
        <v>2313</v>
      </c>
      <c r="X167" s="22"/>
      <c r="Y167" s="22"/>
      <c r="Z167" s="22"/>
    </row>
    <row r="168" spans="1:26" ht="30" customHeight="1" x14ac:dyDescent="0.35">
      <c r="A168" s="203" t="s">
        <v>2284</v>
      </c>
      <c r="B168" s="203">
        <v>44302</v>
      </c>
      <c r="C168" s="203" t="s">
        <v>2582</v>
      </c>
      <c r="D168" s="214" t="s">
        <v>1314</v>
      </c>
      <c r="E168" s="214">
        <v>2025</v>
      </c>
      <c r="F168" s="203" t="s">
        <v>2578</v>
      </c>
      <c r="G168" s="227" t="s">
        <v>2579</v>
      </c>
      <c r="H168" s="435">
        <v>2785504092</v>
      </c>
      <c r="I168" s="202" t="s">
        <v>2506</v>
      </c>
      <c r="J168" s="214">
        <v>2491</v>
      </c>
      <c r="K168" s="876" t="s">
        <v>2580</v>
      </c>
      <c r="L168" s="227" t="s">
        <v>2581</v>
      </c>
      <c r="M168" s="434">
        <v>46056</v>
      </c>
      <c r="N168" s="203">
        <v>11</v>
      </c>
      <c r="O168" s="435">
        <v>2785504092</v>
      </c>
      <c r="P168" s="214" t="s">
        <v>32</v>
      </c>
      <c r="Q168" s="214" t="s">
        <v>2319</v>
      </c>
      <c r="R168" s="435">
        <v>2785504092</v>
      </c>
      <c r="S168" s="214" t="s">
        <v>2305</v>
      </c>
      <c r="T168" s="214">
        <v>0</v>
      </c>
      <c r="U168" s="214">
        <v>0</v>
      </c>
      <c r="V168" s="214" t="s">
        <v>2313</v>
      </c>
      <c r="W168" s="214" t="s">
        <v>2313</v>
      </c>
      <c r="X168" s="22"/>
      <c r="Y168" s="22"/>
      <c r="Z168" s="22"/>
    </row>
    <row r="169" spans="1:26" ht="30" customHeight="1" x14ac:dyDescent="0.35">
      <c r="A169" s="203" t="s">
        <v>2284</v>
      </c>
      <c r="B169" s="339">
        <v>44303</v>
      </c>
      <c r="C169" s="339" t="s">
        <v>2583</v>
      </c>
      <c r="D169" s="214" t="s">
        <v>1314</v>
      </c>
      <c r="E169" s="214">
        <v>2025</v>
      </c>
      <c r="F169" s="339" t="s">
        <v>2578</v>
      </c>
      <c r="G169" s="227" t="s">
        <v>2579</v>
      </c>
      <c r="H169" s="435">
        <v>2785504092</v>
      </c>
      <c r="I169" s="443" t="s">
        <v>2506</v>
      </c>
      <c r="J169" s="214">
        <v>2491</v>
      </c>
      <c r="K169" s="876" t="s">
        <v>2580</v>
      </c>
      <c r="L169" s="227" t="s">
        <v>2581</v>
      </c>
      <c r="M169" s="434">
        <v>46056</v>
      </c>
      <c r="N169" s="203">
        <v>11</v>
      </c>
      <c r="O169" s="435">
        <v>2785504092</v>
      </c>
      <c r="P169" s="214" t="s">
        <v>32</v>
      </c>
      <c r="Q169" s="214" t="s">
        <v>2319</v>
      </c>
      <c r="R169" s="435">
        <v>2785504092</v>
      </c>
      <c r="S169" s="214" t="s">
        <v>2305</v>
      </c>
      <c r="T169" s="214">
        <v>0</v>
      </c>
      <c r="U169" s="214">
        <v>0</v>
      </c>
      <c r="V169" s="214" t="s">
        <v>2313</v>
      </c>
      <c r="W169" s="214" t="s">
        <v>2313</v>
      </c>
      <c r="X169" s="22"/>
      <c r="Y169" s="22"/>
      <c r="Z169" s="22"/>
    </row>
    <row r="170" spans="1:26" ht="30" customHeight="1" x14ac:dyDescent="0.35">
      <c r="A170" s="203" t="s">
        <v>2284</v>
      </c>
      <c r="B170" s="339">
        <v>44618</v>
      </c>
      <c r="C170" s="339" t="s">
        <v>2584</v>
      </c>
      <c r="D170" s="214" t="s">
        <v>1314</v>
      </c>
      <c r="E170" s="214">
        <v>2025</v>
      </c>
      <c r="F170" s="339" t="s">
        <v>2585</v>
      </c>
      <c r="G170" s="227" t="s">
        <v>2586</v>
      </c>
      <c r="H170" s="435">
        <v>1370724191</v>
      </c>
      <c r="I170" s="443" t="s">
        <v>314</v>
      </c>
      <c r="J170" s="214">
        <v>2646</v>
      </c>
      <c r="K170" s="876" t="s">
        <v>2587</v>
      </c>
      <c r="L170" s="227" t="s">
        <v>2588</v>
      </c>
      <c r="M170" s="434">
        <v>46085</v>
      </c>
      <c r="N170" s="203">
        <v>1518.0333330000001</v>
      </c>
      <c r="O170" s="435">
        <v>1370724191</v>
      </c>
      <c r="P170" s="214" t="s">
        <v>32</v>
      </c>
      <c r="Q170" s="214" t="s">
        <v>2319</v>
      </c>
      <c r="R170" s="435">
        <v>1370724191</v>
      </c>
      <c r="S170" s="214" t="s">
        <v>2305</v>
      </c>
      <c r="T170" s="210">
        <v>0.05</v>
      </c>
      <c r="U170" s="214">
        <v>0</v>
      </c>
      <c r="V170" s="214" t="s">
        <v>2313</v>
      </c>
      <c r="W170" s="214" t="s">
        <v>2313</v>
      </c>
      <c r="X170" s="22"/>
      <c r="Y170" s="22"/>
      <c r="Z170" s="22"/>
    </row>
    <row r="171" spans="1:26" ht="30" customHeight="1" x14ac:dyDescent="0.35">
      <c r="A171" s="203" t="s">
        <v>2284</v>
      </c>
      <c r="B171" s="339">
        <v>44621</v>
      </c>
      <c r="C171" s="339" t="s">
        <v>2589</v>
      </c>
      <c r="D171" s="214" t="s">
        <v>1314</v>
      </c>
      <c r="E171" s="214">
        <v>2025</v>
      </c>
      <c r="F171" s="203" t="s">
        <v>2313</v>
      </c>
      <c r="G171" s="227" t="e">
        <v>#N/A</v>
      </c>
      <c r="H171" s="214" t="s">
        <v>2313</v>
      </c>
      <c r="I171" s="443" t="s">
        <v>28</v>
      </c>
      <c r="J171" s="214">
        <v>2646</v>
      </c>
      <c r="K171" s="214" t="s">
        <v>2313</v>
      </c>
      <c r="L171" s="227" t="s">
        <v>2313</v>
      </c>
      <c r="M171" s="214" t="s">
        <v>2313</v>
      </c>
      <c r="N171" s="203" t="s">
        <v>2438</v>
      </c>
      <c r="O171" s="214" t="s">
        <v>2313</v>
      </c>
      <c r="P171" s="214" t="s">
        <v>32</v>
      </c>
      <c r="Q171" s="214" t="s">
        <v>2313</v>
      </c>
      <c r="R171" s="214" t="s">
        <v>2313</v>
      </c>
      <c r="S171" s="214" t="s">
        <v>2313</v>
      </c>
      <c r="T171" s="214" t="s">
        <v>2313</v>
      </c>
      <c r="U171" s="214" t="s">
        <v>2313</v>
      </c>
      <c r="V171" s="214" t="s">
        <v>2313</v>
      </c>
      <c r="W171" s="214" t="s">
        <v>2313</v>
      </c>
      <c r="X171" s="22"/>
      <c r="Y171" s="22"/>
      <c r="Z171" s="22"/>
    </row>
    <row r="172" spans="1:26" ht="30" customHeight="1" x14ac:dyDescent="0.35">
      <c r="A172" s="203" t="s">
        <v>2284</v>
      </c>
      <c r="B172" s="203">
        <v>44624</v>
      </c>
      <c r="C172" s="203" t="s">
        <v>2590</v>
      </c>
      <c r="D172" s="214" t="s">
        <v>1314</v>
      </c>
      <c r="E172" s="214">
        <v>2025</v>
      </c>
      <c r="F172" s="203" t="s">
        <v>2313</v>
      </c>
      <c r="G172" s="227" t="e">
        <v>#N/A</v>
      </c>
      <c r="H172" s="214" t="s">
        <v>2313</v>
      </c>
      <c r="I172" s="443" t="s">
        <v>28</v>
      </c>
      <c r="J172" s="214">
        <v>2646</v>
      </c>
      <c r="K172" s="214" t="s">
        <v>2313</v>
      </c>
      <c r="L172" s="227" t="s">
        <v>2313</v>
      </c>
      <c r="M172" s="214" t="s">
        <v>2313</v>
      </c>
      <c r="N172" s="203" t="s">
        <v>2438</v>
      </c>
      <c r="O172" s="214" t="s">
        <v>2313</v>
      </c>
      <c r="P172" s="214" t="s">
        <v>32</v>
      </c>
      <c r="Q172" s="214" t="s">
        <v>2313</v>
      </c>
      <c r="R172" s="214" t="s">
        <v>2313</v>
      </c>
      <c r="S172" s="214" t="s">
        <v>2313</v>
      </c>
      <c r="T172" s="214" t="s">
        <v>2313</v>
      </c>
      <c r="U172" s="214" t="s">
        <v>2313</v>
      </c>
      <c r="V172" s="214" t="s">
        <v>2313</v>
      </c>
      <c r="W172" s="214" t="s">
        <v>2313</v>
      </c>
      <c r="X172" s="22"/>
      <c r="Y172" s="22"/>
      <c r="Z172" s="22"/>
    </row>
    <row r="173" spans="1:26" ht="30" customHeight="1" x14ac:dyDescent="0.35">
      <c r="A173" s="203" t="s">
        <v>2284</v>
      </c>
      <c r="B173" s="203">
        <v>44625</v>
      </c>
      <c r="C173" s="203" t="s">
        <v>2591</v>
      </c>
      <c r="D173" s="214" t="s">
        <v>1314</v>
      </c>
      <c r="E173" s="214">
        <v>2025</v>
      </c>
      <c r="F173" s="203" t="s">
        <v>2592</v>
      </c>
      <c r="G173" s="227" t="s">
        <v>2593</v>
      </c>
      <c r="H173" s="435">
        <v>1878956000</v>
      </c>
      <c r="I173" s="202" t="s">
        <v>314</v>
      </c>
      <c r="J173" s="214">
        <v>2556</v>
      </c>
      <c r="K173" s="876" t="s">
        <v>2594</v>
      </c>
      <c r="L173" s="227" t="s">
        <v>2595</v>
      </c>
      <c r="M173" s="434">
        <v>45973</v>
      </c>
      <c r="N173" s="203">
        <v>10</v>
      </c>
      <c r="O173" s="435">
        <v>1878956000</v>
      </c>
      <c r="P173" s="214" t="s">
        <v>32</v>
      </c>
      <c r="Q173" s="214" t="s">
        <v>2319</v>
      </c>
      <c r="R173" s="435">
        <v>1878956000</v>
      </c>
      <c r="S173" s="214" t="s">
        <v>2305</v>
      </c>
      <c r="T173" s="210">
        <v>0.2</v>
      </c>
      <c r="U173" s="214">
        <v>0</v>
      </c>
      <c r="V173" s="214" t="s">
        <v>2313</v>
      </c>
      <c r="W173" s="214" t="s">
        <v>2313</v>
      </c>
      <c r="X173" s="22"/>
      <c r="Y173" s="22"/>
      <c r="Z173" s="22"/>
    </row>
    <row r="174" spans="1:26" ht="30" customHeight="1" x14ac:dyDescent="0.35">
      <c r="A174" s="21"/>
      <c r="B174" s="21"/>
      <c r="C174" s="23"/>
      <c r="D174" s="21"/>
      <c r="E174" s="21"/>
      <c r="F174" s="21"/>
      <c r="G174" s="20"/>
      <c r="H174" s="21"/>
      <c r="I174" s="21"/>
      <c r="J174" s="21"/>
      <c r="K174" s="24"/>
      <c r="L174" s="22"/>
      <c r="M174" s="22"/>
      <c r="N174" s="22"/>
      <c r="O174" s="22"/>
      <c r="P174" s="22"/>
      <c r="Q174" s="22"/>
      <c r="R174" s="22"/>
      <c r="S174" s="22"/>
      <c r="T174" s="22"/>
      <c r="U174" s="22"/>
      <c r="V174" s="22"/>
      <c r="W174" s="22"/>
      <c r="X174" s="22"/>
      <c r="Y174" s="22"/>
      <c r="Z174" s="22"/>
    </row>
    <row r="175" spans="1:26" ht="30" customHeight="1" x14ac:dyDescent="0.35">
      <c r="A175" s="21"/>
      <c r="B175" s="21"/>
      <c r="C175" s="23"/>
      <c r="D175" s="21"/>
      <c r="E175" s="21"/>
      <c r="F175" s="21"/>
      <c r="G175" s="20"/>
      <c r="H175" s="21"/>
      <c r="I175" s="21"/>
      <c r="J175" s="21"/>
      <c r="K175" s="24"/>
      <c r="L175" s="22"/>
      <c r="M175" s="22"/>
      <c r="N175" s="22"/>
      <c r="O175" s="22"/>
      <c r="P175" s="22"/>
      <c r="Q175" s="22"/>
      <c r="R175" s="22"/>
      <c r="S175" s="22"/>
      <c r="T175" s="22"/>
      <c r="U175" s="22"/>
      <c r="V175" s="22"/>
      <c r="W175" s="22"/>
      <c r="X175" s="22"/>
      <c r="Y175" s="22"/>
      <c r="Z175" s="22"/>
    </row>
    <row r="176" spans="1:26" ht="30" customHeight="1" x14ac:dyDescent="0.35">
      <c r="A176" s="21"/>
      <c r="B176" s="21"/>
      <c r="C176" s="23"/>
      <c r="D176" s="21"/>
      <c r="E176" s="21"/>
      <c r="F176" s="21"/>
      <c r="G176" s="20"/>
      <c r="H176" s="21"/>
      <c r="I176" s="21"/>
      <c r="J176" s="21"/>
      <c r="K176" s="24"/>
      <c r="L176" s="22"/>
      <c r="M176" s="22"/>
      <c r="N176" s="22"/>
      <c r="O176" s="22"/>
      <c r="P176" s="22"/>
      <c r="Q176" s="22"/>
      <c r="R176" s="22"/>
      <c r="S176" s="22"/>
      <c r="T176" s="22"/>
      <c r="U176" s="22"/>
      <c r="V176" s="22"/>
      <c r="W176" s="22"/>
      <c r="X176" s="22"/>
      <c r="Y176" s="22"/>
      <c r="Z176" s="22"/>
    </row>
    <row r="177" spans="1:26" ht="30" customHeight="1" x14ac:dyDescent="0.35">
      <c r="A177" s="21"/>
      <c r="B177" s="21"/>
      <c r="C177" s="23"/>
      <c r="D177" s="21"/>
      <c r="E177" s="21"/>
      <c r="F177" s="21"/>
      <c r="G177" s="20"/>
      <c r="H177" s="21"/>
      <c r="I177" s="21"/>
      <c r="J177" s="21"/>
      <c r="K177" s="24"/>
      <c r="L177" s="22"/>
      <c r="M177" s="22"/>
      <c r="N177" s="22"/>
      <c r="O177" s="22"/>
      <c r="P177" s="22"/>
      <c r="Q177" s="22"/>
      <c r="R177" s="22"/>
      <c r="S177" s="22"/>
      <c r="T177" s="22"/>
      <c r="U177" s="22"/>
      <c r="V177" s="22"/>
      <c r="W177" s="22"/>
      <c r="X177" s="22"/>
      <c r="Y177" s="22"/>
      <c r="Z177" s="22"/>
    </row>
    <row r="178" spans="1:26" ht="30" customHeight="1" x14ac:dyDescent="0.35">
      <c r="A178" s="21"/>
      <c r="B178" s="21"/>
      <c r="C178" s="23"/>
      <c r="D178" s="21"/>
      <c r="E178" s="21"/>
      <c r="F178" s="21"/>
      <c r="G178" s="20"/>
      <c r="H178" s="21"/>
      <c r="I178" s="21"/>
      <c r="J178" s="21"/>
      <c r="K178" s="24"/>
      <c r="L178" s="22"/>
      <c r="M178" s="22"/>
      <c r="N178" s="22"/>
      <c r="O178" s="22"/>
      <c r="P178" s="22"/>
      <c r="Q178" s="22"/>
      <c r="R178" s="22"/>
      <c r="S178" s="22"/>
      <c r="T178" s="22"/>
      <c r="U178" s="22"/>
      <c r="V178" s="22"/>
      <c r="W178" s="22"/>
      <c r="X178" s="22"/>
      <c r="Y178" s="22"/>
      <c r="Z178" s="22"/>
    </row>
    <row r="179" spans="1:26" ht="30" customHeight="1" x14ac:dyDescent="0.35">
      <c r="A179" s="21"/>
      <c r="B179" s="21"/>
      <c r="C179" s="23"/>
      <c r="D179" s="21"/>
      <c r="E179" s="21"/>
      <c r="F179" s="21"/>
      <c r="G179" s="20"/>
      <c r="H179" s="21"/>
      <c r="I179" s="21"/>
      <c r="J179" s="21"/>
      <c r="K179" s="24"/>
      <c r="L179" s="22"/>
      <c r="M179" s="22"/>
      <c r="N179" s="22"/>
      <c r="O179" s="22"/>
      <c r="P179" s="22"/>
      <c r="Q179" s="22"/>
      <c r="R179" s="22"/>
      <c r="S179" s="22"/>
      <c r="T179" s="22"/>
      <c r="U179" s="22"/>
      <c r="V179" s="22"/>
      <c r="W179" s="22"/>
      <c r="X179" s="22"/>
      <c r="Y179" s="22"/>
      <c r="Z179" s="22"/>
    </row>
    <row r="180" spans="1:26" ht="30" customHeight="1" x14ac:dyDescent="0.35">
      <c r="A180" s="21"/>
      <c r="B180" s="21"/>
      <c r="C180" s="23"/>
      <c r="D180" s="21"/>
      <c r="E180" s="21"/>
      <c r="F180" s="21"/>
      <c r="G180" s="20"/>
      <c r="H180" s="21"/>
      <c r="I180" s="21"/>
      <c r="J180" s="21"/>
      <c r="K180" s="24"/>
      <c r="L180" s="22"/>
      <c r="M180" s="22"/>
      <c r="N180" s="22"/>
      <c r="O180" s="22"/>
      <c r="P180" s="22"/>
      <c r="Q180" s="22"/>
      <c r="R180" s="22"/>
      <c r="S180" s="22"/>
      <c r="T180" s="22"/>
      <c r="U180" s="22"/>
      <c r="V180" s="22"/>
      <c r="W180" s="22"/>
      <c r="X180" s="22"/>
      <c r="Y180" s="22"/>
      <c r="Z180" s="22"/>
    </row>
    <row r="181" spans="1:26" ht="30" customHeight="1" x14ac:dyDescent="0.35">
      <c r="A181" s="21"/>
      <c r="B181" s="21"/>
      <c r="C181" s="23"/>
      <c r="D181" s="21"/>
      <c r="E181" s="21"/>
      <c r="F181" s="21"/>
      <c r="G181" s="20"/>
      <c r="H181" s="21"/>
      <c r="I181" s="21"/>
      <c r="J181" s="21"/>
      <c r="K181" s="24"/>
      <c r="L181" s="22"/>
      <c r="M181" s="22"/>
      <c r="N181" s="22"/>
      <c r="O181" s="22"/>
      <c r="P181" s="22"/>
      <c r="Q181" s="22"/>
      <c r="R181" s="22"/>
      <c r="S181" s="22"/>
      <c r="T181" s="22"/>
      <c r="U181" s="22"/>
      <c r="V181" s="22"/>
      <c r="W181" s="22"/>
      <c r="X181" s="22"/>
      <c r="Y181" s="22"/>
      <c r="Z181" s="22"/>
    </row>
    <row r="182" spans="1:26" ht="30" customHeight="1" x14ac:dyDescent="0.35">
      <c r="A182" s="21"/>
      <c r="B182" s="21"/>
      <c r="C182" s="23"/>
      <c r="D182" s="21"/>
      <c r="E182" s="21"/>
      <c r="F182" s="21"/>
      <c r="G182" s="20"/>
      <c r="H182" s="21"/>
      <c r="I182" s="21"/>
      <c r="J182" s="21"/>
      <c r="K182" s="24"/>
      <c r="L182" s="22"/>
      <c r="M182" s="22"/>
      <c r="N182" s="22"/>
      <c r="O182" s="22"/>
      <c r="P182" s="22"/>
      <c r="Q182" s="22"/>
      <c r="R182" s="22"/>
      <c r="S182" s="22"/>
      <c r="T182" s="22"/>
      <c r="U182" s="22"/>
      <c r="V182" s="22"/>
      <c r="W182" s="22"/>
      <c r="X182" s="22"/>
      <c r="Y182" s="22"/>
      <c r="Z182" s="22"/>
    </row>
    <row r="183" spans="1:26" ht="30" customHeight="1" x14ac:dyDescent="0.35">
      <c r="A183" s="21"/>
      <c r="B183" s="21"/>
      <c r="C183" s="23"/>
      <c r="D183" s="21"/>
      <c r="E183" s="21"/>
      <c r="F183" s="21"/>
      <c r="G183" s="20"/>
      <c r="H183" s="21"/>
      <c r="I183" s="21"/>
      <c r="J183" s="21"/>
      <c r="K183" s="24"/>
      <c r="L183" s="22"/>
      <c r="M183" s="22"/>
      <c r="N183" s="22"/>
      <c r="O183" s="22"/>
      <c r="P183" s="22"/>
      <c r="Q183" s="22"/>
      <c r="R183" s="22"/>
      <c r="S183" s="22"/>
      <c r="T183" s="22"/>
      <c r="U183" s="22"/>
      <c r="V183" s="22"/>
      <c r="W183" s="22"/>
      <c r="X183" s="22"/>
      <c r="Y183" s="22"/>
      <c r="Z183" s="22"/>
    </row>
    <row r="184" spans="1:26" ht="30" customHeight="1" x14ac:dyDescent="0.35">
      <c r="A184" s="21"/>
      <c r="B184" s="21"/>
      <c r="C184" s="23"/>
      <c r="D184" s="21"/>
      <c r="E184" s="21"/>
      <c r="F184" s="21"/>
      <c r="G184" s="20"/>
      <c r="H184" s="21"/>
      <c r="I184" s="21"/>
      <c r="J184" s="21"/>
      <c r="K184" s="24"/>
      <c r="L184" s="22"/>
      <c r="M184" s="22"/>
      <c r="N184" s="22"/>
      <c r="O184" s="22"/>
      <c r="P184" s="22"/>
      <c r="Q184" s="22"/>
      <c r="R184" s="22"/>
      <c r="S184" s="22"/>
      <c r="T184" s="22"/>
      <c r="U184" s="22"/>
      <c r="V184" s="22"/>
      <c r="W184" s="22"/>
      <c r="X184" s="22"/>
      <c r="Y184" s="22"/>
      <c r="Z184" s="22"/>
    </row>
    <row r="185" spans="1:26" ht="30" customHeight="1" x14ac:dyDescent="0.35">
      <c r="A185" s="21"/>
      <c r="B185" s="21"/>
      <c r="C185" s="23"/>
      <c r="D185" s="21"/>
      <c r="E185" s="21"/>
      <c r="F185" s="21"/>
      <c r="G185" s="20"/>
      <c r="H185" s="21"/>
      <c r="I185" s="21"/>
      <c r="J185" s="21"/>
      <c r="K185" s="24"/>
      <c r="L185" s="22"/>
      <c r="M185" s="22"/>
      <c r="N185" s="22"/>
      <c r="O185" s="22"/>
      <c r="P185" s="22"/>
      <c r="Q185" s="22"/>
      <c r="R185" s="22"/>
      <c r="S185" s="22"/>
      <c r="T185" s="22"/>
      <c r="U185" s="22"/>
      <c r="V185" s="22"/>
      <c r="W185" s="22"/>
      <c r="X185" s="22"/>
      <c r="Y185" s="22"/>
      <c r="Z185" s="22"/>
    </row>
    <row r="186" spans="1:26" ht="30" customHeight="1" x14ac:dyDescent="0.35">
      <c r="A186" s="21"/>
      <c r="B186" s="21"/>
      <c r="C186" s="23"/>
      <c r="D186" s="21"/>
      <c r="E186" s="21"/>
      <c r="F186" s="21"/>
      <c r="G186" s="20"/>
      <c r="H186" s="21"/>
      <c r="I186" s="21"/>
      <c r="J186" s="21"/>
      <c r="K186" s="24"/>
      <c r="L186" s="22"/>
      <c r="M186" s="22"/>
      <c r="N186" s="22"/>
      <c r="O186" s="22"/>
      <c r="P186" s="22"/>
      <c r="Q186" s="22"/>
      <c r="R186" s="22"/>
      <c r="S186" s="22"/>
      <c r="T186" s="22"/>
      <c r="U186" s="22"/>
      <c r="V186" s="22"/>
      <c r="W186" s="22"/>
      <c r="X186" s="22"/>
      <c r="Y186" s="22"/>
      <c r="Z186" s="22"/>
    </row>
    <row r="187" spans="1:26" ht="30" customHeight="1" x14ac:dyDescent="0.35">
      <c r="A187" s="21"/>
      <c r="B187" s="21"/>
      <c r="C187" s="23"/>
      <c r="D187" s="21"/>
      <c r="E187" s="21"/>
      <c r="F187" s="21"/>
      <c r="G187" s="20"/>
      <c r="H187" s="21"/>
      <c r="I187" s="21"/>
      <c r="J187" s="21"/>
      <c r="K187" s="24"/>
      <c r="L187" s="22"/>
      <c r="M187" s="22"/>
      <c r="N187" s="22"/>
      <c r="O187" s="22"/>
      <c r="P187" s="22"/>
      <c r="Q187" s="22"/>
      <c r="R187" s="22"/>
      <c r="S187" s="22"/>
      <c r="T187" s="22"/>
      <c r="U187" s="22"/>
      <c r="V187" s="22"/>
      <c r="W187" s="22"/>
      <c r="X187" s="22"/>
      <c r="Y187" s="22"/>
      <c r="Z187" s="22"/>
    </row>
    <row r="188" spans="1:26" ht="30" customHeight="1" x14ac:dyDescent="0.35">
      <c r="A188" s="21"/>
      <c r="B188" s="21"/>
      <c r="C188" s="23"/>
      <c r="D188" s="21"/>
      <c r="E188" s="21"/>
      <c r="F188" s="21"/>
      <c r="G188" s="20"/>
      <c r="H188" s="21"/>
      <c r="I188" s="21"/>
      <c r="J188" s="21"/>
      <c r="K188" s="24"/>
      <c r="L188" s="22"/>
      <c r="M188" s="22"/>
      <c r="N188" s="22"/>
      <c r="O188" s="22"/>
      <c r="P188" s="22"/>
      <c r="Q188" s="22"/>
      <c r="R188" s="22"/>
      <c r="S188" s="22"/>
      <c r="T188" s="22"/>
      <c r="U188" s="22"/>
      <c r="V188" s="22"/>
      <c r="W188" s="22"/>
      <c r="X188" s="22"/>
      <c r="Y188" s="22"/>
      <c r="Z188" s="22"/>
    </row>
    <row r="189" spans="1:26" ht="30" customHeight="1" x14ac:dyDescent="0.35">
      <c r="A189" s="21"/>
      <c r="B189" s="21"/>
      <c r="C189" s="23"/>
      <c r="D189" s="21"/>
      <c r="E189" s="21"/>
      <c r="F189" s="21"/>
      <c r="G189" s="20"/>
      <c r="H189" s="21"/>
      <c r="I189" s="21"/>
      <c r="J189" s="21"/>
      <c r="K189" s="24"/>
      <c r="L189" s="22"/>
      <c r="M189" s="22"/>
      <c r="N189" s="22"/>
      <c r="O189" s="22"/>
      <c r="P189" s="22"/>
      <c r="Q189" s="22"/>
      <c r="R189" s="22"/>
      <c r="S189" s="22"/>
      <c r="T189" s="22"/>
      <c r="U189" s="22"/>
      <c r="V189" s="22"/>
      <c r="W189" s="22"/>
      <c r="X189" s="22"/>
      <c r="Y189" s="22"/>
      <c r="Z189" s="22"/>
    </row>
    <row r="190" spans="1:26" ht="30" customHeight="1" x14ac:dyDescent="0.35">
      <c r="A190" s="21"/>
      <c r="B190" s="21"/>
      <c r="C190" s="23"/>
      <c r="D190" s="21"/>
      <c r="E190" s="21"/>
      <c r="F190" s="21"/>
      <c r="G190" s="20"/>
      <c r="H190" s="21"/>
      <c r="I190" s="21"/>
      <c r="J190" s="21"/>
      <c r="K190" s="24"/>
      <c r="L190" s="22"/>
      <c r="M190" s="22"/>
      <c r="N190" s="22"/>
      <c r="O190" s="22"/>
      <c r="P190" s="22"/>
      <c r="Q190" s="22"/>
      <c r="R190" s="22"/>
      <c r="S190" s="22"/>
      <c r="T190" s="22"/>
      <c r="U190" s="22"/>
      <c r="V190" s="22"/>
      <c r="W190" s="22"/>
      <c r="X190" s="22"/>
      <c r="Y190" s="22"/>
      <c r="Z190" s="22"/>
    </row>
    <row r="191" spans="1:26" ht="30" customHeight="1" x14ac:dyDescent="0.35">
      <c r="A191" s="21"/>
      <c r="B191" s="21"/>
      <c r="C191" s="23"/>
      <c r="D191" s="21"/>
      <c r="E191" s="21"/>
      <c r="F191" s="21"/>
      <c r="G191" s="20"/>
      <c r="H191" s="21"/>
      <c r="I191" s="21"/>
      <c r="J191" s="21"/>
      <c r="K191" s="24"/>
      <c r="L191" s="22"/>
      <c r="M191" s="22"/>
      <c r="N191" s="22"/>
      <c r="O191" s="22"/>
      <c r="P191" s="22"/>
      <c r="Q191" s="22"/>
      <c r="R191" s="22"/>
      <c r="S191" s="22"/>
      <c r="T191" s="22"/>
      <c r="U191" s="22"/>
      <c r="V191" s="22"/>
      <c r="W191" s="22"/>
      <c r="X191" s="22"/>
      <c r="Y191" s="22"/>
      <c r="Z191" s="22"/>
    </row>
    <row r="192" spans="1:26" ht="30" customHeight="1" x14ac:dyDescent="0.35">
      <c r="A192" s="21"/>
      <c r="B192" s="21"/>
      <c r="C192" s="23"/>
      <c r="D192" s="21"/>
      <c r="E192" s="21"/>
      <c r="F192" s="21"/>
      <c r="G192" s="20"/>
      <c r="H192" s="21"/>
      <c r="I192" s="21"/>
      <c r="J192" s="21"/>
      <c r="K192" s="24"/>
      <c r="L192" s="22"/>
      <c r="M192" s="22"/>
      <c r="N192" s="22"/>
      <c r="O192" s="22"/>
      <c r="P192" s="22"/>
      <c r="Q192" s="22"/>
      <c r="R192" s="22"/>
      <c r="S192" s="22"/>
      <c r="T192" s="22"/>
      <c r="U192" s="22"/>
      <c r="V192" s="22"/>
      <c r="W192" s="22"/>
      <c r="X192" s="22"/>
      <c r="Y192" s="22"/>
      <c r="Z192" s="22"/>
    </row>
    <row r="193" spans="1:26" ht="30" customHeight="1" x14ac:dyDescent="0.35">
      <c r="A193" s="21"/>
      <c r="B193" s="21"/>
      <c r="C193" s="23"/>
      <c r="D193" s="21"/>
      <c r="E193" s="21"/>
      <c r="F193" s="21"/>
      <c r="G193" s="20"/>
      <c r="H193" s="21"/>
      <c r="I193" s="21"/>
      <c r="J193" s="21"/>
      <c r="K193" s="24"/>
      <c r="L193" s="22"/>
      <c r="M193" s="22"/>
      <c r="N193" s="22"/>
      <c r="O193" s="22"/>
      <c r="P193" s="22"/>
      <c r="Q193" s="22"/>
      <c r="R193" s="22"/>
      <c r="S193" s="22"/>
      <c r="T193" s="22"/>
      <c r="U193" s="22"/>
      <c r="V193" s="22"/>
      <c r="W193" s="22"/>
      <c r="X193" s="22"/>
      <c r="Y193" s="22"/>
      <c r="Z193" s="22"/>
    </row>
    <row r="194" spans="1:26" ht="30" customHeight="1" x14ac:dyDescent="0.35">
      <c r="A194" s="21"/>
      <c r="B194" s="21"/>
      <c r="C194" s="23"/>
      <c r="D194" s="21"/>
      <c r="E194" s="21"/>
      <c r="F194" s="21"/>
      <c r="G194" s="20"/>
      <c r="H194" s="21"/>
      <c r="I194" s="21"/>
      <c r="J194" s="21"/>
      <c r="K194" s="24"/>
      <c r="L194" s="22"/>
      <c r="M194" s="22"/>
      <c r="N194" s="22"/>
      <c r="O194" s="22"/>
      <c r="P194" s="22"/>
      <c r="Q194" s="22"/>
      <c r="R194" s="22"/>
      <c r="S194" s="22"/>
      <c r="T194" s="22"/>
      <c r="U194" s="22"/>
      <c r="V194" s="22"/>
      <c r="W194" s="22"/>
      <c r="X194" s="22"/>
      <c r="Y194" s="22"/>
      <c r="Z194" s="22"/>
    </row>
    <row r="195" spans="1:26" ht="30" customHeight="1" x14ac:dyDescent="0.35">
      <c r="A195" s="21"/>
      <c r="B195" s="21"/>
      <c r="C195" s="23"/>
      <c r="D195" s="21"/>
      <c r="E195" s="21"/>
      <c r="F195" s="21"/>
      <c r="G195" s="20"/>
      <c r="H195" s="21"/>
      <c r="I195" s="21"/>
      <c r="J195" s="21"/>
      <c r="K195" s="24"/>
      <c r="L195" s="22"/>
      <c r="M195" s="22"/>
      <c r="N195" s="22"/>
      <c r="O195" s="22"/>
      <c r="P195" s="22"/>
      <c r="Q195" s="22"/>
      <c r="R195" s="22"/>
      <c r="S195" s="22"/>
      <c r="T195" s="22"/>
      <c r="U195" s="22"/>
      <c r="V195" s="22"/>
      <c r="W195" s="22"/>
      <c r="X195" s="22"/>
      <c r="Y195" s="22"/>
      <c r="Z195" s="22"/>
    </row>
    <row r="196" spans="1:26" ht="30" customHeight="1" x14ac:dyDescent="0.35">
      <c r="A196" s="21"/>
      <c r="B196" s="21"/>
      <c r="C196" s="23"/>
      <c r="D196" s="21"/>
      <c r="E196" s="21"/>
      <c r="F196" s="21"/>
      <c r="G196" s="20"/>
      <c r="H196" s="21"/>
      <c r="I196" s="21"/>
      <c r="J196" s="21"/>
      <c r="K196" s="24"/>
      <c r="L196" s="22"/>
      <c r="M196" s="22"/>
      <c r="N196" s="22"/>
      <c r="O196" s="22"/>
      <c r="P196" s="22"/>
      <c r="Q196" s="22"/>
      <c r="R196" s="22"/>
      <c r="S196" s="22"/>
      <c r="T196" s="22"/>
      <c r="U196" s="22"/>
      <c r="V196" s="22"/>
      <c r="W196" s="22"/>
      <c r="X196" s="22"/>
      <c r="Y196" s="22"/>
      <c r="Z196" s="22"/>
    </row>
    <row r="197" spans="1:26" ht="30" customHeight="1" x14ac:dyDescent="0.35">
      <c r="A197" s="21"/>
      <c r="B197" s="21"/>
      <c r="C197" s="23"/>
      <c r="D197" s="21"/>
      <c r="E197" s="21"/>
      <c r="F197" s="21"/>
      <c r="G197" s="20"/>
      <c r="H197" s="21"/>
      <c r="I197" s="21"/>
      <c r="J197" s="21"/>
      <c r="K197" s="24"/>
      <c r="L197" s="22"/>
      <c r="M197" s="22"/>
      <c r="N197" s="22"/>
      <c r="O197" s="22"/>
      <c r="P197" s="22"/>
      <c r="Q197" s="22"/>
      <c r="R197" s="22"/>
      <c r="S197" s="22"/>
      <c r="T197" s="22"/>
      <c r="U197" s="22"/>
      <c r="V197" s="22"/>
      <c r="W197" s="22"/>
      <c r="X197" s="22"/>
      <c r="Y197" s="22"/>
      <c r="Z197" s="22"/>
    </row>
    <row r="198" spans="1:26" ht="30" customHeight="1" x14ac:dyDescent="0.35">
      <c r="A198" s="21"/>
      <c r="B198" s="21"/>
      <c r="C198" s="23"/>
      <c r="D198" s="21"/>
      <c r="E198" s="21"/>
      <c r="F198" s="21"/>
      <c r="G198" s="20"/>
      <c r="H198" s="21"/>
      <c r="I198" s="21"/>
      <c r="J198" s="21"/>
      <c r="K198" s="24"/>
      <c r="L198" s="22"/>
      <c r="M198" s="22"/>
      <c r="N198" s="22"/>
      <c r="O198" s="22"/>
      <c r="P198" s="22"/>
      <c r="Q198" s="22"/>
      <c r="R198" s="22"/>
      <c r="S198" s="22"/>
      <c r="T198" s="22"/>
      <c r="U198" s="22"/>
      <c r="V198" s="22"/>
      <c r="W198" s="22"/>
      <c r="X198" s="22"/>
      <c r="Y198" s="22"/>
      <c r="Z198" s="22"/>
    </row>
    <row r="199" spans="1:26" ht="30" customHeight="1" x14ac:dyDescent="0.35">
      <c r="A199" s="21"/>
      <c r="B199" s="21"/>
      <c r="C199" s="23"/>
      <c r="D199" s="21"/>
      <c r="E199" s="21"/>
      <c r="F199" s="21"/>
      <c r="G199" s="20"/>
      <c r="H199" s="21"/>
      <c r="I199" s="21"/>
      <c r="J199" s="21"/>
      <c r="K199" s="24"/>
      <c r="L199" s="22"/>
      <c r="M199" s="22"/>
      <c r="N199" s="22"/>
      <c r="O199" s="22"/>
      <c r="P199" s="22"/>
      <c r="Q199" s="22"/>
      <c r="R199" s="22"/>
      <c r="S199" s="22"/>
      <c r="T199" s="22"/>
      <c r="U199" s="22"/>
      <c r="V199" s="22"/>
      <c r="W199" s="22"/>
      <c r="X199" s="22"/>
      <c r="Y199" s="22"/>
      <c r="Z199" s="22"/>
    </row>
    <row r="200" spans="1:26" ht="30" customHeight="1" x14ac:dyDescent="0.35">
      <c r="A200" s="21"/>
      <c r="B200" s="21"/>
      <c r="C200" s="23"/>
      <c r="D200" s="21"/>
      <c r="E200" s="21"/>
      <c r="F200" s="21"/>
      <c r="G200" s="20"/>
      <c r="H200" s="21"/>
      <c r="I200" s="21"/>
      <c r="J200" s="21"/>
      <c r="K200" s="24"/>
      <c r="L200" s="22"/>
      <c r="M200" s="22"/>
      <c r="N200" s="22"/>
      <c r="O200" s="22"/>
      <c r="P200" s="22"/>
      <c r="Q200" s="22"/>
      <c r="R200" s="22"/>
      <c r="S200" s="22"/>
      <c r="T200" s="22"/>
      <c r="U200" s="22"/>
      <c r="V200" s="22"/>
      <c r="W200" s="22"/>
      <c r="X200" s="22"/>
      <c r="Y200" s="22"/>
      <c r="Z200" s="22"/>
    </row>
    <row r="201" spans="1:26" ht="30" customHeight="1" x14ac:dyDescent="0.35">
      <c r="A201" s="21"/>
      <c r="B201" s="21"/>
      <c r="C201" s="23"/>
      <c r="D201" s="21"/>
      <c r="E201" s="21"/>
      <c r="F201" s="21"/>
      <c r="G201" s="20"/>
      <c r="H201" s="21"/>
      <c r="I201" s="21"/>
      <c r="J201" s="21"/>
      <c r="K201" s="24"/>
      <c r="L201" s="22"/>
      <c r="M201" s="22"/>
      <c r="N201" s="22"/>
      <c r="O201" s="22"/>
      <c r="P201" s="22"/>
      <c r="Q201" s="22"/>
      <c r="R201" s="22"/>
      <c r="S201" s="22"/>
      <c r="T201" s="22"/>
      <c r="U201" s="22"/>
      <c r="V201" s="22"/>
      <c r="W201" s="22"/>
      <c r="X201" s="22"/>
      <c r="Y201" s="22"/>
      <c r="Z201" s="22"/>
    </row>
    <row r="202" spans="1:26" ht="30" customHeight="1" x14ac:dyDescent="0.35">
      <c r="A202" s="21"/>
      <c r="B202" s="21"/>
      <c r="C202" s="23"/>
      <c r="D202" s="21"/>
      <c r="E202" s="21"/>
      <c r="F202" s="21"/>
      <c r="G202" s="20"/>
      <c r="H202" s="21"/>
      <c r="I202" s="21"/>
      <c r="J202" s="21"/>
      <c r="K202" s="24"/>
      <c r="L202" s="22"/>
      <c r="M202" s="22"/>
      <c r="N202" s="22"/>
      <c r="O202" s="22"/>
      <c r="P202" s="22"/>
      <c r="Q202" s="22"/>
      <c r="R202" s="22"/>
      <c r="S202" s="22"/>
      <c r="T202" s="22"/>
      <c r="U202" s="22"/>
      <c r="V202" s="22"/>
      <c r="W202" s="22"/>
      <c r="X202" s="22"/>
      <c r="Y202" s="22"/>
      <c r="Z202" s="22"/>
    </row>
    <row r="203" spans="1:26" ht="30" customHeight="1" x14ac:dyDescent="0.35">
      <c r="A203" s="21"/>
      <c r="B203" s="21"/>
      <c r="C203" s="23"/>
      <c r="D203" s="21"/>
      <c r="E203" s="21"/>
      <c r="F203" s="21"/>
      <c r="G203" s="20"/>
      <c r="H203" s="21"/>
      <c r="I203" s="21"/>
      <c r="J203" s="21"/>
      <c r="K203" s="24"/>
      <c r="L203" s="22"/>
      <c r="M203" s="22"/>
      <c r="N203" s="22"/>
      <c r="O203" s="22"/>
      <c r="P203" s="22"/>
      <c r="Q203" s="22"/>
      <c r="R203" s="22"/>
      <c r="S203" s="22"/>
      <c r="T203" s="22"/>
      <c r="U203" s="22"/>
      <c r="V203" s="22"/>
      <c r="W203" s="22"/>
      <c r="X203" s="22"/>
      <c r="Y203" s="22"/>
      <c r="Z203" s="22"/>
    </row>
    <row r="204" spans="1:26" ht="30" customHeight="1" x14ac:dyDescent="0.35">
      <c r="A204" s="21"/>
      <c r="B204" s="21"/>
      <c r="C204" s="23"/>
      <c r="D204" s="21"/>
      <c r="E204" s="21"/>
      <c r="F204" s="21"/>
      <c r="G204" s="20"/>
      <c r="H204" s="21"/>
      <c r="I204" s="21"/>
      <c r="J204" s="21"/>
      <c r="K204" s="24"/>
      <c r="L204" s="22"/>
      <c r="M204" s="22"/>
      <c r="N204" s="22"/>
      <c r="O204" s="22"/>
      <c r="P204" s="22"/>
      <c r="Q204" s="22"/>
      <c r="R204" s="22"/>
      <c r="S204" s="22"/>
      <c r="T204" s="22"/>
      <c r="U204" s="22"/>
      <c r="V204" s="22"/>
      <c r="W204" s="22"/>
      <c r="X204" s="22"/>
      <c r="Y204" s="22"/>
      <c r="Z204" s="22"/>
    </row>
    <row r="205" spans="1:26" ht="30" customHeight="1" x14ac:dyDescent="0.35">
      <c r="A205" s="21"/>
      <c r="B205" s="21"/>
      <c r="C205" s="23"/>
      <c r="D205" s="21"/>
      <c r="E205" s="21"/>
      <c r="F205" s="21"/>
      <c r="G205" s="20"/>
      <c r="H205" s="21"/>
      <c r="I205" s="21"/>
      <c r="J205" s="21"/>
      <c r="K205" s="24"/>
      <c r="L205" s="22"/>
      <c r="M205" s="22"/>
      <c r="N205" s="22"/>
      <c r="O205" s="22"/>
      <c r="P205" s="22"/>
      <c r="Q205" s="22"/>
      <c r="R205" s="22"/>
      <c r="S205" s="22"/>
      <c r="T205" s="22"/>
      <c r="U205" s="22"/>
      <c r="V205" s="22"/>
      <c r="W205" s="22"/>
      <c r="X205" s="22"/>
      <c r="Y205" s="22"/>
      <c r="Z205" s="22"/>
    </row>
    <row r="206" spans="1:26" ht="30" customHeight="1" x14ac:dyDescent="0.35">
      <c r="A206" s="21"/>
      <c r="B206" s="21"/>
      <c r="C206" s="23"/>
      <c r="D206" s="21"/>
      <c r="E206" s="21"/>
      <c r="F206" s="21"/>
      <c r="G206" s="20"/>
      <c r="H206" s="21"/>
      <c r="I206" s="21"/>
      <c r="J206" s="21"/>
      <c r="K206" s="24"/>
      <c r="L206" s="22"/>
      <c r="M206" s="22"/>
      <c r="N206" s="22"/>
      <c r="O206" s="22"/>
      <c r="P206" s="22"/>
      <c r="Q206" s="22"/>
      <c r="R206" s="22"/>
      <c r="S206" s="22"/>
      <c r="T206" s="22"/>
      <c r="U206" s="22"/>
      <c r="V206" s="22"/>
      <c r="W206" s="22"/>
      <c r="X206" s="22"/>
      <c r="Y206" s="22"/>
      <c r="Z206" s="22"/>
    </row>
    <row r="207" spans="1:26" ht="30" customHeight="1" x14ac:dyDescent="0.35">
      <c r="A207" s="21"/>
      <c r="B207" s="21"/>
      <c r="C207" s="23"/>
      <c r="D207" s="21"/>
      <c r="E207" s="21"/>
      <c r="F207" s="21"/>
      <c r="G207" s="20"/>
      <c r="H207" s="21"/>
      <c r="I207" s="21"/>
      <c r="J207" s="21"/>
      <c r="K207" s="24"/>
      <c r="L207" s="22"/>
      <c r="M207" s="22"/>
      <c r="N207" s="22"/>
      <c r="O207" s="22"/>
      <c r="P207" s="22"/>
      <c r="Q207" s="22"/>
      <c r="R207" s="22"/>
      <c r="S207" s="22"/>
      <c r="T207" s="22"/>
      <c r="U207" s="22"/>
      <c r="V207" s="22"/>
      <c r="W207" s="22"/>
      <c r="X207" s="22"/>
      <c r="Y207" s="22"/>
      <c r="Z207" s="22"/>
    </row>
    <row r="208" spans="1:26" ht="30" customHeight="1" x14ac:dyDescent="0.35">
      <c r="A208" s="21"/>
      <c r="B208" s="21"/>
      <c r="C208" s="23"/>
      <c r="D208" s="21"/>
      <c r="E208" s="21"/>
      <c r="F208" s="21"/>
      <c r="G208" s="20"/>
      <c r="H208" s="21"/>
      <c r="I208" s="21"/>
      <c r="J208" s="21"/>
      <c r="K208" s="24"/>
      <c r="L208" s="22"/>
      <c r="M208" s="22"/>
      <c r="N208" s="22"/>
      <c r="O208" s="22"/>
      <c r="P208" s="22"/>
      <c r="Q208" s="22"/>
      <c r="R208" s="22"/>
      <c r="S208" s="22"/>
      <c r="T208" s="22"/>
      <c r="U208" s="22"/>
      <c r="V208" s="22"/>
      <c r="W208" s="22"/>
      <c r="X208" s="22"/>
      <c r="Y208" s="22"/>
      <c r="Z208" s="22"/>
    </row>
    <row r="209" spans="1:26" ht="30" customHeight="1" x14ac:dyDescent="0.35">
      <c r="A209" s="21"/>
      <c r="B209" s="21"/>
      <c r="C209" s="23"/>
      <c r="D209" s="21"/>
      <c r="E209" s="21"/>
      <c r="F209" s="21"/>
      <c r="G209" s="20"/>
      <c r="H209" s="21"/>
      <c r="I209" s="21"/>
      <c r="J209" s="21"/>
      <c r="K209" s="24"/>
      <c r="L209" s="22"/>
      <c r="M209" s="22"/>
      <c r="N209" s="22"/>
      <c r="O209" s="22"/>
      <c r="P209" s="22"/>
      <c r="Q209" s="22"/>
      <c r="R209" s="22"/>
      <c r="S209" s="22"/>
      <c r="T209" s="22"/>
      <c r="U209" s="22"/>
      <c r="V209" s="22"/>
      <c r="W209" s="22"/>
      <c r="X209" s="22"/>
      <c r="Y209" s="22"/>
      <c r="Z209" s="22"/>
    </row>
    <row r="210" spans="1:26" ht="30" customHeight="1" x14ac:dyDescent="0.35">
      <c r="A210" s="21"/>
      <c r="B210" s="21"/>
      <c r="C210" s="23"/>
      <c r="D210" s="21"/>
      <c r="E210" s="21"/>
      <c r="F210" s="21"/>
      <c r="G210" s="20"/>
      <c r="H210" s="21"/>
      <c r="I210" s="21"/>
      <c r="J210" s="21"/>
      <c r="K210" s="24"/>
      <c r="L210" s="22"/>
      <c r="M210" s="22"/>
      <c r="N210" s="22"/>
      <c r="O210" s="22"/>
      <c r="P210" s="22"/>
      <c r="Q210" s="22"/>
      <c r="R210" s="22"/>
      <c r="S210" s="22"/>
      <c r="T210" s="22"/>
      <c r="U210" s="22"/>
      <c r="V210" s="22"/>
      <c r="W210" s="22"/>
      <c r="X210" s="22"/>
      <c r="Y210" s="22"/>
      <c r="Z210" s="22"/>
    </row>
    <row r="211" spans="1:26" ht="30" customHeight="1" x14ac:dyDescent="0.35">
      <c r="A211" s="21"/>
      <c r="B211" s="21"/>
      <c r="C211" s="23"/>
      <c r="D211" s="21"/>
      <c r="E211" s="21"/>
      <c r="F211" s="21"/>
      <c r="G211" s="20"/>
      <c r="H211" s="21"/>
      <c r="I211" s="21"/>
      <c r="J211" s="21"/>
      <c r="K211" s="24"/>
      <c r="L211" s="22"/>
      <c r="M211" s="22"/>
      <c r="N211" s="22"/>
      <c r="O211" s="22"/>
      <c r="P211" s="22"/>
      <c r="Q211" s="22"/>
      <c r="R211" s="22"/>
      <c r="S211" s="22"/>
      <c r="T211" s="22"/>
      <c r="U211" s="22"/>
      <c r="V211" s="22"/>
      <c r="W211" s="22"/>
      <c r="X211" s="22"/>
      <c r="Y211" s="22"/>
      <c r="Z211" s="22"/>
    </row>
    <row r="212" spans="1:26" ht="30" customHeight="1" x14ac:dyDescent="0.35">
      <c r="A212" s="21"/>
      <c r="B212" s="21"/>
      <c r="C212" s="23"/>
      <c r="D212" s="21"/>
      <c r="E212" s="21"/>
      <c r="F212" s="21"/>
      <c r="G212" s="20"/>
      <c r="H212" s="21"/>
      <c r="I212" s="21"/>
      <c r="J212" s="21"/>
      <c r="K212" s="24"/>
      <c r="L212" s="22"/>
      <c r="M212" s="22"/>
      <c r="N212" s="22"/>
      <c r="O212" s="22"/>
      <c r="P212" s="22"/>
      <c r="Q212" s="22"/>
      <c r="R212" s="22"/>
      <c r="S212" s="22"/>
      <c r="T212" s="22"/>
      <c r="U212" s="22"/>
      <c r="V212" s="22"/>
      <c r="W212" s="22"/>
      <c r="X212" s="22"/>
      <c r="Y212" s="22"/>
      <c r="Z212" s="22"/>
    </row>
    <row r="213" spans="1:26" ht="30" customHeight="1" x14ac:dyDescent="0.35">
      <c r="A213" s="21"/>
      <c r="B213" s="21"/>
      <c r="C213" s="23"/>
      <c r="D213" s="21"/>
      <c r="E213" s="21"/>
      <c r="F213" s="21"/>
      <c r="G213" s="20"/>
      <c r="H213" s="21"/>
      <c r="I213" s="21"/>
      <c r="J213" s="21"/>
      <c r="K213" s="24"/>
      <c r="L213" s="22"/>
      <c r="M213" s="22"/>
      <c r="N213" s="22"/>
      <c r="O213" s="22"/>
      <c r="P213" s="22"/>
      <c r="Q213" s="22"/>
      <c r="R213" s="22"/>
      <c r="S213" s="22"/>
      <c r="T213" s="22"/>
      <c r="U213" s="22"/>
      <c r="V213" s="22"/>
      <c r="W213" s="22"/>
      <c r="X213" s="22"/>
      <c r="Y213" s="22"/>
      <c r="Z213" s="22"/>
    </row>
    <row r="214" spans="1:26" ht="30" customHeight="1" x14ac:dyDescent="0.35">
      <c r="A214" s="21"/>
      <c r="B214" s="21"/>
      <c r="C214" s="23"/>
      <c r="D214" s="21"/>
      <c r="E214" s="21"/>
      <c r="F214" s="21"/>
      <c r="G214" s="20"/>
      <c r="H214" s="21"/>
      <c r="I214" s="21"/>
      <c r="J214" s="21"/>
      <c r="K214" s="24"/>
      <c r="L214" s="22"/>
      <c r="M214" s="22"/>
      <c r="N214" s="22"/>
      <c r="O214" s="22"/>
      <c r="P214" s="22"/>
      <c r="Q214" s="22"/>
      <c r="R214" s="22"/>
      <c r="S214" s="22"/>
      <c r="T214" s="22"/>
      <c r="U214" s="22"/>
      <c r="V214" s="22"/>
      <c r="W214" s="22"/>
      <c r="X214" s="22"/>
      <c r="Y214" s="22"/>
      <c r="Z214" s="22"/>
    </row>
    <row r="215" spans="1:26" ht="30" customHeight="1" x14ac:dyDescent="0.35">
      <c r="A215" s="21"/>
      <c r="B215" s="21"/>
      <c r="C215" s="23"/>
      <c r="D215" s="21"/>
      <c r="E215" s="21"/>
      <c r="F215" s="21"/>
      <c r="G215" s="20"/>
      <c r="H215" s="21"/>
      <c r="I215" s="21"/>
      <c r="J215" s="21"/>
      <c r="K215" s="24"/>
      <c r="L215" s="22"/>
      <c r="M215" s="22"/>
      <c r="N215" s="22"/>
      <c r="O215" s="22"/>
      <c r="P215" s="22"/>
      <c r="Q215" s="22"/>
      <c r="R215" s="22"/>
      <c r="S215" s="22"/>
      <c r="T215" s="22"/>
      <c r="U215" s="22"/>
      <c r="V215" s="22"/>
      <c r="W215" s="22"/>
      <c r="X215" s="22"/>
      <c r="Y215" s="22"/>
      <c r="Z215" s="22"/>
    </row>
    <row r="216" spans="1:26" ht="30" customHeight="1" x14ac:dyDescent="0.35">
      <c r="A216" s="21"/>
      <c r="B216" s="21"/>
      <c r="C216" s="23"/>
      <c r="D216" s="21"/>
      <c r="E216" s="21"/>
      <c r="F216" s="21"/>
      <c r="G216" s="20"/>
      <c r="H216" s="21"/>
      <c r="I216" s="21"/>
      <c r="J216" s="21"/>
      <c r="K216" s="24"/>
      <c r="L216" s="22"/>
      <c r="M216" s="22"/>
      <c r="N216" s="22"/>
      <c r="O216" s="22"/>
      <c r="P216" s="22"/>
      <c r="Q216" s="22"/>
      <c r="R216" s="22"/>
      <c r="S216" s="22"/>
      <c r="T216" s="22"/>
      <c r="U216" s="22"/>
      <c r="V216" s="22"/>
      <c r="W216" s="22"/>
      <c r="X216" s="22"/>
      <c r="Y216" s="22"/>
      <c r="Z216" s="22"/>
    </row>
    <row r="217" spans="1:26" ht="30" customHeight="1" x14ac:dyDescent="0.35">
      <c r="A217" s="21"/>
      <c r="B217" s="21"/>
      <c r="C217" s="23"/>
      <c r="D217" s="21"/>
      <c r="E217" s="21"/>
      <c r="F217" s="21"/>
      <c r="G217" s="20"/>
      <c r="H217" s="21"/>
      <c r="I217" s="21"/>
      <c r="J217" s="21"/>
      <c r="K217" s="24"/>
      <c r="L217" s="22"/>
      <c r="M217" s="22"/>
      <c r="N217" s="22"/>
      <c r="O217" s="22"/>
      <c r="P217" s="22"/>
      <c r="Q217" s="22"/>
      <c r="R217" s="22"/>
      <c r="S217" s="22"/>
      <c r="T217" s="22"/>
      <c r="U217" s="22"/>
      <c r="V217" s="22"/>
      <c r="W217" s="22"/>
      <c r="X217" s="22"/>
      <c r="Y217" s="22"/>
      <c r="Z217" s="22"/>
    </row>
    <row r="218" spans="1:26" ht="30" customHeight="1" x14ac:dyDescent="0.35">
      <c r="A218" s="21"/>
      <c r="B218" s="21"/>
      <c r="C218" s="23"/>
      <c r="D218" s="21"/>
      <c r="E218" s="21"/>
      <c r="F218" s="21"/>
      <c r="G218" s="20"/>
      <c r="H218" s="21"/>
      <c r="I218" s="21"/>
      <c r="J218" s="21"/>
      <c r="K218" s="24"/>
      <c r="L218" s="22"/>
      <c r="M218" s="22"/>
      <c r="N218" s="22"/>
      <c r="O218" s="22"/>
      <c r="P218" s="22"/>
      <c r="Q218" s="22"/>
      <c r="R218" s="22"/>
      <c r="S218" s="22"/>
      <c r="T218" s="22"/>
      <c r="U218" s="22"/>
      <c r="V218" s="22"/>
      <c r="W218" s="22"/>
      <c r="X218" s="22"/>
      <c r="Y218" s="22"/>
      <c r="Z218" s="22"/>
    </row>
    <row r="219" spans="1:26" ht="30" customHeight="1" x14ac:dyDescent="0.35">
      <c r="A219" s="21"/>
      <c r="B219" s="21"/>
      <c r="C219" s="23"/>
      <c r="D219" s="21"/>
      <c r="E219" s="21"/>
      <c r="F219" s="21"/>
      <c r="G219" s="20"/>
      <c r="H219" s="21"/>
      <c r="I219" s="21"/>
      <c r="J219" s="21"/>
      <c r="K219" s="24"/>
      <c r="L219" s="22"/>
      <c r="M219" s="22"/>
      <c r="N219" s="22"/>
      <c r="O219" s="22"/>
      <c r="P219" s="22"/>
      <c r="Q219" s="22"/>
      <c r="R219" s="22"/>
      <c r="S219" s="22"/>
      <c r="T219" s="22"/>
      <c r="U219" s="22"/>
      <c r="V219" s="22"/>
      <c r="W219" s="22"/>
      <c r="X219" s="22"/>
      <c r="Y219" s="22"/>
      <c r="Z219" s="22"/>
    </row>
    <row r="220" spans="1:26" ht="30" customHeight="1" x14ac:dyDescent="0.35">
      <c r="A220" s="21"/>
      <c r="B220" s="21"/>
      <c r="C220" s="23"/>
      <c r="D220" s="21"/>
      <c r="E220" s="21"/>
      <c r="F220" s="21"/>
      <c r="G220" s="20"/>
      <c r="H220" s="21"/>
      <c r="I220" s="21"/>
      <c r="J220" s="21"/>
      <c r="K220" s="24"/>
      <c r="L220" s="22"/>
      <c r="M220" s="22"/>
      <c r="N220" s="22"/>
      <c r="O220" s="22"/>
      <c r="P220" s="22"/>
      <c r="Q220" s="22"/>
      <c r="R220" s="22"/>
      <c r="S220" s="22"/>
      <c r="T220" s="22"/>
      <c r="U220" s="22"/>
      <c r="V220" s="22"/>
      <c r="W220" s="22"/>
      <c r="X220" s="22"/>
      <c r="Y220" s="22"/>
      <c r="Z220" s="22"/>
    </row>
    <row r="221" spans="1:26" ht="30" customHeight="1" x14ac:dyDescent="0.35">
      <c r="A221" s="21"/>
      <c r="B221" s="21"/>
      <c r="C221" s="23"/>
      <c r="D221" s="21"/>
      <c r="E221" s="21"/>
      <c r="F221" s="21"/>
      <c r="G221" s="20"/>
      <c r="H221" s="21"/>
      <c r="I221" s="21"/>
      <c r="J221" s="21"/>
      <c r="K221" s="24"/>
      <c r="L221" s="22"/>
      <c r="M221" s="22"/>
      <c r="N221" s="22"/>
      <c r="O221" s="22"/>
      <c r="P221" s="22"/>
      <c r="Q221" s="22"/>
      <c r="R221" s="22"/>
      <c r="S221" s="22"/>
      <c r="T221" s="22"/>
      <c r="U221" s="22"/>
      <c r="V221" s="22"/>
      <c r="W221" s="22"/>
      <c r="X221" s="22"/>
      <c r="Y221" s="22"/>
      <c r="Z221" s="22"/>
    </row>
    <row r="222" spans="1:26" ht="30" customHeight="1" x14ac:dyDescent="0.35">
      <c r="A222" s="21"/>
      <c r="B222" s="21"/>
      <c r="C222" s="23"/>
      <c r="D222" s="21"/>
      <c r="E222" s="21"/>
      <c r="F222" s="21"/>
      <c r="G222" s="20"/>
      <c r="H222" s="21"/>
      <c r="I222" s="21"/>
      <c r="J222" s="21"/>
      <c r="K222" s="24"/>
      <c r="L222" s="22"/>
      <c r="M222" s="22"/>
      <c r="N222" s="22"/>
      <c r="O222" s="22"/>
      <c r="P222" s="22"/>
      <c r="Q222" s="22"/>
      <c r="R222" s="22"/>
      <c r="S222" s="22"/>
      <c r="T222" s="22"/>
      <c r="U222" s="22"/>
      <c r="V222" s="22"/>
      <c r="W222" s="22"/>
      <c r="X222" s="22"/>
      <c r="Y222" s="22"/>
      <c r="Z222" s="22"/>
    </row>
    <row r="223" spans="1:26" ht="30" customHeight="1" x14ac:dyDescent="0.35">
      <c r="A223" s="21"/>
      <c r="B223" s="21"/>
      <c r="C223" s="23"/>
      <c r="D223" s="21"/>
      <c r="E223" s="21"/>
      <c r="F223" s="21"/>
      <c r="G223" s="20"/>
      <c r="H223" s="21"/>
      <c r="I223" s="21"/>
      <c r="J223" s="21"/>
      <c r="K223" s="24"/>
      <c r="L223" s="22"/>
      <c r="M223" s="22"/>
      <c r="N223" s="22"/>
      <c r="O223" s="22"/>
      <c r="P223" s="22"/>
      <c r="Q223" s="22"/>
      <c r="R223" s="22"/>
      <c r="S223" s="22"/>
      <c r="T223" s="22"/>
      <c r="U223" s="22"/>
      <c r="V223" s="22"/>
      <c r="W223" s="22"/>
      <c r="X223" s="22"/>
      <c r="Y223" s="22"/>
      <c r="Z223" s="22"/>
    </row>
    <row r="224" spans="1:26" ht="30" customHeight="1" x14ac:dyDescent="0.35">
      <c r="A224" s="21"/>
      <c r="B224" s="21"/>
      <c r="C224" s="23"/>
      <c r="D224" s="21"/>
      <c r="E224" s="21"/>
      <c r="F224" s="21"/>
      <c r="G224" s="20"/>
      <c r="H224" s="21"/>
      <c r="I224" s="21"/>
      <c r="J224" s="21"/>
      <c r="K224" s="24"/>
      <c r="L224" s="22"/>
      <c r="M224" s="22"/>
      <c r="N224" s="22"/>
      <c r="O224" s="22"/>
      <c r="P224" s="22"/>
      <c r="Q224" s="22"/>
      <c r="R224" s="22"/>
      <c r="S224" s="22"/>
      <c r="T224" s="22"/>
      <c r="U224" s="22"/>
      <c r="V224" s="22"/>
      <c r="W224" s="22"/>
      <c r="X224" s="22"/>
      <c r="Y224" s="22"/>
      <c r="Z224" s="22"/>
    </row>
    <row r="225" spans="1:26" ht="30" customHeight="1" x14ac:dyDescent="0.35">
      <c r="A225" s="21"/>
      <c r="B225" s="21"/>
      <c r="C225" s="23"/>
      <c r="D225" s="21"/>
      <c r="E225" s="21"/>
      <c r="F225" s="21"/>
      <c r="G225" s="20"/>
      <c r="H225" s="21"/>
      <c r="I225" s="21"/>
      <c r="J225" s="21"/>
      <c r="K225" s="24"/>
      <c r="L225" s="22"/>
      <c r="M225" s="22"/>
      <c r="N225" s="22"/>
      <c r="O225" s="22"/>
      <c r="P225" s="22"/>
      <c r="Q225" s="22"/>
      <c r="R225" s="22"/>
      <c r="S225" s="22"/>
      <c r="T225" s="22"/>
      <c r="U225" s="22"/>
      <c r="V225" s="22"/>
      <c r="W225" s="22"/>
      <c r="X225" s="22"/>
      <c r="Y225" s="22"/>
      <c r="Z225" s="22"/>
    </row>
    <row r="226" spans="1:26" ht="30" customHeight="1" x14ac:dyDescent="0.35">
      <c r="A226" s="21"/>
      <c r="B226" s="21"/>
      <c r="C226" s="23"/>
      <c r="D226" s="21"/>
      <c r="E226" s="21"/>
      <c r="F226" s="21"/>
      <c r="G226" s="20"/>
      <c r="H226" s="21"/>
      <c r="I226" s="21"/>
      <c r="J226" s="21"/>
      <c r="K226" s="24"/>
      <c r="L226" s="22"/>
      <c r="M226" s="22"/>
      <c r="N226" s="22"/>
      <c r="O226" s="22"/>
      <c r="P226" s="22"/>
      <c r="Q226" s="22"/>
      <c r="R226" s="22"/>
      <c r="S226" s="22"/>
      <c r="T226" s="22"/>
      <c r="U226" s="22"/>
      <c r="V226" s="22"/>
      <c r="W226" s="22"/>
      <c r="X226" s="22"/>
      <c r="Y226" s="22"/>
      <c r="Z226" s="22"/>
    </row>
    <row r="227" spans="1:26" ht="30" customHeight="1" x14ac:dyDescent="0.35">
      <c r="A227" s="21"/>
      <c r="B227" s="21"/>
      <c r="C227" s="23"/>
      <c r="D227" s="21"/>
      <c r="E227" s="21"/>
      <c r="F227" s="21"/>
      <c r="G227" s="20"/>
      <c r="H227" s="21"/>
      <c r="I227" s="21"/>
      <c r="J227" s="21"/>
      <c r="K227" s="24"/>
      <c r="L227" s="22"/>
      <c r="M227" s="22"/>
      <c r="N227" s="22"/>
      <c r="O227" s="22"/>
      <c r="P227" s="22"/>
      <c r="Q227" s="22"/>
      <c r="R227" s="22"/>
      <c r="S227" s="22"/>
      <c r="T227" s="22"/>
      <c r="U227" s="22"/>
      <c r="V227" s="22"/>
      <c r="W227" s="22"/>
      <c r="X227" s="22"/>
      <c r="Y227" s="22"/>
      <c r="Z227" s="22"/>
    </row>
    <row r="228" spans="1:26" ht="30" customHeight="1" x14ac:dyDescent="0.35">
      <c r="A228" s="21"/>
      <c r="B228" s="21"/>
      <c r="C228" s="23"/>
      <c r="D228" s="21"/>
      <c r="E228" s="21"/>
      <c r="F228" s="21"/>
      <c r="G228" s="20"/>
      <c r="H228" s="21"/>
      <c r="I228" s="21"/>
      <c r="J228" s="21"/>
      <c r="K228" s="24"/>
      <c r="L228" s="22"/>
      <c r="M228" s="22"/>
      <c r="N228" s="22"/>
      <c r="O228" s="22"/>
      <c r="P228" s="22"/>
      <c r="Q228" s="22"/>
      <c r="R228" s="22"/>
      <c r="S228" s="22"/>
      <c r="T228" s="22"/>
      <c r="U228" s="22"/>
      <c r="V228" s="22"/>
      <c r="W228" s="22"/>
      <c r="X228" s="22"/>
      <c r="Y228" s="22"/>
      <c r="Z228" s="22"/>
    </row>
    <row r="229" spans="1:26" ht="30" customHeight="1" x14ac:dyDescent="0.35">
      <c r="A229" s="21"/>
      <c r="B229" s="21"/>
      <c r="C229" s="23"/>
      <c r="D229" s="21"/>
      <c r="E229" s="21"/>
      <c r="F229" s="21"/>
      <c r="G229" s="20"/>
      <c r="H229" s="21"/>
      <c r="I229" s="21"/>
      <c r="J229" s="21"/>
      <c r="K229" s="24"/>
      <c r="L229" s="22"/>
      <c r="M229" s="22"/>
      <c r="N229" s="22"/>
      <c r="O229" s="22"/>
      <c r="P229" s="22"/>
      <c r="Q229" s="22"/>
      <c r="R229" s="22"/>
      <c r="S229" s="22"/>
      <c r="T229" s="22"/>
      <c r="U229" s="22"/>
      <c r="V229" s="22"/>
      <c r="W229" s="22"/>
      <c r="X229" s="22"/>
      <c r="Y229" s="22"/>
      <c r="Z229" s="22"/>
    </row>
    <row r="230" spans="1:26" ht="30" customHeight="1" x14ac:dyDescent="0.35">
      <c r="A230" s="21"/>
      <c r="B230" s="21"/>
      <c r="C230" s="23"/>
      <c r="D230" s="21"/>
      <c r="E230" s="21"/>
      <c r="F230" s="21"/>
      <c r="G230" s="20"/>
      <c r="H230" s="21"/>
      <c r="I230" s="21"/>
      <c r="J230" s="21"/>
      <c r="K230" s="24"/>
      <c r="L230" s="22"/>
      <c r="M230" s="22"/>
      <c r="N230" s="22"/>
      <c r="O230" s="22"/>
      <c r="P230" s="22"/>
      <c r="Q230" s="22"/>
      <c r="R230" s="22"/>
      <c r="S230" s="22"/>
      <c r="T230" s="22"/>
      <c r="U230" s="22"/>
      <c r="V230" s="22"/>
      <c r="W230" s="22"/>
      <c r="X230" s="22"/>
      <c r="Y230" s="22"/>
      <c r="Z230" s="22"/>
    </row>
    <row r="231" spans="1:26" ht="30" customHeight="1" x14ac:dyDescent="0.35">
      <c r="A231" s="21"/>
      <c r="B231" s="21"/>
      <c r="C231" s="23"/>
      <c r="D231" s="21"/>
      <c r="E231" s="21"/>
      <c r="F231" s="21"/>
      <c r="G231" s="20"/>
      <c r="H231" s="21"/>
      <c r="I231" s="21"/>
      <c r="J231" s="21"/>
      <c r="K231" s="24"/>
      <c r="L231" s="22"/>
      <c r="M231" s="22"/>
      <c r="N231" s="22"/>
      <c r="O231" s="22"/>
      <c r="P231" s="22"/>
      <c r="Q231" s="22"/>
      <c r="R231" s="22"/>
      <c r="S231" s="22"/>
      <c r="T231" s="22"/>
      <c r="U231" s="22"/>
      <c r="V231" s="22"/>
      <c r="W231" s="22"/>
      <c r="X231" s="22"/>
      <c r="Y231" s="22"/>
      <c r="Z231" s="22"/>
    </row>
    <row r="232" spans="1:26" ht="30" customHeight="1" x14ac:dyDescent="0.35">
      <c r="A232" s="21"/>
      <c r="B232" s="21"/>
      <c r="C232" s="23"/>
      <c r="D232" s="21"/>
      <c r="E232" s="21"/>
      <c r="F232" s="21"/>
      <c r="G232" s="20"/>
      <c r="H232" s="21"/>
      <c r="I232" s="21"/>
      <c r="J232" s="21"/>
      <c r="K232" s="24"/>
      <c r="L232" s="22"/>
      <c r="M232" s="22"/>
      <c r="N232" s="22"/>
      <c r="O232" s="22"/>
      <c r="P232" s="22"/>
      <c r="Q232" s="22"/>
      <c r="R232" s="22"/>
      <c r="S232" s="22"/>
      <c r="T232" s="22"/>
      <c r="U232" s="22"/>
      <c r="V232" s="22"/>
      <c r="W232" s="22"/>
      <c r="X232" s="22"/>
      <c r="Y232" s="22"/>
      <c r="Z232" s="22"/>
    </row>
    <row r="233" spans="1:26" ht="30" customHeight="1" x14ac:dyDescent="0.35">
      <c r="A233" s="21"/>
      <c r="B233" s="21"/>
      <c r="C233" s="23"/>
      <c r="D233" s="21"/>
      <c r="E233" s="21"/>
      <c r="F233" s="21"/>
      <c r="G233" s="20"/>
      <c r="H233" s="21"/>
      <c r="I233" s="21"/>
      <c r="J233" s="21"/>
      <c r="K233" s="24"/>
      <c r="L233" s="22"/>
      <c r="M233" s="22"/>
      <c r="N233" s="22"/>
      <c r="O233" s="22"/>
      <c r="P233" s="22"/>
      <c r="Q233" s="22"/>
      <c r="R233" s="22"/>
      <c r="S233" s="22"/>
      <c r="T233" s="22"/>
      <c r="U233" s="22"/>
      <c r="V233" s="22"/>
      <c r="W233" s="22"/>
      <c r="X233" s="22"/>
      <c r="Y233" s="22"/>
      <c r="Z233" s="22"/>
    </row>
    <row r="234" spans="1:26" ht="30" customHeight="1" x14ac:dyDescent="0.35">
      <c r="A234" s="21"/>
      <c r="B234" s="21"/>
      <c r="C234" s="23"/>
      <c r="D234" s="21"/>
      <c r="E234" s="21"/>
      <c r="F234" s="21"/>
      <c r="G234" s="20"/>
      <c r="H234" s="21"/>
      <c r="I234" s="21"/>
      <c r="J234" s="21"/>
      <c r="K234" s="24"/>
      <c r="L234" s="22"/>
      <c r="M234" s="22"/>
      <c r="N234" s="22"/>
      <c r="O234" s="22"/>
      <c r="P234" s="22"/>
      <c r="Q234" s="22"/>
      <c r="R234" s="22"/>
      <c r="S234" s="22"/>
      <c r="T234" s="22"/>
      <c r="U234" s="22"/>
      <c r="V234" s="22"/>
      <c r="W234" s="22"/>
      <c r="X234" s="22"/>
      <c r="Y234" s="22"/>
      <c r="Z234" s="22"/>
    </row>
    <row r="235" spans="1:26" ht="30" customHeight="1" x14ac:dyDescent="0.35">
      <c r="A235" s="21"/>
      <c r="B235" s="21"/>
      <c r="C235" s="23"/>
      <c r="D235" s="21"/>
      <c r="E235" s="21"/>
      <c r="F235" s="21"/>
      <c r="G235" s="20"/>
      <c r="H235" s="21"/>
      <c r="I235" s="21"/>
      <c r="J235" s="21"/>
      <c r="K235" s="24"/>
      <c r="L235" s="22"/>
      <c r="M235" s="22"/>
      <c r="N235" s="22"/>
      <c r="O235" s="22"/>
      <c r="P235" s="22"/>
      <c r="Q235" s="22"/>
      <c r="R235" s="22"/>
      <c r="S235" s="22"/>
      <c r="T235" s="22"/>
      <c r="U235" s="22"/>
      <c r="V235" s="22"/>
      <c r="W235" s="22"/>
      <c r="X235" s="22"/>
      <c r="Y235" s="22"/>
      <c r="Z235" s="22"/>
    </row>
    <row r="236" spans="1:26" ht="30" customHeight="1" x14ac:dyDescent="0.35">
      <c r="A236" s="21"/>
      <c r="B236" s="21"/>
      <c r="C236" s="23"/>
      <c r="D236" s="21"/>
      <c r="E236" s="21"/>
      <c r="F236" s="21"/>
      <c r="G236" s="20"/>
      <c r="H236" s="21"/>
      <c r="I236" s="21"/>
      <c r="J236" s="21"/>
      <c r="K236" s="24"/>
      <c r="L236" s="22"/>
      <c r="M236" s="22"/>
      <c r="N236" s="22"/>
      <c r="O236" s="22"/>
      <c r="P236" s="22"/>
      <c r="Q236" s="22"/>
      <c r="R236" s="22"/>
      <c r="S236" s="22"/>
      <c r="T236" s="22"/>
      <c r="U236" s="22"/>
      <c r="V236" s="22"/>
      <c r="W236" s="22"/>
      <c r="X236" s="22"/>
      <c r="Y236" s="22"/>
      <c r="Z236" s="22"/>
    </row>
    <row r="237" spans="1:26" ht="30" customHeight="1" x14ac:dyDescent="0.35">
      <c r="A237" s="21"/>
      <c r="B237" s="21"/>
      <c r="C237" s="23"/>
      <c r="D237" s="21"/>
      <c r="E237" s="21"/>
      <c r="F237" s="21"/>
      <c r="G237" s="20"/>
      <c r="H237" s="21"/>
      <c r="I237" s="21"/>
      <c r="J237" s="21"/>
      <c r="K237" s="24"/>
      <c r="L237" s="22"/>
      <c r="M237" s="22"/>
      <c r="N237" s="22"/>
      <c r="O237" s="22"/>
      <c r="P237" s="22"/>
      <c r="Q237" s="22"/>
      <c r="R237" s="22"/>
      <c r="S237" s="22"/>
      <c r="T237" s="22"/>
      <c r="U237" s="22"/>
      <c r="V237" s="22"/>
      <c r="W237" s="22"/>
      <c r="X237" s="22"/>
      <c r="Y237" s="22"/>
      <c r="Z237" s="22"/>
    </row>
    <row r="238" spans="1:26" ht="30" customHeight="1" x14ac:dyDescent="0.35">
      <c r="A238" s="21"/>
      <c r="B238" s="21"/>
      <c r="C238" s="23"/>
      <c r="D238" s="21"/>
      <c r="E238" s="21"/>
      <c r="F238" s="21"/>
      <c r="G238" s="20"/>
      <c r="H238" s="21"/>
      <c r="I238" s="21"/>
      <c r="J238" s="21"/>
      <c r="K238" s="24"/>
      <c r="L238" s="22"/>
      <c r="M238" s="22"/>
      <c r="N238" s="22"/>
      <c r="O238" s="22"/>
      <c r="P238" s="22"/>
      <c r="Q238" s="22"/>
      <c r="R238" s="22"/>
      <c r="S238" s="22"/>
      <c r="T238" s="22"/>
      <c r="U238" s="22"/>
      <c r="V238" s="22"/>
      <c r="W238" s="22"/>
      <c r="X238" s="22"/>
      <c r="Y238" s="22"/>
      <c r="Z238" s="22"/>
    </row>
    <row r="239" spans="1:26" ht="30" customHeight="1" x14ac:dyDescent="0.35">
      <c r="A239" s="21"/>
      <c r="B239" s="21"/>
      <c r="C239" s="23"/>
      <c r="D239" s="21"/>
      <c r="E239" s="21"/>
      <c r="F239" s="21"/>
      <c r="G239" s="20"/>
      <c r="H239" s="21"/>
      <c r="I239" s="21"/>
      <c r="J239" s="21"/>
      <c r="K239" s="24"/>
      <c r="L239" s="22"/>
      <c r="M239" s="22"/>
      <c r="N239" s="22"/>
      <c r="O239" s="22"/>
      <c r="P239" s="22"/>
      <c r="Q239" s="22"/>
      <c r="R239" s="22"/>
      <c r="S239" s="22"/>
      <c r="T239" s="22"/>
      <c r="U239" s="22"/>
      <c r="V239" s="22"/>
      <c r="W239" s="22"/>
      <c r="X239" s="22"/>
      <c r="Y239" s="22"/>
      <c r="Z239" s="22"/>
    </row>
    <row r="240" spans="1:26" ht="30" customHeight="1" x14ac:dyDescent="0.35">
      <c r="A240" s="21"/>
      <c r="B240" s="21"/>
      <c r="C240" s="23"/>
      <c r="D240" s="21"/>
      <c r="E240" s="21"/>
      <c r="F240" s="21"/>
      <c r="G240" s="20"/>
      <c r="H240" s="21"/>
      <c r="I240" s="21"/>
      <c r="J240" s="21"/>
      <c r="K240" s="24"/>
      <c r="L240" s="22"/>
      <c r="M240" s="22"/>
      <c r="N240" s="22"/>
      <c r="O240" s="22"/>
      <c r="P240" s="22"/>
      <c r="Q240" s="22"/>
      <c r="R240" s="22"/>
      <c r="S240" s="22"/>
      <c r="T240" s="22"/>
      <c r="U240" s="22"/>
      <c r="V240" s="22"/>
      <c r="W240" s="22"/>
      <c r="X240" s="22"/>
      <c r="Y240" s="22"/>
      <c r="Z240" s="22"/>
    </row>
    <row r="241" spans="1:26" ht="30" customHeight="1" x14ac:dyDescent="0.35">
      <c r="A241" s="21"/>
      <c r="B241" s="21"/>
      <c r="C241" s="23"/>
      <c r="D241" s="21"/>
      <c r="E241" s="21"/>
      <c r="F241" s="21"/>
      <c r="G241" s="20"/>
      <c r="H241" s="21"/>
      <c r="I241" s="21"/>
      <c r="J241" s="21"/>
      <c r="K241" s="24"/>
      <c r="L241" s="22"/>
      <c r="M241" s="22"/>
      <c r="N241" s="22"/>
      <c r="O241" s="22"/>
      <c r="P241" s="22"/>
      <c r="Q241" s="22"/>
      <c r="R241" s="22"/>
      <c r="S241" s="22"/>
      <c r="T241" s="22"/>
      <c r="U241" s="22"/>
      <c r="V241" s="22"/>
      <c r="W241" s="22"/>
      <c r="X241" s="22"/>
      <c r="Y241" s="22"/>
      <c r="Z241" s="22"/>
    </row>
    <row r="242" spans="1:26" ht="30" customHeight="1" x14ac:dyDescent="0.35">
      <c r="A242" s="21"/>
      <c r="B242" s="21"/>
      <c r="C242" s="23"/>
      <c r="D242" s="21"/>
      <c r="E242" s="21"/>
      <c r="F242" s="21"/>
      <c r="G242" s="20"/>
      <c r="H242" s="21"/>
      <c r="I242" s="21"/>
      <c r="J242" s="21"/>
      <c r="K242" s="24"/>
      <c r="L242" s="22"/>
      <c r="M242" s="22"/>
      <c r="N242" s="22"/>
      <c r="O242" s="22"/>
      <c r="P242" s="22"/>
      <c r="Q242" s="22"/>
      <c r="R242" s="22"/>
      <c r="S242" s="22"/>
      <c r="T242" s="22"/>
      <c r="U242" s="22"/>
      <c r="V242" s="22"/>
      <c r="W242" s="22"/>
      <c r="X242" s="22"/>
      <c r="Y242" s="22"/>
      <c r="Z242" s="22"/>
    </row>
    <row r="243" spans="1:26" ht="30" customHeight="1" x14ac:dyDescent="0.35">
      <c r="A243" s="21"/>
      <c r="B243" s="21"/>
      <c r="C243" s="23"/>
      <c r="D243" s="21"/>
      <c r="E243" s="21"/>
      <c r="F243" s="21"/>
      <c r="G243" s="20"/>
      <c r="H243" s="21"/>
      <c r="I243" s="21"/>
      <c r="J243" s="21"/>
      <c r="K243" s="24"/>
      <c r="L243" s="22"/>
      <c r="M243" s="22"/>
      <c r="N243" s="22"/>
      <c r="O243" s="22"/>
      <c r="P243" s="22"/>
      <c r="Q243" s="22"/>
      <c r="R243" s="22"/>
      <c r="S243" s="22"/>
      <c r="T243" s="22"/>
      <c r="U243" s="22"/>
      <c r="V243" s="22"/>
      <c r="W243" s="22"/>
      <c r="X243" s="22"/>
      <c r="Y243" s="22"/>
      <c r="Z243" s="22"/>
    </row>
    <row r="244" spans="1:26" ht="30" customHeight="1" x14ac:dyDescent="0.35">
      <c r="A244" s="21"/>
      <c r="B244" s="21"/>
      <c r="C244" s="23"/>
      <c r="D244" s="21"/>
      <c r="E244" s="21"/>
      <c r="F244" s="21"/>
      <c r="G244" s="20"/>
      <c r="H244" s="21"/>
      <c r="I244" s="21"/>
      <c r="J244" s="21"/>
      <c r="K244" s="24"/>
      <c r="L244" s="22"/>
      <c r="M244" s="22"/>
      <c r="N244" s="22"/>
      <c r="O244" s="22"/>
      <c r="P244" s="22"/>
      <c r="Q244" s="22"/>
      <c r="R244" s="22"/>
      <c r="S244" s="22"/>
      <c r="T244" s="22"/>
      <c r="U244" s="22"/>
      <c r="V244" s="22"/>
      <c r="W244" s="22"/>
      <c r="X244" s="22"/>
      <c r="Y244" s="22"/>
      <c r="Z244" s="22"/>
    </row>
    <row r="245" spans="1:26" ht="30" customHeight="1" x14ac:dyDescent="0.35">
      <c r="A245" s="21"/>
      <c r="B245" s="21"/>
      <c r="C245" s="23"/>
      <c r="D245" s="21"/>
      <c r="E245" s="21"/>
      <c r="F245" s="21"/>
      <c r="G245" s="20"/>
      <c r="H245" s="21"/>
      <c r="I245" s="21"/>
      <c r="J245" s="21"/>
      <c r="K245" s="24"/>
      <c r="L245" s="22"/>
      <c r="M245" s="22"/>
      <c r="N245" s="22"/>
      <c r="O245" s="22"/>
      <c r="P245" s="22"/>
      <c r="Q245" s="22"/>
      <c r="R245" s="22"/>
      <c r="S245" s="22"/>
      <c r="T245" s="22"/>
      <c r="U245" s="22"/>
      <c r="V245" s="22"/>
      <c r="W245" s="22"/>
      <c r="X245" s="22"/>
      <c r="Y245" s="22"/>
      <c r="Z245" s="22"/>
    </row>
    <row r="246" spans="1:26" ht="30" customHeight="1" x14ac:dyDescent="0.35">
      <c r="A246" s="21"/>
      <c r="B246" s="21"/>
      <c r="C246" s="23"/>
      <c r="D246" s="21"/>
      <c r="E246" s="21"/>
      <c r="F246" s="21"/>
      <c r="G246" s="20"/>
      <c r="H246" s="21"/>
      <c r="I246" s="21"/>
      <c r="J246" s="21"/>
      <c r="K246" s="24"/>
      <c r="L246" s="22"/>
      <c r="M246" s="22"/>
      <c r="N246" s="22"/>
      <c r="O246" s="22"/>
      <c r="P246" s="22"/>
      <c r="Q246" s="22"/>
      <c r="R246" s="22"/>
      <c r="S246" s="22"/>
      <c r="T246" s="22"/>
      <c r="U246" s="22"/>
      <c r="V246" s="22"/>
      <c r="W246" s="22"/>
      <c r="X246" s="22"/>
      <c r="Y246" s="22"/>
      <c r="Z246" s="22"/>
    </row>
    <row r="247" spans="1:26" ht="30" customHeight="1" x14ac:dyDescent="0.35">
      <c r="A247" s="21"/>
      <c r="B247" s="21"/>
      <c r="C247" s="23"/>
      <c r="D247" s="21"/>
      <c r="E247" s="21"/>
      <c r="F247" s="21"/>
      <c r="G247" s="20"/>
      <c r="H247" s="21"/>
      <c r="I247" s="21"/>
      <c r="J247" s="21"/>
      <c r="K247" s="24"/>
      <c r="L247" s="22"/>
      <c r="M247" s="22"/>
      <c r="N247" s="22"/>
      <c r="O247" s="22"/>
      <c r="P247" s="22"/>
      <c r="Q247" s="22"/>
      <c r="R247" s="22"/>
      <c r="S247" s="22"/>
      <c r="T247" s="22"/>
      <c r="U247" s="22"/>
      <c r="V247" s="22"/>
      <c r="W247" s="22"/>
      <c r="X247" s="22"/>
      <c r="Y247" s="22"/>
      <c r="Z247" s="22"/>
    </row>
    <row r="248" spans="1:26" ht="30" customHeight="1" x14ac:dyDescent="0.35">
      <c r="A248" s="21"/>
      <c r="B248" s="21"/>
      <c r="C248" s="23"/>
      <c r="D248" s="21"/>
      <c r="E248" s="21"/>
      <c r="F248" s="21"/>
      <c r="G248" s="20"/>
      <c r="H248" s="21"/>
      <c r="I248" s="21"/>
      <c r="J248" s="21"/>
      <c r="K248" s="24"/>
      <c r="L248" s="22"/>
      <c r="M248" s="22"/>
      <c r="N248" s="22"/>
      <c r="O248" s="22"/>
      <c r="P248" s="22"/>
      <c r="Q248" s="22"/>
      <c r="R248" s="22"/>
      <c r="S248" s="22"/>
      <c r="T248" s="22"/>
      <c r="U248" s="22"/>
      <c r="V248" s="22"/>
      <c r="W248" s="22"/>
      <c r="X248" s="22"/>
      <c r="Y248" s="22"/>
      <c r="Z248" s="22"/>
    </row>
    <row r="249" spans="1:26" ht="30" customHeight="1" x14ac:dyDescent="0.35">
      <c r="A249" s="21"/>
      <c r="B249" s="21"/>
      <c r="C249" s="23"/>
      <c r="D249" s="21"/>
      <c r="E249" s="21"/>
      <c r="F249" s="21"/>
      <c r="G249" s="20"/>
      <c r="H249" s="21"/>
      <c r="I249" s="21"/>
      <c r="J249" s="21"/>
      <c r="K249" s="24"/>
      <c r="L249" s="22"/>
      <c r="M249" s="22"/>
      <c r="N249" s="22"/>
      <c r="O249" s="22"/>
      <c r="P249" s="22"/>
      <c r="Q249" s="22"/>
      <c r="R249" s="22"/>
      <c r="S249" s="22"/>
      <c r="T249" s="22"/>
      <c r="U249" s="22"/>
      <c r="V249" s="22"/>
      <c r="W249" s="22"/>
      <c r="X249" s="22"/>
      <c r="Y249" s="22"/>
      <c r="Z249" s="22"/>
    </row>
    <row r="250" spans="1:26" ht="30" customHeight="1" x14ac:dyDescent="0.35">
      <c r="A250" s="21"/>
      <c r="B250" s="21"/>
      <c r="C250" s="23"/>
      <c r="D250" s="21"/>
      <c r="E250" s="21"/>
      <c r="F250" s="21"/>
      <c r="G250" s="20"/>
      <c r="H250" s="21"/>
      <c r="I250" s="21"/>
      <c r="J250" s="21"/>
      <c r="K250" s="24"/>
      <c r="L250" s="22"/>
      <c r="M250" s="22"/>
      <c r="N250" s="22"/>
      <c r="O250" s="22"/>
      <c r="P250" s="22"/>
      <c r="Q250" s="22"/>
      <c r="R250" s="22"/>
      <c r="S250" s="22"/>
      <c r="T250" s="22"/>
      <c r="U250" s="22"/>
      <c r="V250" s="22"/>
      <c r="W250" s="22"/>
      <c r="X250" s="22"/>
      <c r="Y250" s="22"/>
      <c r="Z250" s="22"/>
    </row>
    <row r="251" spans="1:26" ht="30" customHeight="1" x14ac:dyDescent="0.35">
      <c r="A251" s="21"/>
      <c r="B251" s="21"/>
      <c r="C251" s="23"/>
      <c r="D251" s="21"/>
      <c r="E251" s="21"/>
      <c r="F251" s="21"/>
      <c r="G251" s="20"/>
      <c r="H251" s="21"/>
      <c r="I251" s="21"/>
      <c r="J251" s="21"/>
      <c r="K251" s="24"/>
      <c r="L251" s="22"/>
      <c r="M251" s="22"/>
      <c r="N251" s="22"/>
      <c r="O251" s="22"/>
      <c r="P251" s="22"/>
      <c r="Q251" s="22"/>
      <c r="R251" s="22"/>
      <c r="S251" s="22"/>
      <c r="T251" s="22"/>
      <c r="U251" s="22"/>
      <c r="V251" s="22"/>
      <c r="W251" s="22"/>
      <c r="X251" s="22"/>
      <c r="Y251" s="22"/>
      <c r="Z251" s="22"/>
    </row>
    <row r="252" spans="1:26" ht="30" customHeight="1" x14ac:dyDescent="0.35">
      <c r="A252" s="21"/>
      <c r="B252" s="21"/>
      <c r="C252" s="23"/>
      <c r="D252" s="21"/>
      <c r="E252" s="21"/>
      <c r="F252" s="21"/>
      <c r="G252" s="20"/>
      <c r="H252" s="21"/>
      <c r="I252" s="21"/>
      <c r="J252" s="21"/>
      <c r="K252" s="24"/>
      <c r="L252" s="22"/>
      <c r="M252" s="22"/>
      <c r="N252" s="22"/>
      <c r="O252" s="22"/>
      <c r="P252" s="22"/>
      <c r="Q252" s="22"/>
      <c r="R252" s="22"/>
      <c r="S252" s="22"/>
      <c r="T252" s="22"/>
      <c r="U252" s="22"/>
      <c r="V252" s="22"/>
      <c r="W252" s="22"/>
      <c r="X252" s="22"/>
      <c r="Y252" s="22"/>
      <c r="Z252" s="22"/>
    </row>
    <row r="253" spans="1:26" ht="30" customHeight="1" x14ac:dyDescent="0.35">
      <c r="A253" s="21"/>
      <c r="B253" s="21"/>
      <c r="C253" s="23"/>
      <c r="D253" s="21"/>
      <c r="E253" s="21"/>
      <c r="F253" s="21"/>
      <c r="G253" s="20"/>
      <c r="H253" s="21"/>
      <c r="I253" s="21"/>
      <c r="J253" s="21"/>
      <c r="K253" s="24"/>
      <c r="L253" s="22"/>
      <c r="M253" s="22"/>
      <c r="N253" s="22"/>
      <c r="O253" s="22"/>
      <c r="P253" s="22"/>
      <c r="Q253" s="22"/>
      <c r="R253" s="22"/>
      <c r="S253" s="22"/>
      <c r="T253" s="22"/>
      <c r="U253" s="22"/>
      <c r="V253" s="22"/>
      <c r="W253" s="22"/>
      <c r="X253" s="22"/>
      <c r="Y253" s="22"/>
      <c r="Z253" s="22"/>
    </row>
    <row r="254" spans="1:26" ht="30" customHeight="1" x14ac:dyDescent="0.35">
      <c r="A254" s="21"/>
      <c r="B254" s="21"/>
      <c r="C254" s="23"/>
      <c r="D254" s="21"/>
      <c r="E254" s="21"/>
      <c r="F254" s="21"/>
      <c r="G254" s="20"/>
      <c r="H254" s="21"/>
      <c r="I254" s="21"/>
      <c r="J254" s="21"/>
      <c r="K254" s="24"/>
      <c r="L254" s="22"/>
      <c r="M254" s="22"/>
      <c r="N254" s="22"/>
      <c r="O254" s="22"/>
      <c r="P254" s="22"/>
      <c r="Q254" s="22"/>
      <c r="R254" s="22"/>
      <c r="S254" s="22"/>
      <c r="T254" s="22"/>
      <c r="U254" s="22"/>
      <c r="V254" s="22"/>
      <c r="W254" s="22"/>
      <c r="X254" s="22"/>
      <c r="Y254" s="22"/>
      <c r="Z254" s="22"/>
    </row>
    <row r="255" spans="1:26" ht="30" customHeight="1" x14ac:dyDescent="0.35">
      <c r="A255" s="21"/>
      <c r="B255" s="21"/>
      <c r="C255" s="23"/>
      <c r="D255" s="21"/>
      <c r="E255" s="21"/>
      <c r="F255" s="21"/>
      <c r="G255" s="20"/>
      <c r="H255" s="21"/>
      <c r="I255" s="21"/>
      <c r="J255" s="21"/>
      <c r="K255" s="24"/>
      <c r="L255" s="22"/>
      <c r="M255" s="22"/>
      <c r="N255" s="22"/>
      <c r="O255" s="22"/>
      <c r="P255" s="22"/>
      <c r="Q255" s="22"/>
      <c r="R255" s="22"/>
      <c r="S255" s="22"/>
      <c r="T255" s="22"/>
      <c r="U255" s="22"/>
      <c r="V255" s="22"/>
      <c r="W255" s="22"/>
      <c r="X255" s="22"/>
      <c r="Y255" s="22"/>
      <c r="Z255" s="22"/>
    </row>
    <row r="256" spans="1:26" ht="30" customHeight="1" x14ac:dyDescent="0.35">
      <c r="A256" s="21"/>
      <c r="B256" s="21"/>
      <c r="C256" s="23"/>
      <c r="D256" s="21"/>
      <c r="E256" s="21"/>
      <c r="F256" s="21"/>
      <c r="G256" s="20"/>
      <c r="H256" s="21"/>
      <c r="I256" s="21"/>
      <c r="J256" s="21"/>
      <c r="K256" s="24"/>
      <c r="L256" s="22"/>
      <c r="M256" s="22"/>
      <c r="N256" s="22"/>
      <c r="O256" s="22"/>
      <c r="P256" s="22"/>
      <c r="Q256" s="22"/>
      <c r="R256" s="22"/>
      <c r="S256" s="22"/>
      <c r="T256" s="22"/>
      <c r="U256" s="22"/>
      <c r="V256" s="22"/>
      <c r="W256" s="22"/>
      <c r="X256" s="22"/>
      <c r="Y256" s="22"/>
      <c r="Z256" s="22"/>
    </row>
    <row r="257" spans="1:26" ht="30" customHeight="1" x14ac:dyDescent="0.35">
      <c r="A257" s="21"/>
      <c r="B257" s="21"/>
      <c r="C257" s="23"/>
      <c r="D257" s="21"/>
      <c r="E257" s="21"/>
      <c r="F257" s="21"/>
      <c r="G257" s="20"/>
      <c r="H257" s="21"/>
      <c r="I257" s="21"/>
      <c r="J257" s="21"/>
      <c r="K257" s="24"/>
      <c r="L257" s="22"/>
      <c r="M257" s="22"/>
      <c r="N257" s="22"/>
      <c r="O257" s="22"/>
      <c r="P257" s="22"/>
      <c r="Q257" s="22"/>
      <c r="R257" s="22"/>
      <c r="S257" s="22"/>
      <c r="T257" s="22"/>
      <c r="U257" s="22"/>
      <c r="V257" s="22"/>
      <c r="W257" s="22"/>
      <c r="X257" s="22"/>
      <c r="Y257" s="22"/>
      <c r="Z257" s="22"/>
    </row>
    <row r="258" spans="1:26" ht="30" customHeight="1" x14ac:dyDescent="0.35">
      <c r="A258" s="21"/>
      <c r="B258" s="21"/>
      <c r="C258" s="23"/>
      <c r="D258" s="21"/>
      <c r="E258" s="21"/>
      <c r="F258" s="21"/>
      <c r="G258" s="20"/>
      <c r="H258" s="21"/>
      <c r="I258" s="21"/>
      <c r="J258" s="21"/>
      <c r="K258" s="24"/>
      <c r="L258" s="22"/>
      <c r="M258" s="22"/>
      <c r="N258" s="22"/>
      <c r="O258" s="22"/>
      <c r="P258" s="22"/>
      <c r="Q258" s="22"/>
      <c r="R258" s="22"/>
      <c r="S258" s="22"/>
      <c r="T258" s="22"/>
      <c r="U258" s="22"/>
      <c r="V258" s="22"/>
      <c r="W258" s="22"/>
      <c r="X258" s="22"/>
      <c r="Y258" s="22"/>
      <c r="Z258" s="22"/>
    </row>
    <row r="259" spans="1:26" ht="30" customHeight="1" x14ac:dyDescent="0.35">
      <c r="A259" s="21"/>
      <c r="B259" s="21"/>
      <c r="C259" s="23"/>
      <c r="D259" s="21"/>
      <c r="E259" s="21"/>
      <c r="F259" s="21"/>
      <c r="G259" s="20"/>
      <c r="H259" s="21"/>
      <c r="I259" s="21"/>
      <c r="J259" s="21"/>
      <c r="K259" s="24"/>
      <c r="L259" s="22"/>
      <c r="M259" s="22"/>
      <c r="N259" s="22"/>
      <c r="O259" s="22"/>
      <c r="P259" s="22"/>
      <c r="Q259" s="22"/>
      <c r="R259" s="22"/>
      <c r="S259" s="22"/>
      <c r="T259" s="22"/>
      <c r="U259" s="22"/>
      <c r="V259" s="22"/>
      <c r="W259" s="22"/>
      <c r="X259" s="22"/>
      <c r="Y259" s="22"/>
      <c r="Z259" s="22"/>
    </row>
    <row r="260" spans="1:26" ht="30" customHeight="1" x14ac:dyDescent="0.35">
      <c r="A260" s="21"/>
      <c r="B260" s="21"/>
      <c r="C260" s="23"/>
      <c r="D260" s="21"/>
      <c r="E260" s="21"/>
      <c r="F260" s="21"/>
      <c r="G260" s="20"/>
      <c r="H260" s="21"/>
      <c r="I260" s="21"/>
      <c r="J260" s="21"/>
      <c r="K260" s="24"/>
      <c r="L260" s="22"/>
      <c r="M260" s="22"/>
      <c r="N260" s="22"/>
      <c r="O260" s="22"/>
      <c r="P260" s="22"/>
      <c r="Q260" s="22"/>
      <c r="R260" s="22"/>
      <c r="S260" s="22"/>
      <c r="T260" s="22"/>
      <c r="U260" s="22"/>
      <c r="V260" s="22"/>
      <c r="W260" s="22"/>
      <c r="X260" s="22"/>
      <c r="Y260" s="22"/>
      <c r="Z260" s="22"/>
    </row>
    <row r="261" spans="1:26" ht="30" customHeight="1" x14ac:dyDescent="0.35">
      <c r="A261" s="21"/>
      <c r="B261" s="21"/>
      <c r="C261" s="23"/>
      <c r="D261" s="21"/>
      <c r="E261" s="21"/>
      <c r="F261" s="21"/>
      <c r="G261" s="20"/>
      <c r="H261" s="21"/>
      <c r="I261" s="21"/>
      <c r="J261" s="21"/>
      <c r="K261" s="24"/>
      <c r="L261" s="22"/>
      <c r="M261" s="22"/>
      <c r="N261" s="22"/>
      <c r="O261" s="22"/>
      <c r="P261" s="22"/>
      <c r="Q261" s="22"/>
      <c r="R261" s="22"/>
      <c r="S261" s="22"/>
      <c r="T261" s="22"/>
      <c r="U261" s="22"/>
      <c r="V261" s="22"/>
      <c r="W261" s="22"/>
      <c r="X261" s="22"/>
      <c r="Y261" s="22"/>
      <c r="Z261" s="22"/>
    </row>
    <row r="262" spans="1:26" ht="30" customHeight="1" x14ac:dyDescent="0.35">
      <c r="A262" s="21"/>
      <c r="B262" s="21"/>
      <c r="C262" s="23"/>
      <c r="D262" s="21"/>
      <c r="E262" s="21"/>
      <c r="F262" s="21"/>
      <c r="G262" s="20"/>
      <c r="H262" s="21"/>
      <c r="I262" s="21"/>
      <c r="J262" s="21"/>
      <c r="K262" s="24"/>
      <c r="L262" s="22"/>
      <c r="M262" s="22"/>
      <c r="N262" s="22"/>
      <c r="O262" s="22"/>
      <c r="P262" s="22"/>
      <c r="Q262" s="22"/>
      <c r="R262" s="22"/>
      <c r="S262" s="22"/>
      <c r="T262" s="22"/>
      <c r="U262" s="22"/>
      <c r="V262" s="22"/>
      <c r="W262" s="22"/>
      <c r="X262" s="22"/>
      <c r="Y262" s="22"/>
      <c r="Z262" s="22"/>
    </row>
    <row r="263" spans="1:26" ht="30" customHeight="1" x14ac:dyDescent="0.35">
      <c r="A263" s="21"/>
      <c r="B263" s="21"/>
      <c r="C263" s="23"/>
      <c r="D263" s="21"/>
      <c r="E263" s="21"/>
      <c r="F263" s="21"/>
      <c r="G263" s="20"/>
      <c r="H263" s="21"/>
      <c r="I263" s="21"/>
      <c r="J263" s="21"/>
      <c r="K263" s="24"/>
      <c r="L263" s="22"/>
      <c r="M263" s="22"/>
      <c r="N263" s="22"/>
      <c r="O263" s="22"/>
      <c r="P263" s="22"/>
      <c r="Q263" s="22"/>
      <c r="R263" s="22"/>
      <c r="S263" s="22"/>
      <c r="T263" s="22"/>
      <c r="U263" s="22"/>
      <c r="V263" s="22"/>
      <c r="W263" s="22"/>
      <c r="X263" s="22"/>
      <c r="Y263" s="22"/>
      <c r="Z263" s="22"/>
    </row>
    <row r="264" spans="1:26" ht="30" customHeight="1" x14ac:dyDescent="0.35">
      <c r="A264" s="21"/>
      <c r="B264" s="21"/>
      <c r="C264" s="23"/>
      <c r="D264" s="21"/>
      <c r="E264" s="21"/>
      <c r="F264" s="21"/>
      <c r="G264" s="20"/>
      <c r="H264" s="21"/>
      <c r="I264" s="21"/>
      <c r="J264" s="21"/>
      <c r="K264" s="24"/>
      <c r="L264" s="22"/>
      <c r="M264" s="22"/>
      <c r="N264" s="22"/>
      <c r="O264" s="22"/>
      <c r="P264" s="22"/>
      <c r="Q264" s="22"/>
      <c r="R264" s="22"/>
      <c r="S264" s="22"/>
      <c r="T264" s="22"/>
      <c r="U264" s="22"/>
      <c r="V264" s="22"/>
      <c r="W264" s="22"/>
      <c r="X264" s="22"/>
      <c r="Y264" s="22"/>
      <c r="Z264" s="22"/>
    </row>
    <row r="265" spans="1:26" ht="30" customHeight="1" x14ac:dyDescent="0.35">
      <c r="A265" s="21"/>
      <c r="B265" s="21"/>
      <c r="C265" s="23"/>
      <c r="D265" s="21"/>
      <c r="E265" s="21"/>
      <c r="F265" s="21"/>
      <c r="G265" s="20"/>
      <c r="H265" s="21"/>
      <c r="I265" s="21"/>
      <c r="J265" s="21"/>
      <c r="K265" s="24"/>
      <c r="L265" s="22"/>
      <c r="M265" s="22"/>
      <c r="N265" s="22"/>
      <c r="O265" s="22"/>
      <c r="P265" s="22"/>
      <c r="Q265" s="22"/>
      <c r="R265" s="22"/>
      <c r="S265" s="22"/>
      <c r="T265" s="22"/>
      <c r="U265" s="22"/>
      <c r="V265" s="22"/>
      <c r="W265" s="22"/>
      <c r="X265" s="22"/>
      <c r="Y265" s="22"/>
      <c r="Z265" s="22"/>
    </row>
    <row r="266" spans="1:26" ht="30" customHeight="1" x14ac:dyDescent="0.35">
      <c r="A266" s="21"/>
      <c r="B266" s="21"/>
      <c r="C266" s="23"/>
      <c r="D266" s="21"/>
      <c r="E266" s="21"/>
      <c r="F266" s="21"/>
      <c r="G266" s="20"/>
      <c r="H266" s="21"/>
      <c r="I266" s="21"/>
      <c r="J266" s="21"/>
      <c r="K266" s="24"/>
      <c r="L266" s="22"/>
      <c r="M266" s="22"/>
      <c r="N266" s="22"/>
      <c r="O266" s="22"/>
      <c r="P266" s="22"/>
      <c r="Q266" s="22"/>
      <c r="R266" s="22"/>
      <c r="S266" s="22"/>
      <c r="T266" s="22"/>
      <c r="U266" s="22"/>
      <c r="V266" s="22"/>
      <c r="W266" s="22"/>
      <c r="X266" s="22"/>
      <c r="Y266" s="22"/>
      <c r="Z266" s="22"/>
    </row>
    <row r="267" spans="1:26" ht="30" customHeight="1" x14ac:dyDescent="0.35">
      <c r="A267" s="21"/>
      <c r="B267" s="21"/>
      <c r="C267" s="23"/>
      <c r="D267" s="21"/>
      <c r="E267" s="21"/>
      <c r="F267" s="21"/>
      <c r="G267" s="20"/>
      <c r="H267" s="21"/>
      <c r="I267" s="21"/>
      <c r="J267" s="21"/>
      <c r="K267" s="24"/>
      <c r="L267" s="22"/>
      <c r="M267" s="22"/>
      <c r="N267" s="22"/>
      <c r="O267" s="22"/>
      <c r="P267" s="22"/>
      <c r="Q267" s="22"/>
      <c r="R267" s="22"/>
      <c r="S267" s="22"/>
      <c r="T267" s="22"/>
      <c r="U267" s="22"/>
      <c r="V267" s="22"/>
      <c r="W267" s="22"/>
      <c r="X267" s="22"/>
      <c r="Y267" s="22"/>
      <c r="Z267" s="22"/>
    </row>
    <row r="268" spans="1:26" ht="30" customHeight="1" x14ac:dyDescent="0.35">
      <c r="A268" s="21"/>
      <c r="B268" s="21"/>
      <c r="C268" s="23"/>
      <c r="D268" s="21"/>
      <c r="E268" s="21"/>
      <c r="F268" s="21"/>
      <c r="G268" s="20"/>
      <c r="H268" s="21"/>
      <c r="I268" s="21"/>
      <c r="J268" s="21"/>
      <c r="K268" s="24"/>
      <c r="L268" s="22"/>
      <c r="M268" s="22"/>
      <c r="N268" s="22"/>
      <c r="O268" s="22"/>
      <c r="P268" s="22"/>
      <c r="Q268" s="22"/>
      <c r="R268" s="22"/>
      <c r="S268" s="22"/>
      <c r="T268" s="22"/>
      <c r="U268" s="22"/>
      <c r="V268" s="22"/>
      <c r="W268" s="22"/>
      <c r="X268" s="22"/>
      <c r="Y268" s="22"/>
      <c r="Z268" s="22"/>
    </row>
    <row r="269" spans="1:26" ht="30" customHeight="1" x14ac:dyDescent="0.35">
      <c r="A269" s="21"/>
      <c r="B269" s="21"/>
      <c r="C269" s="23"/>
      <c r="D269" s="21"/>
      <c r="E269" s="21"/>
      <c r="F269" s="21"/>
      <c r="G269" s="20"/>
      <c r="H269" s="21"/>
      <c r="I269" s="21"/>
      <c r="J269" s="21"/>
      <c r="K269" s="24"/>
      <c r="L269" s="22"/>
      <c r="M269" s="22"/>
      <c r="N269" s="22"/>
      <c r="O269" s="22"/>
      <c r="P269" s="22"/>
      <c r="Q269" s="22"/>
      <c r="R269" s="22"/>
      <c r="S269" s="22"/>
      <c r="T269" s="22"/>
      <c r="U269" s="22"/>
      <c r="V269" s="22"/>
      <c r="W269" s="22"/>
      <c r="X269" s="22"/>
      <c r="Y269" s="22"/>
      <c r="Z269" s="22"/>
    </row>
    <row r="270" spans="1:26" ht="30" customHeight="1" x14ac:dyDescent="0.35">
      <c r="A270" s="21"/>
      <c r="B270" s="21"/>
      <c r="C270" s="23"/>
      <c r="D270" s="21"/>
      <c r="E270" s="21"/>
      <c r="F270" s="21"/>
      <c r="G270" s="20"/>
      <c r="H270" s="21"/>
      <c r="I270" s="21"/>
      <c r="J270" s="21"/>
      <c r="K270" s="24"/>
      <c r="L270" s="22"/>
      <c r="M270" s="22"/>
      <c r="N270" s="22"/>
      <c r="O270" s="22"/>
      <c r="P270" s="22"/>
      <c r="Q270" s="22"/>
      <c r="R270" s="22"/>
      <c r="S270" s="22"/>
      <c r="T270" s="22"/>
      <c r="U270" s="22"/>
      <c r="V270" s="22"/>
      <c r="W270" s="22"/>
      <c r="X270" s="22"/>
      <c r="Y270" s="22"/>
      <c r="Z270" s="22"/>
    </row>
    <row r="271" spans="1:26" ht="30" customHeight="1" x14ac:dyDescent="0.35">
      <c r="A271" s="21"/>
      <c r="B271" s="21"/>
      <c r="C271" s="23"/>
      <c r="D271" s="21"/>
      <c r="E271" s="21"/>
      <c r="F271" s="21"/>
      <c r="G271" s="20"/>
      <c r="H271" s="21"/>
      <c r="I271" s="21"/>
      <c r="J271" s="21"/>
      <c r="K271" s="24"/>
      <c r="L271" s="22"/>
      <c r="M271" s="22"/>
      <c r="N271" s="22"/>
      <c r="O271" s="22"/>
      <c r="P271" s="22"/>
      <c r="Q271" s="22"/>
      <c r="R271" s="22"/>
      <c r="S271" s="22"/>
      <c r="T271" s="22"/>
      <c r="U271" s="22"/>
      <c r="V271" s="22"/>
      <c r="W271" s="22"/>
      <c r="X271" s="22"/>
      <c r="Y271" s="22"/>
      <c r="Z271" s="22"/>
    </row>
    <row r="272" spans="1:26" ht="30" customHeight="1" x14ac:dyDescent="0.35">
      <c r="A272" s="21"/>
      <c r="B272" s="21"/>
      <c r="C272" s="23"/>
      <c r="D272" s="21"/>
      <c r="E272" s="21"/>
      <c r="F272" s="21"/>
      <c r="G272" s="20"/>
      <c r="H272" s="21"/>
      <c r="I272" s="21"/>
      <c r="J272" s="21"/>
      <c r="K272" s="24"/>
      <c r="L272" s="22"/>
      <c r="M272" s="22"/>
      <c r="N272" s="22"/>
      <c r="O272" s="22"/>
      <c r="P272" s="22"/>
      <c r="Q272" s="22"/>
      <c r="R272" s="22"/>
      <c r="S272" s="22"/>
      <c r="T272" s="22"/>
      <c r="U272" s="22"/>
      <c r="V272" s="22"/>
      <c r="W272" s="22"/>
      <c r="X272" s="22"/>
      <c r="Y272" s="22"/>
      <c r="Z272" s="22"/>
    </row>
    <row r="273" spans="1:26" ht="30" customHeight="1" x14ac:dyDescent="0.35">
      <c r="A273" s="21"/>
      <c r="B273" s="21"/>
      <c r="C273" s="23"/>
      <c r="D273" s="21"/>
      <c r="E273" s="21"/>
      <c r="F273" s="21"/>
      <c r="G273" s="20"/>
      <c r="H273" s="21"/>
      <c r="I273" s="21"/>
      <c r="J273" s="21"/>
      <c r="K273" s="24"/>
      <c r="L273" s="22"/>
      <c r="M273" s="22"/>
      <c r="N273" s="22"/>
      <c r="O273" s="22"/>
      <c r="P273" s="22"/>
      <c r="Q273" s="22"/>
      <c r="R273" s="22"/>
      <c r="S273" s="22"/>
      <c r="T273" s="22"/>
      <c r="U273" s="22"/>
      <c r="V273" s="22"/>
      <c r="W273" s="22"/>
      <c r="X273" s="22"/>
      <c r="Y273" s="22"/>
      <c r="Z273" s="22"/>
    </row>
    <row r="274" spans="1:26" ht="30" customHeight="1" x14ac:dyDescent="0.35">
      <c r="A274" s="21"/>
      <c r="B274" s="21"/>
      <c r="C274" s="23"/>
      <c r="D274" s="21"/>
      <c r="E274" s="21"/>
      <c r="F274" s="21"/>
      <c r="G274" s="20"/>
      <c r="H274" s="21"/>
      <c r="I274" s="21"/>
      <c r="J274" s="21"/>
      <c r="K274" s="24"/>
      <c r="L274" s="22"/>
      <c r="M274" s="22"/>
      <c r="N274" s="22"/>
      <c r="O274" s="22"/>
      <c r="P274" s="22"/>
      <c r="Q274" s="22"/>
      <c r="R274" s="22"/>
      <c r="S274" s="22"/>
      <c r="T274" s="22"/>
      <c r="U274" s="22"/>
      <c r="V274" s="22"/>
      <c r="W274" s="22"/>
      <c r="X274" s="22"/>
      <c r="Y274" s="22"/>
      <c r="Z274" s="22"/>
    </row>
    <row r="275" spans="1:26" ht="30" customHeight="1" x14ac:dyDescent="0.35">
      <c r="A275" s="21"/>
      <c r="B275" s="21"/>
      <c r="C275" s="23"/>
      <c r="D275" s="21"/>
      <c r="E275" s="21"/>
      <c r="F275" s="21"/>
      <c r="G275" s="20"/>
      <c r="H275" s="21"/>
      <c r="I275" s="21"/>
      <c r="J275" s="21"/>
      <c r="K275" s="24"/>
      <c r="L275" s="22"/>
      <c r="M275" s="22"/>
      <c r="N275" s="22"/>
      <c r="O275" s="22"/>
      <c r="P275" s="22"/>
      <c r="Q275" s="22"/>
      <c r="R275" s="22"/>
      <c r="S275" s="22"/>
      <c r="T275" s="22"/>
      <c r="U275" s="22"/>
      <c r="V275" s="22"/>
      <c r="W275" s="22"/>
      <c r="X275" s="22"/>
      <c r="Y275" s="22"/>
      <c r="Z275" s="22"/>
    </row>
    <row r="276" spans="1:26" ht="30" customHeight="1" x14ac:dyDescent="0.35">
      <c r="A276" s="21"/>
      <c r="B276" s="21"/>
      <c r="C276" s="23"/>
      <c r="D276" s="21"/>
      <c r="E276" s="21"/>
      <c r="F276" s="21"/>
      <c r="G276" s="20"/>
      <c r="H276" s="21"/>
      <c r="I276" s="21"/>
      <c r="J276" s="21"/>
      <c r="K276" s="24"/>
      <c r="L276" s="22"/>
      <c r="M276" s="22"/>
      <c r="N276" s="22"/>
      <c r="O276" s="22"/>
      <c r="P276" s="22"/>
      <c r="Q276" s="22"/>
      <c r="R276" s="22"/>
      <c r="S276" s="22"/>
      <c r="T276" s="22"/>
      <c r="U276" s="22"/>
      <c r="V276" s="22"/>
      <c r="W276" s="22"/>
      <c r="X276" s="22"/>
      <c r="Y276" s="22"/>
      <c r="Z276" s="22"/>
    </row>
    <row r="277" spans="1:26" ht="30" customHeight="1" x14ac:dyDescent="0.35">
      <c r="A277" s="21"/>
      <c r="B277" s="21"/>
      <c r="C277" s="23"/>
      <c r="D277" s="21"/>
      <c r="E277" s="21"/>
      <c r="F277" s="21"/>
      <c r="G277" s="20"/>
      <c r="H277" s="21"/>
      <c r="I277" s="21"/>
      <c r="J277" s="21"/>
      <c r="K277" s="24"/>
      <c r="L277" s="22"/>
      <c r="M277" s="22"/>
      <c r="N277" s="22"/>
      <c r="O277" s="22"/>
      <c r="P277" s="22"/>
      <c r="Q277" s="22"/>
      <c r="R277" s="22"/>
      <c r="S277" s="22"/>
      <c r="T277" s="22"/>
      <c r="U277" s="22"/>
      <c r="V277" s="22"/>
      <c r="W277" s="22"/>
      <c r="X277" s="22"/>
      <c r="Y277" s="22"/>
      <c r="Z277" s="22"/>
    </row>
    <row r="278" spans="1:26" ht="30" customHeight="1" x14ac:dyDescent="0.35">
      <c r="A278" s="21"/>
      <c r="B278" s="21"/>
      <c r="C278" s="23"/>
      <c r="D278" s="21"/>
      <c r="E278" s="21"/>
      <c r="F278" s="21"/>
      <c r="G278" s="20"/>
      <c r="H278" s="21"/>
      <c r="I278" s="21"/>
      <c r="J278" s="21"/>
      <c r="K278" s="24"/>
      <c r="L278" s="22"/>
      <c r="M278" s="22"/>
      <c r="N278" s="22"/>
      <c r="O278" s="22"/>
      <c r="P278" s="22"/>
      <c r="Q278" s="22"/>
      <c r="R278" s="22"/>
      <c r="S278" s="22"/>
      <c r="T278" s="22"/>
      <c r="U278" s="22"/>
      <c r="V278" s="22"/>
      <c r="W278" s="22"/>
      <c r="X278" s="22"/>
      <c r="Y278" s="22"/>
      <c r="Z278" s="22"/>
    </row>
    <row r="279" spans="1:26" ht="30" customHeight="1" x14ac:dyDescent="0.35">
      <c r="A279" s="21"/>
      <c r="B279" s="21"/>
      <c r="C279" s="23"/>
      <c r="D279" s="21"/>
      <c r="E279" s="21"/>
      <c r="F279" s="21"/>
      <c r="G279" s="20"/>
      <c r="H279" s="21"/>
      <c r="I279" s="21"/>
      <c r="J279" s="21"/>
      <c r="K279" s="24"/>
      <c r="L279" s="22"/>
      <c r="M279" s="22"/>
      <c r="N279" s="22"/>
      <c r="O279" s="22"/>
      <c r="P279" s="22"/>
      <c r="Q279" s="22"/>
      <c r="R279" s="22"/>
      <c r="S279" s="22"/>
      <c r="T279" s="22"/>
      <c r="U279" s="22"/>
      <c r="V279" s="22"/>
      <c r="W279" s="22"/>
      <c r="X279" s="22"/>
      <c r="Y279" s="22"/>
      <c r="Z279" s="22"/>
    </row>
    <row r="280" spans="1:26" ht="30" customHeight="1" x14ac:dyDescent="0.35">
      <c r="A280" s="21"/>
      <c r="B280" s="21"/>
      <c r="C280" s="23"/>
      <c r="D280" s="21"/>
      <c r="E280" s="21"/>
      <c r="F280" s="21"/>
      <c r="G280" s="20"/>
      <c r="H280" s="21"/>
      <c r="I280" s="21"/>
      <c r="J280" s="21"/>
      <c r="K280" s="24"/>
      <c r="L280" s="22"/>
      <c r="M280" s="22"/>
      <c r="N280" s="22"/>
      <c r="O280" s="22"/>
      <c r="P280" s="22"/>
      <c r="Q280" s="22"/>
      <c r="R280" s="22"/>
      <c r="S280" s="22"/>
      <c r="T280" s="22"/>
      <c r="U280" s="22"/>
      <c r="V280" s="22"/>
      <c r="W280" s="22"/>
      <c r="X280" s="22"/>
      <c r="Y280" s="22"/>
      <c r="Z280" s="22"/>
    </row>
    <row r="281" spans="1:26" ht="30" customHeight="1" x14ac:dyDescent="0.35">
      <c r="A281" s="21"/>
      <c r="B281" s="21"/>
      <c r="C281" s="23"/>
      <c r="D281" s="21"/>
      <c r="E281" s="21"/>
      <c r="F281" s="21"/>
      <c r="G281" s="20"/>
      <c r="H281" s="21"/>
      <c r="I281" s="21"/>
      <c r="J281" s="21"/>
      <c r="K281" s="24"/>
      <c r="L281" s="22"/>
      <c r="M281" s="22"/>
      <c r="N281" s="22"/>
      <c r="O281" s="22"/>
      <c r="P281" s="22"/>
      <c r="Q281" s="22"/>
      <c r="R281" s="22"/>
      <c r="S281" s="22"/>
      <c r="T281" s="22"/>
      <c r="U281" s="22"/>
      <c r="V281" s="22"/>
      <c r="W281" s="22"/>
      <c r="X281" s="22"/>
      <c r="Y281" s="22"/>
      <c r="Z281" s="22"/>
    </row>
    <row r="282" spans="1:26" ht="30" customHeight="1" x14ac:dyDescent="0.35">
      <c r="A282" s="21"/>
      <c r="B282" s="21"/>
      <c r="C282" s="23"/>
      <c r="D282" s="21"/>
      <c r="E282" s="21"/>
      <c r="F282" s="21"/>
      <c r="G282" s="20"/>
      <c r="H282" s="21"/>
      <c r="I282" s="21"/>
      <c r="J282" s="21"/>
      <c r="K282" s="24"/>
      <c r="L282" s="22"/>
      <c r="M282" s="22"/>
      <c r="N282" s="22"/>
      <c r="O282" s="22"/>
      <c r="P282" s="22"/>
      <c r="Q282" s="22"/>
      <c r="R282" s="22"/>
      <c r="S282" s="22"/>
      <c r="T282" s="22"/>
      <c r="U282" s="22"/>
      <c r="V282" s="22"/>
      <c r="W282" s="22"/>
      <c r="X282" s="22"/>
      <c r="Y282" s="22"/>
      <c r="Z282" s="22"/>
    </row>
    <row r="283" spans="1:26" ht="30" customHeight="1" x14ac:dyDescent="0.35">
      <c r="A283" s="21"/>
      <c r="B283" s="21"/>
      <c r="C283" s="23"/>
      <c r="D283" s="21"/>
      <c r="E283" s="21"/>
      <c r="F283" s="21"/>
      <c r="G283" s="20"/>
      <c r="H283" s="21"/>
      <c r="I283" s="21"/>
      <c r="J283" s="21"/>
      <c r="K283" s="24"/>
      <c r="L283" s="22"/>
      <c r="M283" s="22"/>
      <c r="N283" s="22"/>
      <c r="O283" s="22"/>
      <c r="P283" s="22"/>
      <c r="Q283" s="22"/>
      <c r="R283" s="22"/>
      <c r="S283" s="22"/>
      <c r="T283" s="22"/>
      <c r="U283" s="22"/>
      <c r="V283" s="22"/>
      <c r="W283" s="22"/>
      <c r="X283" s="22"/>
      <c r="Y283" s="22"/>
      <c r="Z283" s="22"/>
    </row>
    <row r="284" spans="1:26" ht="30" customHeight="1" x14ac:dyDescent="0.35">
      <c r="A284" s="21"/>
      <c r="B284" s="21"/>
      <c r="C284" s="23"/>
      <c r="D284" s="21"/>
      <c r="E284" s="21"/>
      <c r="F284" s="21"/>
      <c r="G284" s="20"/>
      <c r="H284" s="21"/>
      <c r="I284" s="21"/>
      <c r="J284" s="21"/>
      <c r="K284" s="24"/>
      <c r="L284" s="22"/>
      <c r="M284" s="22"/>
      <c r="N284" s="22"/>
      <c r="O284" s="22"/>
      <c r="P284" s="22"/>
      <c r="Q284" s="22"/>
      <c r="R284" s="22"/>
      <c r="S284" s="22"/>
      <c r="T284" s="22"/>
      <c r="U284" s="22"/>
      <c r="V284" s="22"/>
      <c r="W284" s="22"/>
      <c r="X284" s="22"/>
      <c r="Y284" s="22"/>
      <c r="Z284" s="22"/>
    </row>
    <row r="285" spans="1:26" ht="30" customHeight="1" x14ac:dyDescent="0.35">
      <c r="A285" s="21"/>
      <c r="B285" s="21"/>
      <c r="C285" s="23"/>
      <c r="D285" s="21"/>
      <c r="E285" s="21"/>
      <c r="F285" s="21"/>
      <c r="G285" s="20"/>
      <c r="H285" s="21"/>
      <c r="I285" s="21"/>
      <c r="J285" s="21"/>
      <c r="K285" s="24"/>
      <c r="L285" s="22"/>
      <c r="M285" s="22"/>
      <c r="N285" s="22"/>
      <c r="O285" s="22"/>
      <c r="P285" s="22"/>
      <c r="Q285" s="22"/>
      <c r="R285" s="22"/>
      <c r="S285" s="22"/>
      <c r="T285" s="22"/>
      <c r="U285" s="22"/>
      <c r="V285" s="22"/>
      <c r="W285" s="22"/>
      <c r="X285" s="22"/>
      <c r="Y285" s="22"/>
      <c r="Z285" s="22"/>
    </row>
    <row r="286" spans="1:26" ht="30" customHeight="1" x14ac:dyDescent="0.35">
      <c r="A286" s="21"/>
      <c r="B286" s="21"/>
      <c r="C286" s="23"/>
      <c r="D286" s="21"/>
      <c r="E286" s="21"/>
      <c r="F286" s="21"/>
      <c r="G286" s="20"/>
      <c r="H286" s="21"/>
      <c r="I286" s="21"/>
      <c r="J286" s="21"/>
      <c r="K286" s="24"/>
      <c r="L286" s="22"/>
      <c r="M286" s="22"/>
      <c r="N286" s="22"/>
      <c r="O286" s="22"/>
      <c r="P286" s="22"/>
      <c r="Q286" s="22"/>
      <c r="R286" s="22"/>
      <c r="S286" s="22"/>
      <c r="T286" s="22"/>
      <c r="U286" s="22"/>
      <c r="V286" s="22"/>
      <c r="W286" s="22"/>
      <c r="X286" s="22"/>
      <c r="Y286" s="22"/>
      <c r="Z286" s="22"/>
    </row>
    <row r="287" spans="1:26" ht="30" customHeight="1" x14ac:dyDescent="0.35">
      <c r="A287" s="21"/>
      <c r="B287" s="21"/>
      <c r="C287" s="23"/>
      <c r="D287" s="21"/>
      <c r="E287" s="21"/>
      <c r="F287" s="21"/>
      <c r="G287" s="20"/>
      <c r="H287" s="21"/>
      <c r="I287" s="21"/>
      <c r="J287" s="21"/>
      <c r="K287" s="24"/>
      <c r="L287" s="22"/>
      <c r="M287" s="22"/>
      <c r="N287" s="22"/>
      <c r="O287" s="22"/>
      <c r="P287" s="22"/>
      <c r="Q287" s="22"/>
      <c r="R287" s="22"/>
      <c r="S287" s="22"/>
      <c r="T287" s="22"/>
      <c r="U287" s="22"/>
      <c r="V287" s="22"/>
      <c r="W287" s="22"/>
      <c r="X287" s="22"/>
      <c r="Y287" s="22"/>
      <c r="Z287" s="22"/>
    </row>
    <row r="288" spans="1:26" ht="30" customHeight="1" x14ac:dyDescent="0.35">
      <c r="A288" s="21"/>
      <c r="B288" s="21"/>
      <c r="C288" s="23"/>
      <c r="D288" s="21"/>
      <c r="E288" s="21"/>
      <c r="F288" s="21"/>
      <c r="G288" s="20"/>
      <c r="H288" s="21"/>
      <c r="I288" s="21"/>
      <c r="J288" s="21"/>
      <c r="K288" s="24"/>
      <c r="L288" s="22"/>
      <c r="M288" s="22"/>
      <c r="N288" s="22"/>
      <c r="O288" s="22"/>
      <c r="P288" s="22"/>
      <c r="Q288" s="22"/>
      <c r="R288" s="22"/>
      <c r="S288" s="22"/>
      <c r="T288" s="22"/>
      <c r="U288" s="22"/>
      <c r="V288" s="22"/>
      <c r="W288" s="22"/>
      <c r="X288" s="22"/>
      <c r="Y288" s="22"/>
      <c r="Z288" s="22"/>
    </row>
    <row r="289" spans="1:26" ht="30" customHeight="1" x14ac:dyDescent="0.35">
      <c r="A289" s="21"/>
      <c r="B289" s="21"/>
      <c r="C289" s="23"/>
      <c r="D289" s="21"/>
      <c r="E289" s="21"/>
      <c r="F289" s="21"/>
      <c r="G289" s="20"/>
      <c r="H289" s="21"/>
      <c r="I289" s="21"/>
      <c r="J289" s="21"/>
      <c r="K289" s="24"/>
      <c r="L289" s="22"/>
      <c r="M289" s="22"/>
      <c r="N289" s="22"/>
      <c r="O289" s="22"/>
      <c r="P289" s="22"/>
      <c r="Q289" s="22"/>
      <c r="R289" s="22"/>
      <c r="S289" s="22"/>
      <c r="T289" s="22"/>
      <c r="U289" s="22"/>
      <c r="V289" s="22"/>
      <c r="W289" s="22"/>
      <c r="X289" s="22"/>
      <c r="Y289" s="22"/>
      <c r="Z289" s="22"/>
    </row>
    <row r="290" spans="1:26" ht="30" customHeight="1" x14ac:dyDescent="0.35">
      <c r="A290" s="21"/>
      <c r="B290" s="21"/>
      <c r="C290" s="23"/>
      <c r="D290" s="21"/>
      <c r="E290" s="21"/>
      <c r="F290" s="21"/>
      <c r="G290" s="20"/>
      <c r="H290" s="21"/>
      <c r="I290" s="21"/>
      <c r="J290" s="21"/>
      <c r="K290" s="24"/>
      <c r="L290" s="22"/>
      <c r="M290" s="22"/>
      <c r="N290" s="22"/>
      <c r="O290" s="22"/>
      <c r="P290" s="22"/>
      <c r="Q290" s="22"/>
      <c r="R290" s="22"/>
      <c r="S290" s="22"/>
      <c r="T290" s="22"/>
      <c r="U290" s="22"/>
      <c r="V290" s="22"/>
      <c r="W290" s="22"/>
      <c r="X290" s="22"/>
      <c r="Y290" s="22"/>
      <c r="Z290" s="22"/>
    </row>
    <row r="291" spans="1:26" ht="30" customHeight="1" x14ac:dyDescent="0.35">
      <c r="A291" s="21"/>
      <c r="B291" s="21"/>
      <c r="C291" s="23"/>
      <c r="D291" s="21"/>
      <c r="E291" s="21"/>
      <c r="F291" s="21"/>
      <c r="G291" s="20"/>
      <c r="H291" s="21"/>
      <c r="I291" s="21"/>
      <c r="J291" s="21"/>
      <c r="K291" s="24"/>
      <c r="L291" s="22"/>
      <c r="M291" s="22"/>
      <c r="N291" s="22"/>
      <c r="O291" s="22"/>
      <c r="P291" s="22"/>
      <c r="Q291" s="22"/>
      <c r="R291" s="22"/>
      <c r="S291" s="22"/>
      <c r="T291" s="22"/>
      <c r="U291" s="22"/>
      <c r="V291" s="22"/>
      <c r="W291" s="22"/>
      <c r="X291" s="22"/>
      <c r="Y291" s="22"/>
      <c r="Z291" s="22"/>
    </row>
    <row r="292" spans="1:26" ht="30" customHeight="1" x14ac:dyDescent="0.35">
      <c r="A292" s="21"/>
      <c r="B292" s="21"/>
      <c r="C292" s="23"/>
      <c r="D292" s="21"/>
      <c r="E292" s="21"/>
      <c r="F292" s="21"/>
      <c r="G292" s="20"/>
      <c r="H292" s="21"/>
      <c r="I292" s="21"/>
      <c r="J292" s="21"/>
      <c r="K292" s="24"/>
      <c r="L292" s="22"/>
      <c r="M292" s="22"/>
      <c r="N292" s="22"/>
      <c r="O292" s="22"/>
      <c r="P292" s="22"/>
      <c r="Q292" s="22"/>
      <c r="R292" s="22"/>
      <c r="S292" s="22"/>
      <c r="T292" s="22"/>
      <c r="U292" s="22"/>
      <c r="V292" s="22"/>
      <c r="W292" s="22"/>
      <c r="X292" s="22"/>
      <c r="Y292" s="22"/>
      <c r="Z292" s="22"/>
    </row>
    <row r="293" spans="1:26" ht="30" customHeight="1" x14ac:dyDescent="0.35">
      <c r="A293" s="21"/>
      <c r="B293" s="21"/>
      <c r="C293" s="23"/>
      <c r="D293" s="21"/>
      <c r="E293" s="21"/>
      <c r="F293" s="21"/>
      <c r="G293" s="20"/>
      <c r="H293" s="21"/>
      <c r="I293" s="21"/>
      <c r="J293" s="21"/>
      <c r="K293" s="24"/>
      <c r="L293" s="22"/>
      <c r="M293" s="22"/>
      <c r="N293" s="22"/>
      <c r="O293" s="22"/>
      <c r="P293" s="22"/>
      <c r="Q293" s="22"/>
      <c r="R293" s="22"/>
      <c r="S293" s="22"/>
      <c r="T293" s="22"/>
      <c r="U293" s="22"/>
      <c r="V293" s="22"/>
      <c r="W293" s="22"/>
      <c r="X293" s="22"/>
      <c r="Y293" s="22"/>
      <c r="Z293" s="22"/>
    </row>
    <row r="294" spans="1:26" ht="30" customHeight="1" x14ac:dyDescent="0.35">
      <c r="A294" s="21"/>
      <c r="B294" s="21"/>
      <c r="C294" s="23"/>
      <c r="D294" s="21"/>
      <c r="E294" s="21"/>
      <c r="F294" s="21"/>
      <c r="G294" s="20"/>
      <c r="H294" s="21"/>
      <c r="I294" s="21"/>
      <c r="J294" s="21"/>
      <c r="K294" s="24"/>
      <c r="L294" s="22"/>
      <c r="M294" s="22"/>
      <c r="N294" s="22"/>
      <c r="O294" s="22"/>
      <c r="P294" s="22"/>
      <c r="Q294" s="22"/>
      <c r="R294" s="22"/>
      <c r="S294" s="22"/>
      <c r="T294" s="22"/>
      <c r="U294" s="22"/>
      <c r="V294" s="22"/>
      <c r="W294" s="22"/>
      <c r="X294" s="22"/>
      <c r="Y294" s="22"/>
      <c r="Z294" s="22"/>
    </row>
    <row r="295" spans="1:26" ht="30" customHeight="1" x14ac:dyDescent="0.35">
      <c r="A295" s="21"/>
      <c r="B295" s="21"/>
      <c r="C295" s="23"/>
      <c r="D295" s="21"/>
      <c r="E295" s="21"/>
      <c r="F295" s="21"/>
      <c r="G295" s="20"/>
      <c r="H295" s="21"/>
      <c r="I295" s="21"/>
      <c r="J295" s="21"/>
      <c r="K295" s="24"/>
      <c r="L295" s="22"/>
      <c r="M295" s="22"/>
      <c r="N295" s="22"/>
      <c r="O295" s="22"/>
      <c r="P295" s="22"/>
      <c r="Q295" s="22"/>
      <c r="R295" s="22"/>
      <c r="S295" s="22"/>
      <c r="T295" s="22"/>
      <c r="U295" s="22"/>
      <c r="V295" s="22"/>
      <c r="W295" s="22"/>
      <c r="X295" s="22"/>
      <c r="Y295" s="22"/>
      <c r="Z295" s="22"/>
    </row>
    <row r="296" spans="1:26" ht="30" customHeight="1" x14ac:dyDescent="0.35">
      <c r="A296" s="21"/>
      <c r="B296" s="21"/>
      <c r="C296" s="23"/>
      <c r="D296" s="21"/>
      <c r="E296" s="21"/>
      <c r="F296" s="21"/>
      <c r="G296" s="20"/>
      <c r="H296" s="21"/>
      <c r="I296" s="21"/>
      <c r="J296" s="21"/>
      <c r="K296" s="24"/>
      <c r="L296" s="22"/>
      <c r="M296" s="22"/>
      <c r="N296" s="22"/>
      <c r="O296" s="22"/>
      <c r="P296" s="22"/>
      <c r="Q296" s="22"/>
      <c r="R296" s="22"/>
      <c r="S296" s="22"/>
      <c r="T296" s="22"/>
      <c r="U296" s="22"/>
      <c r="V296" s="22"/>
      <c r="W296" s="22"/>
      <c r="X296" s="22"/>
      <c r="Y296" s="22"/>
      <c r="Z296" s="22"/>
    </row>
    <row r="297" spans="1:26" ht="30" customHeight="1" x14ac:dyDescent="0.35">
      <c r="A297" s="21"/>
      <c r="B297" s="21"/>
      <c r="C297" s="23"/>
      <c r="D297" s="21"/>
      <c r="E297" s="21"/>
      <c r="F297" s="21"/>
      <c r="G297" s="20"/>
      <c r="H297" s="21"/>
      <c r="I297" s="21"/>
      <c r="J297" s="21"/>
      <c r="K297" s="24"/>
      <c r="L297" s="22"/>
      <c r="M297" s="22"/>
      <c r="N297" s="22"/>
      <c r="O297" s="22"/>
      <c r="P297" s="22"/>
      <c r="Q297" s="22"/>
      <c r="R297" s="22"/>
      <c r="S297" s="22"/>
      <c r="T297" s="22"/>
      <c r="U297" s="22"/>
      <c r="V297" s="22"/>
      <c r="W297" s="22"/>
      <c r="X297" s="22"/>
      <c r="Y297" s="22"/>
      <c r="Z297" s="22"/>
    </row>
    <row r="298" spans="1:26" ht="30" customHeight="1" x14ac:dyDescent="0.35">
      <c r="A298" s="21"/>
      <c r="B298" s="21"/>
      <c r="C298" s="23"/>
      <c r="D298" s="21"/>
      <c r="E298" s="21"/>
      <c r="F298" s="21"/>
      <c r="G298" s="20"/>
      <c r="H298" s="21"/>
      <c r="I298" s="21"/>
      <c r="J298" s="21"/>
      <c r="K298" s="24"/>
      <c r="L298" s="22"/>
      <c r="M298" s="22"/>
      <c r="N298" s="22"/>
      <c r="O298" s="22"/>
      <c r="P298" s="22"/>
      <c r="Q298" s="22"/>
      <c r="R298" s="22"/>
      <c r="S298" s="22"/>
      <c r="T298" s="22"/>
      <c r="U298" s="22"/>
      <c r="V298" s="22"/>
      <c r="W298" s="22"/>
      <c r="X298" s="22"/>
      <c r="Y298" s="22"/>
      <c r="Z298" s="22"/>
    </row>
    <row r="299" spans="1:26" ht="30" customHeight="1" x14ac:dyDescent="0.35">
      <c r="A299" s="21"/>
      <c r="B299" s="21"/>
      <c r="C299" s="23"/>
      <c r="D299" s="21"/>
      <c r="E299" s="21"/>
      <c r="F299" s="21"/>
      <c r="G299" s="20"/>
      <c r="H299" s="21"/>
      <c r="I299" s="21"/>
      <c r="J299" s="21"/>
      <c r="K299" s="24"/>
      <c r="L299" s="22"/>
      <c r="M299" s="22"/>
      <c r="N299" s="22"/>
      <c r="O299" s="22"/>
      <c r="P299" s="22"/>
      <c r="Q299" s="22"/>
      <c r="R299" s="22"/>
      <c r="S299" s="22"/>
      <c r="T299" s="22"/>
      <c r="U299" s="22"/>
      <c r="V299" s="22"/>
      <c r="W299" s="22"/>
      <c r="X299" s="22"/>
      <c r="Y299" s="22"/>
      <c r="Z299" s="22"/>
    </row>
    <row r="300" spans="1:26" ht="30" customHeight="1" x14ac:dyDescent="0.35">
      <c r="A300" s="21"/>
      <c r="B300" s="21"/>
      <c r="C300" s="23"/>
      <c r="D300" s="21"/>
      <c r="E300" s="21"/>
      <c r="F300" s="21"/>
      <c r="G300" s="20"/>
      <c r="H300" s="21"/>
      <c r="I300" s="21"/>
      <c r="J300" s="21"/>
      <c r="K300" s="24"/>
      <c r="L300" s="22"/>
      <c r="M300" s="22"/>
      <c r="N300" s="22"/>
      <c r="O300" s="22"/>
      <c r="P300" s="22"/>
      <c r="Q300" s="22"/>
      <c r="R300" s="22"/>
      <c r="S300" s="22"/>
      <c r="T300" s="22"/>
      <c r="U300" s="22"/>
      <c r="V300" s="22"/>
      <c r="W300" s="22"/>
      <c r="X300" s="22"/>
      <c r="Y300" s="22"/>
      <c r="Z300" s="22"/>
    </row>
    <row r="301" spans="1:26" ht="30" customHeight="1" x14ac:dyDescent="0.35">
      <c r="A301" s="21"/>
      <c r="B301" s="21"/>
      <c r="C301" s="23"/>
      <c r="D301" s="21"/>
      <c r="E301" s="21"/>
      <c r="F301" s="21"/>
      <c r="G301" s="20"/>
      <c r="H301" s="21"/>
      <c r="I301" s="21"/>
      <c r="J301" s="21"/>
      <c r="K301" s="24"/>
      <c r="L301" s="22"/>
      <c r="M301" s="22"/>
      <c r="N301" s="22"/>
      <c r="O301" s="22"/>
      <c r="P301" s="22"/>
      <c r="Q301" s="22"/>
      <c r="R301" s="22"/>
      <c r="S301" s="22"/>
      <c r="T301" s="22"/>
      <c r="U301" s="22"/>
      <c r="V301" s="22"/>
      <c r="W301" s="22"/>
      <c r="X301" s="22"/>
      <c r="Y301" s="22"/>
      <c r="Z301" s="22"/>
    </row>
    <row r="302" spans="1:26" ht="30" customHeight="1" x14ac:dyDescent="0.35">
      <c r="A302" s="21"/>
      <c r="B302" s="21"/>
      <c r="C302" s="23"/>
      <c r="D302" s="21"/>
      <c r="E302" s="21"/>
      <c r="F302" s="21"/>
      <c r="G302" s="20"/>
      <c r="H302" s="21"/>
      <c r="I302" s="21"/>
      <c r="J302" s="21"/>
      <c r="K302" s="24"/>
      <c r="L302" s="22"/>
      <c r="M302" s="22"/>
      <c r="N302" s="22"/>
      <c r="O302" s="22"/>
      <c r="P302" s="22"/>
      <c r="Q302" s="22"/>
      <c r="R302" s="22"/>
      <c r="S302" s="22"/>
      <c r="T302" s="22"/>
      <c r="U302" s="22"/>
      <c r="V302" s="22"/>
      <c r="W302" s="22"/>
      <c r="X302" s="22"/>
      <c r="Y302" s="22"/>
      <c r="Z302" s="22"/>
    </row>
    <row r="303" spans="1:26" ht="30" customHeight="1" x14ac:dyDescent="0.35">
      <c r="A303" s="21"/>
      <c r="B303" s="21"/>
      <c r="C303" s="23"/>
      <c r="D303" s="21"/>
      <c r="E303" s="21"/>
      <c r="F303" s="21"/>
      <c r="G303" s="20"/>
      <c r="H303" s="21"/>
      <c r="I303" s="21"/>
      <c r="J303" s="21"/>
      <c r="K303" s="24"/>
      <c r="L303" s="22"/>
      <c r="M303" s="22"/>
      <c r="N303" s="22"/>
      <c r="O303" s="22"/>
      <c r="P303" s="22"/>
      <c r="Q303" s="22"/>
      <c r="R303" s="22"/>
      <c r="S303" s="22"/>
      <c r="T303" s="22"/>
      <c r="U303" s="22"/>
      <c r="V303" s="22"/>
      <c r="W303" s="22"/>
      <c r="X303" s="22"/>
      <c r="Y303" s="22"/>
      <c r="Z303" s="22"/>
    </row>
    <row r="304" spans="1:26" ht="30" customHeight="1" x14ac:dyDescent="0.35">
      <c r="A304" s="21"/>
      <c r="B304" s="21"/>
      <c r="C304" s="23"/>
      <c r="D304" s="21"/>
      <c r="E304" s="21"/>
      <c r="F304" s="21"/>
      <c r="G304" s="20"/>
      <c r="H304" s="21"/>
      <c r="I304" s="21"/>
      <c r="J304" s="21"/>
      <c r="K304" s="24"/>
      <c r="L304" s="22"/>
      <c r="M304" s="22"/>
      <c r="N304" s="22"/>
      <c r="O304" s="22"/>
      <c r="P304" s="22"/>
      <c r="Q304" s="22"/>
      <c r="R304" s="22"/>
      <c r="S304" s="22"/>
      <c r="T304" s="22"/>
      <c r="U304" s="22"/>
      <c r="V304" s="22"/>
      <c r="W304" s="22"/>
      <c r="X304" s="22"/>
      <c r="Y304" s="22"/>
      <c r="Z304" s="22"/>
    </row>
    <row r="305" spans="1:26" ht="30" customHeight="1" x14ac:dyDescent="0.35">
      <c r="A305" s="21"/>
      <c r="B305" s="21"/>
      <c r="C305" s="23"/>
      <c r="D305" s="21"/>
      <c r="E305" s="21"/>
      <c r="F305" s="21"/>
      <c r="G305" s="20"/>
      <c r="H305" s="21"/>
      <c r="I305" s="21"/>
      <c r="J305" s="21"/>
      <c r="K305" s="24"/>
      <c r="L305" s="22"/>
      <c r="M305" s="22"/>
      <c r="N305" s="22"/>
      <c r="O305" s="22"/>
      <c r="P305" s="22"/>
      <c r="Q305" s="22"/>
      <c r="R305" s="22"/>
      <c r="S305" s="22"/>
      <c r="T305" s="22"/>
      <c r="U305" s="22"/>
      <c r="V305" s="22"/>
      <c r="W305" s="22"/>
      <c r="X305" s="22"/>
      <c r="Y305" s="22"/>
      <c r="Z305" s="22"/>
    </row>
    <row r="306" spans="1:26" ht="30" customHeight="1" x14ac:dyDescent="0.35">
      <c r="A306" s="21"/>
      <c r="B306" s="21"/>
      <c r="C306" s="23"/>
      <c r="D306" s="21"/>
      <c r="E306" s="21"/>
      <c r="F306" s="21"/>
      <c r="G306" s="20"/>
      <c r="H306" s="21"/>
      <c r="I306" s="21"/>
      <c r="J306" s="21"/>
      <c r="K306" s="24"/>
      <c r="L306" s="22"/>
      <c r="M306" s="22"/>
      <c r="N306" s="22"/>
      <c r="O306" s="22"/>
      <c r="P306" s="22"/>
      <c r="Q306" s="22"/>
      <c r="R306" s="22"/>
      <c r="S306" s="22"/>
      <c r="T306" s="22"/>
      <c r="U306" s="22"/>
      <c r="V306" s="22"/>
      <c r="W306" s="22"/>
      <c r="X306" s="22"/>
      <c r="Y306" s="22"/>
      <c r="Z306" s="22"/>
    </row>
    <row r="307" spans="1:26" ht="30" customHeight="1" x14ac:dyDescent="0.35">
      <c r="A307" s="21"/>
      <c r="B307" s="21"/>
      <c r="C307" s="23"/>
      <c r="D307" s="21"/>
      <c r="E307" s="21"/>
      <c r="F307" s="21"/>
      <c r="G307" s="20"/>
      <c r="H307" s="21"/>
      <c r="I307" s="21"/>
      <c r="J307" s="21"/>
      <c r="K307" s="24"/>
      <c r="L307" s="22"/>
      <c r="M307" s="22"/>
      <c r="N307" s="22"/>
      <c r="O307" s="22"/>
      <c r="P307" s="22"/>
      <c r="Q307" s="22"/>
      <c r="R307" s="22"/>
      <c r="S307" s="22"/>
      <c r="T307" s="22"/>
      <c r="U307" s="22"/>
      <c r="V307" s="22"/>
      <c r="W307" s="22"/>
      <c r="X307" s="22"/>
      <c r="Y307" s="22"/>
      <c r="Z307" s="22"/>
    </row>
    <row r="308" spans="1:26" ht="30" customHeight="1" x14ac:dyDescent="0.35">
      <c r="A308" s="21"/>
      <c r="B308" s="21"/>
      <c r="C308" s="23"/>
      <c r="D308" s="21"/>
      <c r="E308" s="21"/>
      <c r="F308" s="21"/>
      <c r="G308" s="20"/>
      <c r="H308" s="21"/>
      <c r="I308" s="21"/>
      <c r="J308" s="21"/>
      <c r="K308" s="24"/>
      <c r="L308" s="22"/>
      <c r="M308" s="22"/>
      <c r="N308" s="22"/>
      <c r="O308" s="22"/>
      <c r="P308" s="22"/>
      <c r="Q308" s="22"/>
      <c r="R308" s="22"/>
      <c r="S308" s="22"/>
      <c r="T308" s="22"/>
      <c r="U308" s="22"/>
      <c r="V308" s="22"/>
      <c r="W308" s="22"/>
      <c r="X308" s="22"/>
      <c r="Y308" s="22"/>
      <c r="Z308" s="22"/>
    </row>
    <row r="309" spans="1:26" ht="30" customHeight="1" x14ac:dyDescent="0.35">
      <c r="A309" s="21"/>
      <c r="B309" s="21"/>
      <c r="C309" s="23"/>
      <c r="D309" s="21"/>
      <c r="E309" s="21"/>
      <c r="F309" s="21"/>
      <c r="G309" s="20"/>
      <c r="H309" s="21"/>
      <c r="I309" s="21"/>
      <c r="J309" s="21"/>
      <c r="K309" s="24"/>
      <c r="L309" s="22"/>
      <c r="M309" s="22"/>
      <c r="N309" s="22"/>
      <c r="O309" s="22"/>
      <c r="P309" s="22"/>
      <c r="Q309" s="22"/>
      <c r="R309" s="22"/>
      <c r="S309" s="22"/>
      <c r="T309" s="22"/>
      <c r="U309" s="22"/>
      <c r="V309" s="22"/>
      <c r="W309" s="22"/>
      <c r="X309" s="22"/>
      <c r="Y309" s="22"/>
      <c r="Z309" s="22"/>
    </row>
    <row r="310" spans="1:26" ht="30" customHeight="1" x14ac:dyDescent="0.35">
      <c r="A310" s="21"/>
      <c r="B310" s="21"/>
      <c r="C310" s="23"/>
      <c r="D310" s="21"/>
      <c r="E310" s="21"/>
      <c r="F310" s="21"/>
      <c r="G310" s="20"/>
      <c r="H310" s="21"/>
      <c r="I310" s="21"/>
      <c r="J310" s="21"/>
      <c r="K310" s="24"/>
      <c r="L310" s="22"/>
      <c r="M310" s="22"/>
      <c r="N310" s="22"/>
      <c r="O310" s="22"/>
      <c r="P310" s="22"/>
      <c r="Q310" s="22"/>
      <c r="R310" s="22"/>
      <c r="S310" s="22"/>
      <c r="T310" s="22"/>
      <c r="U310" s="22"/>
      <c r="V310" s="22"/>
      <c r="W310" s="22"/>
      <c r="X310" s="22"/>
      <c r="Y310" s="22"/>
      <c r="Z310" s="22"/>
    </row>
    <row r="311" spans="1:26" ht="30" customHeight="1" x14ac:dyDescent="0.35">
      <c r="A311" s="21"/>
      <c r="B311" s="21"/>
      <c r="C311" s="23"/>
      <c r="D311" s="21"/>
      <c r="E311" s="21"/>
      <c r="F311" s="21"/>
      <c r="G311" s="20"/>
      <c r="H311" s="21"/>
      <c r="I311" s="21"/>
      <c r="J311" s="21"/>
      <c r="K311" s="24"/>
      <c r="L311" s="22"/>
      <c r="M311" s="22"/>
      <c r="N311" s="22"/>
      <c r="O311" s="22"/>
      <c r="P311" s="22"/>
      <c r="Q311" s="22"/>
      <c r="R311" s="22"/>
      <c r="S311" s="22"/>
      <c r="T311" s="22"/>
      <c r="U311" s="22"/>
      <c r="V311" s="22"/>
      <c r="W311" s="22"/>
      <c r="X311" s="22"/>
      <c r="Y311" s="22"/>
      <c r="Z311" s="22"/>
    </row>
    <row r="312" spans="1:26" ht="30" customHeight="1" x14ac:dyDescent="0.35">
      <c r="A312" s="21"/>
      <c r="B312" s="21"/>
      <c r="C312" s="23"/>
      <c r="D312" s="21"/>
      <c r="E312" s="21"/>
      <c r="F312" s="21"/>
      <c r="G312" s="20"/>
      <c r="H312" s="21"/>
      <c r="I312" s="21"/>
      <c r="J312" s="21"/>
      <c r="K312" s="24"/>
      <c r="L312" s="22"/>
      <c r="M312" s="22"/>
      <c r="N312" s="22"/>
      <c r="O312" s="22"/>
      <c r="P312" s="22"/>
      <c r="Q312" s="22"/>
      <c r="R312" s="22"/>
      <c r="S312" s="22"/>
      <c r="T312" s="22"/>
      <c r="U312" s="22"/>
      <c r="V312" s="22"/>
      <c r="W312" s="22"/>
      <c r="X312" s="22"/>
      <c r="Y312" s="22"/>
      <c r="Z312" s="22"/>
    </row>
    <row r="313" spans="1:26" ht="30" customHeight="1" x14ac:dyDescent="0.35">
      <c r="A313" s="21"/>
      <c r="B313" s="21"/>
      <c r="C313" s="23"/>
      <c r="D313" s="21"/>
      <c r="E313" s="21"/>
      <c r="F313" s="21"/>
      <c r="G313" s="20"/>
      <c r="H313" s="21"/>
      <c r="I313" s="21"/>
      <c r="J313" s="21"/>
      <c r="K313" s="24"/>
      <c r="L313" s="22"/>
      <c r="M313" s="22"/>
      <c r="N313" s="22"/>
      <c r="O313" s="22"/>
      <c r="P313" s="22"/>
      <c r="Q313" s="22"/>
      <c r="R313" s="22"/>
      <c r="S313" s="22"/>
      <c r="T313" s="22"/>
      <c r="U313" s="22"/>
      <c r="V313" s="22"/>
      <c r="W313" s="22"/>
      <c r="X313" s="22"/>
      <c r="Y313" s="22"/>
      <c r="Z313" s="22"/>
    </row>
    <row r="314" spans="1:26" ht="30" customHeight="1" x14ac:dyDescent="0.35">
      <c r="A314" s="21"/>
      <c r="B314" s="21"/>
      <c r="C314" s="23"/>
      <c r="D314" s="21"/>
      <c r="E314" s="21"/>
      <c r="F314" s="21"/>
      <c r="G314" s="20"/>
      <c r="H314" s="21"/>
      <c r="I314" s="21"/>
      <c r="J314" s="21"/>
      <c r="K314" s="24"/>
      <c r="L314" s="22"/>
      <c r="M314" s="22"/>
      <c r="N314" s="22"/>
      <c r="O314" s="22"/>
      <c r="P314" s="22"/>
      <c r="Q314" s="22"/>
      <c r="R314" s="22"/>
      <c r="S314" s="22"/>
      <c r="T314" s="22"/>
      <c r="U314" s="22"/>
      <c r="V314" s="22"/>
      <c r="W314" s="22"/>
      <c r="X314" s="22"/>
      <c r="Y314" s="22"/>
      <c r="Z314" s="22"/>
    </row>
    <row r="315" spans="1:26" ht="30" customHeight="1" x14ac:dyDescent="0.35">
      <c r="A315" s="21"/>
      <c r="B315" s="21"/>
      <c r="C315" s="23"/>
      <c r="D315" s="21"/>
      <c r="E315" s="21"/>
      <c r="F315" s="21"/>
      <c r="G315" s="20"/>
      <c r="H315" s="21"/>
      <c r="I315" s="21"/>
      <c r="J315" s="21"/>
      <c r="K315" s="24"/>
      <c r="L315" s="22"/>
      <c r="M315" s="22"/>
      <c r="N315" s="22"/>
      <c r="O315" s="22"/>
      <c r="P315" s="22"/>
      <c r="Q315" s="22"/>
      <c r="R315" s="22"/>
      <c r="S315" s="22"/>
      <c r="T315" s="22"/>
      <c r="U315" s="22"/>
      <c r="V315" s="22"/>
      <c r="W315" s="22"/>
      <c r="X315" s="22"/>
      <c r="Y315" s="22"/>
      <c r="Z315" s="22"/>
    </row>
    <row r="316" spans="1:26" ht="30" customHeight="1" x14ac:dyDescent="0.35">
      <c r="A316" s="21"/>
      <c r="B316" s="21"/>
      <c r="C316" s="23"/>
      <c r="D316" s="21"/>
      <c r="E316" s="21"/>
      <c r="F316" s="21"/>
      <c r="G316" s="20"/>
      <c r="H316" s="21"/>
      <c r="I316" s="21"/>
      <c r="J316" s="21"/>
      <c r="K316" s="24"/>
      <c r="L316" s="22"/>
      <c r="M316" s="22"/>
      <c r="N316" s="22"/>
      <c r="O316" s="22"/>
      <c r="P316" s="22"/>
      <c r="Q316" s="22"/>
      <c r="R316" s="22"/>
      <c r="S316" s="22"/>
      <c r="T316" s="22"/>
      <c r="U316" s="22"/>
      <c r="V316" s="22"/>
      <c r="W316" s="22"/>
      <c r="X316" s="22"/>
      <c r="Y316" s="22"/>
      <c r="Z316" s="22"/>
    </row>
    <row r="317" spans="1:26" ht="30" customHeight="1" x14ac:dyDescent="0.35">
      <c r="A317" s="21"/>
      <c r="B317" s="21"/>
      <c r="C317" s="23"/>
      <c r="D317" s="21"/>
      <c r="E317" s="21"/>
      <c r="F317" s="21"/>
      <c r="G317" s="20"/>
      <c r="H317" s="21"/>
      <c r="I317" s="21"/>
      <c r="J317" s="21"/>
      <c r="K317" s="24"/>
      <c r="L317" s="22"/>
      <c r="M317" s="22"/>
      <c r="N317" s="22"/>
      <c r="O317" s="22"/>
      <c r="P317" s="22"/>
      <c r="Q317" s="22"/>
      <c r="R317" s="22"/>
      <c r="S317" s="22"/>
      <c r="T317" s="22"/>
      <c r="U317" s="22"/>
      <c r="V317" s="22"/>
      <c r="W317" s="22"/>
      <c r="X317" s="22"/>
      <c r="Y317" s="22"/>
      <c r="Z317" s="22"/>
    </row>
    <row r="318" spans="1:26" ht="30" customHeight="1" x14ac:dyDescent="0.35">
      <c r="A318" s="21"/>
      <c r="B318" s="21"/>
      <c r="C318" s="23"/>
      <c r="D318" s="21"/>
      <c r="E318" s="21"/>
      <c r="F318" s="21"/>
      <c r="G318" s="20"/>
      <c r="H318" s="21"/>
      <c r="I318" s="21"/>
      <c r="J318" s="21"/>
      <c r="K318" s="24"/>
      <c r="L318" s="22"/>
      <c r="M318" s="22"/>
      <c r="N318" s="22"/>
      <c r="O318" s="22"/>
      <c r="P318" s="22"/>
      <c r="Q318" s="22"/>
      <c r="R318" s="22"/>
      <c r="S318" s="22"/>
      <c r="T318" s="22"/>
      <c r="U318" s="22"/>
      <c r="V318" s="22"/>
      <c r="W318" s="22"/>
      <c r="X318" s="22"/>
      <c r="Y318" s="22"/>
      <c r="Z318" s="22"/>
    </row>
    <row r="319" spans="1:26" ht="30" customHeight="1" x14ac:dyDescent="0.35">
      <c r="A319" s="21"/>
      <c r="B319" s="21"/>
      <c r="C319" s="23"/>
      <c r="D319" s="21"/>
      <c r="E319" s="21"/>
      <c r="F319" s="21"/>
      <c r="G319" s="20"/>
      <c r="H319" s="21"/>
      <c r="I319" s="21"/>
      <c r="J319" s="21"/>
      <c r="K319" s="24"/>
      <c r="L319" s="22"/>
      <c r="M319" s="22"/>
      <c r="N319" s="22"/>
      <c r="O319" s="22"/>
      <c r="P319" s="22"/>
      <c r="Q319" s="22"/>
      <c r="R319" s="22"/>
      <c r="S319" s="22"/>
      <c r="T319" s="22"/>
      <c r="U319" s="22"/>
      <c r="V319" s="22"/>
      <c r="W319" s="22"/>
      <c r="X319" s="22"/>
      <c r="Y319" s="22"/>
      <c r="Z319" s="22"/>
    </row>
    <row r="320" spans="1:26" ht="30" customHeight="1" x14ac:dyDescent="0.35">
      <c r="A320" s="21"/>
      <c r="B320" s="21"/>
      <c r="C320" s="23"/>
      <c r="D320" s="21"/>
      <c r="E320" s="21"/>
      <c r="F320" s="21"/>
      <c r="G320" s="20"/>
      <c r="H320" s="21"/>
      <c r="I320" s="21"/>
      <c r="J320" s="21"/>
      <c r="K320" s="24"/>
      <c r="L320" s="22"/>
      <c r="M320" s="22"/>
      <c r="N320" s="22"/>
      <c r="O320" s="22"/>
      <c r="P320" s="22"/>
      <c r="Q320" s="22"/>
      <c r="R320" s="22"/>
      <c r="S320" s="22"/>
      <c r="T320" s="22"/>
      <c r="U320" s="22"/>
      <c r="V320" s="22"/>
      <c r="W320" s="22"/>
      <c r="X320" s="22"/>
      <c r="Y320" s="22"/>
      <c r="Z320" s="22"/>
    </row>
    <row r="321" spans="1:26" ht="30" customHeight="1" x14ac:dyDescent="0.35">
      <c r="A321" s="21"/>
      <c r="B321" s="21"/>
      <c r="C321" s="23"/>
      <c r="D321" s="21"/>
      <c r="E321" s="21"/>
      <c r="F321" s="21"/>
      <c r="G321" s="20"/>
      <c r="H321" s="21"/>
      <c r="I321" s="21"/>
      <c r="J321" s="21"/>
      <c r="K321" s="24"/>
      <c r="L321" s="22"/>
      <c r="M321" s="22"/>
      <c r="N321" s="22"/>
      <c r="O321" s="22"/>
      <c r="P321" s="22"/>
      <c r="Q321" s="22"/>
      <c r="R321" s="22"/>
      <c r="S321" s="22"/>
      <c r="T321" s="22"/>
      <c r="U321" s="22"/>
      <c r="V321" s="22"/>
      <c r="W321" s="22"/>
      <c r="X321" s="22"/>
      <c r="Y321" s="22"/>
      <c r="Z321" s="22"/>
    </row>
    <row r="322" spans="1:26" ht="30" customHeight="1" x14ac:dyDescent="0.35">
      <c r="A322" s="21"/>
      <c r="B322" s="21"/>
      <c r="C322" s="23"/>
      <c r="D322" s="21"/>
      <c r="E322" s="21"/>
      <c r="F322" s="21"/>
      <c r="G322" s="20"/>
      <c r="H322" s="21"/>
      <c r="I322" s="21"/>
      <c r="J322" s="21"/>
      <c r="K322" s="24"/>
      <c r="L322" s="22"/>
      <c r="M322" s="22"/>
      <c r="N322" s="22"/>
      <c r="O322" s="22"/>
      <c r="P322" s="22"/>
      <c r="Q322" s="22"/>
      <c r="R322" s="22"/>
      <c r="S322" s="22"/>
      <c r="T322" s="22"/>
      <c r="U322" s="22"/>
      <c r="V322" s="22"/>
      <c r="W322" s="22"/>
      <c r="X322" s="22"/>
      <c r="Y322" s="22"/>
      <c r="Z322" s="22"/>
    </row>
    <row r="323" spans="1:26" ht="30" customHeight="1" x14ac:dyDescent="0.35">
      <c r="A323" s="21"/>
      <c r="B323" s="21"/>
      <c r="C323" s="23"/>
      <c r="D323" s="21"/>
      <c r="E323" s="21"/>
      <c r="F323" s="21"/>
      <c r="G323" s="20"/>
      <c r="H323" s="21"/>
      <c r="I323" s="21"/>
      <c r="J323" s="21"/>
      <c r="K323" s="24"/>
      <c r="L323" s="22"/>
      <c r="M323" s="22"/>
      <c r="N323" s="22"/>
      <c r="O323" s="22"/>
      <c r="P323" s="22"/>
      <c r="Q323" s="22"/>
      <c r="R323" s="22"/>
      <c r="S323" s="22"/>
      <c r="T323" s="22"/>
      <c r="U323" s="22"/>
      <c r="V323" s="22"/>
      <c r="W323" s="22"/>
      <c r="X323" s="22"/>
      <c r="Y323" s="22"/>
      <c r="Z323" s="22"/>
    </row>
    <row r="324" spans="1:26" ht="30" customHeight="1" x14ac:dyDescent="0.35">
      <c r="A324" s="21"/>
      <c r="B324" s="21"/>
      <c r="C324" s="23"/>
      <c r="D324" s="21"/>
      <c r="E324" s="21"/>
      <c r="F324" s="21"/>
      <c r="G324" s="20"/>
      <c r="H324" s="21"/>
      <c r="I324" s="21"/>
      <c r="J324" s="21"/>
      <c r="K324" s="24"/>
      <c r="L324" s="22"/>
      <c r="M324" s="22"/>
      <c r="N324" s="22"/>
      <c r="O324" s="22"/>
      <c r="P324" s="22"/>
      <c r="Q324" s="22"/>
      <c r="R324" s="22"/>
      <c r="S324" s="22"/>
      <c r="T324" s="22"/>
      <c r="U324" s="22"/>
      <c r="V324" s="22"/>
      <c r="W324" s="22"/>
      <c r="X324" s="22"/>
      <c r="Y324" s="22"/>
      <c r="Z324" s="22"/>
    </row>
    <row r="325" spans="1:26" ht="30" customHeight="1" x14ac:dyDescent="0.35">
      <c r="A325" s="21"/>
      <c r="B325" s="21"/>
      <c r="C325" s="23"/>
      <c r="D325" s="21"/>
      <c r="E325" s="21"/>
      <c r="F325" s="21"/>
      <c r="G325" s="20"/>
      <c r="H325" s="21"/>
      <c r="I325" s="21"/>
      <c r="J325" s="21"/>
      <c r="K325" s="24"/>
      <c r="L325" s="22"/>
      <c r="M325" s="22"/>
      <c r="N325" s="22"/>
      <c r="O325" s="22"/>
      <c r="P325" s="22"/>
      <c r="Q325" s="22"/>
      <c r="R325" s="22"/>
      <c r="S325" s="22"/>
      <c r="T325" s="22"/>
      <c r="U325" s="22"/>
      <c r="V325" s="22"/>
      <c r="W325" s="22"/>
      <c r="X325" s="22"/>
      <c r="Y325" s="22"/>
      <c r="Z325" s="22"/>
    </row>
    <row r="326" spans="1:26" ht="30" customHeight="1" x14ac:dyDescent="0.35">
      <c r="A326" s="21"/>
      <c r="B326" s="21"/>
      <c r="C326" s="23"/>
      <c r="D326" s="21"/>
      <c r="E326" s="21"/>
      <c r="F326" s="21"/>
      <c r="G326" s="20"/>
      <c r="H326" s="21"/>
      <c r="I326" s="21"/>
      <c r="J326" s="21"/>
      <c r="K326" s="24"/>
      <c r="L326" s="22"/>
      <c r="M326" s="22"/>
      <c r="N326" s="22"/>
      <c r="O326" s="22"/>
      <c r="P326" s="22"/>
      <c r="Q326" s="22"/>
      <c r="R326" s="22"/>
      <c r="S326" s="22"/>
      <c r="T326" s="22"/>
      <c r="U326" s="22"/>
      <c r="V326" s="22"/>
      <c r="W326" s="22"/>
      <c r="X326" s="22"/>
      <c r="Y326" s="22"/>
      <c r="Z326" s="22"/>
    </row>
    <row r="327" spans="1:26" ht="30" customHeight="1" x14ac:dyDescent="0.35">
      <c r="A327" s="21"/>
      <c r="B327" s="21"/>
      <c r="C327" s="23"/>
      <c r="D327" s="21"/>
      <c r="E327" s="21"/>
      <c r="F327" s="21"/>
      <c r="G327" s="20"/>
      <c r="H327" s="21"/>
      <c r="I327" s="21"/>
      <c r="J327" s="21"/>
      <c r="K327" s="24"/>
      <c r="L327" s="22"/>
      <c r="M327" s="22"/>
      <c r="N327" s="22"/>
      <c r="O327" s="22"/>
      <c r="P327" s="22"/>
      <c r="Q327" s="22"/>
      <c r="R327" s="22"/>
      <c r="S327" s="22"/>
      <c r="T327" s="22"/>
      <c r="U327" s="22"/>
      <c r="V327" s="22"/>
      <c r="W327" s="22"/>
      <c r="X327" s="22"/>
      <c r="Y327" s="22"/>
      <c r="Z327" s="22"/>
    </row>
    <row r="328" spans="1:26" ht="30" customHeight="1" x14ac:dyDescent="0.35">
      <c r="A328" s="21"/>
      <c r="B328" s="21"/>
      <c r="C328" s="23"/>
      <c r="D328" s="21"/>
      <c r="E328" s="21"/>
      <c r="F328" s="21"/>
      <c r="G328" s="20"/>
      <c r="H328" s="21"/>
      <c r="I328" s="21"/>
      <c r="J328" s="21"/>
      <c r="K328" s="24"/>
      <c r="L328" s="22"/>
      <c r="M328" s="22"/>
      <c r="N328" s="22"/>
      <c r="O328" s="22"/>
      <c r="P328" s="22"/>
      <c r="Q328" s="22"/>
      <c r="R328" s="22"/>
      <c r="S328" s="22"/>
      <c r="T328" s="22"/>
      <c r="U328" s="22"/>
      <c r="V328" s="22"/>
      <c r="W328" s="22"/>
      <c r="X328" s="22"/>
      <c r="Y328" s="22"/>
      <c r="Z328" s="22"/>
    </row>
    <row r="329" spans="1:26" ht="30" customHeight="1" x14ac:dyDescent="0.35">
      <c r="A329" s="21"/>
      <c r="B329" s="21"/>
      <c r="C329" s="23"/>
      <c r="D329" s="21"/>
      <c r="E329" s="21"/>
      <c r="F329" s="21"/>
      <c r="G329" s="20"/>
      <c r="H329" s="21"/>
      <c r="I329" s="21"/>
      <c r="J329" s="21"/>
      <c r="K329" s="24"/>
      <c r="L329" s="22"/>
      <c r="M329" s="22"/>
      <c r="N329" s="22"/>
      <c r="O329" s="22"/>
      <c r="P329" s="22"/>
      <c r="Q329" s="22"/>
      <c r="R329" s="22"/>
      <c r="S329" s="22"/>
      <c r="T329" s="22"/>
      <c r="U329" s="22"/>
      <c r="V329" s="22"/>
      <c r="W329" s="22"/>
      <c r="X329" s="22"/>
      <c r="Y329" s="22"/>
      <c r="Z329" s="22"/>
    </row>
    <row r="330" spans="1:26" ht="30" customHeight="1" x14ac:dyDescent="0.35">
      <c r="A330" s="21"/>
      <c r="B330" s="21"/>
      <c r="C330" s="23"/>
      <c r="D330" s="21"/>
      <c r="E330" s="21"/>
      <c r="F330" s="21"/>
      <c r="G330" s="20"/>
      <c r="H330" s="21"/>
      <c r="I330" s="21"/>
      <c r="J330" s="21"/>
      <c r="K330" s="24"/>
      <c r="L330" s="22"/>
      <c r="M330" s="22"/>
      <c r="N330" s="22"/>
      <c r="O330" s="22"/>
      <c r="P330" s="22"/>
      <c r="Q330" s="22"/>
      <c r="R330" s="22"/>
      <c r="S330" s="22"/>
      <c r="T330" s="22"/>
      <c r="U330" s="22"/>
      <c r="V330" s="22"/>
      <c r="W330" s="22"/>
      <c r="X330" s="22"/>
      <c r="Y330" s="22"/>
      <c r="Z330" s="22"/>
    </row>
    <row r="331" spans="1:26" ht="30" customHeight="1" x14ac:dyDescent="0.35">
      <c r="A331" s="21"/>
      <c r="B331" s="21"/>
      <c r="C331" s="23"/>
      <c r="D331" s="21"/>
      <c r="E331" s="21"/>
      <c r="F331" s="21"/>
      <c r="G331" s="20"/>
      <c r="H331" s="21"/>
      <c r="I331" s="21"/>
      <c r="J331" s="21"/>
      <c r="K331" s="24"/>
      <c r="L331" s="22"/>
      <c r="M331" s="22"/>
      <c r="N331" s="22"/>
      <c r="O331" s="22"/>
      <c r="P331" s="22"/>
      <c r="Q331" s="22"/>
      <c r="R331" s="22"/>
      <c r="S331" s="22"/>
      <c r="T331" s="22"/>
      <c r="U331" s="22"/>
      <c r="V331" s="22"/>
      <c r="W331" s="22"/>
      <c r="X331" s="22"/>
      <c r="Y331" s="22"/>
      <c r="Z331" s="22"/>
    </row>
    <row r="332" spans="1:26" ht="30" customHeight="1" x14ac:dyDescent="0.35">
      <c r="A332" s="21"/>
      <c r="B332" s="21"/>
      <c r="C332" s="23"/>
      <c r="D332" s="21"/>
      <c r="E332" s="21"/>
      <c r="F332" s="21"/>
      <c r="G332" s="20"/>
      <c r="H332" s="21"/>
      <c r="I332" s="21"/>
      <c r="J332" s="21"/>
      <c r="K332" s="24"/>
      <c r="L332" s="22"/>
      <c r="M332" s="22"/>
      <c r="N332" s="22"/>
      <c r="O332" s="22"/>
      <c r="P332" s="22"/>
      <c r="Q332" s="22"/>
      <c r="R332" s="22"/>
      <c r="S332" s="22"/>
      <c r="T332" s="22"/>
      <c r="U332" s="22"/>
      <c r="V332" s="22"/>
      <c r="W332" s="22"/>
      <c r="X332" s="22"/>
      <c r="Y332" s="22"/>
      <c r="Z332" s="22"/>
    </row>
    <row r="333" spans="1:26" ht="30" customHeight="1" x14ac:dyDescent="0.35">
      <c r="A333" s="21"/>
      <c r="B333" s="21"/>
      <c r="C333" s="23"/>
      <c r="D333" s="21"/>
      <c r="E333" s="21"/>
      <c r="F333" s="21"/>
      <c r="G333" s="20"/>
      <c r="H333" s="21"/>
      <c r="I333" s="21"/>
      <c r="J333" s="21"/>
      <c r="K333" s="24"/>
      <c r="L333" s="22"/>
      <c r="M333" s="22"/>
      <c r="N333" s="22"/>
      <c r="O333" s="22"/>
      <c r="P333" s="22"/>
      <c r="Q333" s="22"/>
      <c r="R333" s="22"/>
      <c r="S333" s="22"/>
      <c r="T333" s="22"/>
      <c r="U333" s="22"/>
      <c r="V333" s="22"/>
      <c r="W333" s="22"/>
      <c r="X333" s="22"/>
      <c r="Y333" s="22"/>
      <c r="Z333" s="22"/>
    </row>
    <row r="334" spans="1:26" ht="30" customHeight="1" x14ac:dyDescent="0.35">
      <c r="A334" s="21"/>
      <c r="B334" s="21"/>
      <c r="C334" s="23"/>
      <c r="D334" s="21"/>
      <c r="E334" s="21"/>
      <c r="F334" s="21"/>
      <c r="G334" s="20"/>
      <c r="H334" s="21"/>
      <c r="I334" s="21"/>
      <c r="J334" s="21"/>
      <c r="K334" s="24"/>
      <c r="L334" s="22"/>
      <c r="M334" s="22"/>
      <c r="N334" s="22"/>
      <c r="O334" s="22"/>
      <c r="P334" s="22"/>
      <c r="Q334" s="22"/>
      <c r="R334" s="22"/>
      <c r="S334" s="22"/>
      <c r="T334" s="22"/>
      <c r="U334" s="22"/>
      <c r="V334" s="22"/>
      <c r="W334" s="22"/>
      <c r="X334" s="22"/>
      <c r="Y334" s="22"/>
      <c r="Z334" s="22"/>
    </row>
    <row r="335" spans="1:26" ht="30" customHeight="1" x14ac:dyDescent="0.35">
      <c r="A335" s="21"/>
      <c r="B335" s="21"/>
      <c r="C335" s="23"/>
      <c r="D335" s="21"/>
      <c r="E335" s="21"/>
      <c r="F335" s="21"/>
      <c r="G335" s="20"/>
      <c r="H335" s="21"/>
      <c r="I335" s="21"/>
      <c r="J335" s="21"/>
      <c r="K335" s="24"/>
      <c r="L335" s="22"/>
      <c r="M335" s="22"/>
      <c r="N335" s="22"/>
      <c r="O335" s="22"/>
      <c r="P335" s="22"/>
      <c r="Q335" s="22"/>
      <c r="R335" s="22"/>
      <c r="S335" s="22"/>
      <c r="T335" s="22"/>
      <c r="U335" s="22"/>
      <c r="V335" s="22"/>
      <c r="W335" s="22"/>
      <c r="X335" s="22"/>
      <c r="Y335" s="22"/>
      <c r="Z335" s="22"/>
    </row>
    <row r="336" spans="1:26" ht="30" customHeight="1" x14ac:dyDescent="0.35">
      <c r="A336" s="21"/>
      <c r="B336" s="21"/>
      <c r="C336" s="23"/>
      <c r="D336" s="21"/>
      <c r="E336" s="21"/>
      <c r="F336" s="21"/>
      <c r="G336" s="20"/>
      <c r="H336" s="21"/>
      <c r="I336" s="21"/>
      <c r="J336" s="21"/>
      <c r="K336" s="24"/>
      <c r="L336" s="22"/>
      <c r="M336" s="22"/>
      <c r="N336" s="22"/>
      <c r="O336" s="22"/>
      <c r="P336" s="22"/>
      <c r="Q336" s="22"/>
      <c r="R336" s="22"/>
      <c r="S336" s="22"/>
      <c r="T336" s="22"/>
      <c r="U336" s="22"/>
      <c r="V336" s="22"/>
      <c r="W336" s="22"/>
      <c r="X336" s="22"/>
      <c r="Y336" s="22"/>
      <c r="Z336" s="22"/>
    </row>
    <row r="337" spans="1:26" ht="30" customHeight="1" x14ac:dyDescent="0.35">
      <c r="A337" s="21"/>
      <c r="B337" s="21"/>
      <c r="C337" s="23"/>
      <c r="D337" s="21"/>
      <c r="E337" s="21"/>
      <c r="F337" s="21"/>
      <c r="G337" s="20"/>
      <c r="H337" s="21"/>
      <c r="I337" s="21"/>
      <c r="J337" s="21"/>
      <c r="K337" s="24"/>
      <c r="L337" s="22"/>
      <c r="M337" s="22"/>
      <c r="N337" s="22"/>
      <c r="O337" s="22"/>
      <c r="P337" s="22"/>
      <c r="Q337" s="22"/>
      <c r="R337" s="22"/>
      <c r="S337" s="22"/>
      <c r="T337" s="22"/>
      <c r="U337" s="22"/>
      <c r="V337" s="22"/>
      <c r="W337" s="22"/>
      <c r="X337" s="22"/>
      <c r="Y337" s="22"/>
      <c r="Z337" s="22"/>
    </row>
    <row r="338" spans="1:26" ht="30" customHeight="1" x14ac:dyDescent="0.35">
      <c r="A338" s="21"/>
      <c r="B338" s="21"/>
      <c r="C338" s="23"/>
      <c r="D338" s="21"/>
      <c r="E338" s="21"/>
      <c r="F338" s="21"/>
      <c r="G338" s="20"/>
      <c r="H338" s="21"/>
      <c r="I338" s="21"/>
      <c r="J338" s="21"/>
      <c r="K338" s="24"/>
      <c r="L338" s="22"/>
      <c r="M338" s="22"/>
      <c r="N338" s="22"/>
      <c r="O338" s="22"/>
      <c r="P338" s="22"/>
      <c r="Q338" s="22"/>
      <c r="R338" s="22"/>
      <c r="S338" s="22"/>
      <c r="T338" s="22"/>
      <c r="U338" s="22"/>
      <c r="V338" s="22"/>
      <c r="W338" s="22"/>
      <c r="X338" s="22"/>
      <c r="Y338" s="22"/>
      <c r="Z338" s="22"/>
    </row>
    <row r="339" spans="1:26" ht="30" customHeight="1" x14ac:dyDescent="0.35">
      <c r="A339" s="21"/>
      <c r="B339" s="21"/>
      <c r="C339" s="23"/>
      <c r="D339" s="21"/>
      <c r="E339" s="21"/>
      <c r="F339" s="21"/>
      <c r="G339" s="20"/>
      <c r="H339" s="21"/>
      <c r="I339" s="21"/>
      <c r="J339" s="21"/>
      <c r="K339" s="24"/>
      <c r="L339" s="22"/>
      <c r="M339" s="22"/>
      <c r="N339" s="22"/>
      <c r="O339" s="22"/>
      <c r="P339" s="22"/>
      <c r="Q339" s="22"/>
      <c r="R339" s="22"/>
      <c r="S339" s="22"/>
      <c r="T339" s="22"/>
      <c r="U339" s="22"/>
      <c r="V339" s="22"/>
      <c r="W339" s="22"/>
      <c r="X339" s="22"/>
      <c r="Y339" s="22"/>
      <c r="Z339" s="22"/>
    </row>
    <row r="340" spans="1:26" ht="30" customHeight="1" x14ac:dyDescent="0.35">
      <c r="A340" s="21"/>
      <c r="B340" s="21"/>
      <c r="C340" s="23"/>
      <c r="D340" s="21"/>
      <c r="E340" s="21"/>
      <c r="F340" s="21"/>
      <c r="G340" s="20"/>
      <c r="H340" s="21"/>
      <c r="I340" s="21"/>
      <c r="J340" s="21"/>
      <c r="K340" s="24"/>
      <c r="L340" s="22"/>
      <c r="M340" s="22"/>
      <c r="N340" s="22"/>
      <c r="O340" s="22"/>
      <c r="P340" s="22"/>
      <c r="Q340" s="22"/>
      <c r="R340" s="22"/>
      <c r="S340" s="22"/>
      <c r="T340" s="22"/>
      <c r="U340" s="22"/>
      <c r="V340" s="22"/>
      <c r="W340" s="22"/>
      <c r="X340" s="22"/>
      <c r="Y340" s="22"/>
      <c r="Z340" s="22"/>
    </row>
    <row r="341" spans="1:26" ht="30" customHeight="1" x14ac:dyDescent="0.35">
      <c r="A341" s="21"/>
      <c r="B341" s="21"/>
      <c r="C341" s="23"/>
      <c r="D341" s="21"/>
      <c r="E341" s="21"/>
      <c r="F341" s="21"/>
      <c r="G341" s="20"/>
      <c r="H341" s="21"/>
      <c r="I341" s="21"/>
      <c r="J341" s="21"/>
      <c r="K341" s="24"/>
      <c r="L341" s="22"/>
      <c r="M341" s="22"/>
      <c r="N341" s="22"/>
      <c r="O341" s="22"/>
      <c r="P341" s="22"/>
      <c r="Q341" s="22"/>
      <c r="R341" s="22"/>
      <c r="S341" s="22"/>
      <c r="T341" s="22"/>
      <c r="U341" s="22"/>
      <c r="V341" s="22"/>
      <c r="W341" s="22"/>
      <c r="X341" s="22"/>
      <c r="Y341" s="22"/>
      <c r="Z341" s="22"/>
    </row>
    <row r="342" spans="1:26" ht="30" customHeight="1" x14ac:dyDescent="0.35">
      <c r="A342" s="21"/>
      <c r="B342" s="21"/>
      <c r="C342" s="23"/>
      <c r="D342" s="21"/>
      <c r="E342" s="21"/>
      <c r="F342" s="21"/>
      <c r="G342" s="20"/>
      <c r="H342" s="21"/>
      <c r="I342" s="21"/>
      <c r="J342" s="21"/>
      <c r="K342" s="24"/>
      <c r="L342" s="22"/>
      <c r="M342" s="22"/>
      <c r="N342" s="22"/>
      <c r="O342" s="22"/>
      <c r="P342" s="22"/>
      <c r="Q342" s="22"/>
      <c r="R342" s="22"/>
      <c r="S342" s="22"/>
      <c r="T342" s="22"/>
      <c r="U342" s="22"/>
      <c r="V342" s="22"/>
      <c r="W342" s="22"/>
      <c r="X342" s="22"/>
      <c r="Y342" s="22"/>
      <c r="Z342" s="22"/>
    </row>
    <row r="343" spans="1:26" ht="30" customHeight="1" x14ac:dyDescent="0.35">
      <c r="A343" s="21"/>
      <c r="B343" s="21"/>
      <c r="C343" s="23"/>
      <c r="D343" s="21"/>
      <c r="E343" s="21"/>
      <c r="F343" s="21"/>
      <c r="G343" s="20"/>
      <c r="H343" s="21"/>
      <c r="I343" s="21"/>
      <c r="J343" s="21"/>
      <c r="K343" s="24"/>
      <c r="L343" s="22"/>
      <c r="M343" s="22"/>
      <c r="N343" s="22"/>
      <c r="O343" s="22"/>
      <c r="P343" s="22"/>
      <c r="Q343" s="22"/>
      <c r="R343" s="22"/>
      <c r="S343" s="22"/>
      <c r="T343" s="22"/>
      <c r="U343" s="22"/>
      <c r="V343" s="22"/>
      <c r="W343" s="22"/>
      <c r="X343" s="22"/>
      <c r="Y343" s="22"/>
      <c r="Z343" s="22"/>
    </row>
    <row r="344" spans="1:26" ht="30" customHeight="1" x14ac:dyDescent="0.35">
      <c r="A344" s="21"/>
      <c r="B344" s="21"/>
      <c r="C344" s="23"/>
      <c r="D344" s="21"/>
      <c r="E344" s="21"/>
      <c r="F344" s="21"/>
      <c r="G344" s="20"/>
      <c r="H344" s="21"/>
      <c r="I344" s="21"/>
      <c r="J344" s="21"/>
      <c r="K344" s="24"/>
      <c r="L344" s="22"/>
      <c r="M344" s="22"/>
      <c r="N344" s="22"/>
      <c r="O344" s="22"/>
      <c r="P344" s="22"/>
      <c r="Q344" s="22"/>
      <c r="R344" s="22"/>
      <c r="S344" s="22"/>
      <c r="T344" s="22"/>
      <c r="U344" s="22"/>
      <c r="V344" s="22"/>
      <c r="W344" s="22"/>
      <c r="X344" s="22"/>
      <c r="Y344" s="22"/>
      <c r="Z344" s="22"/>
    </row>
    <row r="345" spans="1:26" ht="30" customHeight="1" x14ac:dyDescent="0.35">
      <c r="A345" s="21"/>
      <c r="B345" s="21"/>
      <c r="C345" s="23"/>
      <c r="D345" s="21"/>
      <c r="E345" s="21"/>
      <c r="F345" s="21"/>
      <c r="G345" s="20"/>
      <c r="H345" s="21"/>
      <c r="I345" s="21"/>
      <c r="J345" s="21"/>
      <c r="K345" s="24"/>
      <c r="L345" s="22"/>
      <c r="M345" s="22"/>
      <c r="N345" s="22"/>
      <c r="O345" s="22"/>
      <c r="P345" s="22"/>
      <c r="Q345" s="22"/>
      <c r="R345" s="22"/>
      <c r="S345" s="22"/>
      <c r="T345" s="22"/>
      <c r="U345" s="22"/>
      <c r="V345" s="22"/>
      <c r="W345" s="22"/>
      <c r="X345" s="22"/>
      <c r="Y345" s="22"/>
      <c r="Z345" s="22"/>
    </row>
    <row r="346" spans="1:26" ht="30" customHeight="1" x14ac:dyDescent="0.35">
      <c r="A346" s="21"/>
      <c r="B346" s="21"/>
      <c r="C346" s="23"/>
      <c r="D346" s="21"/>
      <c r="E346" s="21"/>
      <c r="F346" s="21"/>
      <c r="G346" s="20"/>
      <c r="H346" s="21"/>
      <c r="I346" s="21"/>
      <c r="J346" s="21"/>
      <c r="K346" s="24"/>
      <c r="L346" s="22"/>
      <c r="M346" s="22"/>
      <c r="N346" s="22"/>
      <c r="O346" s="22"/>
      <c r="P346" s="22"/>
      <c r="Q346" s="22"/>
      <c r="R346" s="22"/>
      <c r="S346" s="22"/>
      <c r="T346" s="22"/>
      <c r="U346" s="22"/>
      <c r="V346" s="22"/>
      <c r="W346" s="22"/>
      <c r="X346" s="22"/>
      <c r="Y346" s="22"/>
      <c r="Z346" s="22"/>
    </row>
    <row r="347" spans="1:26" ht="30" customHeight="1" x14ac:dyDescent="0.35">
      <c r="A347" s="21"/>
      <c r="B347" s="21"/>
      <c r="C347" s="23"/>
      <c r="D347" s="21"/>
      <c r="E347" s="21"/>
      <c r="F347" s="21"/>
      <c r="G347" s="20"/>
      <c r="H347" s="21"/>
      <c r="I347" s="21"/>
      <c r="J347" s="21"/>
      <c r="K347" s="24"/>
      <c r="L347" s="22"/>
      <c r="M347" s="22"/>
      <c r="N347" s="22"/>
      <c r="O347" s="22"/>
      <c r="P347" s="22"/>
      <c r="Q347" s="22"/>
      <c r="R347" s="22"/>
      <c r="S347" s="22"/>
      <c r="T347" s="22"/>
      <c r="U347" s="22"/>
      <c r="V347" s="22"/>
      <c r="W347" s="22"/>
      <c r="X347" s="22"/>
      <c r="Y347" s="22"/>
      <c r="Z347" s="22"/>
    </row>
    <row r="348" spans="1:26" ht="30" customHeight="1" x14ac:dyDescent="0.35">
      <c r="A348" s="21"/>
      <c r="B348" s="21"/>
      <c r="C348" s="23"/>
      <c r="D348" s="21"/>
      <c r="E348" s="21"/>
      <c r="F348" s="21"/>
      <c r="G348" s="20"/>
      <c r="H348" s="21"/>
      <c r="I348" s="21"/>
      <c r="J348" s="21"/>
      <c r="K348" s="24"/>
      <c r="L348" s="22"/>
      <c r="M348" s="22"/>
      <c r="N348" s="22"/>
      <c r="O348" s="22"/>
      <c r="P348" s="22"/>
      <c r="Q348" s="22"/>
      <c r="R348" s="22"/>
      <c r="S348" s="22"/>
      <c r="T348" s="22"/>
      <c r="U348" s="22"/>
      <c r="V348" s="22"/>
      <c r="W348" s="22"/>
      <c r="X348" s="22"/>
      <c r="Y348" s="22"/>
      <c r="Z348" s="22"/>
    </row>
    <row r="349" spans="1:26" ht="30" customHeight="1" x14ac:dyDescent="0.35">
      <c r="A349" s="21"/>
      <c r="B349" s="21"/>
      <c r="C349" s="23"/>
      <c r="D349" s="21"/>
      <c r="E349" s="21"/>
      <c r="F349" s="21"/>
      <c r="G349" s="20"/>
      <c r="H349" s="21"/>
      <c r="I349" s="21"/>
      <c r="J349" s="21"/>
      <c r="K349" s="24"/>
      <c r="L349" s="22"/>
      <c r="M349" s="22"/>
      <c r="N349" s="22"/>
      <c r="O349" s="22"/>
      <c r="P349" s="22"/>
      <c r="Q349" s="22"/>
      <c r="R349" s="22"/>
      <c r="S349" s="22"/>
      <c r="T349" s="22"/>
      <c r="U349" s="22"/>
      <c r="V349" s="22"/>
      <c r="W349" s="22"/>
      <c r="X349" s="22"/>
      <c r="Y349" s="22"/>
      <c r="Z349" s="22"/>
    </row>
    <row r="350" spans="1:26" ht="30" customHeight="1" x14ac:dyDescent="0.35">
      <c r="A350" s="21"/>
      <c r="B350" s="21"/>
      <c r="C350" s="23"/>
      <c r="D350" s="21"/>
      <c r="E350" s="21"/>
      <c r="F350" s="21"/>
      <c r="G350" s="20"/>
      <c r="H350" s="21"/>
      <c r="I350" s="21"/>
      <c r="J350" s="21"/>
      <c r="K350" s="24"/>
      <c r="L350" s="22"/>
      <c r="M350" s="22"/>
      <c r="N350" s="22"/>
      <c r="O350" s="22"/>
      <c r="P350" s="22"/>
      <c r="Q350" s="22"/>
      <c r="R350" s="22"/>
      <c r="S350" s="22"/>
      <c r="T350" s="22"/>
      <c r="U350" s="22"/>
      <c r="V350" s="22"/>
      <c r="W350" s="22"/>
      <c r="X350" s="22"/>
      <c r="Y350" s="22"/>
      <c r="Z350" s="22"/>
    </row>
    <row r="351" spans="1:26" ht="30" customHeight="1" x14ac:dyDescent="0.35">
      <c r="A351" s="21"/>
      <c r="B351" s="21"/>
      <c r="C351" s="23"/>
      <c r="D351" s="21"/>
      <c r="E351" s="21"/>
      <c r="F351" s="21"/>
      <c r="G351" s="20"/>
      <c r="H351" s="21"/>
      <c r="I351" s="21"/>
      <c r="J351" s="21"/>
      <c r="K351" s="24"/>
      <c r="L351" s="22"/>
      <c r="M351" s="22"/>
      <c r="N351" s="22"/>
      <c r="O351" s="22"/>
      <c r="P351" s="22"/>
      <c r="Q351" s="22"/>
      <c r="R351" s="22"/>
      <c r="S351" s="22"/>
      <c r="T351" s="22"/>
      <c r="U351" s="22"/>
      <c r="V351" s="22"/>
      <c r="W351" s="22"/>
      <c r="X351" s="22"/>
      <c r="Y351" s="22"/>
      <c r="Z351" s="22"/>
    </row>
    <row r="352" spans="1:26" ht="30" customHeight="1" x14ac:dyDescent="0.35">
      <c r="A352" s="21"/>
      <c r="B352" s="21"/>
      <c r="C352" s="23"/>
      <c r="D352" s="21"/>
      <c r="E352" s="21"/>
      <c r="F352" s="21"/>
      <c r="G352" s="20"/>
      <c r="H352" s="21"/>
      <c r="I352" s="21"/>
      <c r="J352" s="21"/>
      <c r="K352" s="24"/>
      <c r="L352" s="22"/>
      <c r="M352" s="22"/>
      <c r="N352" s="22"/>
      <c r="O352" s="22"/>
      <c r="P352" s="22"/>
      <c r="Q352" s="22"/>
      <c r="R352" s="22"/>
      <c r="S352" s="22"/>
      <c r="T352" s="22"/>
      <c r="U352" s="22"/>
      <c r="V352" s="22"/>
      <c r="W352" s="22"/>
      <c r="X352" s="22"/>
      <c r="Y352" s="22"/>
      <c r="Z352" s="22"/>
    </row>
    <row r="353" spans="1:26" ht="30" customHeight="1" x14ac:dyDescent="0.35">
      <c r="A353" s="21"/>
      <c r="B353" s="21"/>
      <c r="C353" s="23"/>
      <c r="D353" s="21"/>
      <c r="E353" s="21"/>
      <c r="F353" s="21"/>
      <c r="G353" s="20"/>
      <c r="H353" s="21"/>
      <c r="I353" s="21"/>
      <c r="J353" s="21"/>
      <c r="K353" s="24"/>
      <c r="L353" s="22"/>
      <c r="M353" s="22"/>
      <c r="N353" s="22"/>
      <c r="O353" s="22"/>
      <c r="P353" s="22"/>
      <c r="Q353" s="22"/>
      <c r="R353" s="22"/>
      <c r="S353" s="22"/>
      <c r="T353" s="22"/>
      <c r="U353" s="22"/>
      <c r="V353" s="22"/>
      <c r="W353" s="22"/>
      <c r="X353" s="22"/>
      <c r="Y353" s="22"/>
      <c r="Z353" s="22"/>
    </row>
    <row r="354" spans="1:26" ht="30" customHeight="1" x14ac:dyDescent="0.35">
      <c r="A354" s="21"/>
      <c r="B354" s="21"/>
      <c r="C354" s="23"/>
      <c r="D354" s="21"/>
      <c r="E354" s="21"/>
      <c r="F354" s="21"/>
      <c r="G354" s="20"/>
      <c r="H354" s="21"/>
      <c r="I354" s="21"/>
      <c r="J354" s="21"/>
      <c r="K354" s="24"/>
      <c r="L354" s="22"/>
      <c r="M354" s="22"/>
      <c r="N354" s="22"/>
      <c r="O354" s="22"/>
      <c r="P354" s="22"/>
      <c r="Q354" s="22"/>
      <c r="R354" s="22"/>
      <c r="S354" s="22"/>
      <c r="T354" s="22"/>
      <c r="U354" s="22"/>
      <c r="V354" s="22"/>
      <c r="W354" s="22"/>
      <c r="X354" s="22"/>
      <c r="Y354" s="22"/>
      <c r="Z354" s="22"/>
    </row>
    <row r="355" spans="1:26" ht="30" customHeight="1" x14ac:dyDescent="0.35">
      <c r="A355" s="21"/>
      <c r="B355" s="21"/>
      <c r="C355" s="23"/>
      <c r="D355" s="21"/>
      <c r="E355" s="21"/>
      <c r="F355" s="21"/>
      <c r="G355" s="20"/>
      <c r="H355" s="21"/>
      <c r="I355" s="21"/>
      <c r="J355" s="21"/>
      <c r="K355" s="24"/>
      <c r="L355" s="22"/>
      <c r="M355" s="22"/>
      <c r="N355" s="22"/>
      <c r="O355" s="22"/>
      <c r="P355" s="22"/>
      <c r="Q355" s="22"/>
      <c r="R355" s="22"/>
      <c r="S355" s="22"/>
      <c r="T355" s="22"/>
      <c r="U355" s="22"/>
      <c r="V355" s="22"/>
      <c r="W355" s="22"/>
      <c r="X355" s="22"/>
      <c r="Y355" s="22"/>
      <c r="Z355" s="22"/>
    </row>
    <row r="356" spans="1:26" ht="30" customHeight="1" x14ac:dyDescent="0.35">
      <c r="A356" s="21"/>
      <c r="B356" s="21"/>
      <c r="C356" s="23"/>
      <c r="D356" s="21"/>
      <c r="E356" s="21"/>
      <c r="F356" s="21"/>
      <c r="G356" s="20"/>
      <c r="H356" s="21"/>
      <c r="I356" s="21"/>
      <c r="J356" s="21"/>
      <c r="K356" s="24"/>
      <c r="L356" s="22"/>
      <c r="M356" s="22"/>
      <c r="N356" s="22"/>
      <c r="O356" s="22"/>
      <c r="P356" s="22"/>
      <c r="Q356" s="22"/>
      <c r="R356" s="22"/>
      <c r="S356" s="22"/>
      <c r="T356" s="22"/>
      <c r="U356" s="22"/>
      <c r="V356" s="22"/>
      <c r="W356" s="22"/>
      <c r="X356" s="22"/>
      <c r="Y356" s="22"/>
      <c r="Z356" s="22"/>
    </row>
    <row r="357" spans="1:26" ht="30" customHeight="1" x14ac:dyDescent="0.35">
      <c r="A357" s="21"/>
      <c r="B357" s="21"/>
      <c r="C357" s="23"/>
      <c r="D357" s="21"/>
      <c r="E357" s="21"/>
      <c r="F357" s="21"/>
      <c r="G357" s="20"/>
      <c r="H357" s="21"/>
      <c r="I357" s="21"/>
      <c r="J357" s="21"/>
      <c r="K357" s="24"/>
      <c r="L357" s="22"/>
      <c r="M357" s="22"/>
      <c r="N357" s="22"/>
      <c r="O357" s="22"/>
      <c r="P357" s="22"/>
      <c r="Q357" s="22"/>
      <c r="R357" s="22"/>
      <c r="S357" s="22"/>
      <c r="T357" s="22"/>
      <c r="U357" s="22"/>
      <c r="V357" s="22"/>
      <c r="W357" s="22"/>
      <c r="X357" s="22"/>
      <c r="Y357" s="22"/>
      <c r="Z357" s="22"/>
    </row>
    <row r="358" spans="1:26" ht="30" customHeight="1" x14ac:dyDescent="0.35">
      <c r="A358" s="21"/>
      <c r="B358" s="21"/>
      <c r="C358" s="23"/>
      <c r="D358" s="21"/>
      <c r="E358" s="21"/>
      <c r="F358" s="21"/>
      <c r="G358" s="20"/>
      <c r="H358" s="21"/>
      <c r="I358" s="21"/>
      <c r="J358" s="21"/>
      <c r="K358" s="24"/>
      <c r="L358" s="22"/>
      <c r="M358" s="22"/>
      <c r="N358" s="22"/>
      <c r="O358" s="22"/>
      <c r="P358" s="22"/>
      <c r="Q358" s="22"/>
      <c r="R358" s="22"/>
      <c r="S358" s="22"/>
      <c r="T358" s="22"/>
      <c r="U358" s="22"/>
      <c r="V358" s="22"/>
      <c r="W358" s="22"/>
      <c r="X358" s="22"/>
      <c r="Y358" s="22"/>
      <c r="Z358" s="22"/>
    </row>
    <row r="359" spans="1:26" ht="30" customHeight="1" x14ac:dyDescent="0.35">
      <c r="A359" s="21"/>
      <c r="B359" s="21"/>
      <c r="C359" s="23"/>
      <c r="D359" s="21"/>
      <c r="E359" s="21"/>
      <c r="F359" s="21"/>
      <c r="G359" s="20"/>
      <c r="H359" s="21"/>
      <c r="I359" s="21"/>
      <c r="J359" s="21"/>
      <c r="K359" s="24"/>
      <c r="L359" s="22"/>
      <c r="M359" s="22"/>
      <c r="N359" s="22"/>
      <c r="O359" s="22"/>
      <c r="P359" s="22"/>
      <c r="Q359" s="22"/>
      <c r="R359" s="22"/>
      <c r="S359" s="22"/>
      <c r="T359" s="22"/>
      <c r="U359" s="22"/>
      <c r="V359" s="22"/>
      <c r="W359" s="22"/>
      <c r="X359" s="22"/>
      <c r="Y359" s="22"/>
      <c r="Z359" s="22"/>
    </row>
    <row r="360" spans="1:26" ht="30" customHeight="1" x14ac:dyDescent="0.35">
      <c r="A360" s="21"/>
      <c r="B360" s="21"/>
      <c r="C360" s="23"/>
      <c r="D360" s="21"/>
      <c r="E360" s="21"/>
      <c r="F360" s="21"/>
      <c r="G360" s="20"/>
      <c r="H360" s="21"/>
      <c r="I360" s="21"/>
      <c r="J360" s="21"/>
      <c r="K360" s="24"/>
      <c r="L360" s="22"/>
      <c r="M360" s="22"/>
      <c r="N360" s="22"/>
      <c r="O360" s="22"/>
      <c r="P360" s="22"/>
      <c r="Q360" s="22"/>
      <c r="R360" s="22"/>
      <c r="S360" s="22"/>
      <c r="T360" s="22"/>
      <c r="U360" s="22"/>
      <c r="V360" s="22"/>
      <c r="W360" s="22"/>
      <c r="X360" s="22"/>
      <c r="Y360" s="22"/>
      <c r="Z360" s="22"/>
    </row>
    <row r="361" spans="1:26" ht="30" customHeight="1" x14ac:dyDescent="0.35">
      <c r="A361" s="21"/>
      <c r="B361" s="21"/>
      <c r="C361" s="23"/>
      <c r="D361" s="21"/>
      <c r="E361" s="21"/>
      <c r="F361" s="21"/>
      <c r="G361" s="20"/>
      <c r="H361" s="21"/>
      <c r="I361" s="21"/>
      <c r="J361" s="21"/>
      <c r="K361" s="24"/>
      <c r="L361" s="22"/>
      <c r="M361" s="22"/>
      <c r="N361" s="22"/>
      <c r="O361" s="22"/>
      <c r="P361" s="22"/>
      <c r="Q361" s="22"/>
      <c r="R361" s="22"/>
      <c r="S361" s="22"/>
      <c r="T361" s="22"/>
      <c r="U361" s="22"/>
      <c r="V361" s="22"/>
      <c r="W361" s="22"/>
      <c r="X361" s="22"/>
      <c r="Y361" s="22"/>
      <c r="Z361" s="22"/>
    </row>
    <row r="362" spans="1:26" ht="30" customHeight="1" x14ac:dyDescent="0.35">
      <c r="A362" s="21"/>
      <c r="B362" s="21"/>
      <c r="C362" s="23"/>
      <c r="D362" s="21"/>
      <c r="E362" s="21"/>
      <c r="F362" s="21"/>
      <c r="G362" s="20"/>
      <c r="H362" s="21"/>
      <c r="I362" s="21"/>
      <c r="J362" s="21"/>
      <c r="K362" s="24"/>
      <c r="L362" s="22"/>
      <c r="M362" s="22"/>
      <c r="N362" s="22"/>
      <c r="O362" s="22"/>
      <c r="P362" s="22"/>
      <c r="Q362" s="22"/>
      <c r="R362" s="22"/>
      <c r="S362" s="22"/>
      <c r="T362" s="22"/>
      <c r="U362" s="22"/>
      <c r="V362" s="22"/>
      <c r="W362" s="22"/>
      <c r="X362" s="22"/>
      <c r="Y362" s="22"/>
      <c r="Z362" s="22"/>
    </row>
    <row r="363" spans="1:26" ht="30" customHeight="1" x14ac:dyDescent="0.35">
      <c r="A363" s="21"/>
      <c r="B363" s="21"/>
      <c r="C363" s="23"/>
      <c r="D363" s="21"/>
      <c r="E363" s="21"/>
      <c r="F363" s="21"/>
      <c r="G363" s="20"/>
      <c r="H363" s="21"/>
      <c r="I363" s="21"/>
      <c r="J363" s="21"/>
      <c r="K363" s="24"/>
      <c r="L363" s="22"/>
      <c r="M363" s="22"/>
      <c r="N363" s="22"/>
      <c r="O363" s="22"/>
      <c r="P363" s="22"/>
      <c r="Q363" s="22"/>
      <c r="R363" s="22"/>
      <c r="S363" s="22"/>
      <c r="T363" s="22"/>
      <c r="U363" s="22"/>
      <c r="V363" s="22"/>
      <c r="W363" s="22"/>
      <c r="X363" s="22"/>
      <c r="Y363" s="22"/>
      <c r="Z363" s="22"/>
    </row>
    <row r="364" spans="1:26" ht="30" customHeight="1" x14ac:dyDescent="0.35">
      <c r="A364" s="21"/>
      <c r="B364" s="21"/>
      <c r="C364" s="23"/>
      <c r="D364" s="21"/>
      <c r="E364" s="21"/>
      <c r="F364" s="21"/>
      <c r="G364" s="20"/>
      <c r="H364" s="21"/>
      <c r="I364" s="21"/>
      <c r="J364" s="21"/>
      <c r="K364" s="24"/>
      <c r="L364" s="22"/>
      <c r="M364" s="22"/>
      <c r="N364" s="22"/>
      <c r="O364" s="22"/>
      <c r="P364" s="22"/>
      <c r="Q364" s="22"/>
      <c r="R364" s="22"/>
      <c r="S364" s="22"/>
      <c r="T364" s="22"/>
      <c r="U364" s="22"/>
      <c r="V364" s="22"/>
      <c r="W364" s="22"/>
      <c r="X364" s="22"/>
      <c r="Y364" s="22"/>
      <c r="Z364" s="22"/>
    </row>
    <row r="365" spans="1:26" ht="30" customHeight="1" x14ac:dyDescent="0.35">
      <c r="A365" s="21"/>
      <c r="B365" s="21"/>
      <c r="C365" s="23"/>
      <c r="D365" s="21"/>
      <c r="E365" s="21"/>
      <c r="F365" s="21"/>
      <c r="G365" s="20"/>
      <c r="H365" s="21"/>
      <c r="I365" s="21"/>
      <c r="J365" s="21"/>
      <c r="K365" s="24"/>
      <c r="L365" s="22"/>
      <c r="M365" s="22"/>
      <c r="N365" s="22"/>
      <c r="O365" s="22"/>
      <c r="P365" s="22"/>
      <c r="Q365" s="22"/>
      <c r="R365" s="22"/>
      <c r="S365" s="22"/>
      <c r="T365" s="22"/>
      <c r="U365" s="22"/>
      <c r="V365" s="22"/>
      <c r="W365" s="22"/>
      <c r="X365" s="22"/>
      <c r="Y365" s="22"/>
      <c r="Z365" s="22"/>
    </row>
    <row r="366" spans="1:26" ht="30" customHeight="1" x14ac:dyDescent="0.35">
      <c r="A366" s="21"/>
      <c r="B366" s="21"/>
      <c r="C366" s="23"/>
      <c r="D366" s="21"/>
      <c r="E366" s="21"/>
      <c r="F366" s="21"/>
      <c r="G366" s="20"/>
      <c r="H366" s="21"/>
      <c r="I366" s="21"/>
      <c r="J366" s="21"/>
      <c r="K366" s="24"/>
      <c r="L366" s="22"/>
      <c r="M366" s="22"/>
      <c r="N366" s="22"/>
      <c r="O366" s="22"/>
      <c r="P366" s="22"/>
      <c r="Q366" s="22"/>
      <c r="R366" s="22"/>
      <c r="S366" s="22"/>
      <c r="T366" s="22"/>
      <c r="U366" s="22"/>
      <c r="V366" s="22"/>
      <c r="W366" s="22"/>
      <c r="X366" s="22"/>
      <c r="Y366" s="22"/>
      <c r="Z366" s="22"/>
    </row>
    <row r="367" spans="1:26" ht="30" customHeight="1" x14ac:dyDescent="0.35">
      <c r="A367" s="21"/>
      <c r="B367" s="21"/>
      <c r="C367" s="23"/>
      <c r="D367" s="21"/>
      <c r="E367" s="21"/>
      <c r="F367" s="21"/>
      <c r="G367" s="20"/>
      <c r="H367" s="21"/>
      <c r="I367" s="21"/>
      <c r="J367" s="21"/>
      <c r="K367" s="24"/>
      <c r="L367" s="22"/>
      <c r="M367" s="22"/>
      <c r="N367" s="22"/>
      <c r="O367" s="22"/>
      <c r="P367" s="22"/>
      <c r="Q367" s="22"/>
      <c r="R367" s="22"/>
      <c r="S367" s="22"/>
      <c r="T367" s="22"/>
      <c r="U367" s="22"/>
      <c r="V367" s="22"/>
      <c r="W367" s="22"/>
      <c r="X367" s="22"/>
      <c r="Y367" s="22"/>
      <c r="Z367" s="22"/>
    </row>
    <row r="368" spans="1:26" ht="30" customHeight="1" x14ac:dyDescent="0.35">
      <c r="A368" s="21"/>
      <c r="B368" s="21"/>
      <c r="C368" s="23"/>
      <c r="D368" s="21"/>
      <c r="E368" s="21"/>
      <c r="F368" s="21"/>
      <c r="G368" s="20"/>
      <c r="H368" s="21"/>
      <c r="I368" s="21"/>
      <c r="J368" s="21"/>
      <c r="K368" s="24"/>
      <c r="L368" s="22"/>
      <c r="M368" s="22"/>
      <c r="N368" s="22"/>
      <c r="O368" s="22"/>
      <c r="P368" s="22"/>
      <c r="Q368" s="22"/>
      <c r="R368" s="22"/>
      <c r="S368" s="22"/>
      <c r="T368" s="22"/>
      <c r="U368" s="22"/>
      <c r="V368" s="22"/>
      <c r="W368" s="22"/>
      <c r="X368" s="22"/>
      <c r="Y368" s="22"/>
      <c r="Z368" s="22"/>
    </row>
    <row r="369" spans="1:26" ht="30" customHeight="1" x14ac:dyDescent="0.35">
      <c r="A369" s="21"/>
      <c r="B369" s="21"/>
      <c r="C369" s="23"/>
      <c r="D369" s="21"/>
      <c r="E369" s="21"/>
      <c r="F369" s="21"/>
      <c r="G369" s="20"/>
      <c r="H369" s="21"/>
      <c r="I369" s="21"/>
      <c r="J369" s="21"/>
      <c r="K369" s="24"/>
      <c r="L369" s="22"/>
      <c r="M369" s="22"/>
      <c r="N369" s="22"/>
      <c r="O369" s="22"/>
      <c r="P369" s="22"/>
      <c r="Q369" s="22"/>
      <c r="R369" s="22"/>
      <c r="S369" s="22"/>
      <c r="T369" s="22"/>
      <c r="U369" s="22"/>
      <c r="V369" s="22"/>
      <c r="W369" s="22"/>
      <c r="X369" s="22"/>
      <c r="Y369" s="22"/>
      <c r="Z369" s="22"/>
    </row>
    <row r="370" spans="1:26" ht="30" customHeight="1" x14ac:dyDescent="0.35">
      <c r="A370" s="21"/>
      <c r="B370" s="21"/>
      <c r="C370" s="23"/>
      <c r="D370" s="21"/>
      <c r="E370" s="21"/>
      <c r="F370" s="21"/>
      <c r="G370" s="20"/>
      <c r="H370" s="21"/>
      <c r="I370" s="21"/>
      <c r="J370" s="21"/>
      <c r="K370" s="24"/>
      <c r="L370" s="22"/>
      <c r="M370" s="22"/>
      <c r="N370" s="22"/>
      <c r="O370" s="22"/>
      <c r="P370" s="22"/>
      <c r="Q370" s="22"/>
      <c r="R370" s="22"/>
      <c r="S370" s="22"/>
      <c r="T370" s="22"/>
      <c r="U370" s="22"/>
      <c r="V370" s="22"/>
      <c r="W370" s="22"/>
      <c r="X370" s="22"/>
      <c r="Y370" s="22"/>
      <c r="Z370" s="22"/>
    </row>
    <row r="371" spans="1:26" ht="30" customHeight="1" x14ac:dyDescent="0.35">
      <c r="A371" s="21"/>
      <c r="B371" s="21"/>
      <c r="C371" s="23"/>
      <c r="D371" s="21"/>
      <c r="E371" s="21"/>
      <c r="F371" s="21"/>
      <c r="G371" s="20"/>
      <c r="H371" s="21"/>
      <c r="I371" s="21"/>
      <c r="J371" s="21"/>
      <c r="K371" s="24"/>
      <c r="L371" s="22"/>
      <c r="M371" s="22"/>
      <c r="N371" s="22"/>
      <c r="O371" s="22"/>
      <c r="P371" s="22"/>
      <c r="Q371" s="22"/>
      <c r="R371" s="22"/>
      <c r="S371" s="22"/>
      <c r="T371" s="22"/>
      <c r="U371" s="22"/>
      <c r="V371" s="22"/>
      <c r="W371" s="22"/>
      <c r="X371" s="22"/>
      <c r="Y371" s="22"/>
      <c r="Z371" s="22"/>
    </row>
    <row r="372" spans="1:26" ht="30" customHeight="1" x14ac:dyDescent="0.35">
      <c r="A372" s="21"/>
      <c r="B372" s="21"/>
      <c r="C372" s="23"/>
      <c r="D372" s="21"/>
      <c r="E372" s="21"/>
      <c r="F372" s="21"/>
      <c r="G372" s="20"/>
      <c r="H372" s="21"/>
      <c r="I372" s="21"/>
      <c r="J372" s="21"/>
      <c r="K372" s="24"/>
      <c r="L372" s="22"/>
      <c r="M372" s="22"/>
      <c r="N372" s="22"/>
      <c r="O372" s="22"/>
      <c r="P372" s="22"/>
      <c r="Q372" s="22"/>
      <c r="R372" s="22"/>
      <c r="S372" s="22"/>
      <c r="T372" s="22"/>
      <c r="U372" s="22"/>
      <c r="V372" s="22"/>
      <c r="W372" s="22"/>
      <c r="X372" s="22"/>
      <c r="Y372" s="22"/>
      <c r="Z372" s="22"/>
    </row>
    <row r="373" spans="1:26" ht="30" customHeight="1" x14ac:dyDescent="0.35">
      <c r="A373" s="21"/>
      <c r="B373" s="21"/>
      <c r="C373" s="23"/>
      <c r="D373" s="21"/>
      <c r="E373" s="21"/>
      <c r="F373" s="21"/>
      <c r="G373" s="20"/>
      <c r="H373" s="21"/>
      <c r="I373" s="21"/>
      <c r="J373" s="21"/>
      <c r="K373" s="24"/>
      <c r="L373" s="22"/>
      <c r="M373" s="22"/>
      <c r="N373" s="22"/>
      <c r="O373" s="22"/>
      <c r="P373" s="22"/>
      <c r="Q373" s="22"/>
      <c r="R373" s="22"/>
      <c r="S373" s="22"/>
      <c r="T373" s="22"/>
      <c r="U373" s="22"/>
      <c r="V373" s="22"/>
      <c r="W373" s="22"/>
      <c r="X373" s="22"/>
      <c r="Y373" s="22"/>
      <c r="Z373" s="22"/>
    </row>
    <row r="374" spans="1:26" ht="30" customHeight="1" x14ac:dyDescent="0.35">
      <c r="A374" s="21"/>
      <c r="B374" s="21"/>
      <c r="C374" s="23"/>
      <c r="D374" s="21"/>
      <c r="E374" s="21"/>
      <c r="F374" s="21"/>
      <c r="G374" s="20"/>
      <c r="H374" s="21"/>
      <c r="I374" s="21"/>
      <c r="J374" s="21"/>
      <c r="K374" s="24"/>
      <c r="L374" s="22"/>
      <c r="M374" s="22"/>
      <c r="N374" s="22"/>
      <c r="O374" s="22"/>
      <c r="P374" s="22"/>
      <c r="Q374" s="22"/>
      <c r="R374" s="22"/>
      <c r="S374" s="22"/>
      <c r="T374" s="22"/>
      <c r="U374" s="22"/>
      <c r="V374" s="22"/>
      <c r="W374" s="22"/>
      <c r="X374" s="22"/>
      <c r="Y374" s="22"/>
      <c r="Z374" s="22"/>
    </row>
    <row r="375" spans="1:26" ht="30" customHeight="1" x14ac:dyDescent="0.35">
      <c r="A375" s="21"/>
      <c r="B375" s="21"/>
      <c r="C375" s="23"/>
      <c r="D375" s="21"/>
      <c r="E375" s="21"/>
      <c r="F375" s="21"/>
      <c r="G375" s="20"/>
      <c r="H375" s="21"/>
      <c r="I375" s="21"/>
      <c r="J375" s="21"/>
      <c r="K375" s="24"/>
      <c r="L375" s="22"/>
      <c r="M375" s="22"/>
      <c r="N375" s="22"/>
      <c r="O375" s="22"/>
      <c r="P375" s="22"/>
      <c r="Q375" s="22"/>
      <c r="R375" s="22"/>
      <c r="S375" s="22"/>
      <c r="T375" s="22"/>
      <c r="U375" s="22"/>
      <c r="V375" s="22"/>
      <c r="W375" s="22"/>
      <c r="X375" s="22"/>
      <c r="Y375" s="22"/>
      <c r="Z375" s="22"/>
    </row>
    <row r="376" spans="1:26" ht="30" customHeight="1" x14ac:dyDescent="0.35">
      <c r="A376" s="21"/>
      <c r="B376" s="21"/>
      <c r="C376" s="23"/>
      <c r="D376" s="21"/>
      <c r="E376" s="21"/>
      <c r="F376" s="21"/>
      <c r="G376" s="20"/>
      <c r="H376" s="21"/>
      <c r="I376" s="21"/>
      <c r="J376" s="21"/>
      <c r="K376" s="24"/>
      <c r="L376" s="22"/>
      <c r="M376" s="22"/>
      <c r="N376" s="22"/>
      <c r="O376" s="22"/>
      <c r="P376" s="22"/>
      <c r="Q376" s="22"/>
      <c r="R376" s="22"/>
      <c r="S376" s="22"/>
      <c r="T376" s="22"/>
      <c r="U376" s="22"/>
      <c r="V376" s="22"/>
      <c r="W376" s="22"/>
      <c r="X376" s="22"/>
      <c r="Y376" s="22"/>
      <c r="Z376" s="22"/>
    </row>
    <row r="377" spans="1:26" ht="30" customHeight="1" x14ac:dyDescent="0.35">
      <c r="A377" s="21"/>
      <c r="B377" s="21"/>
      <c r="C377" s="23"/>
      <c r="D377" s="21"/>
      <c r="E377" s="21"/>
      <c r="F377" s="21"/>
      <c r="G377" s="20"/>
      <c r="H377" s="21"/>
      <c r="I377" s="21"/>
      <c r="J377" s="21"/>
      <c r="K377" s="24"/>
      <c r="L377" s="22"/>
      <c r="M377" s="22"/>
      <c r="N377" s="22"/>
      <c r="O377" s="22"/>
      <c r="P377" s="22"/>
      <c r="Q377" s="22"/>
      <c r="R377" s="22"/>
      <c r="S377" s="22"/>
      <c r="T377" s="22"/>
      <c r="U377" s="22"/>
      <c r="V377" s="22"/>
      <c r="W377" s="22"/>
      <c r="X377" s="22"/>
      <c r="Y377" s="22"/>
      <c r="Z377" s="22"/>
    </row>
    <row r="378" spans="1:26" ht="30" customHeight="1" x14ac:dyDescent="0.35">
      <c r="A378" s="21"/>
      <c r="B378" s="21"/>
      <c r="C378" s="23"/>
      <c r="D378" s="21"/>
      <c r="E378" s="21"/>
      <c r="F378" s="21"/>
      <c r="G378" s="20"/>
      <c r="H378" s="21"/>
      <c r="I378" s="21"/>
      <c r="J378" s="21"/>
      <c r="K378" s="24"/>
      <c r="L378" s="22"/>
      <c r="M378" s="22"/>
      <c r="N378" s="22"/>
      <c r="O378" s="22"/>
      <c r="P378" s="22"/>
      <c r="Q378" s="22"/>
      <c r="R378" s="22"/>
      <c r="S378" s="22"/>
      <c r="T378" s="22"/>
      <c r="U378" s="22"/>
      <c r="V378" s="22"/>
      <c r="W378" s="22"/>
      <c r="X378" s="22"/>
      <c r="Y378" s="22"/>
      <c r="Z378" s="22"/>
    </row>
    <row r="379" spans="1:26" ht="30" customHeight="1" x14ac:dyDescent="0.35">
      <c r="A379" s="21"/>
      <c r="B379" s="21"/>
      <c r="C379" s="23"/>
      <c r="D379" s="21"/>
      <c r="E379" s="21"/>
      <c r="F379" s="21"/>
      <c r="G379" s="20"/>
      <c r="H379" s="21"/>
      <c r="I379" s="21"/>
      <c r="J379" s="21"/>
      <c r="K379" s="24"/>
      <c r="L379" s="22"/>
      <c r="M379" s="22"/>
      <c r="N379" s="22"/>
      <c r="O379" s="22"/>
      <c r="P379" s="22"/>
      <c r="Q379" s="22"/>
      <c r="R379" s="22"/>
      <c r="S379" s="22"/>
      <c r="T379" s="22"/>
      <c r="U379" s="22"/>
      <c r="V379" s="22"/>
      <c r="W379" s="22"/>
      <c r="X379" s="22"/>
      <c r="Y379" s="22"/>
      <c r="Z379" s="22"/>
    </row>
    <row r="380" spans="1:26" ht="30" customHeight="1" x14ac:dyDescent="0.35">
      <c r="A380" s="21"/>
      <c r="B380" s="21"/>
      <c r="C380" s="23"/>
      <c r="D380" s="21"/>
      <c r="E380" s="21"/>
      <c r="F380" s="21"/>
      <c r="G380" s="20"/>
      <c r="H380" s="21"/>
      <c r="I380" s="21"/>
      <c r="J380" s="21"/>
      <c r="K380" s="24"/>
      <c r="L380" s="22"/>
      <c r="M380" s="22"/>
      <c r="N380" s="22"/>
      <c r="O380" s="22"/>
      <c r="P380" s="22"/>
      <c r="Q380" s="22"/>
      <c r="R380" s="22"/>
      <c r="S380" s="22"/>
      <c r="T380" s="22"/>
      <c r="U380" s="22"/>
      <c r="V380" s="22"/>
      <c r="W380" s="22"/>
      <c r="X380" s="22"/>
      <c r="Y380" s="22"/>
      <c r="Z380" s="22"/>
    </row>
    <row r="381" spans="1:26" ht="30" customHeight="1" x14ac:dyDescent="0.35">
      <c r="A381" s="21"/>
      <c r="B381" s="21"/>
      <c r="C381" s="23"/>
      <c r="D381" s="21"/>
      <c r="E381" s="21"/>
      <c r="F381" s="21"/>
      <c r="G381" s="20"/>
      <c r="H381" s="21"/>
      <c r="I381" s="21"/>
      <c r="J381" s="21"/>
      <c r="K381" s="24"/>
      <c r="L381" s="22"/>
      <c r="M381" s="22"/>
      <c r="N381" s="22"/>
      <c r="O381" s="22"/>
      <c r="P381" s="22"/>
      <c r="Q381" s="22"/>
      <c r="R381" s="22"/>
      <c r="S381" s="22"/>
      <c r="T381" s="22"/>
      <c r="U381" s="22"/>
      <c r="V381" s="22"/>
      <c r="W381" s="22"/>
      <c r="X381" s="22"/>
      <c r="Y381" s="22"/>
      <c r="Z381" s="22"/>
    </row>
    <row r="382" spans="1:26" ht="30" customHeight="1" x14ac:dyDescent="0.35">
      <c r="A382" s="21"/>
      <c r="B382" s="21"/>
      <c r="C382" s="23"/>
      <c r="D382" s="21"/>
      <c r="E382" s="21"/>
      <c r="F382" s="21"/>
      <c r="G382" s="20"/>
      <c r="H382" s="21"/>
      <c r="I382" s="21"/>
      <c r="J382" s="21"/>
      <c r="K382" s="24"/>
      <c r="L382" s="22"/>
      <c r="M382" s="22"/>
      <c r="N382" s="22"/>
      <c r="O382" s="22"/>
      <c r="P382" s="22"/>
      <c r="Q382" s="22"/>
      <c r="R382" s="22"/>
      <c r="S382" s="22"/>
      <c r="T382" s="22"/>
      <c r="U382" s="22"/>
      <c r="V382" s="22"/>
      <c r="W382" s="22"/>
      <c r="X382" s="22"/>
      <c r="Y382" s="22"/>
      <c r="Z382" s="22"/>
    </row>
    <row r="383" spans="1:26" ht="30" customHeight="1" x14ac:dyDescent="0.35">
      <c r="A383" s="21"/>
      <c r="B383" s="21"/>
      <c r="C383" s="23"/>
      <c r="D383" s="21"/>
      <c r="E383" s="21"/>
      <c r="F383" s="21"/>
      <c r="G383" s="20"/>
      <c r="H383" s="21"/>
      <c r="I383" s="21"/>
      <c r="J383" s="21"/>
      <c r="K383" s="24"/>
      <c r="L383" s="22"/>
      <c r="M383" s="22"/>
      <c r="N383" s="22"/>
      <c r="O383" s="22"/>
      <c r="P383" s="22"/>
      <c r="Q383" s="22"/>
      <c r="R383" s="22"/>
      <c r="S383" s="22"/>
      <c r="T383" s="22"/>
      <c r="U383" s="22"/>
      <c r="V383" s="22"/>
      <c r="W383" s="22"/>
      <c r="X383" s="22"/>
      <c r="Y383" s="22"/>
      <c r="Z383" s="22"/>
    </row>
    <row r="384" spans="1:26" ht="30" customHeight="1" x14ac:dyDescent="0.35">
      <c r="A384" s="21"/>
      <c r="B384" s="21"/>
      <c r="C384" s="23"/>
      <c r="D384" s="21"/>
      <c r="E384" s="21"/>
      <c r="F384" s="21"/>
      <c r="G384" s="20"/>
      <c r="H384" s="21"/>
      <c r="I384" s="21"/>
      <c r="J384" s="21"/>
      <c r="K384" s="24"/>
      <c r="L384" s="22"/>
      <c r="M384" s="22"/>
      <c r="N384" s="22"/>
      <c r="O384" s="22"/>
      <c r="P384" s="22"/>
      <c r="Q384" s="22"/>
      <c r="R384" s="22"/>
      <c r="S384" s="22"/>
      <c r="T384" s="22"/>
      <c r="U384" s="22"/>
      <c r="V384" s="22"/>
      <c r="W384" s="22"/>
      <c r="X384" s="22"/>
      <c r="Y384" s="22"/>
      <c r="Z384" s="22"/>
    </row>
    <row r="385" spans="1:26" ht="30" customHeight="1" x14ac:dyDescent="0.35">
      <c r="A385" s="21"/>
      <c r="B385" s="21"/>
      <c r="C385" s="23"/>
      <c r="D385" s="21"/>
      <c r="E385" s="21"/>
      <c r="F385" s="21"/>
      <c r="G385" s="20"/>
      <c r="H385" s="21"/>
      <c r="I385" s="21"/>
      <c r="J385" s="21"/>
      <c r="K385" s="24"/>
      <c r="L385" s="22"/>
      <c r="M385" s="22"/>
      <c r="N385" s="22"/>
      <c r="O385" s="22"/>
      <c r="P385" s="22"/>
      <c r="Q385" s="22"/>
      <c r="R385" s="22"/>
      <c r="S385" s="22"/>
      <c r="T385" s="22"/>
      <c r="U385" s="22"/>
      <c r="V385" s="22"/>
      <c r="W385" s="22"/>
      <c r="X385" s="22"/>
      <c r="Y385" s="22"/>
      <c r="Z385" s="22"/>
    </row>
    <row r="386" spans="1:26" ht="30" customHeight="1" x14ac:dyDescent="0.35">
      <c r="A386" s="21"/>
      <c r="B386" s="21"/>
      <c r="C386" s="23"/>
      <c r="D386" s="21"/>
      <c r="E386" s="21"/>
      <c r="F386" s="21"/>
      <c r="G386" s="20"/>
      <c r="H386" s="21"/>
      <c r="I386" s="21"/>
      <c r="J386" s="21"/>
      <c r="K386" s="24"/>
      <c r="L386" s="22"/>
      <c r="M386" s="22"/>
      <c r="N386" s="22"/>
      <c r="O386" s="22"/>
      <c r="P386" s="22"/>
      <c r="Q386" s="22"/>
      <c r="R386" s="22"/>
      <c r="S386" s="22"/>
      <c r="T386" s="22"/>
      <c r="U386" s="22"/>
      <c r="V386" s="22"/>
      <c r="W386" s="22"/>
      <c r="X386" s="22"/>
      <c r="Y386" s="22"/>
      <c r="Z386" s="22"/>
    </row>
    <row r="387" spans="1:26" ht="30" customHeight="1" x14ac:dyDescent="0.35">
      <c r="A387" s="21"/>
      <c r="B387" s="21"/>
      <c r="C387" s="23"/>
      <c r="D387" s="21"/>
      <c r="E387" s="21"/>
      <c r="F387" s="21"/>
      <c r="G387" s="20"/>
      <c r="H387" s="21"/>
      <c r="I387" s="21"/>
      <c r="J387" s="21"/>
      <c r="K387" s="24"/>
      <c r="L387" s="22"/>
      <c r="M387" s="22"/>
      <c r="N387" s="22"/>
      <c r="O387" s="22"/>
      <c r="P387" s="22"/>
      <c r="Q387" s="22"/>
      <c r="R387" s="22"/>
      <c r="S387" s="22"/>
      <c r="T387" s="22"/>
      <c r="U387" s="22"/>
      <c r="V387" s="22"/>
      <c r="W387" s="22"/>
      <c r="X387" s="22"/>
      <c r="Y387" s="22"/>
      <c r="Z387" s="22"/>
    </row>
    <row r="388" spans="1:26" ht="30" customHeight="1" x14ac:dyDescent="0.35">
      <c r="A388" s="21"/>
      <c r="B388" s="21"/>
      <c r="C388" s="23"/>
      <c r="D388" s="21"/>
      <c r="E388" s="21"/>
      <c r="F388" s="21"/>
      <c r="G388" s="20"/>
      <c r="H388" s="21"/>
      <c r="I388" s="21"/>
      <c r="J388" s="21"/>
      <c r="K388" s="24"/>
      <c r="L388" s="22"/>
      <c r="M388" s="22"/>
      <c r="N388" s="22"/>
      <c r="O388" s="22"/>
      <c r="P388" s="22"/>
      <c r="Q388" s="22"/>
      <c r="R388" s="22"/>
      <c r="S388" s="22"/>
      <c r="T388" s="22"/>
      <c r="U388" s="22"/>
      <c r="V388" s="22"/>
      <c r="W388" s="22"/>
      <c r="X388" s="22"/>
      <c r="Y388" s="22"/>
      <c r="Z388" s="22"/>
    </row>
    <row r="389" spans="1:26" ht="30" customHeight="1" x14ac:dyDescent="0.35">
      <c r="A389" s="21"/>
      <c r="B389" s="21"/>
      <c r="C389" s="23"/>
      <c r="D389" s="21"/>
      <c r="E389" s="21"/>
      <c r="F389" s="21"/>
      <c r="G389" s="20"/>
      <c r="H389" s="21"/>
      <c r="I389" s="21"/>
      <c r="J389" s="21"/>
      <c r="K389" s="24"/>
      <c r="L389" s="22"/>
      <c r="M389" s="22"/>
      <c r="N389" s="22"/>
      <c r="O389" s="22"/>
      <c r="P389" s="22"/>
      <c r="Q389" s="22"/>
      <c r="R389" s="22"/>
      <c r="S389" s="22"/>
      <c r="T389" s="22"/>
      <c r="U389" s="22"/>
      <c r="V389" s="22"/>
      <c r="W389" s="22"/>
      <c r="X389" s="22"/>
      <c r="Y389" s="22"/>
      <c r="Z389" s="22"/>
    </row>
    <row r="390" spans="1:26" ht="30" customHeight="1" x14ac:dyDescent="0.35">
      <c r="A390" s="21"/>
      <c r="B390" s="21"/>
      <c r="C390" s="23"/>
      <c r="D390" s="21"/>
      <c r="E390" s="21"/>
      <c r="F390" s="21"/>
      <c r="G390" s="20"/>
      <c r="H390" s="21"/>
      <c r="I390" s="21"/>
      <c r="J390" s="21"/>
      <c r="K390" s="24"/>
      <c r="L390" s="22"/>
      <c r="M390" s="22"/>
      <c r="N390" s="22"/>
      <c r="O390" s="22"/>
      <c r="P390" s="22"/>
      <c r="Q390" s="22"/>
      <c r="R390" s="22"/>
      <c r="S390" s="22"/>
      <c r="T390" s="22"/>
      <c r="U390" s="22"/>
      <c r="V390" s="22"/>
      <c r="W390" s="22"/>
      <c r="X390" s="22"/>
      <c r="Y390" s="22"/>
      <c r="Z390" s="22"/>
    </row>
    <row r="391" spans="1:26" ht="30" customHeight="1" x14ac:dyDescent="0.35">
      <c r="A391" s="21"/>
      <c r="B391" s="21"/>
      <c r="C391" s="23"/>
      <c r="D391" s="21"/>
      <c r="E391" s="21"/>
      <c r="F391" s="21"/>
      <c r="G391" s="20"/>
      <c r="H391" s="21"/>
      <c r="I391" s="21"/>
      <c r="J391" s="21"/>
      <c r="K391" s="24"/>
      <c r="L391" s="22"/>
      <c r="M391" s="22"/>
      <c r="N391" s="22"/>
      <c r="O391" s="22"/>
      <c r="P391" s="22"/>
      <c r="Q391" s="22"/>
      <c r="R391" s="22"/>
      <c r="S391" s="22"/>
      <c r="T391" s="22"/>
      <c r="U391" s="22"/>
      <c r="V391" s="22"/>
      <c r="W391" s="22"/>
      <c r="X391" s="22"/>
      <c r="Y391" s="22"/>
      <c r="Z391" s="22"/>
    </row>
    <row r="392" spans="1:26" ht="30" customHeight="1" x14ac:dyDescent="0.35">
      <c r="A392" s="21"/>
      <c r="B392" s="21"/>
      <c r="C392" s="23"/>
      <c r="D392" s="21"/>
      <c r="E392" s="21"/>
      <c r="F392" s="21"/>
      <c r="G392" s="20"/>
      <c r="H392" s="21"/>
      <c r="I392" s="21"/>
      <c r="J392" s="21"/>
      <c r="K392" s="24"/>
      <c r="L392" s="22"/>
      <c r="M392" s="22"/>
      <c r="N392" s="22"/>
      <c r="O392" s="22"/>
      <c r="P392" s="22"/>
      <c r="Q392" s="22"/>
      <c r="R392" s="22"/>
      <c r="S392" s="22"/>
      <c r="T392" s="22"/>
      <c r="U392" s="22"/>
      <c r="V392" s="22"/>
      <c r="W392" s="22"/>
      <c r="X392" s="22"/>
      <c r="Y392" s="22"/>
      <c r="Z392" s="22"/>
    </row>
    <row r="393" spans="1:26" ht="30" customHeight="1" x14ac:dyDescent="0.35">
      <c r="A393" s="21"/>
      <c r="B393" s="21"/>
      <c r="C393" s="23"/>
      <c r="D393" s="21"/>
      <c r="E393" s="21"/>
      <c r="F393" s="21"/>
      <c r="G393" s="20"/>
      <c r="H393" s="21"/>
      <c r="I393" s="21"/>
      <c r="J393" s="21"/>
      <c r="K393" s="24"/>
      <c r="L393" s="22"/>
      <c r="M393" s="22"/>
      <c r="N393" s="22"/>
      <c r="O393" s="22"/>
      <c r="P393" s="22"/>
      <c r="Q393" s="22"/>
      <c r="R393" s="22"/>
      <c r="S393" s="22"/>
      <c r="T393" s="22"/>
      <c r="U393" s="22"/>
      <c r="V393" s="22"/>
      <c r="W393" s="22"/>
      <c r="X393" s="22"/>
      <c r="Y393" s="22"/>
      <c r="Z393" s="22"/>
    </row>
    <row r="394" spans="1:26" ht="30" customHeight="1" x14ac:dyDescent="0.35">
      <c r="A394" s="21"/>
      <c r="B394" s="21"/>
      <c r="C394" s="23"/>
      <c r="D394" s="21"/>
      <c r="E394" s="21"/>
      <c r="F394" s="21"/>
      <c r="G394" s="20"/>
      <c r="H394" s="21"/>
      <c r="I394" s="21"/>
      <c r="J394" s="21"/>
      <c r="K394" s="24"/>
      <c r="L394" s="22"/>
      <c r="M394" s="22"/>
      <c r="N394" s="22"/>
      <c r="O394" s="22"/>
      <c r="P394" s="22"/>
      <c r="Q394" s="22"/>
      <c r="R394" s="22"/>
      <c r="S394" s="22"/>
      <c r="T394" s="22"/>
      <c r="U394" s="22"/>
      <c r="V394" s="22"/>
      <c r="W394" s="22"/>
      <c r="X394" s="22"/>
      <c r="Y394" s="22"/>
      <c r="Z394" s="22"/>
    </row>
    <row r="395" spans="1:26" ht="30" customHeight="1" x14ac:dyDescent="0.35">
      <c r="A395" s="21"/>
      <c r="B395" s="21"/>
      <c r="C395" s="23"/>
      <c r="D395" s="21"/>
      <c r="E395" s="21"/>
      <c r="F395" s="21"/>
      <c r="G395" s="20"/>
      <c r="H395" s="21"/>
      <c r="I395" s="21"/>
      <c r="J395" s="21"/>
      <c r="K395" s="24"/>
      <c r="L395" s="22"/>
      <c r="M395" s="22"/>
      <c r="N395" s="22"/>
      <c r="O395" s="22"/>
      <c r="P395" s="22"/>
      <c r="Q395" s="22"/>
      <c r="R395" s="22"/>
      <c r="S395" s="22"/>
      <c r="T395" s="22"/>
      <c r="U395" s="22"/>
      <c r="V395" s="22"/>
      <c r="W395" s="22"/>
      <c r="X395" s="22"/>
      <c r="Y395" s="22"/>
      <c r="Z395" s="22"/>
    </row>
    <row r="396" spans="1:26" ht="30" customHeight="1" x14ac:dyDescent="0.35">
      <c r="A396" s="21"/>
      <c r="B396" s="21"/>
      <c r="C396" s="23"/>
      <c r="D396" s="21"/>
      <c r="E396" s="21"/>
      <c r="F396" s="21"/>
      <c r="G396" s="20"/>
      <c r="H396" s="21"/>
      <c r="I396" s="21"/>
      <c r="J396" s="21"/>
      <c r="K396" s="24"/>
      <c r="L396" s="22"/>
      <c r="M396" s="22"/>
      <c r="N396" s="22"/>
      <c r="O396" s="22"/>
      <c r="P396" s="22"/>
      <c r="Q396" s="22"/>
      <c r="R396" s="22"/>
      <c r="S396" s="22"/>
      <c r="T396" s="22"/>
      <c r="U396" s="22"/>
      <c r="V396" s="22"/>
      <c r="W396" s="22"/>
      <c r="X396" s="22"/>
      <c r="Y396" s="22"/>
      <c r="Z396" s="22"/>
    </row>
    <row r="397" spans="1:26" ht="30" customHeight="1" x14ac:dyDescent="0.35">
      <c r="A397" s="21"/>
      <c r="B397" s="21"/>
      <c r="C397" s="23"/>
      <c r="D397" s="21"/>
      <c r="E397" s="21"/>
      <c r="F397" s="21"/>
      <c r="G397" s="20"/>
      <c r="H397" s="21"/>
      <c r="I397" s="21"/>
      <c r="J397" s="21"/>
      <c r="K397" s="24"/>
      <c r="L397" s="22"/>
      <c r="M397" s="22"/>
      <c r="N397" s="22"/>
      <c r="O397" s="22"/>
      <c r="P397" s="22"/>
      <c r="Q397" s="22"/>
      <c r="R397" s="22"/>
      <c r="S397" s="22"/>
      <c r="T397" s="22"/>
      <c r="U397" s="22"/>
      <c r="V397" s="22"/>
      <c r="W397" s="22"/>
      <c r="X397" s="22"/>
      <c r="Y397" s="22"/>
      <c r="Z397" s="22"/>
    </row>
    <row r="398" spans="1:26" ht="30" customHeight="1" x14ac:dyDescent="0.35">
      <c r="A398" s="21"/>
      <c r="B398" s="21"/>
      <c r="C398" s="23"/>
      <c r="D398" s="21"/>
      <c r="E398" s="21"/>
      <c r="F398" s="21"/>
      <c r="G398" s="20"/>
      <c r="H398" s="21"/>
      <c r="I398" s="21"/>
      <c r="J398" s="21"/>
      <c r="K398" s="24"/>
      <c r="L398" s="22"/>
      <c r="M398" s="22"/>
      <c r="N398" s="22"/>
      <c r="O398" s="22"/>
      <c r="P398" s="22"/>
      <c r="Q398" s="22"/>
      <c r="R398" s="22"/>
      <c r="S398" s="22"/>
      <c r="T398" s="22"/>
      <c r="U398" s="22"/>
      <c r="V398" s="22"/>
      <c r="W398" s="22"/>
      <c r="X398" s="22"/>
      <c r="Y398" s="22"/>
      <c r="Z398" s="22"/>
    </row>
    <row r="399" spans="1:26" ht="30" customHeight="1" x14ac:dyDescent="0.35">
      <c r="A399" s="21"/>
      <c r="B399" s="21"/>
      <c r="C399" s="23"/>
      <c r="D399" s="21"/>
      <c r="E399" s="21"/>
      <c r="F399" s="21"/>
      <c r="G399" s="20"/>
      <c r="H399" s="21"/>
      <c r="I399" s="21"/>
      <c r="J399" s="21"/>
      <c r="K399" s="24"/>
      <c r="L399" s="22"/>
      <c r="M399" s="22"/>
      <c r="N399" s="22"/>
      <c r="O399" s="22"/>
      <c r="P399" s="22"/>
      <c r="Q399" s="22"/>
      <c r="R399" s="22"/>
      <c r="S399" s="22"/>
      <c r="T399" s="22"/>
      <c r="U399" s="22"/>
      <c r="V399" s="22"/>
      <c r="W399" s="22"/>
      <c r="X399" s="22"/>
      <c r="Y399" s="22"/>
      <c r="Z399" s="22"/>
    </row>
    <row r="400" spans="1:26" ht="30" customHeight="1" x14ac:dyDescent="0.35">
      <c r="A400" s="21"/>
      <c r="B400" s="21"/>
      <c r="C400" s="23"/>
      <c r="D400" s="21"/>
      <c r="E400" s="21"/>
      <c r="F400" s="21"/>
      <c r="G400" s="20"/>
      <c r="H400" s="21"/>
      <c r="I400" s="21"/>
      <c r="J400" s="21"/>
      <c r="K400" s="24"/>
      <c r="L400" s="22"/>
      <c r="M400" s="22"/>
      <c r="N400" s="22"/>
      <c r="O400" s="22"/>
      <c r="P400" s="22"/>
      <c r="Q400" s="22"/>
      <c r="R400" s="22"/>
      <c r="S400" s="22"/>
      <c r="T400" s="22"/>
      <c r="U400" s="22"/>
      <c r="V400" s="22"/>
      <c r="W400" s="22"/>
      <c r="X400" s="22"/>
      <c r="Y400" s="22"/>
      <c r="Z400" s="22"/>
    </row>
    <row r="401" spans="1:26" ht="30" customHeight="1" x14ac:dyDescent="0.35">
      <c r="A401" s="21"/>
      <c r="B401" s="21"/>
      <c r="C401" s="23"/>
      <c r="D401" s="21"/>
      <c r="E401" s="21"/>
      <c r="F401" s="21"/>
      <c r="G401" s="20"/>
      <c r="H401" s="21"/>
      <c r="I401" s="21"/>
      <c r="J401" s="21"/>
      <c r="K401" s="24"/>
      <c r="L401" s="22"/>
      <c r="M401" s="22"/>
      <c r="N401" s="22"/>
      <c r="O401" s="22"/>
      <c r="P401" s="22"/>
      <c r="Q401" s="22"/>
      <c r="R401" s="22"/>
      <c r="S401" s="22"/>
      <c r="T401" s="22"/>
      <c r="U401" s="22"/>
      <c r="V401" s="22"/>
      <c r="W401" s="22"/>
      <c r="X401" s="22"/>
      <c r="Y401" s="22"/>
      <c r="Z401" s="22"/>
    </row>
    <row r="402" spans="1:26" ht="30" customHeight="1" x14ac:dyDescent="0.35">
      <c r="A402" s="21"/>
      <c r="B402" s="21"/>
      <c r="C402" s="23"/>
      <c r="D402" s="21"/>
      <c r="E402" s="21"/>
      <c r="F402" s="21"/>
      <c r="G402" s="20"/>
      <c r="H402" s="21"/>
      <c r="I402" s="21"/>
      <c r="J402" s="21"/>
      <c r="K402" s="24"/>
      <c r="L402" s="22"/>
      <c r="M402" s="22"/>
      <c r="N402" s="22"/>
      <c r="O402" s="22"/>
      <c r="P402" s="22"/>
      <c r="Q402" s="22"/>
      <c r="R402" s="22"/>
      <c r="S402" s="22"/>
      <c r="T402" s="22"/>
      <c r="U402" s="22"/>
      <c r="V402" s="22"/>
      <c r="W402" s="22"/>
      <c r="X402" s="22"/>
      <c r="Y402" s="22"/>
      <c r="Z402" s="22"/>
    </row>
    <row r="403" spans="1:26" ht="30" customHeight="1" x14ac:dyDescent="0.35">
      <c r="A403" s="21"/>
      <c r="B403" s="21"/>
      <c r="C403" s="23"/>
      <c r="D403" s="21"/>
      <c r="E403" s="21"/>
      <c r="F403" s="21"/>
      <c r="G403" s="20"/>
      <c r="H403" s="21"/>
      <c r="I403" s="21"/>
      <c r="J403" s="21"/>
      <c r="K403" s="24"/>
      <c r="L403" s="22"/>
      <c r="M403" s="22"/>
      <c r="N403" s="22"/>
      <c r="O403" s="22"/>
      <c r="P403" s="22"/>
      <c r="Q403" s="22"/>
      <c r="R403" s="22"/>
      <c r="S403" s="22"/>
      <c r="T403" s="22"/>
      <c r="U403" s="22"/>
      <c r="V403" s="22"/>
      <c r="W403" s="22"/>
      <c r="X403" s="22"/>
      <c r="Y403" s="22"/>
      <c r="Z403" s="22"/>
    </row>
    <row r="404" spans="1:26" ht="30" customHeight="1" x14ac:dyDescent="0.35">
      <c r="A404" s="21"/>
      <c r="B404" s="21"/>
      <c r="C404" s="23"/>
      <c r="D404" s="21"/>
      <c r="E404" s="21"/>
      <c r="F404" s="21"/>
      <c r="G404" s="20"/>
      <c r="H404" s="21"/>
      <c r="I404" s="21"/>
      <c r="J404" s="21"/>
      <c r="K404" s="24"/>
      <c r="L404" s="22"/>
      <c r="M404" s="22"/>
      <c r="N404" s="22"/>
      <c r="O404" s="22"/>
      <c r="P404" s="22"/>
      <c r="Q404" s="22"/>
      <c r="R404" s="22"/>
      <c r="S404" s="22"/>
      <c r="T404" s="22"/>
      <c r="U404" s="22"/>
      <c r="V404" s="22"/>
      <c r="W404" s="22"/>
      <c r="X404" s="22"/>
      <c r="Y404" s="22"/>
      <c r="Z404" s="22"/>
    </row>
    <row r="405" spans="1:26" ht="30" customHeight="1" x14ac:dyDescent="0.35">
      <c r="A405" s="21"/>
      <c r="B405" s="21"/>
      <c r="C405" s="23"/>
      <c r="D405" s="21"/>
      <c r="E405" s="21"/>
      <c r="F405" s="21"/>
      <c r="G405" s="20"/>
      <c r="H405" s="21"/>
      <c r="I405" s="21"/>
      <c r="J405" s="21"/>
      <c r="K405" s="24"/>
      <c r="L405" s="22"/>
      <c r="M405" s="22"/>
      <c r="N405" s="22"/>
      <c r="O405" s="22"/>
      <c r="P405" s="22"/>
      <c r="Q405" s="22"/>
      <c r="R405" s="22"/>
      <c r="S405" s="22"/>
      <c r="T405" s="22"/>
      <c r="U405" s="22"/>
      <c r="V405" s="22"/>
      <c r="W405" s="22"/>
      <c r="X405" s="22"/>
      <c r="Y405" s="22"/>
      <c r="Z405" s="22"/>
    </row>
    <row r="406" spans="1:26" ht="30" customHeight="1" x14ac:dyDescent="0.35">
      <c r="A406" s="21"/>
      <c r="B406" s="21"/>
      <c r="C406" s="23"/>
      <c r="D406" s="21"/>
      <c r="E406" s="21"/>
      <c r="F406" s="21"/>
      <c r="G406" s="20"/>
      <c r="H406" s="21"/>
      <c r="I406" s="21"/>
      <c r="J406" s="21"/>
      <c r="K406" s="24"/>
      <c r="L406" s="22"/>
      <c r="M406" s="22"/>
      <c r="N406" s="22"/>
      <c r="O406" s="22"/>
      <c r="P406" s="22"/>
      <c r="Q406" s="22"/>
      <c r="R406" s="22"/>
      <c r="S406" s="22"/>
      <c r="T406" s="22"/>
      <c r="U406" s="22"/>
      <c r="V406" s="22"/>
      <c r="W406" s="22"/>
      <c r="X406" s="22"/>
      <c r="Y406" s="22"/>
      <c r="Z406" s="22"/>
    </row>
    <row r="407" spans="1:26" ht="30" customHeight="1" x14ac:dyDescent="0.35">
      <c r="A407" s="21"/>
      <c r="B407" s="21"/>
      <c r="C407" s="23"/>
      <c r="D407" s="21"/>
      <c r="E407" s="21"/>
      <c r="F407" s="21"/>
      <c r="G407" s="20"/>
      <c r="H407" s="21"/>
      <c r="I407" s="21"/>
      <c r="J407" s="21"/>
      <c r="K407" s="24"/>
      <c r="L407" s="22"/>
      <c r="M407" s="22"/>
      <c r="N407" s="22"/>
      <c r="O407" s="22"/>
      <c r="P407" s="22"/>
      <c r="Q407" s="22"/>
      <c r="R407" s="22"/>
      <c r="S407" s="22"/>
      <c r="T407" s="22"/>
      <c r="U407" s="22"/>
      <c r="V407" s="22"/>
      <c r="W407" s="22"/>
      <c r="X407" s="22"/>
      <c r="Y407" s="22"/>
      <c r="Z407" s="22"/>
    </row>
    <row r="408" spans="1:26" ht="30" customHeight="1" x14ac:dyDescent="0.35">
      <c r="A408" s="21"/>
      <c r="B408" s="21"/>
      <c r="C408" s="23"/>
      <c r="D408" s="21"/>
      <c r="E408" s="21"/>
      <c r="F408" s="21"/>
      <c r="G408" s="20"/>
      <c r="H408" s="21"/>
      <c r="I408" s="21"/>
      <c r="J408" s="21"/>
      <c r="K408" s="24"/>
      <c r="L408" s="22"/>
      <c r="M408" s="22"/>
      <c r="N408" s="22"/>
      <c r="O408" s="22"/>
      <c r="P408" s="22"/>
      <c r="Q408" s="22"/>
      <c r="R408" s="22"/>
      <c r="S408" s="22"/>
      <c r="T408" s="22"/>
      <c r="U408" s="22"/>
      <c r="V408" s="22"/>
      <c r="W408" s="22"/>
      <c r="X408" s="22"/>
      <c r="Y408" s="22"/>
      <c r="Z408" s="22"/>
    </row>
    <row r="409" spans="1:26" ht="30" customHeight="1" x14ac:dyDescent="0.35">
      <c r="A409" s="21"/>
      <c r="B409" s="21"/>
      <c r="C409" s="23"/>
      <c r="D409" s="21"/>
      <c r="E409" s="21"/>
      <c r="F409" s="21"/>
      <c r="G409" s="20"/>
      <c r="H409" s="21"/>
      <c r="I409" s="21"/>
      <c r="J409" s="21"/>
      <c r="K409" s="24"/>
      <c r="L409" s="22"/>
      <c r="M409" s="22"/>
      <c r="N409" s="22"/>
      <c r="O409" s="22"/>
      <c r="P409" s="22"/>
      <c r="Q409" s="22"/>
      <c r="R409" s="22"/>
      <c r="S409" s="22"/>
      <c r="T409" s="22"/>
      <c r="U409" s="22"/>
      <c r="V409" s="22"/>
      <c r="W409" s="22"/>
      <c r="X409" s="22"/>
      <c r="Y409" s="22"/>
      <c r="Z409" s="22"/>
    </row>
    <row r="410" spans="1:26" ht="30" customHeight="1" x14ac:dyDescent="0.35">
      <c r="A410" s="21"/>
      <c r="B410" s="21"/>
      <c r="C410" s="23"/>
      <c r="D410" s="21"/>
      <c r="E410" s="21"/>
      <c r="F410" s="21"/>
      <c r="G410" s="20"/>
      <c r="H410" s="21"/>
      <c r="I410" s="21"/>
      <c r="J410" s="21"/>
      <c r="K410" s="24"/>
      <c r="L410" s="22"/>
      <c r="M410" s="22"/>
      <c r="N410" s="22"/>
      <c r="O410" s="22"/>
      <c r="P410" s="22"/>
      <c r="Q410" s="22"/>
      <c r="R410" s="22"/>
      <c r="S410" s="22"/>
      <c r="T410" s="22"/>
      <c r="U410" s="22"/>
      <c r="V410" s="22"/>
      <c r="W410" s="22"/>
      <c r="X410" s="22"/>
      <c r="Y410" s="22"/>
      <c r="Z410" s="22"/>
    </row>
    <row r="411" spans="1:26" ht="30" customHeight="1" x14ac:dyDescent="0.35">
      <c r="A411" s="21"/>
      <c r="B411" s="21"/>
      <c r="C411" s="23"/>
      <c r="D411" s="21"/>
      <c r="E411" s="21"/>
      <c r="F411" s="21"/>
      <c r="G411" s="20"/>
      <c r="H411" s="21"/>
      <c r="I411" s="21"/>
      <c r="J411" s="21"/>
      <c r="K411" s="24"/>
      <c r="L411" s="22"/>
      <c r="M411" s="22"/>
      <c r="N411" s="22"/>
      <c r="O411" s="22"/>
      <c r="P411" s="22"/>
      <c r="Q411" s="22"/>
      <c r="R411" s="22"/>
      <c r="S411" s="22"/>
      <c r="T411" s="22"/>
      <c r="U411" s="22"/>
      <c r="V411" s="22"/>
      <c r="W411" s="22"/>
      <c r="X411" s="22"/>
      <c r="Y411" s="22"/>
      <c r="Z411" s="22"/>
    </row>
    <row r="412" spans="1:26" ht="30" customHeight="1" x14ac:dyDescent="0.35">
      <c r="A412" s="21"/>
      <c r="B412" s="21"/>
      <c r="C412" s="23"/>
      <c r="D412" s="21"/>
      <c r="E412" s="21"/>
      <c r="F412" s="21"/>
      <c r="G412" s="20"/>
      <c r="H412" s="21"/>
      <c r="I412" s="21"/>
      <c r="J412" s="21"/>
      <c r="K412" s="24"/>
      <c r="L412" s="22"/>
      <c r="M412" s="22"/>
      <c r="N412" s="22"/>
      <c r="O412" s="22"/>
      <c r="P412" s="22"/>
      <c r="Q412" s="22"/>
      <c r="R412" s="22"/>
      <c r="S412" s="22"/>
      <c r="T412" s="22"/>
      <c r="U412" s="22"/>
      <c r="V412" s="22"/>
      <c r="W412" s="22"/>
      <c r="X412" s="22"/>
      <c r="Y412" s="22"/>
      <c r="Z412" s="22"/>
    </row>
    <row r="413" spans="1:26" ht="30" customHeight="1" x14ac:dyDescent="0.35">
      <c r="A413" s="21"/>
      <c r="B413" s="21"/>
      <c r="C413" s="23"/>
      <c r="D413" s="21"/>
      <c r="E413" s="21"/>
      <c r="F413" s="21"/>
      <c r="G413" s="20"/>
      <c r="H413" s="21"/>
      <c r="I413" s="21"/>
      <c r="J413" s="21"/>
      <c r="K413" s="24"/>
      <c r="L413" s="22"/>
      <c r="M413" s="22"/>
      <c r="N413" s="22"/>
      <c r="O413" s="22"/>
      <c r="P413" s="22"/>
      <c r="Q413" s="22"/>
      <c r="R413" s="22"/>
      <c r="S413" s="22"/>
      <c r="T413" s="22"/>
      <c r="U413" s="22"/>
      <c r="V413" s="22"/>
      <c r="W413" s="22"/>
      <c r="X413" s="22"/>
      <c r="Y413" s="22"/>
      <c r="Z413" s="22"/>
    </row>
    <row r="414" spans="1:26" ht="30" customHeight="1" x14ac:dyDescent="0.35">
      <c r="A414" s="21"/>
      <c r="B414" s="21"/>
      <c r="C414" s="23"/>
      <c r="D414" s="21"/>
      <c r="E414" s="21"/>
      <c r="F414" s="21"/>
      <c r="G414" s="20"/>
      <c r="H414" s="21"/>
      <c r="I414" s="21"/>
      <c r="J414" s="21"/>
      <c r="K414" s="24"/>
      <c r="L414" s="22"/>
      <c r="M414" s="22"/>
      <c r="N414" s="22"/>
      <c r="O414" s="22"/>
      <c r="P414" s="22"/>
      <c r="Q414" s="22"/>
      <c r="R414" s="22"/>
      <c r="S414" s="22"/>
      <c r="T414" s="22"/>
      <c r="U414" s="22"/>
      <c r="V414" s="22"/>
      <c r="W414" s="22"/>
      <c r="X414" s="22"/>
      <c r="Y414" s="22"/>
      <c r="Z414" s="22"/>
    </row>
    <row r="415" spans="1:26" ht="30" customHeight="1" x14ac:dyDescent="0.35">
      <c r="A415" s="21"/>
      <c r="B415" s="21"/>
      <c r="C415" s="23"/>
      <c r="D415" s="21"/>
      <c r="E415" s="21"/>
      <c r="F415" s="21"/>
      <c r="G415" s="20"/>
      <c r="H415" s="21"/>
      <c r="I415" s="21"/>
      <c r="J415" s="21"/>
      <c r="K415" s="24"/>
      <c r="L415" s="22"/>
      <c r="M415" s="22"/>
      <c r="N415" s="22"/>
      <c r="O415" s="22"/>
      <c r="P415" s="22"/>
      <c r="Q415" s="22"/>
      <c r="R415" s="22"/>
      <c r="S415" s="22"/>
      <c r="T415" s="22"/>
      <c r="U415" s="22"/>
      <c r="V415" s="22"/>
      <c r="W415" s="22"/>
      <c r="X415" s="22"/>
      <c r="Y415" s="22"/>
      <c r="Z415" s="22"/>
    </row>
    <row r="416" spans="1:26" ht="30" customHeight="1" x14ac:dyDescent="0.35">
      <c r="A416" s="21"/>
      <c r="B416" s="21"/>
      <c r="C416" s="23"/>
      <c r="D416" s="21"/>
      <c r="E416" s="21"/>
      <c r="F416" s="21"/>
      <c r="G416" s="20"/>
      <c r="H416" s="21"/>
      <c r="I416" s="21"/>
      <c r="J416" s="21"/>
      <c r="K416" s="24"/>
      <c r="L416" s="22"/>
      <c r="M416" s="22"/>
      <c r="N416" s="22"/>
      <c r="O416" s="22"/>
      <c r="P416" s="22"/>
      <c r="Q416" s="22"/>
      <c r="R416" s="22"/>
      <c r="S416" s="22"/>
      <c r="T416" s="22"/>
      <c r="U416" s="22"/>
      <c r="V416" s="22"/>
      <c r="W416" s="22"/>
      <c r="X416" s="22"/>
      <c r="Y416" s="22"/>
      <c r="Z416" s="22"/>
    </row>
    <row r="417" spans="1:26" ht="30" customHeight="1" x14ac:dyDescent="0.35">
      <c r="A417" s="21"/>
      <c r="B417" s="21"/>
      <c r="C417" s="23"/>
      <c r="D417" s="21"/>
      <c r="E417" s="21"/>
      <c r="F417" s="21"/>
      <c r="G417" s="20"/>
      <c r="H417" s="21"/>
      <c r="I417" s="21"/>
      <c r="J417" s="21"/>
      <c r="K417" s="24"/>
      <c r="L417" s="22"/>
      <c r="M417" s="22"/>
      <c r="N417" s="22"/>
      <c r="O417" s="22"/>
      <c r="P417" s="22"/>
      <c r="Q417" s="22"/>
      <c r="R417" s="22"/>
      <c r="S417" s="22"/>
      <c r="T417" s="22"/>
      <c r="U417" s="22"/>
      <c r="V417" s="22"/>
      <c r="W417" s="22"/>
      <c r="X417" s="22"/>
      <c r="Y417" s="22"/>
      <c r="Z417" s="22"/>
    </row>
    <row r="418" spans="1:26" ht="30" customHeight="1" x14ac:dyDescent="0.35">
      <c r="A418" s="21"/>
      <c r="B418" s="21"/>
      <c r="C418" s="23"/>
      <c r="D418" s="21"/>
      <c r="E418" s="21"/>
      <c r="F418" s="21"/>
      <c r="G418" s="20"/>
      <c r="H418" s="21"/>
      <c r="I418" s="21"/>
      <c r="J418" s="21"/>
      <c r="K418" s="24"/>
      <c r="L418" s="22"/>
      <c r="M418" s="22"/>
      <c r="N418" s="22"/>
      <c r="O418" s="22"/>
      <c r="P418" s="22"/>
      <c r="Q418" s="22"/>
      <c r="R418" s="22"/>
      <c r="S418" s="22"/>
      <c r="T418" s="22"/>
      <c r="U418" s="22"/>
      <c r="V418" s="22"/>
      <c r="W418" s="22"/>
      <c r="X418" s="22"/>
      <c r="Y418" s="22"/>
      <c r="Z418" s="22"/>
    </row>
    <row r="419" spans="1:26" ht="30" customHeight="1" x14ac:dyDescent="0.35">
      <c r="A419" s="21"/>
      <c r="B419" s="21"/>
      <c r="C419" s="23"/>
      <c r="D419" s="21"/>
      <c r="E419" s="21"/>
      <c r="F419" s="21"/>
      <c r="G419" s="20"/>
      <c r="H419" s="21"/>
      <c r="I419" s="21"/>
      <c r="J419" s="21"/>
      <c r="K419" s="24"/>
      <c r="L419" s="22"/>
      <c r="M419" s="22"/>
      <c r="N419" s="22"/>
      <c r="O419" s="22"/>
      <c r="P419" s="22"/>
      <c r="Q419" s="22"/>
      <c r="R419" s="22"/>
      <c r="S419" s="22"/>
      <c r="T419" s="22"/>
      <c r="U419" s="22"/>
      <c r="V419" s="22"/>
      <c r="W419" s="22"/>
      <c r="X419" s="22"/>
      <c r="Y419" s="22"/>
      <c r="Z419" s="22"/>
    </row>
    <row r="420" spans="1:26" ht="30" customHeight="1" x14ac:dyDescent="0.35">
      <c r="A420" s="21"/>
      <c r="B420" s="21"/>
      <c r="C420" s="23"/>
      <c r="D420" s="21"/>
      <c r="E420" s="21"/>
      <c r="F420" s="21"/>
      <c r="G420" s="20"/>
      <c r="H420" s="21"/>
      <c r="I420" s="21"/>
      <c r="J420" s="21"/>
      <c r="K420" s="24"/>
      <c r="L420" s="22"/>
      <c r="M420" s="22"/>
      <c r="N420" s="22"/>
      <c r="O420" s="22"/>
      <c r="P420" s="22"/>
      <c r="Q420" s="22"/>
      <c r="R420" s="22"/>
      <c r="S420" s="22"/>
      <c r="T420" s="22"/>
      <c r="U420" s="22"/>
      <c r="V420" s="22"/>
      <c r="W420" s="22"/>
      <c r="X420" s="22"/>
      <c r="Y420" s="22"/>
      <c r="Z420" s="22"/>
    </row>
    <row r="421" spans="1:26" ht="30" customHeight="1" x14ac:dyDescent="0.35">
      <c r="A421" s="21"/>
      <c r="B421" s="21"/>
      <c r="C421" s="23"/>
      <c r="D421" s="21"/>
      <c r="E421" s="21"/>
      <c r="F421" s="21"/>
      <c r="G421" s="20"/>
      <c r="H421" s="21"/>
      <c r="I421" s="21"/>
      <c r="J421" s="21"/>
      <c r="K421" s="24"/>
      <c r="L421" s="22"/>
      <c r="M421" s="22"/>
      <c r="N421" s="22"/>
      <c r="O421" s="22"/>
      <c r="P421" s="22"/>
      <c r="Q421" s="22"/>
      <c r="R421" s="22"/>
      <c r="S421" s="22"/>
      <c r="T421" s="22"/>
      <c r="U421" s="22"/>
      <c r="V421" s="22"/>
      <c r="W421" s="22"/>
      <c r="X421" s="22"/>
      <c r="Y421" s="22"/>
      <c r="Z421" s="22"/>
    </row>
    <row r="422" spans="1:26" ht="30" customHeight="1" x14ac:dyDescent="0.35">
      <c r="A422" s="21"/>
      <c r="B422" s="21"/>
      <c r="C422" s="23"/>
      <c r="D422" s="21"/>
      <c r="E422" s="21"/>
      <c r="F422" s="21"/>
      <c r="G422" s="20"/>
      <c r="H422" s="21"/>
      <c r="I422" s="21"/>
      <c r="J422" s="21"/>
      <c r="K422" s="24"/>
      <c r="L422" s="22"/>
      <c r="M422" s="22"/>
      <c r="N422" s="22"/>
      <c r="O422" s="22"/>
      <c r="P422" s="22"/>
      <c r="Q422" s="22"/>
      <c r="R422" s="22"/>
      <c r="S422" s="22"/>
      <c r="T422" s="22"/>
      <c r="U422" s="22"/>
      <c r="V422" s="22"/>
      <c r="W422" s="22"/>
      <c r="X422" s="22"/>
      <c r="Y422" s="22"/>
      <c r="Z422" s="22"/>
    </row>
    <row r="423" spans="1:26" ht="30" customHeight="1" x14ac:dyDescent="0.35">
      <c r="A423" s="21"/>
      <c r="B423" s="21"/>
      <c r="C423" s="23"/>
      <c r="D423" s="21"/>
      <c r="E423" s="21"/>
      <c r="F423" s="21"/>
      <c r="G423" s="20"/>
      <c r="H423" s="21"/>
      <c r="I423" s="21"/>
      <c r="J423" s="21"/>
      <c r="K423" s="24"/>
      <c r="L423" s="22"/>
      <c r="M423" s="22"/>
      <c r="N423" s="22"/>
      <c r="O423" s="22"/>
      <c r="P423" s="22"/>
      <c r="Q423" s="22"/>
      <c r="R423" s="22"/>
      <c r="S423" s="22"/>
      <c r="T423" s="22"/>
      <c r="U423" s="22"/>
      <c r="V423" s="22"/>
      <c r="W423" s="22"/>
      <c r="X423" s="22"/>
      <c r="Y423" s="22"/>
      <c r="Z423" s="22"/>
    </row>
    <row r="424" spans="1:26" ht="30" customHeight="1" x14ac:dyDescent="0.35">
      <c r="A424" s="21"/>
      <c r="B424" s="21"/>
      <c r="C424" s="23"/>
      <c r="D424" s="21"/>
      <c r="E424" s="21"/>
      <c r="F424" s="21"/>
      <c r="G424" s="20"/>
      <c r="H424" s="21"/>
      <c r="I424" s="21"/>
      <c r="J424" s="21"/>
      <c r="K424" s="24"/>
      <c r="L424" s="22"/>
      <c r="M424" s="22"/>
      <c r="N424" s="22"/>
      <c r="O424" s="22"/>
      <c r="P424" s="22"/>
      <c r="Q424" s="22"/>
      <c r="R424" s="22"/>
      <c r="S424" s="22"/>
      <c r="T424" s="22"/>
      <c r="U424" s="22"/>
      <c r="V424" s="22"/>
      <c r="W424" s="22"/>
      <c r="X424" s="22"/>
      <c r="Y424" s="22"/>
      <c r="Z424" s="22"/>
    </row>
    <row r="425" spans="1:26" ht="30" customHeight="1" x14ac:dyDescent="0.35">
      <c r="A425" s="21"/>
      <c r="B425" s="21"/>
      <c r="C425" s="23"/>
      <c r="D425" s="21"/>
      <c r="E425" s="21"/>
      <c r="F425" s="21"/>
      <c r="G425" s="20"/>
      <c r="H425" s="21"/>
      <c r="I425" s="21"/>
      <c r="J425" s="21"/>
      <c r="K425" s="24"/>
      <c r="L425" s="22"/>
      <c r="M425" s="22"/>
      <c r="N425" s="22"/>
      <c r="O425" s="22"/>
      <c r="P425" s="22"/>
      <c r="Q425" s="22"/>
      <c r="R425" s="22"/>
      <c r="S425" s="22"/>
      <c r="T425" s="22"/>
      <c r="U425" s="22"/>
      <c r="V425" s="22"/>
      <c r="W425" s="22"/>
      <c r="X425" s="22"/>
      <c r="Y425" s="22"/>
      <c r="Z425" s="22"/>
    </row>
    <row r="426" spans="1:26" ht="30" customHeight="1" x14ac:dyDescent="0.35">
      <c r="A426" s="21"/>
      <c r="B426" s="21"/>
      <c r="C426" s="23"/>
      <c r="D426" s="21"/>
      <c r="E426" s="21"/>
      <c r="F426" s="21"/>
      <c r="G426" s="20"/>
      <c r="H426" s="21"/>
      <c r="I426" s="21"/>
      <c r="J426" s="21"/>
      <c r="K426" s="24"/>
      <c r="L426" s="22"/>
      <c r="M426" s="22"/>
      <c r="N426" s="22"/>
      <c r="O426" s="22"/>
      <c r="P426" s="22"/>
      <c r="Q426" s="22"/>
      <c r="R426" s="22"/>
      <c r="S426" s="22"/>
      <c r="T426" s="22"/>
      <c r="U426" s="22"/>
      <c r="V426" s="22"/>
      <c r="W426" s="22"/>
      <c r="X426" s="22"/>
      <c r="Y426" s="22"/>
      <c r="Z426" s="22"/>
    </row>
    <row r="427" spans="1:26" ht="30" customHeight="1" x14ac:dyDescent="0.35">
      <c r="A427" s="21"/>
      <c r="B427" s="21"/>
      <c r="C427" s="23"/>
      <c r="D427" s="21"/>
      <c r="E427" s="21"/>
      <c r="F427" s="21"/>
      <c r="G427" s="20"/>
      <c r="H427" s="21"/>
      <c r="I427" s="21"/>
      <c r="J427" s="21"/>
      <c r="K427" s="24"/>
      <c r="L427" s="22"/>
      <c r="M427" s="22"/>
      <c r="N427" s="22"/>
      <c r="O427" s="22"/>
      <c r="P427" s="22"/>
      <c r="Q427" s="22"/>
      <c r="R427" s="22"/>
      <c r="S427" s="22"/>
      <c r="T427" s="22"/>
      <c r="U427" s="22"/>
      <c r="V427" s="22"/>
      <c r="W427" s="22"/>
      <c r="X427" s="22"/>
      <c r="Y427" s="22"/>
      <c r="Z427" s="22"/>
    </row>
    <row r="428" spans="1:26" ht="30" customHeight="1" x14ac:dyDescent="0.35">
      <c r="A428" s="21"/>
      <c r="B428" s="21"/>
      <c r="C428" s="23"/>
      <c r="D428" s="21"/>
      <c r="E428" s="21"/>
      <c r="F428" s="21"/>
      <c r="G428" s="20"/>
      <c r="H428" s="21"/>
      <c r="I428" s="21"/>
      <c r="J428" s="21"/>
      <c r="K428" s="24"/>
      <c r="L428" s="22"/>
      <c r="M428" s="22"/>
      <c r="N428" s="22"/>
      <c r="O428" s="22"/>
      <c r="P428" s="22"/>
      <c r="Q428" s="22"/>
      <c r="R428" s="22"/>
      <c r="S428" s="22"/>
      <c r="T428" s="22"/>
      <c r="U428" s="22"/>
      <c r="V428" s="22"/>
      <c r="W428" s="22"/>
      <c r="X428" s="22"/>
      <c r="Y428" s="22"/>
      <c r="Z428" s="22"/>
    </row>
    <row r="429" spans="1:26" ht="30" customHeight="1" x14ac:dyDescent="0.35">
      <c r="A429" s="21"/>
      <c r="B429" s="21"/>
      <c r="C429" s="23"/>
      <c r="D429" s="21"/>
      <c r="E429" s="21"/>
      <c r="F429" s="21"/>
      <c r="G429" s="20"/>
      <c r="H429" s="21"/>
      <c r="I429" s="21"/>
      <c r="J429" s="21"/>
      <c r="K429" s="24"/>
      <c r="L429" s="22"/>
      <c r="M429" s="22"/>
      <c r="N429" s="22"/>
      <c r="O429" s="22"/>
      <c r="P429" s="22"/>
      <c r="Q429" s="22"/>
      <c r="R429" s="22"/>
      <c r="S429" s="22"/>
      <c r="T429" s="22"/>
      <c r="U429" s="22"/>
      <c r="V429" s="22"/>
      <c r="W429" s="22"/>
      <c r="X429" s="22"/>
      <c r="Y429" s="22"/>
      <c r="Z429" s="22"/>
    </row>
    <row r="430" spans="1:26" ht="30" customHeight="1" x14ac:dyDescent="0.35">
      <c r="A430" s="21"/>
      <c r="B430" s="21"/>
      <c r="C430" s="23"/>
      <c r="D430" s="21"/>
      <c r="E430" s="21"/>
      <c r="F430" s="21"/>
      <c r="G430" s="20"/>
      <c r="H430" s="21"/>
      <c r="I430" s="21"/>
      <c r="J430" s="21"/>
      <c r="K430" s="24"/>
      <c r="L430" s="22"/>
      <c r="M430" s="22"/>
      <c r="N430" s="22"/>
      <c r="O430" s="22"/>
      <c r="P430" s="22"/>
      <c r="Q430" s="22"/>
      <c r="R430" s="22"/>
      <c r="S430" s="22"/>
      <c r="T430" s="22"/>
      <c r="U430" s="22"/>
      <c r="V430" s="22"/>
      <c r="W430" s="22"/>
      <c r="X430" s="22"/>
      <c r="Y430" s="22"/>
      <c r="Z430" s="22"/>
    </row>
    <row r="431" spans="1:26" ht="30" customHeight="1" x14ac:dyDescent="0.35">
      <c r="A431" s="21"/>
      <c r="B431" s="21"/>
      <c r="C431" s="23"/>
      <c r="D431" s="21"/>
      <c r="E431" s="21"/>
      <c r="F431" s="21"/>
      <c r="G431" s="20"/>
      <c r="H431" s="21"/>
      <c r="I431" s="21"/>
      <c r="J431" s="21"/>
      <c r="K431" s="24"/>
      <c r="L431" s="22"/>
      <c r="M431" s="22"/>
      <c r="N431" s="22"/>
      <c r="O431" s="22"/>
      <c r="P431" s="22"/>
      <c r="Q431" s="22"/>
      <c r="R431" s="22"/>
      <c r="S431" s="22"/>
      <c r="T431" s="22"/>
      <c r="U431" s="22"/>
      <c r="V431" s="22"/>
      <c r="W431" s="22"/>
      <c r="X431" s="22"/>
      <c r="Y431" s="22"/>
      <c r="Z431" s="22"/>
    </row>
    <row r="432" spans="1:26" ht="30" customHeight="1" x14ac:dyDescent="0.35">
      <c r="A432" s="21"/>
      <c r="B432" s="21"/>
      <c r="C432" s="23"/>
      <c r="D432" s="21"/>
      <c r="E432" s="21"/>
      <c r="F432" s="21"/>
      <c r="G432" s="20"/>
      <c r="H432" s="21"/>
      <c r="I432" s="21"/>
      <c r="J432" s="21"/>
      <c r="K432" s="24"/>
      <c r="L432" s="22"/>
      <c r="M432" s="22"/>
      <c r="N432" s="22"/>
      <c r="O432" s="22"/>
      <c r="P432" s="22"/>
      <c r="Q432" s="22"/>
      <c r="R432" s="22"/>
      <c r="S432" s="22"/>
      <c r="T432" s="22"/>
      <c r="U432" s="22"/>
      <c r="V432" s="22"/>
      <c r="W432" s="22"/>
      <c r="X432" s="22"/>
      <c r="Y432" s="22"/>
      <c r="Z432" s="22"/>
    </row>
    <row r="433" spans="1:26" ht="30" customHeight="1" x14ac:dyDescent="0.35">
      <c r="A433" s="21"/>
      <c r="B433" s="21"/>
      <c r="C433" s="23"/>
      <c r="D433" s="21"/>
      <c r="E433" s="21"/>
      <c r="F433" s="21"/>
      <c r="G433" s="20"/>
      <c r="H433" s="21"/>
      <c r="I433" s="21"/>
      <c r="J433" s="21"/>
      <c r="K433" s="24"/>
      <c r="L433" s="22"/>
      <c r="M433" s="22"/>
      <c r="N433" s="22"/>
      <c r="O433" s="22"/>
      <c r="P433" s="22"/>
      <c r="Q433" s="22"/>
      <c r="R433" s="22"/>
      <c r="S433" s="22"/>
      <c r="T433" s="22"/>
      <c r="U433" s="22"/>
      <c r="V433" s="22"/>
      <c r="W433" s="22"/>
      <c r="X433" s="22"/>
      <c r="Y433" s="22"/>
      <c r="Z433" s="22"/>
    </row>
    <row r="434" spans="1:26" ht="30" customHeight="1" x14ac:dyDescent="0.35">
      <c r="A434" s="21"/>
      <c r="B434" s="21"/>
      <c r="C434" s="23"/>
      <c r="D434" s="21"/>
      <c r="E434" s="21"/>
      <c r="F434" s="21"/>
      <c r="G434" s="20"/>
      <c r="H434" s="21"/>
      <c r="I434" s="21"/>
      <c r="J434" s="21"/>
      <c r="K434" s="24"/>
      <c r="L434" s="22"/>
      <c r="M434" s="22"/>
      <c r="N434" s="22"/>
      <c r="O434" s="22"/>
      <c r="P434" s="22"/>
      <c r="Q434" s="22"/>
      <c r="R434" s="22"/>
      <c r="S434" s="22"/>
      <c r="T434" s="22"/>
      <c r="U434" s="22"/>
      <c r="V434" s="22"/>
      <c r="W434" s="22"/>
      <c r="X434" s="22"/>
      <c r="Y434" s="22"/>
      <c r="Z434" s="22"/>
    </row>
    <row r="435" spans="1:26" ht="30" customHeight="1" x14ac:dyDescent="0.35">
      <c r="A435" s="21"/>
      <c r="B435" s="21"/>
      <c r="C435" s="23"/>
      <c r="D435" s="21"/>
      <c r="E435" s="21"/>
      <c r="F435" s="21"/>
      <c r="G435" s="20"/>
      <c r="H435" s="21"/>
      <c r="I435" s="21"/>
      <c r="J435" s="21"/>
      <c r="K435" s="24"/>
      <c r="L435" s="22"/>
      <c r="M435" s="22"/>
      <c r="N435" s="22"/>
      <c r="O435" s="22"/>
      <c r="P435" s="22"/>
      <c r="Q435" s="22"/>
      <c r="R435" s="22"/>
      <c r="S435" s="22"/>
      <c r="T435" s="22"/>
      <c r="U435" s="22"/>
      <c r="V435" s="22"/>
      <c r="W435" s="22"/>
      <c r="X435" s="22"/>
      <c r="Y435" s="22"/>
      <c r="Z435" s="22"/>
    </row>
    <row r="436" spans="1:26" ht="30" customHeight="1" x14ac:dyDescent="0.35">
      <c r="A436" s="21"/>
      <c r="B436" s="21"/>
      <c r="C436" s="23"/>
      <c r="D436" s="21"/>
      <c r="E436" s="21"/>
      <c r="F436" s="21"/>
      <c r="G436" s="20"/>
      <c r="H436" s="21"/>
      <c r="I436" s="21"/>
      <c r="J436" s="21"/>
      <c r="K436" s="24"/>
      <c r="L436" s="22"/>
      <c r="M436" s="22"/>
      <c r="N436" s="22"/>
      <c r="O436" s="22"/>
      <c r="P436" s="22"/>
      <c r="Q436" s="22"/>
      <c r="R436" s="22"/>
      <c r="S436" s="22"/>
      <c r="T436" s="22"/>
      <c r="U436" s="22"/>
      <c r="V436" s="22"/>
      <c r="W436" s="22"/>
      <c r="X436" s="22"/>
      <c r="Y436" s="22"/>
      <c r="Z436" s="22"/>
    </row>
    <row r="437" spans="1:26" ht="30" customHeight="1" x14ac:dyDescent="0.35">
      <c r="A437" s="21"/>
      <c r="B437" s="21"/>
      <c r="C437" s="23"/>
      <c r="D437" s="21"/>
      <c r="E437" s="21"/>
      <c r="F437" s="21"/>
      <c r="G437" s="20"/>
      <c r="H437" s="21"/>
      <c r="I437" s="21"/>
      <c r="J437" s="21"/>
      <c r="K437" s="24"/>
      <c r="L437" s="22"/>
      <c r="M437" s="22"/>
      <c r="N437" s="22"/>
      <c r="O437" s="22"/>
      <c r="P437" s="22"/>
      <c r="Q437" s="22"/>
      <c r="R437" s="22"/>
      <c r="S437" s="22"/>
      <c r="T437" s="22"/>
      <c r="U437" s="22"/>
      <c r="V437" s="22"/>
      <c r="W437" s="22"/>
      <c r="X437" s="22"/>
      <c r="Y437" s="22"/>
      <c r="Z437" s="22"/>
    </row>
    <row r="438" spans="1:26" ht="30" customHeight="1" x14ac:dyDescent="0.35">
      <c r="A438" s="21"/>
      <c r="B438" s="21"/>
      <c r="C438" s="23"/>
      <c r="D438" s="21"/>
      <c r="E438" s="21"/>
      <c r="F438" s="21"/>
      <c r="G438" s="20"/>
      <c r="H438" s="21"/>
      <c r="I438" s="21"/>
      <c r="J438" s="21"/>
      <c r="K438" s="24"/>
      <c r="L438" s="22"/>
      <c r="M438" s="22"/>
      <c r="N438" s="22"/>
      <c r="O438" s="22"/>
      <c r="P438" s="22"/>
      <c r="Q438" s="22"/>
      <c r="R438" s="22"/>
      <c r="S438" s="22"/>
      <c r="T438" s="22"/>
      <c r="U438" s="22"/>
      <c r="V438" s="22"/>
      <c r="W438" s="22"/>
      <c r="X438" s="22"/>
      <c r="Y438" s="22"/>
      <c r="Z438" s="22"/>
    </row>
    <row r="439" spans="1:26" ht="30" customHeight="1" x14ac:dyDescent="0.35">
      <c r="A439" s="21"/>
      <c r="B439" s="21"/>
      <c r="C439" s="23"/>
      <c r="D439" s="21"/>
      <c r="E439" s="21"/>
      <c r="F439" s="21"/>
      <c r="G439" s="20"/>
      <c r="H439" s="21"/>
      <c r="I439" s="21"/>
      <c r="J439" s="21"/>
      <c r="K439" s="24"/>
      <c r="L439" s="22"/>
      <c r="M439" s="22"/>
      <c r="N439" s="22"/>
      <c r="O439" s="22"/>
      <c r="P439" s="22"/>
      <c r="Q439" s="22"/>
      <c r="R439" s="22"/>
      <c r="S439" s="22"/>
      <c r="T439" s="22"/>
      <c r="U439" s="22"/>
      <c r="V439" s="22"/>
      <c r="W439" s="22"/>
      <c r="X439" s="22"/>
      <c r="Y439" s="22"/>
      <c r="Z439" s="22"/>
    </row>
    <row r="440" spans="1:26" ht="30" customHeight="1" x14ac:dyDescent="0.35">
      <c r="A440" s="21"/>
      <c r="B440" s="21"/>
      <c r="C440" s="23"/>
      <c r="D440" s="21"/>
      <c r="E440" s="21"/>
      <c r="F440" s="21"/>
      <c r="G440" s="20"/>
      <c r="H440" s="21"/>
      <c r="I440" s="21"/>
      <c r="J440" s="21"/>
      <c r="K440" s="24"/>
      <c r="L440" s="22"/>
      <c r="M440" s="22"/>
      <c r="N440" s="22"/>
      <c r="O440" s="22"/>
      <c r="P440" s="22"/>
      <c r="Q440" s="22"/>
      <c r="R440" s="22"/>
      <c r="S440" s="22"/>
      <c r="T440" s="22"/>
      <c r="U440" s="22"/>
      <c r="V440" s="22"/>
      <c r="W440" s="22"/>
      <c r="X440" s="22"/>
      <c r="Y440" s="22"/>
      <c r="Z440" s="22"/>
    </row>
    <row r="441" spans="1:26" ht="30" customHeight="1" x14ac:dyDescent="0.35">
      <c r="A441" s="21"/>
      <c r="B441" s="21"/>
      <c r="C441" s="23"/>
      <c r="D441" s="21"/>
      <c r="E441" s="21"/>
      <c r="F441" s="21"/>
      <c r="G441" s="20"/>
      <c r="H441" s="21"/>
      <c r="I441" s="21"/>
      <c r="J441" s="21"/>
      <c r="K441" s="24"/>
      <c r="L441" s="22"/>
      <c r="M441" s="22"/>
      <c r="N441" s="22"/>
      <c r="O441" s="22"/>
      <c r="P441" s="22"/>
      <c r="Q441" s="22"/>
      <c r="R441" s="22"/>
      <c r="S441" s="22"/>
      <c r="T441" s="22"/>
      <c r="U441" s="22"/>
      <c r="V441" s="22"/>
      <c r="W441" s="22"/>
      <c r="X441" s="22"/>
      <c r="Y441" s="22"/>
      <c r="Z441" s="22"/>
    </row>
    <row r="442" spans="1:26" ht="30" customHeight="1" x14ac:dyDescent="0.35">
      <c r="A442" s="21"/>
      <c r="B442" s="21"/>
      <c r="C442" s="23"/>
      <c r="D442" s="21"/>
      <c r="E442" s="21"/>
      <c r="F442" s="21"/>
      <c r="G442" s="20"/>
      <c r="H442" s="21"/>
      <c r="I442" s="21"/>
      <c r="J442" s="21"/>
      <c r="K442" s="24"/>
      <c r="L442" s="22"/>
      <c r="M442" s="22"/>
      <c r="N442" s="22"/>
      <c r="O442" s="22"/>
      <c r="P442" s="22"/>
      <c r="Q442" s="22"/>
      <c r="R442" s="22"/>
      <c r="S442" s="22"/>
      <c r="T442" s="22"/>
      <c r="U442" s="22"/>
      <c r="V442" s="22"/>
      <c r="W442" s="22"/>
      <c r="X442" s="22"/>
      <c r="Y442" s="22"/>
      <c r="Z442" s="22"/>
    </row>
    <row r="443" spans="1:26" ht="30" customHeight="1" x14ac:dyDescent="0.35">
      <c r="A443" s="21"/>
      <c r="B443" s="21"/>
      <c r="C443" s="23"/>
      <c r="D443" s="21"/>
      <c r="E443" s="21"/>
      <c r="F443" s="21"/>
      <c r="G443" s="20"/>
      <c r="H443" s="21"/>
      <c r="I443" s="21"/>
      <c r="J443" s="21"/>
      <c r="K443" s="24"/>
      <c r="L443" s="22"/>
      <c r="M443" s="22"/>
      <c r="N443" s="22"/>
      <c r="O443" s="22"/>
      <c r="P443" s="22"/>
      <c r="Q443" s="22"/>
      <c r="R443" s="22"/>
      <c r="S443" s="22"/>
      <c r="T443" s="22"/>
      <c r="U443" s="22"/>
      <c r="V443" s="22"/>
      <c r="W443" s="22"/>
      <c r="X443" s="22"/>
      <c r="Y443" s="22"/>
      <c r="Z443" s="22"/>
    </row>
    <row r="444" spans="1:26" ht="30" customHeight="1" x14ac:dyDescent="0.35">
      <c r="A444" s="21"/>
      <c r="B444" s="21"/>
      <c r="C444" s="23"/>
      <c r="D444" s="21"/>
      <c r="E444" s="21"/>
      <c r="F444" s="21"/>
      <c r="G444" s="20"/>
      <c r="H444" s="21"/>
      <c r="I444" s="21"/>
      <c r="J444" s="21"/>
      <c r="K444" s="24"/>
      <c r="L444" s="22"/>
      <c r="M444" s="22"/>
      <c r="N444" s="22"/>
      <c r="O444" s="22"/>
      <c r="P444" s="22"/>
      <c r="Q444" s="22"/>
      <c r="R444" s="22"/>
      <c r="S444" s="22"/>
      <c r="T444" s="22"/>
      <c r="U444" s="22"/>
      <c r="V444" s="22"/>
      <c r="W444" s="22"/>
      <c r="X444" s="22"/>
      <c r="Y444" s="22"/>
      <c r="Z444" s="22"/>
    </row>
    <row r="445" spans="1:26" ht="30" customHeight="1" x14ac:dyDescent="0.35">
      <c r="A445" s="21"/>
      <c r="B445" s="21"/>
      <c r="C445" s="23"/>
      <c r="D445" s="21"/>
      <c r="E445" s="21"/>
      <c r="F445" s="21"/>
      <c r="G445" s="20"/>
      <c r="H445" s="21"/>
      <c r="I445" s="21"/>
      <c r="J445" s="21"/>
      <c r="K445" s="24"/>
      <c r="L445" s="22"/>
      <c r="M445" s="22"/>
      <c r="N445" s="22"/>
      <c r="O445" s="22"/>
      <c r="P445" s="22"/>
      <c r="Q445" s="22"/>
      <c r="R445" s="22"/>
      <c r="S445" s="22"/>
      <c r="T445" s="22"/>
      <c r="U445" s="22"/>
      <c r="V445" s="22"/>
      <c r="W445" s="22"/>
      <c r="X445" s="22"/>
      <c r="Y445" s="22"/>
      <c r="Z445" s="22"/>
    </row>
    <row r="446" spans="1:26" ht="30" customHeight="1" x14ac:dyDescent="0.35">
      <c r="A446" s="21"/>
      <c r="B446" s="21"/>
      <c r="C446" s="23"/>
      <c r="D446" s="21"/>
      <c r="E446" s="21"/>
      <c r="F446" s="21"/>
      <c r="G446" s="20"/>
      <c r="H446" s="21"/>
      <c r="I446" s="21"/>
      <c r="J446" s="21"/>
      <c r="K446" s="24"/>
      <c r="L446" s="22"/>
      <c r="M446" s="22"/>
      <c r="N446" s="22"/>
      <c r="O446" s="22"/>
      <c r="P446" s="22"/>
      <c r="Q446" s="22"/>
      <c r="R446" s="22"/>
      <c r="S446" s="22"/>
      <c r="T446" s="22"/>
      <c r="U446" s="22"/>
      <c r="V446" s="22"/>
      <c r="W446" s="22"/>
      <c r="X446" s="22"/>
      <c r="Y446" s="22"/>
      <c r="Z446" s="22"/>
    </row>
    <row r="447" spans="1:26" ht="30" customHeight="1" x14ac:dyDescent="0.35">
      <c r="A447" s="21"/>
      <c r="B447" s="21"/>
      <c r="C447" s="23"/>
      <c r="D447" s="21"/>
      <c r="E447" s="21"/>
      <c r="F447" s="21"/>
      <c r="G447" s="20"/>
      <c r="H447" s="21"/>
      <c r="I447" s="21"/>
      <c r="J447" s="21"/>
      <c r="K447" s="24"/>
      <c r="L447" s="22"/>
      <c r="M447" s="22"/>
      <c r="N447" s="22"/>
      <c r="O447" s="22"/>
      <c r="P447" s="22"/>
      <c r="Q447" s="22"/>
      <c r="R447" s="22"/>
      <c r="S447" s="22"/>
      <c r="T447" s="22"/>
      <c r="U447" s="22"/>
      <c r="V447" s="22"/>
      <c r="W447" s="22"/>
      <c r="X447" s="22"/>
      <c r="Y447" s="22"/>
      <c r="Z447" s="22"/>
    </row>
    <row r="448" spans="1:26" ht="30" customHeight="1" x14ac:dyDescent="0.35">
      <c r="A448" s="21"/>
      <c r="B448" s="21"/>
      <c r="C448" s="23"/>
      <c r="D448" s="21"/>
      <c r="E448" s="21"/>
      <c r="F448" s="21"/>
      <c r="G448" s="20"/>
      <c r="H448" s="21"/>
      <c r="I448" s="21"/>
      <c r="J448" s="21"/>
      <c r="K448" s="24"/>
      <c r="L448" s="22"/>
      <c r="M448" s="22"/>
      <c r="N448" s="22"/>
      <c r="O448" s="22"/>
      <c r="P448" s="22"/>
      <c r="Q448" s="22"/>
      <c r="R448" s="22"/>
      <c r="S448" s="22"/>
      <c r="T448" s="22"/>
      <c r="U448" s="22"/>
      <c r="V448" s="22"/>
      <c r="W448" s="22"/>
      <c r="X448" s="22"/>
      <c r="Y448" s="22"/>
      <c r="Z448" s="22"/>
    </row>
    <row r="449" spans="1:26" ht="30" customHeight="1" x14ac:dyDescent="0.35">
      <c r="A449" s="21"/>
      <c r="B449" s="21"/>
      <c r="C449" s="23"/>
      <c r="D449" s="21"/>
      <c r="E449" s="21"/>
      <c r="F449" s="21"/>
      <c r="G449" s="20"/>
      <c r="H449" s="21"/>
      <c r="I449" s="21"/>
      <c r="J449" s="21"/>
      <c r="K449" s="24"/>
      <c r="L449" s="22"/>
      <c r="M449" s="22"/>
      <c r="N449" s="22"/>
      <c r="O449" s="22"/>
      <c r="P449" s="22"/>
      <c r="Q449" s="22"/>
      <c r="R449" s="22"/>
      <c r="S449" s="22"/>
      <c r="T449" s="22"/>
      <c r="U449" s="22"/>
      <c r="V449" s="22"/>
      <c r="W449" s="22"/>
      <c r="X449" s="22"/>
      <c r="Y449" s="22"/>
      <c r="Z449" s="22"/>
    </row>
    <row r="450" spans="1:26" ht="30" customHeight="1" x14ac:dyDescent="0.35">
      <c r="A450" s="21"/>
      <c r="B450" s="21"/>
      <c r="C450" s="23"/>
      <c r="D450" s="21"/>
      <c r="E450" s="21"/>
      <c r="F450" s="21"/>
      <c r="G450" s="20"/>
      <c r="H450" s="21"/>
      <c r="I450" s="21"/>
      <c r="J450" s="21"/>
      <c r="K450" s="24"/>
      <c r="L450" s="22"/>
      <c r="M450" s="22"/>
      <c r="N450" s="22"/>
      <c r="O450" s="22"/>
      <c r="P450" s="22"/>
      <c r="Q450" s="22"/>
      <c r="R450" s="22"/>
      <c r="S450" s="22"/>
      <c r="T450" s="22"/>
      <c r="U450" s="22"/>
      <c r="V450" s="22"/>
      <c r="W450" s="22"/>
      <c r="X450" s="22"/>
      <c r="Y450" s="22"/>
      <c r="Z450" s="22"/>
    </row>
    <row r="451" spans="1:26" ht="30" customHeight="1" x14ac:dyDescent="0.35">
      <c r="A451" s="21"/>
      <c r="B451" s="21"/>
      <c r="C451" s="23"/>
      <c r="D451" s="21"/>
      <c r="E451" s="21"/>
      <c r="F451" s="21"/>
      <c r="G451" s="20"/>
      <c r="H451" s="21"/>
      <c r="I451" s="21"/>
      <c r="J451" s="21"/>
      <c r="K451" s="24"/>
      <c r="L451" s="22"/>
      <c r="M451" s="22"/>
      <c r="N451" s="22"/>
      <c r="O451" s="22"/>
      <c r="P451" s="22"/>
      <c r="Q451" s="22"/>
      <c r="R451" s="22"/>
      <c r="S451" s="22"/>
      <c r="T451" s="22"/>
      <c r="U451" s="22"/>
      <c r="V451" s="22"/>
      <c r="W451" s="22"/>
      <c r="X451" s="22"/>
      <c r="Y451" s="22"/>
      <c r="Z451" s="22"/>
    </row>
    <row r="452" spans="1:26" ht="30" customHeight="1" x14ac:dyDescent="0.35">
      <c r="A452" s="21"/>
      <c r="B452" s="21"/>
      <c r="C452" s="23"/>
      <c r="D452" s="21"/>
      <c r="E452" s="21"/>
      <c r="F452" s="21"/>
      <c r="G452" s="20"/>
      <c r="H452" s="21"/>
      <c r="I452" s="21"/>
      <c r="J452" s="21"/>
      <c r="K452" s="24"/>
      <c r="L452" s="22"/>
      <c r="M452" s="22"/>
      <c r="N452" s="22"/>
      <c r="O452" s="22"/>
      <c r="P452" s="22"/>
      <c r="Q452" s="22"/>
      <c r="R452" s="22"/>
      <c r="S452" s="22"/>
      <c r="T452" s="22"/>
      <c r="U452" s="22"/>
      <c r="V452" s="22"/>
      <c r="W452" s="22"/>
      <c r="X452" s="22"/>
      <c r="Y452" s="22"/>
      <c r="Z452" s="22"/>
    </row>
    <row r="453" spans="1:26" ht="30" customHeight="1" x14ac:dyDescent="0.35">
      <c r="A453" s="21"/>
      <c r="B453" s="21"/>
      <c r="C453" s="23"/>
      <c r="D453" s="21"/>
      <c r="E453" s="21"/>
      <c r="F453" s="21"/>
      <c r="G453" s="20"/>
      <c r="H453" s="21"/>
      <c r="I453" s="21"/>
      <c r="J453" s="21"/>
      <c r="K453" s="24"/>
      <c r="L453" s="22"/>
      <c r="M453" s="22"/>
      <c r="N453" s="22"/>
      <c r="O453" s="22"/>
      <c r="P453" s="22"/>
      <c r="Q453" s="22"/>
      <c r="R453" s="22"/>
      <c r="S453" s="22"/>
      <c r="T453" s="22"/>
      <c r="U453" s="22"/>
      <c r="V453" s="22"/>
      <c r="W453" s="22"/>
      <c r="X453" s="22"/>
      <c r="Y453" s="22"/>
      <c r="Z453" s="22"/>
    </row>
    <row r="454" spans="1:26" ht="30" customHeight="1" x14ac:dyDescent="0.35">
      <c r="A454" s="21"/>
      <c r="B454" s="21"/>
      <c r="C454" s="23"/>
      <c r="D454" s="21"/>
      <c r="E454" s="21"/>
      <c r="F454" s="21"/>
      <c r="G454" s="20"/>
      <c r="H454" s="21"/>
      <c r="I454" s="21"/>
      <c r="J454" s="21"/>
      <c r="K454" s="24"/>
      <c r="L454" s="22"/>
      <c r="M454" s="22"/>
      <c r="N454" s="22"/>
      <c r="O454" s="22"/>
      <c r="P454" s="22"/>
      <c r="Q454" s="22"/>
      <c r="R454" s="22"/>
      <c r="S454" s="22"/>
      <c r="T454" s="22"/>
      <c r="U454" s="22"/>
      <c r="V454" s="22"/>
      <c r="W454" s="22"/>
      <c r="X454" s="22"/>
      <c r="Y454" s="22"/>
      <c r="Z454" s="22"/>
    </row>
    <row r="455" spans="1:26" ht="30" customHeight="1" x14ac:dyDescent="0.35">
      <c r="A455" s="21"/>
      <c r="B455" s="21"/>
      <c r="C455" s="23"/>
      <c r="D455" s="21"/>
      <c r="E455" s="21"/>
      <c r="F455" s="21"/>
      <c r="G455" s="20"/>
      <c r="H455" s="21"/>
      <c r="I455" s="21"/>
      <c r="J455" s="21"/>
      <c r="K455" s="24"/>
      <c r="L455" s="22"/>
      <c r="M455" s="22"/>
      <c r="N455" s="22"/>
      <c r="O455" s="22"/>
      <c r="P455" s="22"/>
      <c r="Q455" s="22"/>
      <c r="R455" s="22"/>
      <c r="S455" s="22"/>
      <c r="T455" s="22"/>
      <c r="U455" s="22"/>
      <c r="V455" s="22"/>
      <c r="W455" s="22"/>
      <c r="X455" s="22"/>
      <c r="Y455" s="22"/>
      <c r="Z455" s="22"/>
    </row>
    <row r="456" spans="1:26" ht="30" customHeight="1" x14ac:dyDescent="0.35">
      <c r="A456" s="21"/>
      <c r="B456" s="21"/>
      <c r="C456" s="23"/>
      <c r="D456" s="21"/>
      <c r="E456" s="21"/>
      <c r="F456" s="21"/>
      <c r="G456" s="20"/>
      <c r="H456" s="21"/>
      <c r="I456" s="21"/>
      <c r="J456" s="21"/>
      <c r="K456" s="24"/>
      <c r="L456" s="22"/>
      <c r="M456" s="22"/>
      <c r="N456" s="22"/>
      <c r="O456" s="22"/>
      <c r="P456" s="22"/>
      <c r="Q456" s="22"/>
      <c r="R456" s="22"/>
      <c r="S456" s="22"/>
      <c r="T456" s="22"/>
      <c r="U456" s="22"/>
      <c r="V456" s="22"/>
      <c r="W456" s="22"/>
      <c r="X456" s="22"/>
      <c r="Y456" s="22"/>
      <c r="Z456" s="22"/>
    </row>
    <row r="457" spans="1:26" ht="30" customHeight="1" x14ac:dyDescent="0.35">
      <c r="A457" s="21"/>
      <c r="B457" s="21"/>
      <c r="C457" s="23"/>
      <c r="D457" s="21"/>
      <c r="E457" s="21"/>
      <c r="F457" s="21"/>
      <c r="G457" s="20"/>
      <c r="H457" s="21"/>
      <c r="I457" s="21"/>
      <c r="J457" s="21"/>
      <c r="K457" s="24"/>
      <c r="L457" s="22"/>
      <c r="M457" s="22"/>
      <c r="N457" s="22"/>
      <c r="O457" s="22"/>
      <c r="P457" s="22"/>
      <c r="Q457" s="22"/>
      <c r="R457" s="22"/>
      <c r="S457" s="22"/>
      <c r="T457" s="22"/>
      <c r="U457" s="22"/>
      <c r="V457" s="22"/>
      <c r="W457" s="22"/>
      <c r="X457" s="22"/>
      <c r="Y457" s="22"/>
      <c r="Z457" s="22"/>
    </row>
    <row r="458" spans="1:26" ht="30" customHeight="1" x14ac:dyDescent="0.35">
      <c r="A458" s="21"/>
      <c r="B458" s="21"/>
      <c r="C458" s="23"/>
      <c r="D458" s="21"/>
      <c r="E458" s="21"/>
      <c r="F458" s="21"/>
      <c r="G458" s="20"/>
      <c r="H458" s="21"/>
      <c r="I458" s="21"/>
      <c r="J458" s="21"/>
      <c r="K458" s="24"/>
      <c r="L458" s="22"/>
      <c r="M458" s="22"/>
      <c r="N458" s="22"/>
      <c r="O458" s="22"/>
      <c r="P458" s="22"/>
      <c r="Q458" s="22"/>
      <c r="R458" s="22"/>
      <c r="S458" s="22"/>
      <c r="T458" s="22"/>
      <c r="U458" s="22"/>
      <c r="V458" s="22"/>
      <c r="W458" s="22"/>
      <c r="X458" s="22"/>
      <c r="Y458" s="22"/>
      <c r="Z458" s="22"/>
    </row>
    <row r="459" spans="1:26" ht="30" customHeight="1" x14ac:dyDescent="0.35">
      <c r="A459" s="21"/>
      <c r="B459" s="21"/>
      <c r="C459" s="23"/>
      <c r="D459" s="21"/>
      <c r="E459" s="21"/>
      <c r="F459" s="21"/>
      <c r="G459" s="20"/>
      <c r="H459" s="21"/>
      <c r="I459" s="21"/>
      <c r="J459" s="21"/>
      <c r="K459" s="24"/>
      <c r="L459" s="22"/>
      <c r="M459" s="22"/>
      <c r="N459" s="22"/>
      <c r="O459" s="22"/>
      <c r="P459" s="22"/>
      <c r="Q459" s="22"/>
      <c r="R459" s="22"/>
      <c r="S459" s="22"/>
      <c r="T459" s="22"/>
      <c r="U459" s="22"/>
      <c r="V459" s="22"/>
      <c r="W459" s="22"/>
      <c r="X459" s="22"/>
      <c r="Y459" s="22"/>
      <c r="Z459" s="22"/>
    </row>
    <row r="460" spans="1:26" ht="30" customHeight="1" x14ac:dyDescent="0.35">
      <c r="A460" s="21"/>
      <c r="B460" s="21"/>
      <c r="C460" s="23"/>
      <c r="D460" s="21"/>
      <c r="E460" s="21"/>
      <c r="F460" s="21"/>
      <c r="G460" s="20"/>
      <c r="H460" s="21"/>
      <c r="I460" s="21"/>
      <c r="J460" s="21"/>
      <c r="K460" s="24"/>
      <c r="L460" s="22"/>
      <c r="M460" s="22"/>
      <c r="N460" s="22"/>
      <c r="O460" s="22"/>
      <c r="P460" s="22"/>
      <c r="Q460" s="22"/>
      <c r="R460" s="22"/>
      <c r="S460" s="22"/>
      <c r="T460" s="22"/>
      <c r="U460" s="22"/>
      <c r="V460" s="22"/>
      <c r="W460" s="22"/>
      <c r="X460" s="22"/>
      <c r="Y460" s="22"/>
      <c r="Z460" s="22"/>
    </row>
    <row r="461" spans="1:26" ht="30" customHeight="1" x14ac:dyDescent="0.35">
      <c r="A461" s="21"/>
      <c r="B461" s="21"/>
      <c r="C461" s="23"/>
      <c r="D461" s="21"/>
      <c r="E461" s="21"/>
      <c r="F461" s="21"/>
      <c r="G461" s="20"/>
      <c r="H461" s="21"/>
      <c r="I461" s="21"/>
      <c r="J461" s="21"/>
      <c r="K461" s="24"/>
      <c r="L461" s="22"/>
      <c r="M461" s="22"/>
      <c r="N461" s="22"/>
      <c r="O461" s="22"/>
      <c r="P461" s="22"/>
      <c r="Q461" s="22"/>
      <c r="R461" s="22"/>
      <c r="S461" s="22"/>
      <c r="T461" s="22"/>
      <c r="U461" s="22"/>
      <c r="V461" s="22"/>
      <c r="W461" s="22"/>
      <c r="X461" s="22"/>
      <c r="Y461" s="22"/>
      <c r="Z461" s="22"/>
    </row>
    <row r="462" spans="1:26" ht="30" customHeight="1" x14ac:dyDescent="0.35">
      <c r="A462" s="21"/>
      <c r="B462" s="21"/>
      <c r="C462" s="23"/>
      <c r="D462" s="21"/>
      <c r="E462" s="21"/>
      <c r="F462" s="21"/>
      <c r="G462" s="20"/>
      <c r="H462" s="21"/>
      <c r="I462" s="21"/>
      <c r="J462" s="21"/>
      <c r="K462" s="24"/>
      <c r="L462" s="22"/>
      <c r="M462" s="22"/>
      <c r="N462" s="22"/>
      <c r="O462" s="22"/>
      <c r="P462" s="22"/>
      <c r="Q462" s="22"/>
      <c r="R462" s="22"/>
      <c r="S462" s="22"/>
      <c r="T462" s="22"/>
      <c r="U462" s="22"/>
      <c r="V462" s="22"/>
      <c r="W462" s="22"/>
      <c r="X462" s="22"/>
      <c r="Y462" s="22"/>
      <c r="Z462" s="22"/>
    </row>
    <row r="463" spans="1:26" ht="30" customHeight="1" x14ac:dyDescent="0.35">
      <c r="A463" s="21"/>
      <c r="B463" s="21"/>
      <c r="C463" s="23"/>
      <c r="D463" s="21"/>
      <c r="E463" s="21"/>
      <c r="F463" s="21"/>
      <c r="G463" s="20"/>
      <c r="H463" s="21"/>
      <c r="I463" s="21"/>
      <c r="J463" s="21"/>
      <c r="K463" s="24"/>
      <c r="L463" s="22"/>
      <c r="M463" s="22"/>
      <c r="N463" s="22"/>
      <c r="O463" s="22"/>
      <c r="P463" s="22"/>
      <c r="Q463" s="22"/>
      <c r="R463" s="22"/>
      <c r="S463" s="22"/>
      <c r="T463" s="22"/>
      <c r="U463" s="22"/>
      <c r="V463" s="22"/>
      <c r="W463" s="22"/>
      <c r="X463" s="22"/>
      <c r="Y463" s="22"/>
      <c r="Z463" s="22"/>
    </row>
    <row r="464" spans="1:26" ht="30" customHeight="1" x14ac:dyDescent="0.35">
      <c r="A464" s="21"/>
      <c r="B464" s="21"/>
      <c r="C464" s="23"/>
      <c r="D464" s="21"/>
      <c r="E464" s="21"/>
      <c r="F464" s="21"/>
      <c r="G464" s="20"/>
      <c r="H464" s="21"/>
      <c r="I464" s="21"/>
      <c r="J464" s="21"/>
      <c r="K464" s="24"/>
      <c r="L464" s="22"/>
      <c r="M464" s="22"/>
      <c r="N464" s="22"/>
      <c r="O464" s="22"/>
      <c r="P464" s="22"/>
      <c r="Q464" s="22"/>
      <c r="R464" s="22"/>
      <c r="S464" s="22"/>
      <c r="T464" s="22"/>
      <c r="U464" s="22"/>
      <c r="V464" s="22"/>
      <c r="W464" s="22"/>
      <c r="X464" s="22"/>
      <c r="Y464" s="22"/>
      <c r="Z464" s="22"/>
    </row>
    <row r="465" spans="1:26" ht="30" customHeight="1" x14ac:dyDescent="0.35">
      <c r="A465" s="21"/>
      <c r="B465" s="21"/>
      <c r="C465" s="23"/>
      <c r="D465" s="21"/>
      <c r="E465" s="21"/>
      <c r="F465" s="21"/>
      <c r="G465" s="20"/>
      <c r="H465" s="21"/>
      <c r="I465" s="21"/>
      <c r="J465" s="21"/>
      <c r="K465" s="24"/>
      <c r="L465" s="22"/>
      <c r="M465" s="22"/>
      <c r="N465" s="22"/>
      <c r="O465" s="22"/>
      <c r="P465" s="22"/>
      <c r="Q465" s="22"/>
      <c r="R465" s="22"/>
      <c r="S465" s="22"/>
      <c r="T465" s="22"/>
      <c r="U465" s="22"/>
      <c r="V465" s="22"/>
      <c r="W465" s="22"/>
      <c r="X465" s="22"/>
      <c r="Y465" s="22"/>
      <c r="Z465" s="22"/>
    </row>
    <row r="466" spans="1:26" ht="30" customHeight="1" x14ac:dyDescent="0.35">
      <c r="A466" s="21"/>
      <c r="B466" s="21"/>
      <c r="C466" s="23"/>
      <c r="D466" s="21"/>
      <c r="E466" s="21"/>
      <c r="F466" s="21"/>
      <c r="G466" s="20"/>
      <c r="H466" s="21"/>
      <c r="I466" s="21"/>
      <c r="J466" s="21"/>
      <c r="K466" s="24"/>
      <c r="L466" s="22"/>
      <c r="M466" s="22"/>
      <c r="N466" s="22"/>
      <c r="O466" s="22"/>
      <c r="P466" s="22"/>
      <c r="Q466" s="22"/>
      <c r="R466" s="22"/>
      <c r="S466" s="22"/>
      <c r="T466" s="22"/>
      <c r="U466" s="22"/>
      <c r="V466" s="22"/>
      <c r="W466" s="22"/>
      <c r="X466" s="22"/>
      <c r="Y466" s="22"/>
      <c r="Z466" s="22"/>
    </row>
    <row r="467" spans="1:26" ht="30" customHeight="1" x14ac:dyDescent="0.35">
      <c r="A467" s="21"/>
      <c r="B467" s="21"/>
      <c r="C467" s="23"/>
      <c r="D467" s="21"/>
      <c r="E467" s="21"/>
      <c r="F467" s="21"/>
      <c r="G467" s="20"/>
      <c r="H467" s="21"/>
      <c r="I467" s="21"/>
      <c r="J467" s="21"/>
      <c r="K467" s="24"/>
      <c r="L467" s="22"/>
      <c r="M467" s="22"/>
      <c r="N467" s="22"/>
      <c r="O467" s="22"/>
      <c r="P467" s="22"/>
      <c r="Q467" s="22"/>
      <c r="R467" s="22"/>
      <c r="S467" s="22"/>
      <c r="T467" s="22"/>
      <c r="U467" s="22"/>
      <c r="V467" s="22"/>
      <c r="W467" s="22"/>
      <c r="X467" s="22"/>
      <c r="Y467" s="22"/>
      <c r="Z467" s="22"/>
    </row>
    <row r="468" spans="1:26" ht="30" customHeight="1" x14ac:dyDescent="0.35">
      <c r="A468" s="21"/>
      <c r="B468" s="21"/>
      <c r="C468" s="23"/>
      <c r="D468" s="21"/>
      <c r="E468" s="21"/>
      <c r="F468" s="21"/>
      <c r="G468" s="20"/>
      <c r="H468" s="21"/>
      <c r="I468" s="21"/>
      <c r="J468" s="21"/>
      <c r="K468" s="24"/>
      <c r="L468" s="22"/>
      <c r="M468" s="22"/>
      <c r="N468" s="22"/>
      <c r="O468" s="22"/>
      <c r="P468" s="22"/>
      <c r="Q468" s="22"/>
      <c r="R468" s="22"/>
      <c r="S468" s="22"/>
      <c r="T468" s="22"/>
      <c r="U468" s="22"/>
      <c r="V468" s="22"/>
      <c r="W468" s="22"/>
      <c r="X468" s="22"/>
      <c r="Y468" s="22"/>
      <c r="Z468" s="22"/>
    </row>
    <row r="469" spans="1:26" ht="30" customHeight="1" x14ac:dyDescent="0.35">
      <c r="A469" s="21"/>
      <c r="B469" s="21"/>
      <c r="C469" s="23"/>
      <c r="D469" s="21"/>
      <c r="E469" s="21"/>
      <c r="F469" s="21"/>
      <c r="G469" s="20"/>
      <c r="H469" s="21"/>
      <c r="I469" s="21"/>
      <c r="J469" s="21"/>
      <c r="K469" s="24"/>
      <c r="L469" s="22"/>
      <c r="M469" s="22"/>
      <c r="N469" s="22"/>
      <c r="O469" s="22"/>
      <c r="P469" s="22"/>
      <c r="Q469" s="22"/>
      <c r="R469" s="22"/>
      <c r="S469" s="22"/>
      <c r="T469" s="22"/>
      <c r="U469" s="22"/>
      <c r="V469" s="22"/>
      <c r="W469" s="22"/>
      <c r="X469" s="22"/>
      <c r="Y469" s="22"/>
      <c r="Z469" s="22"/>
    </row>
    <row r="470" spans="1:26" ht="30" customHeight="1" x14ac:dyDescent="0.35">
      <c r="A470" s="21"/>
      <c r="B470" s="21"/>
      <c r="C470" s="23"/>
      <c r="D470" s="21"/>
      <c r="E470" s="21"/>
      <c r="F470" s="21"/>
      <c r="G470" s="20"/>
      <c r="H470" s="21"/>
      <c r="I470" s="21"/>
      <c r="J470" s="21"/>
      <c r="K470" s="24"/>
      <c r="L470" s="22"/>
      <c r="M470" s="22"/>
      <c r="N470" s="22"/>
      <c r="O470" s="22"/>
      <c r="P470" s="22"/>
      <c r="Q470" s="22"/>
      <c r="R470" s="22"/>
      <c r="S470" s="22"/>
      <c r="T470" s="22"/>
      <c r="U470" s="22"/>
      <c r="V470" s="22"/>
      <c r="W470" s="22"/>
      <c r="X470" s="22"/>
      <c r="Y470" s="22"/>
      <c r="Z470" s="22"/>
    </row>
    <row r="471" spans="1:26" ht="30" customHeight="1" x14ac:dyDescent="0.35">
      <c r="A471" s="21"/>
      <c r="B471" s="21"/>
      <c r="C471" s="23"/>
      <c r="D471" s="21"/>
      <c r="E471" s="21"/>
      <c r="F471" s="21"/>
      <c r="G471" s="20"/>
      <c r="H471" s="21"/>
      <c r="I471" s="21"/>
      <c r="J471" s="21"/>
      <c r="K471" s="24"/>
      <c r="L471" s="22"/>
      <c r="M471" s="22"/>
      <c r="N471" s="22"/>
      <c r="O471" s="22"/>
      <c r="P471" s="22"/>
      <c r="Q471" s="22"/>
      <c r="R471" s="22"/>
      <c r="S471" s="22"/>
      <c r="T471" s="22"/>
      <c r="U471" s="22"/>
      <c r="V471" s="22"/>
      <c r="W471" s="22"/>
      <c r="X471" s="22"/>
      <c r="Y471" s="22"/>
      <c r="Z471" s="22"/>
    </row>
    <row r="472" spans="1:26" ht="30" customHeight="1" x14ac:dyDescent="0.35">
      <c r="A472" s="21"/>
      <c r="B472" s="21"/>
      <c r="C472" s="23"/>
      <c r="D472" s="21"/>
      <c r="E472" s="21"/>
      <c r="F472" s="21"/>
      <c r="G472" s="20"/>
      <c r="H472" s="21"/>
      <c r="I472" s="21"/>
      <c r="J472" s="21"/>
      <c r="K472" s="24"/>
      <c r="L472" s="22"/>
      <c r="M472" s="22"/>
      <c r="N472" s="22"/>
      <c r="O472" s="22"/>
      <c r="P472" s="22"/>
      <c r="Q472" s="22"/>
      <c r="R472" s="22"/>
      <c r="S472" s="22"/>
      <c r="T472" s="22"/>
      <c r="U472" s="22"/>
      <c r="V472" s="22"/>
      <c r="W472" s="22"/>
      <c r="X472" s="22"/>
      <c r="Y472" s="22"/>
      <c r="Z472" s="22"/>
    </row>
    <row r="473" spans="1:26" ht="30" customHeight="1" x14ac:dyDescent="0.35">
      <c r="A473" s="21"/>
      <c r="B473" s="21"/>
      <c r="C473" s="23"/>
      <c r="D473" s="21"/>
      <c r="E473" s="21"/>
      <c r="F473" s="21"/>
      <c r="G473" s="20"/>
      <c r="H473" s="21"/>
      <c r="I473" s="21"/>
      <c r="J473" s="21"/>
      <c r="K473" s="24"/>
      <c r="L473" s="22"/>
      <c r="M473" s="22"/>
      <c r="N473" s="22"/>
      <c r="O473" s="22"/>
      <c r="P473" s="22"/>
      <c r="Q473" s="22"/>
      <c r="R473" s="22"/>
      <c r="S473" s="22"/>
      <c r="T473" s="22"/>
      <c r="U473" s="22"/>
      <c r="V473" s="22"/>
      <c r="W473" s="22"/>
      <c r="X473" s="22"/>
      <c r="Y473" s="22"/>
      <c r="Z473" s="22"/>
    </row>
    <row r="474" spans="1:26" ht="30" customHeight="1" x14ac:dyDescent="0.35">
      <c r="A474" s="21"/>
      <c r="B474" s="21"/>
      <c r="C474" s="23"/>
      <c r="D474" s="21"/>
      <c r="E474" s="21"/>
      <c r="F474" s="21"/>
      <c r="G474" s="20"/>
      <c r="H474" s="21"/>
      <c r="I474" s="21"/>
      <c r="J474" s="21"/>
      <c r="K474" s="24"/>
      <c r="L474" s="22"/>
      <c r="M474" s="22"/>
      <c r="N474" s="22"/>
      <c r="O474" s="22"/>
      <c r="P474" s="22"/>
      <c r="Q474" s="22"/>
      <c r="R474" s="22"/>
      <c r="S474" s="22"/>
      <c r="T474" s="22"/>
      <c r="U474" s="22"/>
      <c r="V474" s="22"/>
      <c r="W474" s="22"/>
      <c r="X474" s="22"/>
      <c r="Y474" s="22"/>
      <c r="Z474" s="22"/>
    </row>
    <row r="475" spans="1:26" ht="30" customHeight="1" x14ac:dyDescent="0.35">
      <c r="A475" s="21"/>
      <c r="B475" s="21"/>
      <c r="C475" s="23"/>
      <c r="D475" s="21"/>
      <c r="E475" s="21"/>
      <c r="F475" s="21"/>
      <c r="G475" s="20"/>
      <c r="H475" s="21"/>
      <c r="I475" s="21"/>
      <c r="J475" s="21"/>
      <c r="K475" s="24"/>
      <c r="L475" s="22"/>
      <c r="M475" s="22"/>
      <c r="N475" s="22"/>
      <c r="O475" s="22"/>
      <c r="P475" s="22"/>
      <c r="Q475" s="22"/>
      <c r="R475" s="22"/>
      <c r="S475" s="22"/>
      <c r="T475" s="22"/>
      <c r="U475" s="22"/>
      <c r="V475" s="22"/>
      <c r="W475" s="22"/>
      <c r="X475" s="22"/>
      <c r="Y475" s="22"/>
      <c r="Z475" s="22"/>
    </row>
    <row r="476" spans="1:26" ht="30" customHeight="1" x14ac:dyDescent="0.35">
      <c r="A476" s="21"/>
      <c r="B476" s="21"/>
      <c r="C476" s="23"/>
      <c r="D476" s="21"/>
      <c r="E476" s="21"/>
      <c r="F476" s="21"/>
      <c r="G476" s="20"/>
      <c r="H476" s="21"/>
      <c r="I476" s="21"/>
      <c r="J476" s="21"/>
      <c r="K476" s="24"/>
      <c r="L476" s="22"/>
      <c r="M476" s="22"/>
      <c r="N476" s="22"/>
      <c r="O476" s="22"/>
      <c r="P476" s="22"/>
      <c r="Q476" s="22"/>
      <c r="R476" s="22"/>
      <c r="S476" s="22"/>
      <c r="T476" s="22"/>
      <c r="U476" s="22"/>
      <c r="V476" s="22"/>
      <c r="W476" s="22"/>
      <c r="X476" s="22"/>
      <c r="Y476" s="22"/>
      <c r="Z476" s="22"/>
    </row>
    <row r="477" spans="1:26" ht="30" customHeight="1" x14ac:dyDescent="0.35">
      <c r="A477" s="21"/>
      <c r="B477" s="21"/>
      <c r="C477" s="23"/>
      <c r="D477" s="21"/>
      <c r="E477" s="21"/>
      <c r="F477" s="21"/>
      <c r="G477" s="20"/>
      <c r="H477" s="21"/>
      <c r="I477" s="21"/>
      <c r="J477" s="21"/>
      <c r="K477" s="24"/>
      <c r="L477" s="22"/>
      <c r="M477" s="22"/>
      <c r="N477" s="22"/>
      <c r="O477" s="22"/>
      <c r="P477" s="22"/>
      <c r="Q477" s="22"/>
      <c r="R477" s="22"/>
      <c r="S477" s="22"/>
      <c r="T477" s="22"/>
      <c r="U477" s="22"/>
      <c r="V477" s="22"/>
      <c r="W477" s="22"/>
      <c r="X477" s="22"/>
      <c r="Y477" s="22"/>
      <c r="Z477" s="22"/>
    </row>
    <row r="478" spans="1:26" ht="30" customHeight="1" x14ac:dyDescent="0.35">
      <c r="A478" s="21"/>
      <c r="B478" s="21"/>
      <c r="C478" s="23"/>
      <c r="D478" s="21"/>
      <c r="E478" s="21"/>
      <c r="F478" s="21"/>
      <c r="G478" s="20"/>
      <c r="H478" s="21"/>
      <c r="I478" s="21"/>
      <c r="J478" s="21"/>
      <c r="K478" s="24"/>
      <c r="L478" s="22"/>
      <c r="M478" s="22"/>
      <c r="N478" s="22"/>
      <c r="O478" s="22"/>
      <c r="P478" s="22"/>
      <c r="Q478" s="22"/>
      <c r="R478" s="22"/>
      <c r="S478" s="22"/>
      <c r="T478" s="22"/>
      <c r="U478" s="22"/>
      <c r="V478" s="22"/>
      <c r="W478" s="22"/>
      <c r="X478" s="22"/>
      <c r="Y478" s="22"/>
      <c r="Z478" s="22"/>
    </row>
    <row r="479" spans="1:26" ht="30" customHeight="1" x14ac:dyDescent="0.35">
      <c r="A479" s="21"/>
      <c r="B479" s="21"/>
      <c r="C479" s="23"/>
      <c r="D479" s="21"/>
      <c r="E479" s="21"/>
      <c r="F479" s="21"/>
      <c r="G479" s="20"/>
      <c r="H479" s="21"/>
      <c r="I479" s="21"/>
      <c r="J479" s="21"/>
      <c r="K479" s="24"/>
      <c r="L479" s="22"/>
      <c r="M479" s="22"/>
      <c r="N479" s="22"/>
      <c r="O479" s="22"/>
      <c r="P479" s="22"/>
      <c r="Q479" s="22"/>
      <c r="R479" s="22"/>
      <c r="S479" s="22"/>
      <c r="T479" s="22"/>
      <c r="U479" s="22"/>
      <c r="V479" s="22"/>
      <c r="W479" s="22"/>
      <c r="X479" s="22"/>
      <c r="Y479" s="22"/>
      <c r="Z479" s="22"/>
    </row>
    <row r="480" spans="1:26" ht="30" customHeight="1" x14ac:dyDescent="0.35">
      <c r="A480" s="21"/>
      <c r="B480" s="21"/>
      <c r="C480" s="23"/>
      <c r="D480" s="21"/>
      <c r="E480" s="21"/>
      <c r="F480" s="21"/>
      <c r="G480" s="20"/>
      <c r="H480" s="21"/>
      <c r="I480" s="21"/>
      <c r="J480" s="21"/>
      <c r="K480" s="24"/>
      <c r="L480" s="22"/>
      <c r="M480" s="22"/>
      <c r="N480" s="22"/>
      <c r="O480" s="22"/>
      <c r="P480" s="22"/>
      <c r="Q480" s="22"/>
      <c r="R480" s="22"/>
      <c r="S480" s="22"/>
      <c r="T480" s="22"/>
      <c r="U480" s="22"/>
      <c r="V480" s="22"/>
      <c r="W480" s="22"/>
      <c r="X480" s="22"/>
      <c r="Y480" s="22"/>
      <c r="Z480" s="22"/>
    </row>
    <row r="481" spans="1:26" ht="30" customHeight="1" x14ac:dyDescent="0.35">
      <c r="A481" s="21"/>
      <c r="B481" s="21"/>
      <c r="C481" s="23"/>
      <c r="D481" s="21"/>
      <c r="E481" s="21"/>
      <c r="F481" s="21"/>
      <c r="G481" s="20"/>
      <c r="H481" s="21"/>
      <c r="I481" s="21"/>
      <c r="J481" s="21"/>
      <c r="K481" s="24"/>
      <c r="L481" s="22"/>
      <c r="M481" s="22"/>
      <c r="N481" s="22"/>
      <c r="O481" s="22"/>
      <c r="P481" s="22"/>
      <c r="Q481" s="22"/>
      <c r="R481" s="22"/>
      <c r="S481" s="22"/>
      <c r="T481" s="22"/>
      <c r="U481" s="22"/>
      <c r="V481" s="22"/>
      <c r="W481" s="22"/>
      <c r="X481" s="22"/>
      <c r="Y481" s="22"/>
      <c r="Z481" s="22"/>
    </row>
    <row r="482" spans="1:26" ht="30" customHeight="1" x14ac:dyDescent="0.35">
      <c r="A482" s="21"/>
      <c r="B482" s="21"/>
      <c r="C482" s="23"/>
      <c r="D482" s="21"/>
      <c r="E482" s="21"/>
      <c r="F482" s="21"/>
      <c r="G482" s="20"/>
      <c r="H482" s="21"/>
      <c r="I482" s="21"/>
      <c r="J482" s="21"/>
      <c r="K482" s="24"/>
      <c r="L482" s="22"/>
      <c r="M482" s="22"/>
      <c r="N482" s="22"/>
      <c r="O482" s="22"/>
      <c r="P482" s="22"/>
      <c r="Q482" s="22"/>
      <c r="R482" s="22"/>
      <c r="S482" s="22"/>
      <c r="T482" s="22"/>
      <c r="U482" s="22"/>
      <c r="V482" s="22"/>
      <c r="W482" s="22"/>
      <c r="X482" s="22"/>
      <c r="Y482" s="22"/>
      <c r="Z482" s="22"/>
    </row>
    <row r="483" spans="1:26" ht="30" customHeight="1" x14ac:dyDescent="0.35">
      <c r="A483" s="21"/>
      <c r="B483" s="21"/>
      <c r="C483" s="23"/>
      <c r="D483" s="21"/>
      <c r="E483" s="21"/>
      <c r="F483" s="21"/>
      <c r="G483" s="20"/>
      <c r="H483" s="21"/>
      <c r="I483" s="21"/>
      <c r="J483" s="21"/>
      <c r="K483" s="24"/>
      <c r="L483" s="22"/>
      <c r="M483" s="22"/>
      <c r="N483" s="22"/>
      <c r="O483" s="22"/>
      <c r="P483" s="22"/>
      <c r="Q483" s="22"/>
      <c r="R483" s="22"/>
      <c r="S483" s="22"/>
      <c r="T483" s="22"/>
      <c r="U483" s="22"/>
      <c r="V483" s="22"/>
      <c r="W483" s="22"/>
      <c r="X483" s="22"/>
      <c r="Y483" s="22"/>
      <c r="Z483" s="22"/>
    </row>
    <row r="484" spans="1:26" ht="30" customHeight="1" x14ac:dyDescent="0.35">
      <c r="A484" s="21"/>
      <c r="B484" s="21"/>
      <c r="C484" s="23"/>
      <c r="D484" s="21"/>
      <c r="E484" s="21"/>
      <c r="F484" s="21"/>
      <c r="G484" s="20"/>
      <c r="H484" s="21"/>
      <c r="I484" s="21"/>
      <c r="J484" s="21"/>
      <c r="K484" s="24"/>
      <c r="L484" s="22"/>
      <c r="M484" s="22"/>
      <c r="N484" s="22"/>
      <c r="O484" s="22"/>
      <c r="P484" s="22"/>
      <c r="Q484" s="22"/>
      <c r="R484" s="22"/>
      <c r="S484" s="22"/>
      <c r="T484" s="22"/>
      <c r="U484" s="22"/>
      <c r="V484" s="22"/>
      <c r="W484" s="22"/>
      <c r="X484" s="22"/>
      <c r="Y484" s="22"/>
      <c r="Z484" s="22"/>
    </row>
    <row r="485" spans="1:26" ht="30" customHeight="1" x14ac:dyDescent="0.35">
      <c r="A485" s="21"/>
      <c r="B485" s="21"/>
      <c r="C485" s="23"/>
      <c r="D485" s="21"/>
      <c r="E485" s="21"/>
      <c r="F485" s="21"/>
      <c r="G485" s="20"/>
      <c r="H485" s="21"/>
      <c r="I485" s="21"/>
      <c r="J485" s="21"/>
      <c r="K485" s="24"/>
      <c r="L485" s="22"/>
      <c r="M485" s="22"/>
      <c r="N485" s="22"/>
      <c r="O485" s="22"/>
      <c r="P485" s="22"/>
      <c r="Q485" s="22"/>
      <c r="R485" s="22"/>
      <c r="S485" s="22"/>
      <c r="T485" s="22"/>
      <c r="U485" s="22"/>
      <c r="V485" s="22"/>
      <c r="W485" s="22"/>
      <c r="X485" s="22"/>
      <c r="Y485" s="22"/>
      <c r="Z485" s="22"/>
    </row>
    <row r="486" spans="1:26" ht="30" customHeight="1" x14ac:dyDescent="0.35">
      <c r="A486" s="21"/>
      <c r="B486" s="21"/>
      <c r="C486" s="23"/>
      <c r="D486" s="21"/>
      <c r="E486" s="21"/>
      <c r="F486" s="21"/>
      <c r="G486" s="20"/>
      <c r="H486" s="21"/>
      <c r="I486" s="21"/>
      <c r="J486" s="21"/>
      <c r="K486" s="24"/>
      <c r="L486" s="22"/>
      <c r="M486" s="22"/>
      <c r="N486" s="22"/>
      <c r="O486" s="22"/>
      <c r="P486" s="22"/>
      <c r="Q486" s="22"/>
      <c r="R486" s="22"/>
      <c r="S486" s="22"/>
      <c r="T486" s="22"/>
      <c r="U486" s="22"/>
      <c r="V486" s="22"/>
      <c r="W486" s="22"/>
      <c r="X486" s="22"/>
      <c r="Y486" s="22"/>
      <c r="Z486" s="22"/>
    </row>
    <row r="487" spans="1:26" ht="30" customHeight="1" x14ac:dyDescent="0.35">
      <c r="A487" s="21"/>
      <c r="B487" s="21"/>
      <c r="C487" s="23"/>
      <c r="D487" s="21"/>
      <c r="E487" s="21"/>
      <c r="F487" s="21"/>
      <c r="G487" s="20"/>
      <c r="H487" s="21"/>
      <c r="I487" s="21"/>
      <c r="J487" s="21"/>
      <c r="K487" s="24"/>
      <c r="L487" s="22"/>
      <c r="M487" s="22"/>
      <c r="N487" s="22"/>
      <c r="O487" s="22"/>
      <c r="P487" s="22"/>
      <c r="Q487" s="22"/>
      <c r="R487" s="22"/>
      <c r="S487" s="22"/>
      <c r="T487" s="22"/>
      <c r="U487" s="22"/>
      <c r="V487" s="22"/>
      <c r="W487" s="22"/>
      <c r="X487" s="22"/>
      <c r="Y487" s="22"/>
      <c r="Z487" s="22"/>
    </row>
    <row r="488" spans="1:26" ht="30" customHeight="1" x14ac:dyDescent="0.35">
      <c r="A488" s="21"/>
      <c r="B488" s="21"/>
      <c r="C488" s="23"/>
      <c r="D488" s="21"/>
      <c r="E488" s="21"/>
      <c r="F488" s="21"/>
      <c r="G488" s="20"/>
      <c r="H488" s="21"/>
      <c r="I488" s="21"/>
      <c r="J488" s="21"/>
      <c r="K488" s="24"/>
      <c r="L488" s="22"/>
      <c r="M488" s="22"/>
      <c r="N488" s="22"/>
      <c r="O488" s="22"/>
      <c r="P488" s="22"/>
      <c r="Q488" s="22"/>
      <c r="R488" s="22"/>
      <c r="S488" s="22"/>
      <c r="T488" s="22"/>
      <c r="U488" s="22"/>
      <c r="V488" s="22"/>
      <c r="W488" s="22"/>
      <c r="X488" s="22"/>
      <c r="Y488" s="22"/>
      <c r="Z488" s="22"/>
    </row>
    <row r="489" spans="1:26" ht="30" customHeight="1" x14ac:dyDescent="0.35">
      <c r="A489" s="21"/>
      <c r="B489" s="21"/>
      <c r="C489" s="23"/>
      <c r="D489" s="21"/>
      <c r="E489" s="21"/>
      <c r="F489" s="21"/>
      <c r="G489" s="20"/>
      <c r="H489" s="21"/>
      <c r="I489" s="21"/>
      <c r="J489" s="21"/>
      <c r="K489" s="24"/>
      <c r="L489" s="22"/>
      <c r="M489" s="22"/>
      <c r="N489" s="22"/>
      <c r="O489" s="22"/>
      <c r="P489" s="22"/>
      <c r="Q489" s="22"/>
      <c r="R489" s="22"/>
      <c r="S489" s="22"/>
      <c r="T489" s="22"/>
      <c r="U489" s="22"/>
      <c r="V489" s="22"/>
      <c r="W489" s="22"/>
      <c r="X489" s="22"/>
      <c r="Y489" s="22"/>
      <c r="Z489" s="22"/>
    </row>
    <row r="490" spans="1:26" ht="30" customHeight="1" x14ac:dyDescent="0.35">
      <c r="A490" s="21"/>
      <c r="B490" s="21"/>
      <c r="C490" s="23"/>
      <c r="D490" s="21"/>
      <c r="E490" s="21"/>
      <c r="F490" s="21"/>
      <c r="G490" s="20"/>
      <c r="H490" s="21"/>
      <c r="I490" s="21"/>
      <c r="J490" s="21"/>
      <c r="K490" s="24"/>
      <c r="L490" s="22"/>
      <c r="M490" s="22"/>
      <c r="N490" s="22"/>
      <c r="O490" s="22"/>
      <c r="P490" s="22"/>
      <c r="Q490" s="22"/>
      <c r="R490" s="22"/>
      <c r="S490" s="22"/>
      <c r="T490" s="22"/>
      <c r="U490" s="22"/>
      <c r="V490" s="22"/>
      <c r="W490" s="22"/>
      <c r="X490" s="22"/>
      <c r="Y490" s="22"/>
      <c r="Z490" s="22"/>
    </row>
    <row r="491" spans="1:26" ht="30" customHeight="1" x14ac:dyDescent="0.35">
      <c r="A491" s="21"/>
      <c r="B491" s="21"/>
      <c r="C491" s="23"/>
      <c r="D491" s="21"/>
      <c r="E491" s="21"/>
      <c r="F491" s="21"/>
      <c r="G491" s="20"/>
      <c r="H491" s="21"/>
      <c r="I491" s="21"/>
      <c r="J491" s="21"/>
      <c r="K491" s="24"/>
      <c r="L491" s="22"/>
      <c r="M491" s="22"/>
      <c r="N491" s="22"/>
      <c r="O491" s="22"/>
      <c r="P491" s="22"/>
      <c r="Q491" s="22"/>
      <c r="R491" s="22"/>
      <c r="S491" s="22"/>
      <c r="T491" s="22"/>
      <c r="U491" s="22"/>
      <c r="V491" s="22"/>
      <c r="W491" s="22"/>
      <c r="X491" s="22"/>
      <c r="Y491" s="22"/>
      <c r="Z491" s="22"/>
    </row>
    <row r="492" spans="1:26" ht="30" customHeight="1" x14ac:dyDescent="0.35">
      <c r="A492" s="21"/>
      <c r="B492" s="21"/>
      <c r="C492" s="23"/>
      <c r="D492" s="21"/>
      <c r="E492" s="21"/>
      <c r="F492" s="21"/>
      <c r="G492" s="20"/>
      <c r="H492" s="21"/>
      <c r="I492" s="21"/>
      <c r="J492" s="21"/>
      <c r="K492" s="24"/>
      <c r="L492" s="22"/>
      <c r="M492" s="22"/>
      <c r="N492" s="22"/>
      <c r="O492" s="22"/>
      <c r="P492" s="22"/>
      <c r="Q492" s="22"/>
      <c r="R492" s="22"/>
      <c r="S492" s="22"/>
      <c r="T492" s="22"/>
      <c r="U492" s="22"/>
      <c r="V492" s="22"/>
      <c r="W492" s="22"/>
      <c r="X492" s="22"/>
      <c r="Y492" s="22"/>
      <c r="Z492" s="22"/>
    </row>
    <row r="493" spans="1:26" ht="30" customHeight="1" x14ac:dyDescent="0.35">
      <c r="A493" s="21"/>
      <c r="B493" s="21"/>
      <c r="C493" s="23"/>
      <c r="D493" s="21"/>
      <c r="E493" s="21"/>
      <c r="F493" s="21"/>
      <c r="G493" s="20"/>
      <c r="H493" s="21"/>
      <c r="I493" s="21"/>
      <c r="J493" s="21"/>
      <c r="K493" s="24"/>
      <c r="L493" s="22"/>
      <c r="M493" s="22"/>
      <c r="N493" s="22"/>
      <c r="O493" s="22"/>
      <c r="P493" s="22"/>
      <c r="Q493" s="22"/>
      <c r="R493" s="22"/>
      <c r="S493" s="22"/>
      <c r="T493" s="22"/>
      <c r="U493" s="22"/>
      <c r="V493" s="22"/>
      <c r="W493" s="22"/>
      <c r="X493" s="22"/>
      <c r="Y493" s="22"/>
      <c r="Z493" s="22"/>
    </row>
    <row r="494" spans="1:26" ht="30" customHeight="1" x14ac:dyDescent="0.35">
      <c r="A494" s="21"/>
      <c r="B494" s="21"/>
      <c r="C494" s="23"/>
      <c r="D494" s="21"/>
      <c r="E494" s="21"/>
      <c r="F494" s="21"/>
      <c r="G494" s="20"/>
      <c r="H494" s="21"/>
      <c r="I494" s="21"/>
      <c r="J494" s="21"/>
      <c r="K494" s="24"/>
      <c r="L494" s="22"/>
      <c r="M494" s="22"/>
      <c r="N494" s="22"/>
      <c r="O494" s="22"/>
      <c r="P494" s="22"/>
      <c r="Q494" s="22"/>
      <c r="R494" s="22"/>
      <c r="S494" s="22"/>
      <c r="T494" s="22"/>
      <c r="U494" s="22"/>
      <c r="V494" s="22"/>
      <c r="W494" s="22"/>
      <c r="X494" s="22"/>
      <c r="Y494" s="22"/>
      <c r="Z494" s="22"/>
    </row>
    <row r="495" spans="1:26" ht="30" customHeight="1" x14ac:dyDescent="0.35">
      <c r="A495" s="21"/>
      <c r="B495" s="21"/>
      <c r="C495" s="23"/>
      <c r="D495" s="21"/>
      <c r="E495" s="21"/>
      <c r="F495" s="21"/>
      <c r="G495" s="20"/>
      <c r="H495" s="21"/>
      <c r="I495" s="21"/>
      <c r="J495" s="21"/>
      <c r="K495" s="24"/>
      <c r="L495" s="22"/>
      <c r="M495" s="22"/>
      <c r="N495" s="22"/>
      <c r="O495" s="22"/>
      <c r="P495" s="22"/>
      <c r="Q495" s="22"/>
      <c r="R495" s="22"/>
      <c r="S495" s="22"/>
      <c r="T495" s="22"/>
      <c r="U495" s="22"/>
      <c r="V495" s="22"/>
      <c r="W495" s="22"/>
      <c r="X495" s="22"/>
      <c r="Y495" s="22"/>
      <c r="Z495" s="22"/>
    </row>
    <row r="496" spans="1:26" ht="30" customHeight="1" x14ac:dyDescent="0.35">
      <c r="A496" s="21"/>
      <c r="B496" s="21"/>
      <c r="C496" s="23"/>
      <c r="D496" s="21"/>
      <c r="E496" s="21"/>
      <c r="F496" s="21"/>
      <c r="G496" s="20"/>
      <c r="H496" s="21"/>
      <c r="I496" s="21"/>
      <c r="J496" s="21"/>
      <c r="K496" s="24"/>
      <c r="L496" s="22"/>
      <c r="M496" s="22"/>
      <c r="N496" s="22"/>
      <c r="O496" s="22"/>
      <c r="P496" s="22"/>
      <c r="Q496" s="22"/>
      <c r="R496" s="22"/>
      <c r="S496" s="22"/>
      <c r="T496" s="22"/>
      <c r="U496" s="22"/>
      <c r="V496" s="22"/>
      <c r="W496" s="22"/>
      <c r="X496" s="22"/>
      <c r="Y496" s="22"/>
      <c r="Z496" s="22"/>
    </row>
    <row r="497" spans="1:26" ht="30" customHeight="1" x14ac:dyDescent="0.35">
      <c r="A497" s="21"/>
      <c r="B497" s="21"/>
      <c r="C497" s="23"/>
      <c r="D497" s="21"/>
      <c r="E497" s="21"/>
      <c r="F497" s="21"/>
      <c r="G497" s="20"/>
      <c r="H497" s="21"/>
      <c r="I497" s="21"/>
      <c r="J497" s="21"/>
      <c r="K497" s="24"/>
      <c r="L497" s="22"/>
      <c r="M497" s="22"/>
      <c r="N497" s="22"/>
      <c r="O497" s="22"/>
      <c r="P497" s="22"/>
      <c r="Q497" s="22"/>
      <c r="R497" s="22"/>
      <c r="S497" s="22"/>
      <c r="T497" s="22"/>
      <c r="U497" s="22"/>
      <c r="V497" s="22"/>
      <c r="W497" s="22"/>
      <c r="X497" s="22"/>
      <c r="Y497" s="22"/>
      <c r="Z497" s="22"/>
    </row>
    <row r="498" spans="1:26" ht="30" customHeight="1" x14ac:dyDescent="0.35">
      <c r="A498" s="21"/>
      <c r="B498" s="21"/>
      <c r="C498" s="23"/>
      <c r="D498" s="21"/>
      <c r="E498" s="21"/>
      <c r="F498" s="21"/>
      <c r="G498" s="20"/>
      <c r="H498" s="21"/>
      <c r="I498" s="21"/>
      <c r="J498" s="21"/>
      <c r="K498" s="24"/>
      <c r="L498" s="22"/>
      <c r="M498" s="22"/>
      <c r="N498" s="22"/>
      <c r="O498" s="22"/>
      <c r="P498" s="22"/>
      <c r="Q498" s="22"/>
      <c r="R498" s="22"/>
      <c r="S498" s="22"/>
      <c r="T498" s="22"/>
      <c r="U498" s="22"/>
      <c r="V498" s="22"/>
      <c r="W498" s="22"/>
      <c r="X498" s="22"/>
      <c r="Y498" s="22"/>
      <c r="Z498" s="22"/>
    </row>
    <row r="499" spans="1:26" ht="30" customHeight="1" x14ac:dyDescent="0.35">
      <c r="A499" s="21"/>
      <c r="B499" s="21"/>
      <c r="C499" s="23"/>
      <c r="D499" s="21"/>
      <c r="E499" s="21"/>
      <c r="F499" s="21"/>
      <c r="G499" s="20"/>
      <c r="H499" s="21"/>
      <c r="I499" s="21"/>
      <c r="J499" s="21"/>
      <c r="K499" s="24"/>
      <c r="L499" s="22"/>
      <c r="M499" s="22"/>
      <c r="N499" s="22"/>
      <c r="O499" s="22"/>
      <c r="P499" s="22"/>
      <c r="Q499" s="22"/>
      <c r="R499" s="22"/>
      <c r="S499" s="22"/>
      <c r="T499" s="22"/>
      <c r="U499" s="22"/>
      <c r="V499" s="22"/>
      <c r="W499" s="22"/>
      <c r="X499" s="22"/>
      <c r="Y499" s="22"/>
      <c r="Z499" s="22"/>
    </row>
    <row r="500" spans="1:26" ht="30" customHeight="1" x14ac:dyDescent="0.35">
      <c r="A500" s="21"/>
      <c r="B500" s="21"/>
      <c r="C500" s="23"/>
      <c r="D500" s="21"/>
      <c r="E500" s="21"/>
      <c r="F500" s="21"/>
      <c r="G500" s="20"/>
      <c r="H500" s="21"/>
      <c r="I500" s="21"/>
      <c r="J500" s="21"/>
      <c r="K500" s="24"/>
      <c r="L500" s="22"/>
      <c r="M500" s="22"/>
      <c r="N500" s="22"/>
      <c r="O500" s="22"/>
      <c r="P500" s="22"/>
      <c r="Q500" s="22"/>
      <c r="R500" s="22"/>
      <c r="S500" s="22"/>
      <c r="T500" s="22"/>
      <c r="U500" s="22"/>
      <c r="V500" s="22"/>
      <c r="W500" s="22"/>
      <c r="X500" s="22"/>
      <c r="Y500" s="22"/>
      <c r="Z500" s="22"/>
    </row>
    <row r="501" spans="1:26" ht="30" customHeight="1" x14ac:dyDescent="0.35">
      <c r="A501" s="21"/>
      <c r="B501" s="21"/>
      <c r="C501" s="23"/>
      <c r="D501" s="21"/>
      <c r="E501" s="21"/>
      <c r="F501" s="21"/>
      <c r="G501" s="20"/>
      <c r="H501" s="21"/>
      <c r="I501" s="21"/>
      <c r="J501" s="21"/>
      <c r="K501" s="24"/>
      <c r="L501" s="22"/>
      <c r="M501" s="22"/>
      <c r="N501" s="22"/>
      <c r="O501" s="22"/>
      <c r="P501" s="22"/>
      <c r="Q501" s="22"/>
      <c r="R501" s="22"/>
      <c r="S501" s="22"/>
      <c r="T501" s="22"/>
      <c r="U501" s="22"/>
      <c r="V501" s="22"/>
      <c r="W501" s="22"/>
      <c r="X501" s="22"/>
      <c r="Y501" s="22"/>
      <c r="Z501" s="22"/>
    </row>
    <row r="502" spans="1:26" ht="30" customHeight="1" x14ac:dyDescent="0.35">
      <c r="A502" s="21"/>
      <c r="B502" s="21"/>
      <c r="C502" s="23"/>
      <c r="D502" s="21"/>
      <c r="E502" s="21"/>
      <c r="F502" s="21"/>
      <c r="G502" s="20"/>
      <c r="H502" s="21"/>
      <c r="I502" s="21"/>
      <c r="J502" s="21"/>
      <c r="K502" s="24"/>
      <c r="L502" s="22"/>
      <c r="M502" s="22"/>
      <c r="N502" s="22"/>
      <c r="O502" s="22"/>
      <c r="P502" s="22"/>
      <c r="Q502" s="22"/>
      <c r="R502" s="22"/>
      <c r="S502" s="22"/>
      <c r="T502" s="22"/>
      <c r="U502" s="22"/>
      <c r="V502" s="22"/>
      <c r="W502" s="22"/>
      <c r="X502" s="22"/>
      <c r="Y502" s="22"/>
      <c r="Z502" s="22"/>
    </row>
    <row r="503" spans="1:26" ht="30" customHeight="1" x14ac:dyDescent="0.35">
      <c r="A503" s="21"/>
      <c r="B503" s="21"/>
      <c r="C503" s="23"/>
      <c r="D503" s="21"/>
      <c r="E503" s="21"/>
      <c r="F503" s="21"/>
      <c r="G503" s="20"/>
      <c r="H503" s="21"/>
      <c r="I503" s="21"/>
      <c r="J503" s="21"/>
      <c r="K503" s="24"/>
      <c r="L503" s="22"/>
      <c r="M503" s="22"/>
      <c r="N503" s="22"/>
      <c r="O503" s="22"/>
      <c r="P503" s="22"/>
      <c r="Q503" s="22"/>
      <c r="R503" s="22"/>
      <c r="S503" s="22"/>
      <c r="T503" s="22"/>
      <c r="U503" s="22"/>
      <c r="V503" s="22"/>
      <c r="W503" s="22"/>
      <c r="X503" s="22"/>
      <c r="Y503" s="22"/>
      <c r="Z503" s="22"/>
    </row>
    <row r="504" spans="1:26" ht="30" customHeight="1" x14ac:dyDescent="0.35">
      <c r="A504" s="21"/>
      <c r="B504" s="21"/>
      <c r="C504" s="23"/>
      <c r="D504" s="21"/>
      <c r="E504" s="21"/>
      <c r="F504" s="21"/>
      <c r="G504" s="20"/>
      <c r="H504" s="21"/>
      <c r="I504" s="21"/>
      <c r="J504" s="21"/>
      <c r="K504" s="24"/>
      <c r="L504" s="22"/>
      <c r="M504" s="22"/>
      <c r="N504" s="22"/>
      <c r="O504" s="22"/>
      <c r="P504" s="22"/>
      <c r="Q504" s="22"/>
      <c r="R504" s="22"/>
      <c r="S504" s="22"/>
      <c r="T504" s="22"/>
      <c r="U504" s="22"/>
      <c r="V504" s="22"/>
      <c r="W504" s="22"/>
      <c r="X504" s="22"/>
      <c r="Y504" s="22"/>
      <c r="Z504" s="22"/>
    </row>
    <row r="505" spans="1:26" ht="30" customHeight="1" x14ac:dyDescent="0.35">
      <c r="A505" s="21"/>
      <c r="B505" s="21"/>
      <c r="C505" s="23"/>
      <c r="D505" s="21"/>
      <c r="E505" s="21"/>
      <c r="F505" s="21"/>
      <c r="G505" s="20"/>
      <c r="H505" s="21"/>
      <c r="I505" s="21"/>
      <c r="J505" s="21"/>
      <c r="K505" s="24"/>
      <c r="L505" s="22"/>
      <c r="M505" s="22"/>
      <c r="N505" s="22"/>
      <c r="O505" s="22"/>
      <c r="P505" s="22"/>
      <c r="Q505" s="22"/>
      <c r="R505" s="22"/>
      <c r="S505" s="22"/>
      <c r="T505" s="22"/>
      <c r="U505" s="22"/>
      <c r="V505" s="22"/>
      <c r="W505" s="22"/>
      <c r="X505" s="22"/>
      <c r="Y505" s="22"/>
      <c r="Z505" s="22"/>
    </row>
    <row r="506" spans="1:26" ht="30" customHeight="1" x14ac:dyDescent="0.35">
      <c r="A506" s="21"/>
      <c r="B506" s="21"/>
      <c r="C506" s="23"/>
      <c r="D506" s="21"/>
      <c r="E506" s="21"/>
      <c r="F506" s="21"/>
      <c r="G506" s="20"/>
      <c r="H506" s="21"/>
      <c r="I506" s="21"/>
      <c r="J506" s="21"/>
      <c r="K506" s="24"/>
      <c r="L506" s="22"/>
      <c r="M506" s="22"/>
      <c r="N506" s="22"/>
      <c r="O506" s="22"/>
      <c r="P506" s="22"/>
      <c r="Q506" s="22"/>
      <c r="R506" s="22"/>
      <c r="S506" s="22"/>
      <c r="T506" s="22"/>
      <c r="U506" s="22"/>
      <c r="V506" s="22"/>
      <c r="W506" s="22"/>
      <c r="X506" s="22"/>
      <c r="Y506" s="22"/>
      <c r="Z506" s="22"/>
    </row>
    <row r="507" spans="1:26" ht="30" customHeight="1" x14ac:dyDescent="0.35">
      <c r="A507" s="21"/>
      <c r="B507" s="21"/>
      <c r="C507" s="23"/>
      <c r="D507" s="21"/>
      <c r="E507" s="21"/>
      <c r="F507" s="21"/>
      <c r="G507" s="20"/>
      <c r="H507" s="21"/>
      <c r="I507" s="21"/>
      <c r="J507" s="21"/>
      <c r="K507" s="24"/>
      <c r="L507" s="22"/>
      <c r="M507" s="22"/>
      <c r="N507" s="22"/>
      <c r="O507" s="22"/>
      <c r="P507" s="22"/>
      <c r="Q507" s="22"/>
      <c r="R507" s="22"/>
      <c r="S507" s="22"/>
      <c r="T507" s="22"/>
      <c r="U507" s="22"/>
      <c r="V507" s="22"/>
      <c r="W507" s="22"/>
      <c r="X507" s="22"/>
      <c r="Y507" s="22"/>
      <c r="Z507" s="22"/>
    </row>
    <row r="508" spans="1:26" ht="30" customHeight="1" x14ac:dyDescent="0.35">
      <c r="A508" s="21"/>
      <c r="B508" s="21"/>
      <c r="C508" s="23"/>
      <c r="D508" s="21"/>
      <c r="E508" s="21"/>
      <c r="F508" s="21"/>
      <c r="G508" s="20"/>
      <c r="H508" s="21"/>
      <c r="I508" s="21"/>
      <c r="J508" s="21"/>
      <c r="K508" s="24"/>
      <c r="L508" s="22"/>
      <c r="M508" s="22"/>
      <c r="N508" s="22"/>
      <c r="O508" s="22"/>
      <c r="P508" s="22"/>
      <c r="Q508" s="22"/>
      <c r="R508" s="22"/>
      <c r="S508" s="22"/>
      <c r="T508" s="22"/>
      <c r="U508" s="22"/>
      <c r="V508" s="22"/>
      <c r="W508" s="22"/>
      <c r="X508" s="22"/>
      <c r="Y508" s="22"/>
      <c r="Z508" s="22"/>
    </row>
    <row r="509" spans="1:26" ht="30" customHeight="1" x14ac:dyDescent="0.35">
      <c r="A509" s="21"/>
      <c r="B509" s="21"/>
      <c r="C509" s="23"/>
      <c r="D509" s="21"/>
      <c r="E509" s="21"/>
      <c r="F509" s="21"/>
      <c r="G509" s="20"/>
      <c r="H509" s="21"/>
      <c r="I509" s="21"/>
      <c r="J509" s="21"/>
      <c r="K509" s="24"/>
      <c r="L509" s="22"/>
      <c r="M509" s="22"/>
      <c r="N509" s="22"/>
      <c r="O509" s="22"/>
      <c r="P509" s="22"/>
      <c r="Q509" s="22"/>
      <c r="R509" s="22"/>
      <c r="S509" s="22"/>
      <c r="T509" s="22"/>
      <c r="U509" s="22"/>
      <c r="V509" s="22"/>
      <c r="W509" s="22"/>
      <c r="X509" s="22"/>
      <c r="Y509" s="22"/>
      <c r="Z509" s="22"/>
    </row>
    <row r="510" spans="1:26" ht="30" customHeight="1" x14ac:dyDescent="0.35">
      <c r="A510" s="21"/>
      <c r="B510" s="21"/>
      <c r="C510" s="23"/>
      <c r="D510" s="21"/>
      <c r="E510" s="21"/>
      <c r="F510" s="21"/>
      <c r="G510" s="20"/>
      <c r="H510" s="21"/>
      <c r="I510" s="21"/>
      <c r="J510" s="21"/>
      <c r="K510" s="24"/>
      <c r="L510" s="22"/>
      <c r="M510" s="22"/>
      <c r="N510" s="22"/>
      <c r="O510" s="22"/>
      <c r="P510" s="22"/>
      <c r="Q510" s="22"/>
      <c r="R510" s="22"/>
      <c r="S510" s="22"/>
      <c r="T510" s="22"/>
      <c r="U510" s="22"/>
      <c r="V510" s="22"/>
      <c r="W510" s="22"/>
      <c r="X510" s="22"/>
      <c r="Y510" s="22"/>
      <c r="Z510" s="22"/>
    </row>
    <row r="511" spans="1:26" ht="30" customHeight="1" x14ac:dyDescent="0.35">
      <c r="A511" s="21"/>
      <c r="B511" s="21"/>
      <c r="C511" s="23"/>
      <c r="D511" s="21"/>
      <c r="E511" s="21"/>
      <c r="F511" s="21"/>
      <c r="G511" s="20"/>
      <c r="H511" s="21"/>
      <c r="I511" s="21"/>
      <c r="J511" s="21"/>
      <c r="K511" s="24"/>
      <c r="L511" s="22"/>
      <c r="M511" s="22"/>
      <c r="N511" s="22"/>
      <c r="O511" s="22"/>
      <c r="P511" s="22"/>
      <c r="Q511" s="22"/>
      <c r="R511" s="22"/>
      <c r="S511" s="22"/>
      <c r="T511" s="22"/>
      <c r="U511" s="22"/>
      <c r="V511" s="22"/>
      <c r="W511" s="22"/>
      <c r="X511" s="22"/>
      <c r="Y511" s="22"/>
      <c r="Z511" s="22"/>
    </row>
    <row r="512" spans="1:26" ht="30" customHeight="1" x14ac:dyDescent="0.35">
      <c r="A512" s="21"/>
      <c r="B512" s="21"/>
      <c r="C512" s="23"/>
      <c r="D512" s="21"/>
      <c r="E512" s="21"/>
      <c r="F512" s="21"/>
      <c r="G512" s="20"/>
      <c r="H512" s="21"/>
      <c r="I512" s="21"/>
      <c r="J512" s="21"/>
      <c r="K512" s="24"/>
      <c r="L512" s="22"/>
      <c r="M512" s="22"/>
      <c r="N512" s="22"/>
      <c r="O512" s="22"/>
      <c r="P512" s="22"/>
      <c r="Q512" s="22"/>
      <c r="R512" s="22"/>
      <c r="S512" s="22"/>
      <c r="T512" s="22"/>
      <c r="U512" s="22"/>
      <c r="V512" s="22"/>
      <c r="W512" s="22"/>
      <c r="X512" s="22"/>
      <c r="Y512" s="22"/>
      <c r="Z512" s="22"/>
    </row>
    <row r="513" spans="1:26" ht="30" customHeight="1" x14ac:dyDescent="0.35">
      <c r="A513" s="21"/>
      <c r="B513" s="21"/>
      <c r="C513" s="23"/>
      <c r="D513" s="21"/>
      <c r="E513" s="21"/>
      <c r="F513" s="21"/>
      <c r="G513" s="20"/>
      <c r="H513" s="21"/>
      <c r="I513" s="21"/>
      <c r="J513" s="21"/>
      <c r="K513" s="24"/>
      <c r="L513" s="22"/>
      <c r="M513" s="22"/>
      <c r="N513" s="22"/>
      <c r="O513" s="22"/>
      <c r="P513" s="22"/>
      <c r="Q513" s="22"/>
      <c r="R513" s="22"/>
      <c r="S513" s="22"/>
      <c r="T513" s="22"/>
      <c r="U513" s="22"/>
      <c r="V513" s="22"/>
      <c r="W513" s="22"/>
      <c r="X513" s="22"/>
      <c r="Y513" s="22"/>
      <c r="Z513" s="22"/>
    </row>
    <row r="514" spans="1:26" ht="30" customHeight="1" x14ac:dyDescent="0.35">
      <c r="A514" s="21"/>
      <c r="B514" s="21"/>
      <c r="C514" s="23"/>
      <c r="D514" s="21"/>
      <c r="E514" s="21"/>
      <c r="F514" s="21"/>
      <c r="G514" s="20"/>
      <c r="H514" s="21"/>
      <c r="I514" s="21"/>
      <c r="J514" s="21"/>
      <c r="K514" s="24"/>
      <c r="L514" s="22"/>
      <c r="M514" s="22"/>
      <c r="N514" s="22"/>
      <c r="O514" s="22"/>
      <c r="P514" s="22"/>
      <c r="Q514" s="22"/>
      <c r="R514" s="22"/>
      <c r="S514" s="22"/>
      <c r="T514" s="22"/>
      <c r="U514" s="22"/>
      <c r="V514" s="22"/>
      <c r="W514" s="22"/>
      <c r="X514" s="22"/>
      <c r="Y514" s="22"/>
      <c r="Z514" s="22"/>
    </row>
    <row r="515" spans="1:26" ht="30" customHeight="1" x14ac:dyDescent="0.35">
      <c r="A515" s="21"/>
      <c r="B515" s="21"/>
      <c r="C515" s="23"/>
      <c r="D515" s="21"/>
      <c r="E515" s="21"/>
      <c r="F515" s="21"/>
      <c r="G515" s="20"/>
      <c r="H515" s="21"/>
      <c r="I515" s="21"/>
      <c r="J515" s="21"/>
      <c r="K515" s="24"/>
      <c r="L515" s="22"/>
      <c r="M515" s="22"/>
      <c r="N515" s="22"/>
      <c r="O515" s="22"/>
      <c r="P515" s="22"/>
      <c r="Q515" s="22"/>
      <c r="R515" s="22"/>
      <c r="S515" s="22"/>
      <c r="T515" s="22"/>
      <c r="U515" s="22"/>
      <c r="V515" s="22"/>
      <c r="W515" s="22"/>
      <c r="X515" s="22"/>
      <c r="Y515" s="22"/>
      <c r="Z515" s="22"/>
    </row>
    <row r="516" spans="1:26" ht="30" customHeight="1" x14ac:dyDescent="0.35">
      <c r="A516" s="21"/>
      <c r="B516" s="21"/>
      <c r="C516" s="23"/>
      <c r="D516" s="21"/>
      <c r="E516" s="21"/>
      <c r="F516" s="21"/>
      <c r="G516" s="20"/>
      <c r="H516" s="21"/>
      <c r="I516" s="21"/>
      <c r="J516" s="21"/>
      <c r="K516" s="24"/>
      <c r="L516" s="22"/>
      <c r="M516" s="22"/>
      <c r="N516" s="22"/>
      <c r="O516" s="22"/>
      <c r="P516" s="22"/>
      <c r="Q516" s="22"/>
      <c r="R516" s="22"/>
      <c r="S516" s="22"/>
      <c r="T516" s="22"/>
      <c r="U516" s="22"/>
      <c r="V516" s="22"/>
      <c r="W516" s="22"/>
      <c r="X516" s="22"/>
      <c r="Y516" s="22"/>
      <c r="Z516" s="22"/>
    </row>
    <row r="517" spans="1:26" ht="30" customHeight="1" x14ac:dyDescent="0.35">
      <c r="A517" s="21"/>
      <c r="B517" s="21"/>
      <c r="C517" s="23"/>
      <c r="D517" s="21"/>
      <c r="E517" s="21"/>
      <c r="F517" s="21"/>
      <c r="G517" s="20"/>
      <c r="H517" s="21"/>
      <c r="I517" s="21"/>
      <c r="J517" s="21"/>
      <c r="K517" s="24"/>
      <c r="L517" s="22"/>
      <c r="M517" s="22"/>
      <c r="N517" s="22"/>
      <c r="O517" s="22"/>
      <c r="P517" s="22"/>
      <c r="Q517" s="22"/>
      <c r="R517" s="22"/>
      <c r="S517" s="22"/>
      <c r="T517" s="22"/>
      <c r="U517" s="22"/>
      <c r="V517" s="22"/>
      <c r="W517" s="22"/>
      <c r="X517" s="22"/>
      <c r="Y517" s="22"/>
      <c r="Z517" s="22"/>
    </row>
    <row r="518" spans="1:26" ht="30" customHeight="1" x14ac:dyDescent="0.35">
      <c r="A518" s="21"/>
      <c r="B518" s="21"/>
      <c r="C518" s="23"/>
      <c r="D518" s="21"/>
      <c r="E518" s="21"/>
      <c r="F518" s="21"/>
      <c r="G518" s="20"/>
      <c r="H518" s="21"/>
      <c r="I518" s="21"/>
      <c r="J518" s="21"/>
      <c r="K518" s="24"/>
      <c r="L518" s="22"/>
      <c r="M518" s="22"/>
      <c r="N518" s="22"/>
      <c r="O518" s="22"/>
      <c r="P518" s="22"/>
      <c r="Q518" s="22"/>
      <c r="R518" s="22"/>
      <c r="S518" s="22"/>
      <c r="T518" s="22"/>
      <c r="U518" s="22"/>
      <c r="V518" s="22"/>
      <c r="W518" s="22"/>
      <c r="X518" s="22"/>
      <c r="Y518" s="22"/>
      <c r="Z518" s="22"/>
    </row>
    <row r="519" spans="1:26" ht="30" customHeight="1" x14ac:dyDescent="0.35">
      <c r="A519" s="21"/>
      <c r="B519" s="21"/>
      <c r="C519" s="23"/>
      <c r="D519" s="21"/>
      <c r="E519" s="21"/>
      <c r="F519" s="21"/>
      <c r="G519" s="20"/>
      <c r="H519" s="21"/>
      <c r="I519" s="21"/>
      <c r="J519" s="21"/>
      <c r="K519" s="24"/>
      <c r="L519" s="22"/>
      <c r="M519" s="22"/>
      <c r="N519" s="22"/>
      <c r="O519" s="22"/>
      <c r="P519" s="22"/>
      <c r="Q519" s="22"/>
      <c r="R519" s="22"/>
      <c r="S519" s="22"/>
      <c r="T519" s="22"/>
      <c r="U519" s="22"/>
      <c r="V519" s="22"/>
      <c r="W519" s="22"/>
      <c r="X519" s="22"/>
      <c r="Y519" s="22"/>
      <c r="Z519" s="22"/>
    </row>
    <row r="520" spans="1:26" ht="30" customHeight="1" x14ac:dyDescent="0.35">
      <c r="A520" s="21"/>
      <c r="B520" s="21"/>
      <c r="C520" s="23"/>
      <c r="D520" s="21"/>
      <c r="E520" s="21"/>
      <c r="F520" s="21"/>
      <c r="G520" s="20"/>
      <c r="H520" s="21"/>
      <c r="I520" s="21"/>
      <c r="J520" s="21"/>
      <c r="K520" s="24"/>
      <c r="L520" s="22"/>
      <c r="M520" s="22"/>
      <c r="N520" s="22"/>
      <c r="O520" s="22"/>
      <c r="P520" s="22"/>
      <c r="Q520" s="22"/>
      <c r="R520" s="22"/>
      <c r="S520" s="22"/>
      <c r="T520" s="22"/>
      <c r="U520" s="22"/>
      <c r="V520" s="22"/>
      <c r="W520" s="22"/>
      <c r="X520" s="22"/>
      <c r="Y520" s="22"/>
      <c r="Z520" s="22"/>
    </row>
    <row r="521" spans="1:26" ht="30" customHeight="1" x14ac:dyDescent="0.35">
      <c r="A521" s="21"/>
      <c r="B521" s="21"/>
      <c r="C521" s="23"/>
      <c r="D521" s="21"/>
      <c r="E521" s="21"/>
      <c r="F521" s="21"/>
      <c r="G521" s="20"/>
      <c r="H521" s="21"/>
      <c r="I521" s="21"/>
      <c r="J521" s="21"/>
      <c r="K521" s="24"/>
      <c r="L521" s="22"/>
      <c r="M521" s="22"/>
      <c r="N521" s="22"/>
      <c r="O521" s="22"/>
      <c r="P521" s="22"/>
      <c r="Q521" s="22"/>
      <c r="R521" s="22"/>
      <c r="S521" s="22"/>
      <c r="T521" s="22"/>
      <c r="U521" s="22"/>
      <c r="V521" s="22"/>
      <c r="W521" s="22"/>
      <c r="X521" s="22"/>
      <c r="Y521" s="22"/>
      <c r="Z521" s="22"/>
    </row>
    <row r="522" spans="1:26" ht="30" customHeight="1" x14ac:dyDescent="0.35">
      <c r="A522" s="21"/>
      <c r="B522" s="21"/>
      <c r="C522" s="23"/>
      <c r="D522" s="21"/>
      <c r="E522" s="21"/>
      <c r="F522" s="21"/>
      <c r="G522" s="20"/>
      <c r="H522" s="21"/>
      <c r="I522" s="21"/>
      <c r="J522" s="21"/>
      <c r="K522" s="24"/>
      <c r="L522" s="22"/>
      <c r="M522" s="22"/>
      <c r="N522" s="22"/>
      <c r="O522" s="22"/>
      <c r="P522" s="22"/>
      <c r="Q522" s="22"/>
      <c r="R522" s="22"/>
      <c r="S522" s="22"/>
      <c r="T522" s="22"/>
      <c r="U522" s="22"/>
      <c r="V522" s="22"/>
      <c r="W522" s="22"/>
      <c r="X522" s="22"/>
      <c r="Y522" s="22"/>
      <c r="Z522" s="22"/>
    </row>
    <row r="523" spans="1:26" ht="30" customHeight="1" x14ac:dyDescent="0.35">
      <c r="A523" s="21"/>
      <c r="B523" s="21"/>
      <c r="C523" s="23"/>
      <c r="D523" s="21"/>
      <c r="E523" s="21"/>
      <c r="F523" s="21"/>
      <c r="G523" s="20"/>
      <c r="H523" s="21"/>
      <c r="I523" s="21"/>
      <c r="J523" s="21"/>
      <c r="K523" s="24"/>
      <c r="L523" s="22"/>
      <c r="M523" s="22"/>
      <c r="N523" s="22"/>
      <c r="O523" s="22"/>
      <c r="P523" s="22"/>
      <c r="Q523" s="22"/>
      <c r="R523" s="22"/>
      <c r="S523" s="22"/>
      <c r="T523" s="22"/>
      <c r="U523" s="22"/>
      <c r="V523" s="22"/>
      <c r="W523" s="22"/>
      <c r="X523" s="22"/>
      <c r="Y523" s="22"/>
      <c r="Z523" s="22"/>
    </row>
    <row r="524" spans="1:26" ht="30" customHeight="1" x14ac:dyDescent="0.35">
      <c r="A524" s="21"/>
      <c r="B524" s="21"/>
      <c r="C524" s="23"/>
      <c r="D524" s="21"/>
      <c r="E524" s="21"/>
      <c r="F524" s="21"/>
      <c r="G524" s="20"/>
      <c r="H524" s="21"/>
      <c r="I524" s="21"/>
      <c r="J524" s="21"/>
      <c r="K524" s="24"/>
      <c r="L524" s="22"/>
      <c r="M524" s="22"/>
      <c r="N524" s="22"/>
      <c r="O524" s="22"/>
      <c r="P524" s="22"/>
      <c r="Q524" s="22"/>
      <c r="R524" s="22"/>
      <c r="S524" s="22"/>
      <c r="T524" s="22"/>
      <c r="U524" s="22"/>
      <c r="V524" s="22"/>
      <c r="W524" s="22"/>
      <c r="X524" s="22"/>
      <c r="Y524" s="22"/>
      <c r="Z524" s="22"/>
    </row>
    <row r="525" spans="1:26" ht="30" customHeight="1" x14ac:dyDescent="0.35">
      <c r="A525" s="21"/>
      <c r="B525" s="21"/>
      <c r="C525" s="23"/>
      <c r="D525" s="21"/>
      <c r="E525" s="21"/>
      <c r="F525" s="21"/>
      <c r="G525" s="20"/>
      <c r="H525" s="21"/>
      <c r="I525" s="21"/>
      <c r="J525" s="21"/>
      <c r="K525" s="24"/>
      <c r="L525" s="22"/>
      <c r="M525" s="22"/>
      <c r="N525" s="22"/>
      <c r="O525" s="22"/>
      <c r="P525" s="22"/>
      <c r="Q525" s="22"/>
      <c r="R525" s="22"/>
      <c r="S525" s="22"/>
      <c r="T525" s="22"/>
      <c r="U525" s="22"/>
      <c r="V525" s="22"/>
      <c r="W525" s="22"/>
      <c r="X525" s="22"/>
      <c r="Y525" s="22"/>
      <c r="Z525" s="22"/>
    </row>
    <row r="526" spans="1:26" ht="30" customHeight="1" x14ac:dyDescent="0.35">
      <c r="A526" s="21"/>
      <c r="B526" s="21"/>
      <c r="C526" s="23"/>
      <c r="D526" s="21"/>
      <c r="E526" s="21"/>
      <c r="F526" s="21"/>
      <c r="G526" s="20"/>
      <c r="H526" s="21"/>
      <c r="I526" s="21"/>
      <c r="J526" s="21"/>
      <c r="K526" s="24"/>
      <c r="L526" s="22"/>
      <c r="M526" s="22"/>
      <c r="N526" s="22"/>
      <c r="O526" s="22"/>
      <c r="P526" s="22"/>
      <c r="Q526" s="22"/>
      <c r="R526" s="22"/>
      <c r="S526" s="22"/>
      <c r="T526" s="22"/>
      <c r="U526" s="22"/>
      <c r="V526" s="22"/>
      <c r="W526" s="22"/>
      <c r="X526" s="22"/>
      <c r="Y526" s="22"/>
      <c r="Z526" s="22"/>
    </row>
    <row r="527" spans="1:26" ht="30" customHeight="1" x14ac:dyDescent="0.35">
      <c r="A527" s="21"/>
      <c r="B527" s="21"/>
      <c r="C527" s="23"/>
      <c r="D527" s="21"/>
      <c r="E527" s="21"/>
      <c r="F527" s="21"/>
      <c r="G527" s="20"/>
      <c r="H527" s="21"/>
      <c r="I527" s="21"/>
      <c r="J527" s="21"/>
      <c r="K527" s="24"/>
      <c r="L527" s="22"/>
      <c r="M527" s="22"/>
      <c r="N527" s="22"/>
      <c r="O527" s="22"/>
      <c r="P527" s="22"/>
      <c r="Q527" s="22"/>
      <c r="R527" s="22"/>
      <c r="S527" s="22"/>
      <c r="T527" s="22"/>
      <c r="U527" s="22"/>
      <c r="V527" s="22"/>
      <c r="W527" s="22"/>
      <c r="X527" s="22"/>
      <c r="Y527" s="22"/>
      <c r="Z527" s="22"/>
    </row>
    <row r="528" spans="1:26" ht="30" customHeight="1" x14ac:dyDescent="0.35">
      <c r="A528" s="21"/>
      <c r="B528" s="21"/>
      <c r="C528" s="23"/>
      <c r="D528" s="21"/>
      <c r="E528" s="21"/>
      <c r="F528" s="21"/>
      <c r="G528" s="20"/>
      <c r="H528" s="21"/>
      <c r="I528" s="21"/>
      <c r="J528" s="21"/>
      <c r="K528" s="24"/>
      <c r="L528" s="22"/>
      <c r="M528" s="22"/>
      <c r="N528" s="22"/>
      <c r="O528" s="22"/>
      <c r="P528" s="22"/>
      <c r="Q528" s="22"/>
      <c r="R528" s="22"/>
      <c r="S528" s="22"/>
      <c r="T528" s="22"/>
      <c r="U528" s="22"/>
      <c r="V528" s="22"/>
      <c r="W528" s="22"/>
      <c r="X528" s="22"/>
      <c r="Y528" s="22"/>
      <c r="Z528" s="22"/>
    </row>
    <row r="529" spans="1:26" ht="30" customHeight="1" x14ac:dyDescent="0.35">
      <c r="A529" s="21"/>
      <c r="B529" s="21"/>
      <c r="C529" s="23"/>
      <c r="D529" s="21"/>
      <c r="E529" s="21"/>
      <c r="F529" s="21"/>
      <c r="G529" s="20"/>
      <c r="H529" s="21"/>
      <c r="I529" s="21"/>
      <c r="J529" s="21"/>
      <c r="K529" s="24"/>
      <c r="L529" s="22"/>
      <c r="M529" s="22"/>
      <c r="N529" s="22"/>
      <c r="O529" s="22"/>
      <c r="P529" s="22"/>
      <c r="Q529" s="22"/>
      <c r="R529" s="22"/>
      <c r="S529" s="22"/>
      <c r="T529" s="22"/>
      <c r="U529" s="22"/>
      <c r="V529" s="22"/>
      <c r="W529" s="22"/>
      <c r="X529" s="22"/>
      <c r="Y529" s="22"/>
      <c r="Z529" s="22"/>
    </row>
    <row r="530" spans="1:26" ht="30" customHeight="1" x14ac:dyDescent="0.35">
      <c r="A530" s="21"/>
      <c r="B530" s="21"/>
      <c r="C530" s="23"/>
      <c r="D530" s="21"/>
      <c r="E530" s="21"/>
      <c r="F530" s="21"/>
      <c r="G530" s="20"/>
      <c r="H530" s="21"/>
      <c r="I530" s="21"/>
      <c r="J530" s="21"/>
      <c r="K530" s="24"/>
      <c r="L530" s="22"/>
      <c r="M530" s="22"/>
      <c r="N530" s="22"/>
      <c r="O530" s="22"/>
      <c r="P530" s="22"/>
      <c r="Q530" s="22"/>
      <c r="R530" s="22"/>
      <c r="S530" s="22"/>
      <c r="T530" s="22"/>
      <c r="U530" s="22"/>
      <c r="V530" s="22"/>
      <c r="W530" s="22"/>
      <c r="X530" s="22"/>
      <c r="Y530" s="22"/>
      <c r="Z530" s="22"/>
    </row>
    <row r="531" spans="1:26" ht="30" customHeight="1" x14ac:dyDescent="0.35">
      <c r="A531" s="21"/>
      <c r="B531" s="21"/>
      <c r="C531" s="23"/>
      <c r="D531" s="21"/>
      <c r="E531" s="21"/>
      <c r="F531" s="21"/>
      <c r="G531" s="20"/>
      <c r="H531" s="21"/>
      <c r="I531" s="21"/>
      <c r="J531" s="21"/>
      <c r="K531" s="24"/>
      <c r="L531" s="22"/>
      <c r="M531" s="22"/>
      <c r="N531" s="22"/>
      <c r="O531" s="22"/>
      <c r="P531" s="22"/>
      <c r="Q531" s="22"/>
      <c r="R531" s="22"/>
      <c r="S531" s="22"/>
      <c r="T531" s="22"/>
      <c r="U531" s="22"/>
      <c r="V531" s="22"/>
      <c r="W531" s="22"/>
      <c r="X531" s="22"/>
      <c r="Y531" s="22"/>
      <c r="Z531" s="22"/>
    </row>
    <row r="532" spans="1:26" ht="30" customHeight="1" x14ac:dyDescent="0.35">
      <c r="A532" s="21"/>
      <c r="B532" s="21"/>
      <c r="C532" s="23"/>
      <c r="D532" s="21"/>
      <c r="E532" s="21"/>
      <c r="F532" s="21"/>
      <c r="G532" s="20"/>
      <c r="H532" s="21"/>
      <c r="I532" s="21"/>
      <c r="J532" s="21"/>
      <c r="K532" s="24"/>
      <c r="L532" s="22"/>
      <c r="M532" s="22"/>
      <c r="N532" s="22"/>
      <c r="O532" s="22"/>
      <c r="P532" s="22"/>
      <c r="Q532" s="22"/>
      <c r="R532" s="22"/>
      <c r="S532" s="22"/>
      <c r="T532" s="22"/>
      <c r="U532" s="22"/>
      <c r="V532" s="22"/>
      <c r="W532" s="22"/>
      <c r="X532" s="22"/>
      <c r="Y532" s="22"/>
      <c r="Z532" s="22"/>
    </row>
    <row r="533" spans="1:26" ht="30" customHeight="1" x14ac:dyDescent="0.35">
      <c r="A533" s="21"/>
      <c r="B533" s="21"/>
      <c r="C533" s="23"/>
      <c r="D533" s="21"/>
      <c r="E533" s="21"/>
      <c r="F533" s="21"/>
      <c r="G533" s="20"/>
      <c r="H533" s="21"/>
      <c r="I533" s="21"/>
      <c r="J533" s="21"/>
      <c r="K533" s="24"/>
      <c r="L533" s="22"/>
      <c r="M533" s="22"/>
      <c r="N533" s="22"/>
      <c r="O533" s="22"/>
      <c r="P533" s="22"/>
      <c r="Q533" s="22"/>
      <c r="R533" s="22"/>
      <c r="S533" s="22"/>
      <c r="T533" s="22"/>
      <c r="U533" s="22"/>
      <c r="V533" s="22"/>
      <c r="W533" s="22"/>
      <c r="X533" s="22"/>
      <c r="Y533" s="22"/>
      <c r="Z533" s="22"/>
    </row>
    <row r="534" spans="1:26" ht="30" customHeight="1" x14ac:dyDescent="0.35">
      <c r="A534" s="21"/>
      <c r="B534" s="21"/>
      <c r="C534" s="23"/>
      <c r="D534" s="21"/>
      <c r="E534" s="21"/>
      <c r="F534" s="21"/>
      <c r="G534" s="20"/>
      <c r="H534" s="21"/>
      <c r="I534" s="21"/>
      <c r="J534" s="21"/>
      <c r="K534" s="24"/>
      <c r="L534" s="22"/>
      <c r="M534" s="22"/>
      <c r="N534" s="22"/>
      <c r="O534" s="22"/>
      <c r="P534" s="22"/>
      <c r="Q534" s="22"/>
      <c r="R534" s="22"/>
      <c r="S534" s="22"/>
      <c r="T534" s="22"/>
      <c r="U534" s="22"/>
      <c r="V534" s="22"/>
      <c r="W534" s="22"/>
      <c r="X534" s="22"/>
      <c r="Y534" s="22"/>
      <c r="Z534" s="22"/>
    </row>
    <row r="535" spans="1:26" ht="30" customHeight="1" x14ac:dyDescent="0.35">
      <c r="A535" s="21"/>
      <c r="B535" s="21"/>
      <c r="C535" s="23"/>
      <c r="D535" s="21"/>
      <c r="E535" s="21"/>
      <c r="F535" s="21"/>
      <c r="G535" s="20"/>
      <c r="H535" s="21"/>
      <c r="I535" s="21"/>
      <c r="J535" s="21"/>
      <c r="K535" s="24"/>
      <c r="L535" s="22"/>
      <c r="M535" s="22"/>
      <c r="N535" s="22"/>
      <c r="O535" s="22"/>
      <c r="P535" s="22"/>
      <c r="Q535" s="22"/>
      <c r="R535" s="22"/>
      <c r="S535" s="22"/>
      <c r="T535" s="22"/>
      <c r="U535" s="22"/>
      <c r="V535" s="22"/>
      <c r="W535" s="22"/>
      <c r="X535" s="22"/>
      <c r="Y535" s="22"/>
      <c r="Z535" s="22"/>
    </row>
    <row r="536" spans="1:26" ht="30" customHeight="1" x14ac:dyDescent="0.35">
      <c r="A536" s="21"/>
      <c r="B536" s="21"/>
      <c r="C536" s="23"/>
      <c r="D536" s="21"/>
      <c r="E536" s="21"/>
      <c r="F536" s="21"/>
      <c r="G536" s="20"/>
      <c r="H536" s="21"/>
      <c r="I536" s="21"/>
      <c r="J536" s="21"/>
      <c r="K536" s="24"/>
      <c r="L536" s="22"/>
      <c r="M536" s="22"/>
      <c r="N536" s="22"/>
      <c r="O536" s="22"/>
      <c r="P536" s="22"/>
      <c r="Q536" s="22"/>
      <c r="R536" s="22"/>
      <c r="S536" s="22"/>
      <c r="T536" s="22"/>
      <c r="U536" s="22"/>
      <c r="V536" s="22"/>
      <c r="W536" s="22"/>
      <c r="X536" s="22"/>
      <c r="Y536" s="22"/>
      <c r="Z536" s="22"/>
    </row>
    <row r="537" spans="1:26" ht="30" customHeight="1" x14ac:dyDescent="0.35">
      <c r="A537" s="21"/>
      <c r="B537" s="21"/>
      <c r="C537" s="23"/>
      <c r="D537" s="21"/>
      <c r="E537" s="21"/>
      <c r="F537" s="21"/>
      <c r="G537" s="20"/>
      <c r="H537" s="21"/>
      <c r="I537" s="21"/>
      <c r="J537" s="21"/>
      <c r="K537" s="24"/>
      <c r="L537" s="22"/>
      <c r="M537" s="22"/>
      <c r="N537" s="22"/>
      <c r="O537" s="22"/>
      <c r="P537" s="22"/>
      <c r="Q537" s="22"/>
      <c r="R537" s="22"/>
      <c r="S537" s="22"/>
      <c r="T537" s="22"/>
      <c r="U537" s="22"/>
      <c r="V537" s="22"/>
      <c r="W537" s="22"/>
      <c r="X537" s="22"/>
      <c r="Y537" s="22"/>
      <c r="Z537" s="22"/>
    </row>
    <row r="538" spans="1:26" ht="30" customHeight="1" x14ac:dyDescent="0.35">
      <c r="A538" s="21"/>
      <c r="B538" s="21"/>
      <c r="C538" s="23"/>
      <c r="D538" s="21"/>
      <c r="E538" s="21"/>
      <c r="F538" s="21"/>
      <c r="G538" s="20"/>
      <c r="H538" s="21"/>
      <c r="I538" s="21"/>
      <c r="J538" s="21"/>
      <c r="K538" s="24"/>
      <c r="L538" s="22"/>
      <c r="M538" s="22"/>
      <c r="N538" s="22"/>
      <c r="O538" s="22"/>
      <c r="P538" s="22"/>
      <c r="Q538" s="22"/>
      <c r="R538" s="22"/>
      <c r="S538" s="22"/>
      <c r="T538" s="22"/>
      <c r="U538" s="22"/>
      <c r="V538" s="22"/>
      <c r="W538" s="22"/>
      <c r="X538" s="22"/>
      <c r="Y538" s="22"/>
      <c r="Z538" s="22"/>
    </row>
    <row r="539" spans="1:26" ht="30" customHeight="1" x14ac:dyDescent="0.35">
      <c r="A539" s="21"/>
      <c r="B539" s="21"/>
      <c r="C539" s="23"/>
      <c r="D539" s="21"/>
      <c r="E539" s="21"/>
      <c r="F539" s="21"/>
      <c r="G539" s="20"/>
      <c r="H539" s="21"/>
      <c r="I539" s="21"/>
      <c r="J539" s="21"/>
      <c r="K539" s="24"/>
      <c r="L539" s="22"/>
      <c r="M539" s="22"/>
      <c r="N539" s="22"/>
      <c r="O539" s="22"/>
      <c r="P539" s="22"/>
      <c r="Q539" s="22"/>
      <c r="R539" s="22"/>
      <c r="S539" s="22"/>
      <c r="T539" s="22"/>
      <c r="U539" s="22"/>
      <c r="V539" s="22"/>
      <c r="W539" s="22"/>
      <c r="X539" s="22"/>
      <c r="Y539" s="22"/>
      <c r="Z539" s="22"/>
    </row>
    <row r="540" spans="1:26" ht="30" customHeight="1" x14ac:dyDescent="0.35">
      <c r="A540" s="21"/>
      <c r="B540" s="21"/>
      <c r="C540" s="23"/>
      <c r="D540" s="21"/>
      <c r="E540" s="21"/>
      <c r="F540" s="21"/>
      <c r="G540" s="20"/>
      <c r="H540" s="21"/>
      <c r="I540" s="21"/>
      <c r="J540" s="21"/>
      <c r="K540" s="24"/>
      <c r="L540" s="22"/>
      <c r="M540" s="22"/>
      <c r="N540" s="22"/>
      <c r="O540" s="22"/>
      <c r="P540" s="22"/>
      <c r="Q540" s="22"/>
      <c r="R540" s="22"/>
      <c r="S540" s="22"/>
      <c r="T540" s="22"/>
      <c r="U540" s="22"/>
      <c r="V540" s="22"/>
      <c r="W540" s="22"/>
      <c r="X540" s="22"/>
      <c r="Y540" s="22"/>
      <c r="Z540" s="22"/>
    </row>
    <row r="541" spans="1:26" ht="30" customHeight="1" x14ac:dyDescent="0.35">
      <c r="A541" s="21"/>
      <c r="B541" s="21"/>
      <c r="C541" s="23"/>
      <c r="D541" s="21"/>
      <c r="E541" s="21"/>
      <c r="F541" s="21"/>
      <c r="G541" s="20"/>
      <c r="H541" s="21"/>
      <c r="I541" s="21"/>
      <c r="J541" s="21"/>
      <c r="K541" s="24"/>
      <c r="L541" s="22"/>
      <c r="M541" s="22"/>
      <c r="N541" s="22"/>
      <c r="O541" s="22"/>
      <c r="P541" s="22"/>
      <c r="Q541" s="22"/>
      <c r="R541" s="22"/>
      <c r="S541" s="22"/>
      <c r="T541" s="22"/>
      <c r="U541" s="22"/>
      <c r="V541" s="22"/>
      <c r="W541" s="22"/>
      <c r="X541" s="22"/>
      <c r="Y541" s="22"/>
      <c r="Z541" s="22"/>
    </row>
    <row r="542" spans="1:26" ht="30" customHeight="1" x14ac:dyDescent="0.35">
      <c r="A542" s="21"/>
      <c r="B542" s="21"/>
      <c r="C542" s="23"/>
      <c r="D542" s="21"/>
      <c r="E542" s="21"/>
      <c r="F542" s="21"/>
      <c r="G542" s="20"/>
      <c r="H542" s="21"/>
      <c r="I542" s="21"/>
      <c r="J542" s="21"/>
      <c r="K542" s="24"/>
      <c r="L542" s="22"/>
      <c r="M542" s="22"/>
      <c r="N542" s="22"/>
      <c r="O542" s="22"/>
      <c r="P542" s="22"/>
      <c r="Q542" s="22"/>
      <c r="R542" s="22"/>
      <c r="S542" s="22"/>
      <c r="T542" s="22"/>
      <c r="U542" s="22"/>
      <c r="V542" s="22"/>
      <c r="W542" s="22"/>
      <c r="X542" s="22"/>
      <c r="Y542" s="22"/>
      <c r="Z542" s="22"/>
    </row>
    <row r="543" spans="1:26" ht="30" customHeight="1" x14ac:dyDescent="0.35">
      <c r="A543" s="21"/>
      <c r="B543" s="21"/>
      <c r="C543" s="23"/>
      <c r="D543" s="21"/>
      <c r="E543" s="21"/>
      <c r="F543" s="21"/>
      <c r="G543" s="20"/>
      <c r="H543" s="21"/>
      <c r="I543" s="21"/>
      <c r="J543" s="21"/>
      <c r="K543" s="24"/>
      <c r="L543" s="22"/>
      <c r="M543" s="22"/>
      <c r="N543" s="22"/>
      <c r="O543" s="22"/>
      <c r="P543" s="22"/>
      <c r="Q543" s="22"/>
      <c r="R543" s="22"/>
      <c r="S543" s="22"/>
      <c r="T543" s="22"/>
      <c r="U543" s="22"/>
      <c r="V543" s="22"/>
      <c r="W543" s="22"/>
      <c r="X543" s="22"/>
      <c r="Y543" s="22"/>
      <c r="Z543" s="22"/>
    </row>
    <row r="544" spans="1:26" ht="30" customHeight="1" x14ac:dyDescent="0.35">
      <c r="A544" s="21"/>
      <c r="B544" s="21"/>
      <c r="C544" s="23"/>
      <c r="D544" s="21"/>
      <c r="E544" s="21"/>
      <c r="F544" s="21"/>
      <c r="G544" s="20"/>
      <c r="H544" s="21"/>
      <c r="I544" s="21"/>
      <c r="J544" s="21"/>
      <c r="K544" s="24"/>
      <c r="L544" s="22"/>
      <c r="M544" s="22"/>
      <c r="N544" s="22"/>
      <c r="O544" s="22"/>
      <c r="P544" s="22"/>
      <c r="Q544" s="22"/>
      <c r="R544" s="22"/>
      <c r="S544" s="22"/>
      <c r="T544" s="22"/>
      <c r="U544" s="22"/>
      <c r="V544" s="22"/>
      <c r="W544" s="22"/>
      <c r="X544" s="22"/>
      <c r="Y544" s="22"/>
      <c r="Z544" s="22"/>
    </row>
    <row r="545" spans="1:26" ht="30" customHeight="1" x14ac:dyDescent="0.35">
      <c r="A545" s="21"/>
      <c r="B545" s="21"/>
      <c r="C545" s="23"/>
      <c r="D545" s="21"/>
      <c r="E545" s="21"/>
      <c r="F545" s="21"/>
      <c r="G545" s="20"/>
      <c r="H545" s="21"/>
      <c r="I545" s="21"/>
      <c r="J545" s="21"/>
      <c r="K545" s="24"/>
      <c r="L545" s="22"/>
      <c r="M545" s="22"/>
      <c r="N545" s="22"/>
      <c r="O545" s="22"/>
      <c r="P545" s="22"/>
      <c r="Q545" s="22"/>
      <c r="R545" s="22"/>
      <c r="S545" s="22"/>
      <c r="T545" s="22"/>
      <c r="U545" s="22"/>
      <c r="V545" s="22"/>
      <c r="W545" s="22"/>
      <c r="X545" s="22"/>
      <c r="Y545" s="22"/>
      <c r="Z545" s="22"/>
    </row>
    <row r="546" spans="1:26" ht="30" customHeight="1" x14ac:dyDescent="0.35">
      <c r="A546" s="21"/>
      <c r="B546" s="21"/>
      <c r="C546" s="23"/>
      <c r="D546" s="21"/>
      <c r="E546" s="21"/>
      <c r="F546" s="21"/>
      <c r="G546" s="20"/>
      <c r="H546" s="21"/>
      <c r="I546" s="21"/>
      <c r="J546" s="21"/>
      <c r="K546" s="24"/>
      <c r="L546" s="22"/>
      <c r="M546" s="22"/>
      <c r="N546" s="22"/>
      <c r="O546" s="22"/>
      <c r="P546" s="22"/>
      <c r="Q546" s="22"/>
      <c r="R546" s="22"/>
      <c r="S546" s="22"/>
      <c r="T546" s="22"/>
      <c r="U546" s="22"/>
      <c r="V546" s="22"/>
      <c r="W546" s="22"/>
      <c r="X546" s="22"/>
      <c r="Y546" s="22"/>
      <c r="Z546" s="22"/>
    </row>
    <row r="547" spans="1:26" ht="30" customHeight="1" x14ac:dyDescent="0.35">
      <c r="A547" s="21"/>
      <c r="B547" s="21"/>
      <c r="C547" s="23"/>
      <c r="D547" s="21"/>
      <c r="E547" s="21"/>
      <c r="F547" s="21"/>
      <c r="G547" s="20"/>
      <c r="H547" s="21"/>
      <c r="I547" s="21"/>
      <c r="J547" s="21"/>
      <c r="K547" s="24"/>
      <c r="L547" s="22"/>
      <c r="M547" s="22"/>
      <c r="N547" s="22"/>
      <c r="O547" s="22"/>
      <c r="P547" s="22"/>
      <c r="Q547" s="22"/>
      <c r="R547" s="22"/>
      <c r="S547" s="22"/>
      <c r="T547" s="22"/>
      <c r="U547" s="22"/>
      <c r="V547" s="22"/>
      <c r="W547" s="22"/>
      <c r="X547" s="22"/>
      <c r="Y547" s="22"/>
      <c r="Z547" s="22"/>
    </row>
    <row r="548" spans="1:26" ht="30" customHeight="1" x14ac:dyDescent="0.35">
      <c r="A548" s="21"/>
      <c r="B548" s="21"/>
      <c r="C548" s="23"/>
      <c r="D548" s="21"/>
      <c r="E548" s="21"/>
      <c r="F548" s="21"/>
      <c r="G548" s="20"/>
      <c r="H548" s="21"/>
      <c r="I548" s="21"/>
      <c r="J548" s="21"/>
      <c r="K548" s="24"/>
      <c r="L548" s="22"/>
      <c r="M548" s="22"/>
      <c r="N548" s="22"/>
      <c r="O548" s="22"/>
      <c r="P548" s="22"/>
      <c r="Q548" s="22"/>
      <c r="R548" s="22"/>
      <c r="S548" s="22"/>
      <c r="T548" s="22"/>
      <c r="U548" s="22"/>
      <c r="V548" s="22"/>
      <c r="W548" s="22"/>
      <c r="X548" s="22"/>
      <c r="Y548" s="22"/>
      <c r="Z548" s="22"/>
    </row>
    <row r="549" spans="1:26" ht="30" customHeight="1" x14ac:dyDescent="0.35">
      <c r="A549" s="21"/>
      <c r="B549" s="21"/>
      <c r="C549" s="23"/>
      <c r="D549" s="21"/>
      <c r="E549" s="21"/>
      <c r="F549" s="21"/>
      <c r="G549" s="20"/>
      <c r="H549" s="21"/>
      <c r="I549" s="21"/>
      <c r="J549" s="21"/>
      <c r="K549" s="24"/>
      <c r="L549" s="22"/>
      <c r="M549" s="22"/>
      <c r="N549" s="22"/>
      <c r="O549" s="22"/>
      <c r="P549" s="22"/>
      <c r="Q549" s="22"/>
      <c r="R549" s="22"/>
      <c r="S549" s="22"/>
      <c r="T549" s="22"/>
      <c r="U549" s="22"/>
      <c r="V549" s="22"/>
      <c r="W549" s="22"/>
      <c r="X549" s="22"/>
      <c r="Y549" s="22"/>
      <c r="Z549" s="22"/>
    </row>
    <row r="550" spans="1:26" ht="30" customHeight="1" x14ac:dyDescent="0.35">
      <c r="A550" s="21"/>
      <c r="B550" s="21"/>
      <c r="C550" s="23"/>
      <c r="D550" s="21"/>
      <c r="E550" s="21"/>
      <c r="F550" s="21"/>
      <c r="G550" s="20"/>
      <c r="H550" s="21"/>
      <c r="I550" s="21"/>
      <c r="J550" s="21"/>
      <c r="K550" s="24"/>
      <c r="L550" s="22"/>
      <c r="M550" s="22"/>
      <c r="N550" s="22"/>
      <c r="O550" s="22"/>
      <c r="P550" s="22"/>
      <c r="Q550" s="22"/>
      <c r="R550" s="22"/>
      <c r="S550" s="22"/>
      <c r="T550" s="22"/>
      <c r="U550" s="22"/>
      <c r="V550" s="22"/>
      <c r="W550" s="22"/>
      <c r="X550" s="22"/>
      <c r="Y550" s="22"/>
      <c r="Z550" s="22"/>
    </row>
    <row r="551" spans="1:26" ht="30" customHeight="1" x14ac:dyDescent="0.35">
      <c r="A551" s="21"/>
      <c r="B551" s="21"/>
      <c r="C551" s="23"/>
      <c r="D551" s="21"/>
      <c r="E551" s="21"/>
      <c r="F551" s="21"/>
      <c r="G551" s="20"/>
      <c r="H551" s="21"/>
      <c r="I551" s="21"/>
      <c r="J551" s="21"/>
      <c r="K551" s="24"/>
      <c r="L551" s="22"/>
      <c r="M551" s="22"/>
      <c r="N551" s="22"/>
      <c r="O551" s="22"/>
      <c r="P551" s="22"/>
      <c r="Q551" s="22"/>
      <c r="R551" s="22"/>
      <c r="S551" s="22"/>
      <c r="T551" s="22"/>
      <c r="U551" s="22"/>
      <c r="V551" s="22"/>
      <c r="W551" s="22"/>
      <c r="X551" s="22"/>
      <c r="Y551" s="22"/>
      <c r="Z551" s="22"/>
    </row>
    <row r="552" spans="1:26" ht="30" customHeight="1" x14ac:dyDescent="0.35">
      <c r="A552" s="21"/>
      <c r="B552" s="21"/>
      <c r="C552" s="23"/>
      <c r="D552" s="21"/>
      <c r="E552" s="21"/>
      <c r="F552" s="21"/>
      <c r="G552" s="20"/>
      <c r="H552" s="21"/>
      <c r="I552" s="21"/>
      <c r="J552" s="21"/>
      <c r="K552" s="24"/>
      <c r="L552" s="22"/>
      <c r="M552" s="22"/>
      <c r="N552" s="22"/>
      <c r="O552" s="22"/>
      <c r="P552" s="22"/>
      <c r="Q552" s="22"/>
      <c r="R552" s="22"/>
      <c r="S552" s="22"/>
      <c r="T552" s="22"/>
      <c r="U552" s="22"/>
      <c r="V552" s="22"/>
      <c r="W552" s="22"/>
      <c r="X552" s="22"/>
      <c r="Y552" s="22"/>
      <c r="Z552" s="22"/>
    </row>
    <row r="553" spans="1:26" ht="30" customHeight="1" x14ac:dyDescent="0.35">
      <c r="A553" s="21"/>
      <c r="B553" s="21"/>
      <c r="C553" s="23"/>
      <c r="D553" s="21"/>
      <c r="E553" s="21"/>
      <c r="F553" s="21"/>
      <c r="G553" s="20"/>
      <c r="H553" s="21"/>
      <c r="I553" s="21"/>
      <c r="J553" s="21"/>
      <c r="K553" s="24"/>
      <c r="L553" s="22"/>
      <c r="M553" s="22"/>
      <c r="N553" s="22"/>
      <c r="O553" s="22"/>
      <c r="P553" s="22"/>
      <c r="Q553" s="22"/>
      <c r="R553" s="22"/>
      <c r="S553" s="22"/>
      <c r="T553" s="22"/>
      <c r="U553" s="22"/>
      <c r="V553" s="22"/>
      <c r="W553" s="22"/>
      <c r="X553" s="22"/>
      <c r="Y553" s="22"/>
      <c r="Z553" s="22"/>
    </row>
    <row r="554" spans="1:26" ht="30" customHeight="1" x14ac:dyDescent="0.35">
      <c r="A554" s="21"/>
      <c r="B554" s="21"/>
      <c r="C554" s="23"/>
      <c r="D554" s="21"/>
      <c r="E554" s="21"/>
      <c r="F554" s="21"/>
      <c r="G554" s="20"/>
      <c r="H554" s="21"/>
      <c r="I554" s="21"/>
      <c r="J554" s="21"/>
      <c r="K554" s="24"/>
      <c r="L554" s="22"/>
      <c r="M554" s="22"/>
      <c r="N554" s="22"/>
      <c r="O554" s="22"/>
      <c r="P554" s="22"/>
      <c r="Q554" s="22"/>
      <c r="R554" s="22"/>
      <c r="S554" s="22"/>
      <c r="T554" s="22"/>
      <c r="U554" s="22"/>
      <c r="V554" s="22"/>
      <c r="W554" s="22"/>
      <c r="X554" s="22"/>
      <c r="Y554" s="22"/>
      <c r="Z554" s="22"/>
    </row>
    <row r="555" spans="1:26" ht="30" customHeight="1" x14ac:dyDescent="0.35">
      <c r="A555" s="21"/>
      <c r="B555" s="21"/>
      <c r="C555" s="23"/>
      <c r="D555" s="21"/>
      <c r="E555" s="21"/>
      <c r="F555" s="21"/>
      <c r="G555" s="20"/>
      <c r="H555" s="21"/>
      <c r="I555" s="21"/>
      <c r="J555" s="21"/>
      <c r="K555" s="24"/>
      <c r="L555" s="22"/>
      <c r="M555" s="22"/>
      <c r="N555" s="22"/>
      <c r="O555" s="22"/>
      <c r="P555" s="22"/>
      <c r="Q555" s="22"/>
      <c r="R555" s="22"/>
      <c r="S555" s="22"/>
      <c r="T555" s="22"/>
      <c r="U555" s="22"/>
      <c r="V555" s="22"/>
      <c r="W555" s="22"/>
      <c r="X555" s="22"/>
      <c r="Y555" s="22"/>
      <c r="Z555" s="22"/>
    </row>
    <row r="556" spans="1:26" ht="30" customHeight="1" x14ac:dyDescent="0.35">
      <c r="A556" s="21"/>
      <c r="B556" s="21"/>
      <c r="C556" s="23"/>
      <c r="D556" s="21"/>
      <c r="E556" s="21"/>
      <c r="F556" s="21"/>
      <c r="G556" s="20"/>
      <c r="H556" s="21"/>
      <c r="I556" s="21"/>
      <c r="J556" s="21"/>
      <c r="K556" s="24"/>
      <c r="L556" s="22"/>
      <c r="M556" s="22"/>
      <c r="N556" s="22"/>
      <c r="O556" s="22"/>
      <c r="P556" s="22"/>
      <c r="Q556" s="22"/>
      <c r="R556" s="22"/>
      <c r="S556" s="22"/>
      <c r="T556" s="22"/>
      <c r="U556" s="22"/>
      <c r="V556" s="22"/>
      <c r="W556" s="22"/>
      <c r="X556" s="22"/>
      <c r="Y556" s="22"/>
      <c r="Z556" s="22"/>
    </row>
    <row r="557" spans="1:26" ht="30" customHeight="1" x14ac:dyDescent="0.35">
      <c r="A557" s="21"/>
      <c r="B557" s="21"/>
      <c r="C557" s="23"/>
      <c r="D557" s="21"/>
      <c r="E557" s="21"/>
      <c r="F557" s="21"/>
      <c r="G557" s="20"/>
      <c r="H557" s="21"/>
      <c r="I557" s="21"/>
      <c r="J557" s="21"/>
      <c r="K557" s="24"/>
      <c r="L557" s="22"/>
      <c r="M557" s="22"/>
      <c r="N557" s="22"/>
      <c r="O557" s="22"/>
      <c r="P557" s="22"/>
      <c r="Q557" s="22"/>
      <c r="R557" s="22"/>
      <c r="S557" s="22"/>
      <c r="T557" s="22"/>
      <c r="U557" s="22"/>
      <c r="V557" s="22"/>
      <c r="W557" s="22"/>
      <c r="X557" s="22"/>
      <c r="Y557" s="22"/>
      <c r="Z557" s="22"/>
    </row>
    <row r="558" spans="1:26" ht="30" customHeight="1" x14ac:dyDescent="0.35">
      <c r="A558" s="21"/>
      <c r="B558" s="21"/>
      <c r="C558" s="23"/>
      <c r="D558" s="21"/>
      <c r="E558" s="21"/>
      <c r="F558" s="21"/>
      <c r="G558" s="20"/>
      <c r="H558" s="21"/>
      <c r="I558" s="21"/>
      <c r="J558" s="21"/>
      <c r="K558" s="24"/>
      <c r="L558" s="22"/>
      <c r="M558" s="22"/>
      <c r="N558" s="22"/>
      <c r="O558" s="22"/>
      <c r="P558" s="22"/>
      <c r="Q558" s="22"/>
      <c r="R558" s="22"/>
      <c r="S558" s="22"/>
      <c r="T558" s="22"/>
      <c r="U558" s="22"/>
      <c r="V558" s="22"/>
      <c r="W558" s="22"/>
      <c r="X558" s="22"/>
      <c r="Y558" s="22"/>
      <c r="Z558" s="22"/>
    </row>
    <row r="559" spans="1:26" ht="30" customHeight="1" x14ac:dyDescent="0.35">
      <c r="A559" s="21"/>
      <c r="B559" s="21"/>
      <c r="C559" s="23"/>
      <c r="D559" s="21"/>
      <c r="E559" s="21"/>
      <c r="F559" s="21"/>
      <c r="G559" s="20"/>
      <c r="H559" s="21"/>
      <c r="I559" s="21"/>
      <c r="J559" s="21"/>
      <c r="K559" s="24"/>
      <c r="L559" s="22"/>
      <c r="M559" s="22"/>
      <c r="N559" s="22"/>
      <c r="O559" s="22"/>
      <c r="P559" s="22"/>
      <c r="Q559" s="22"/>
      <c r="R559" s="22"/>
      <c r="S559" s="22"/>
      <c r="T559" s="22"/>
      <c r="U559" s="22"/>
      <c r="V559" s="22"/>
      <c r="W559" s="22"/>
      <c r="X559" s="22"/>
      <c r="Y559" s="22"/>
      <c r="Z559" s="22"/>
    </row>
    <row r="560" spans="1:26" ht="30" customHeight="1" x14ac:dyDescent="0.35">
      <c r="A560" s="21"/>
      <c r="B560" s="21"/>
      <c r="C560" s="23"/>
      <c r="D560" s="21"/>
      <c r="E560" s="21"/>
      <c r="F560" s="21"/>
      <c r="G560" s="20"/>
      <c r="H560" s="21"/>
      <c r="I560" s="21"/>
      <c r="J560" s="21"/>
      <c r="K560" s="24"/>
      <c r="L560" s="22"/>
      <c r="M560" s="22"/>
      <c r="N560" s="22"/>
      <c r="O560" s="22"/>
      <c r="P560" s="22"/>
      <c r="Q560" s="22"/>
      <c r="R560" s="22"/>
      <c r="S560" s="22"/>
      <c r="T560" s="22"/>
      <c r="U560" s="22"/>
      <c r="V560" s="22"/>
      <c r="W560" s="22"/>
      <c r="X560" s="22"/>
      <c r="Y560" s="22"/>
      <c r="Z560" s="22"/>
    </row>
    <row r="561" spans="1:26" ht="30" customHeight="1" x14ac:dyDescent="0.35">
      <c r="A561" s="21"/>
      <c r="B561" s="21"/>
      <c r="C561" s="23"/>
      <c r="D561" s="21"/>
      <c r="E561" s="21"/>
      <c r="F561" s="21"/>
      <c r="G561" s="20"/>
      <c r="H561" s="21"/>
      <c r="I561" s="21"/>
      <c r="J561" s="21"/>
      <c r="K561" s="24"/>
      <c r="L561" s="22"/>
      <c r="M561" s="22"/>
      <c r="N561" s="22"/>
      <c r="O561" s="22"/>
      <c r="P561" s="22"/>
      <c r="Q561" s="22"/>
      <c r="R561" s="22"/>
      <c r="S561" s="22"/>
      <c r="T561" s="22"/>
      <c r="U561" s="22"/>
      <c r="V561" s="22"/>
      <c r="W561" s="22"/>
      <c r="X561" s="22"/>
      <c r="Y561" s="22"/>
      <c r="Z561" s="22"/>
    </row>
    <row r="562" spans="1:26" ht="30" customHeight="1" x14ac:dyDescent="0.35">
      <c r="A562" s="21"/>
      <c r="B562" s="21"/>
      <c r="C562" s="23"/>
      <c r="D562" s="21"/>
      <c r="E562" s="21"/>
      <c r="F562" s="21"/>
      <c r="G562" s="20"/>
      <c r="H562" s="21"/>
      <c r="I562" s="21"/>
      <c r="J562" s="21"/>
      <c r="K562" s="24"/>
      <c r="L562" s="22"/>
      <c r="M562" s="22"/>
      <c r="N562" s="22"/>
      <c r="O562" s="22"/>
      <c r="P562" s="22"/>
      <c r="Q562" s="22"/>
      <c r="R562" s="22"/>
      <c r="S562" s="22"/>
      <c r="T562" s="22"/>
      <c r="U562" s="22"/>
      <c r="V562" s="22"/>
      <c r="W562" s="22"/>
      <c r="X562" s="22"/>
      <c r="Y562" s="22"/>
      <c r="Z562" s="22"/>
    </row>
    <row r="563" spans="1:26" ht="30" customHeight="1" x14ac:dyDescent="0.35">
      <c r="A563" s="21"/>
      <c r="B563" s="21"/>
      <c r="C563" s="23"/>
      <c r="D563" s="21"/>
      <c r="E563" s="21"/>
      <c r="F563" s="21"/>
      <c r="G563" s="20"/>
      <c r="H563" s="21"/>
      <c r="I563" s="21"/>
      <c r="J563" s="21"/>
      <c r="K563" s="24"/>
      <c r="L563" s="22"/>
      <c r="M563" s="22"/>
      <c r="N563" s="22"/>
      <c r="O563" s="22"/>
      <c r="P563" s="22"/>
      <c r="Q563" s="22"/>
      <c r="R563" s="22"/>
      <c r="S563" s="22"/>
      <c r="T563" s="22"/>
      <c r="U563" s="22"/>
      <c r="V563" s="22"/>
      <c r="W563" s="22"/>
      <c r="X563" s="22"/>
      <c r="Y563" s="22"/>
      <c r="Z563" s="22"/>
    </row>
    <row r="564" spans="1:26" ht="30" customHeight="1" x14ac:dyDescent="0.35">
      <c r="A564" s="21"/>
      <c r="B564" s="21"/>
      <c r="C564" s="23"/>
      <c r="D564" s="21"/>
      <c r="E564" s="21"/>
      <c r="F564" s="21"/>
      <c r="G564" s="20"/>
      <c r="H564" s="21"/>
      <c r="I564" s="21"/>
      <c r="J564" s="21"/>
      <c r="K564" s="24"/>
      <c r="L564" s="22"/>
      <c r="M564" s="22"/>
      <c r="N564" s="22"/>
      <c r="O564" s="22"/>
      <c r="P564" s="22"/>
      <c r="Q564" s="22"/>
      <c r="R564" s="22"/>
      <c r="S564" s="22"/>
      <c r="T564" s="22"/>
      <c r="U564" s="22"/>
      <c r="V564" s="22"/>
      <c r="W564" s="22"/>
      <c r="X564" s="22"/>
      <c r="Y564" s="22"/>
      <c r="Z564" s="22"/>
    </row>
    <row r="565" spans="1:26" ht="30" customHeight="1" x14ac:dyDescent="0.35">
      <c r="A565" s="21"/>
      <c r="B565" s="21"/>
      <c r="C565" s="23"/>
      <c r="D565" s="21"/>
      <c r="E565" s="21"/>
      <c r="F565" s="21"/>
      <c r="G565" s="20"/>
      <c r="H565" s="21"/>
      <c r="I565" s="21"/>
      <c r="J565" s="21"/>
      <c r="K565" s="24"/>
      <c r="L565" s="22"/>
      <c r="M565" s="22"/>
      <c r="N565" s="22"/>
      <c r="O565" s="22"/>
      <c r="P565" s="22"/>
      <c r="Q565" s="22"/>
      <c r="R565" s="22"/>
      <c r="S565" s="22"/>
      <c r="T565" s="22"/>
      <c r="U565" s="22"/>
      <c r="V565" s="22"/>
      <c r="W565" s="22"/>
      <c r="X565" s="22"/>
      <c r="Y565" s="22"/>
      <c r="Z565" s="22"/>
    </row>
    <row r="566" spans="1:26" ht="30" customHeight="1" x14ac:dyDescent="0.35">
      <c r="A566" s="21"/>
      <c r="B566" s="21"/>
      <c r="C566" s="23"/>
      <c r="D566" s="21"/>
      <c r="E566" s="21"/>
      <c r="F566" s="21"/>
      <c r="G566" s="20"/>
      <c r="H566" s="21"/>
      <c r="I566" s="21"/>
      <c r="J566" s="21"/>
      <c r="K566" s="24"/>
      <c r="L566" s="22"/>
      <c r="M566" s="22"/>
      <c r="N566" s="22"/>
      <c r="O566" s="22"/>
      <c r="P566" s="22"/>
      <c r="Q566" s="22"/>
      <c r="R566" s="22"/>
      <c r="S566" s="22"/>
      <c r="T566" s="22"/>
      <c r="U566" s="22"/>
      <c r="V566" s="22"/>
      <c r="W566" s="22"/>
      <c r="X566" s="22"/>
      <c r="Y566" s="22"/>
      <c r="Z566" s="22"/>
    </row>
    <row r="567" spans="1:26" ht="30" customHeight="1" x14ac:dyDescent="0.35">
      <c r="A567" s="21"/>
      <c r="B567" s="21"/>
      <c r="C567" s="23"/>
      <c r="D567" s="21"/>
      <c r="E567" s="21"/>
      <c r="F567" s="21"/>
      <c r="G567" s="20"/>
      <c r="H567" s="21"/>
      <c r="I567" s="21"/>
      <c r="J567" s="21"/>
      <c r="K567" s="24"/>
      <c r="L567" s="22"/>
      <c r="M567" s="22"/>
      <c r="N567" s="22"/>
      <c r="O567" s="22"/>
      <c r="P567" s="22"/>
      <c r="Q567" s="22"/>
      <c r="R567" s="22"/>
      <c r="S567" s="22"/>
      <c r="T567" s="22"/>
      <c r="U567" s="22"/>
      <c r="V567" s="22"/>
      <c r="W567" s="22"/>
      <c r="X567" s="22"/>
      <c r="Y567" s="22"/>
      <c r="Z567" s="22"/>
    </row>
    <row r="568" spans="1:26" ht="30" customHeight="1" x14ac:dyDescent="0.35">
      <c r="A568" s="21"/>
      <c r="B568" s="21"/>
      <c r="C568" s="23"/>
      <c r="D568" s="21"/>
      <c r="E568" s="21"/>
      <c r="F568" s="21"/>
      <c r="G568" s="20"/>
      <c r="H568" s="21"/>
      <c r="I568" s="21"/>
      <c r="J568" s="21"/>
      <c r="K568" s="24"/>
      <c r="L568" s="22"/>
      <c r="M568" s="22"/>
      <c r="N568" s="22"/>
      <c r="O568" s="22"/>
      <c r="P568" s="22"/>
      <c r="Q568" s="22"/>
      <c r="R568" s="22"/>
      <c r="S568" s="22"/>
      <c r="T568" s="22"/>
      <c r="U568" s="22"/>
      <c r="V568" s="22"/>
      <c r="W568" s="22"/>
      <c r="X568" s="22"/>
      <c r="Y568" s="22"/>
      <c r="Z568" s="22"/>
    </row>
    <row r="569" spans="1:26" ht="30" customHeight="1" x14ac:dyDescent="0.35">
      <c r="A569" s="21"/>
      <c r="B569" s="21"/>
      <c r="C569" s="23"/>
      <c r="D569" s="21"/>
      <c r="E569" s="21"/>
      <c r="F569" s="21"/>
      <c r="G569" s="20"/>
      <c r="H569" s="21"/>
      <c r="I569" s="21"/>
      <c r="J569" s="21"/>
      <c r="K569" s="24"/>
      <c r="L569" s="22"/>
      <c r="M569" s="22"/>
      <c r="N569" s="22"/>
      <c r="O569" s="22"/>
      <c r="P569" s="22"/>
      <c r="Q569" s="22"/>
      <c r="R569" s="22"/>
      <c r="S569" s="22"/>
      <c r="T569" s="22"/>
      <c r="U569" s="22"/>
      <c r="V569" s="22"/>
      <c r="W569" s="22"/>
      <c r="X569" s="22"/>
      <c r="Y569" s="22"/>
      <c r="Z569" s="22"/>
    </row>
    <row r="570" spans="1:26" ht="30" customHeight="1" x14ac:dyDescent="0.35">
      <c r="A570" s="21"/>
      <c r="B570" s="21"/>
      <c r="C570" s="23"/>
      <c r="D570" s="21"/>
      <c r="E570" s="21"/>
      <c r="F570" s="21"/>
      <c r="G570" s="20"/>
      <c r="H570" s="21"/>
      <c r="I570" s="21"/>
      <c r="J570" s="21"/>
      <c r="K570" s="24"/>
      <c r="L570" s="22"/>
      <c r="M570" s="22"/>
      <c r="N570" s="22"/>
      <c r="O570" s="22"/>
      <c r="P570" s="22"/>
      <c r="Q570" s="22"/>
      <c r="R570" s="22"/>
      <c r="S570" s="22"/>
      <c r="T570" s="22"/>
      <c r="U570" s="22"/>
      <c r="V570" s="22"/>
      <c r="W570" s="22"/>
      <c r="X570" s="22"/>
      <c r="Y570" s="22"/>
      <c r="Z570" s="22"/>
    </row>
    <row r="571" spans="1:26" ht="30" customHeight="1" x14ac:dyDescent="0.35">
      <c r="A571" s="21"/>
      <c r="B571" s="21"/>
      <c r="C571" s="23"/>
      <c r="D571" s="21"/>
      <c r="E571" s="21"/>
      <c r="F571" s="21"/>
      <c r="G571" s="20"/>
      <c r="H571" s="21"/>
      <c r="I571" s="21"/>
      <c r="J571" s="21"/>
      <c r="K571" s="24"/>
      <c r="L571" s="22"/>
      <c r="M571" s="22"/>
      <c r="N571" s="22"/>
      <c r="O571" s="22"/>
      <c r="P571" s="22"/>
      <c r="Q571" s="22"/>
      <c r="R571" s="22"/>
      <c r="S571" s="22"/>
      <c r="T571" s="22"/>
      <c r="U571" s="22"/>
      <c r="V571" s="22"/>
      <c r="W571" s="22"/>
      <c r="X571" s="22"/>
      <c r="Y571" s="22"/>
      <c r="Z571" s="22"/>
    </row>
    <row r="572" spans="1:26" ht="30" customHeight="1" x14ac:dyDescent="0.35">
      <c r="A572" s="21"/>
      <c r="B572" s="21"/>
      <c r="C572" s="23"/>
      <c r="D572" s="21"/>
      <c r="E572" s="21"/>
      <c r="F572" s="21"/>
      <c r="G572" s="20"/>
      <c r="H572" s="21"/>
      <c r="I572" s="21"/>
      <c r="J572" s="21"/>
      <c r="K572" s="24"/>
      <c r="L572" s="22"/>
      <c r="M572" s="22"/>
      <c r="N572" s="22"/>
      <c r="O572" s="22"/>
      <c r="P572" s="22"/>
      <c r="Q572" s="22"/>
      <c r="R572" s="22"/>
      <c r="S572" s="22"/>
      <c r="T572" s="22"/>
      <c r="U572" s="22"/>
      <c r="V572" s="22"/>
      <c r="W572" s="22"/>
      <c r="X572" s="22"/>
      <c r="Y572" s="22"/>
      <c r="Z572" s="22"/>
    </row>
    <row r="573" spans="1:26" ht="30" customHeight="1" x14ac:dyDescent="0.35">
      <c r="A573" s="21"/>
      <c r="B573" s="21"/>
      <c r="C573" s="23"/>
      <c r="D573" s="21"/>
      <c r="E573" s="21"/>
      <c r="F573" s="21"/>
      <c r="G573" s="20"/>
      <c r="H573" s="21"/>
      <c r="I573" s="21"/>
      <c r="J573" s="21"/>
      <c r="K573" s="24"/>
      <c r="L573" s="22"/>
      <c r="M573" s="22"/>
      <c r="N573" s="22"/>
      <c r="O573" s="22"/>
      <c r="P573" s="22"/>
      <c r="Q573" s="22"/>
      <c r="R573" s="22"/>
      <c r="S573" s="22"/>
      <c r="T573" s="22"/>
      <c r="U573" s="22"/>
      <c r="V573" s="22"/>
      <c r="W573" s="22"/>
      <c r="X573" s="22"/>
      <c r="Y573" s="22"/>
      <c r="Z573" s="22"/>
    </row>
    <row r="574" spans="1:26" ht="30" customHeight="1" x14ac:dyDescent="0.35">
      <c r="A574" s="21"/>
      <c r="B574" s="21"/>
      <c r="C574" s="23"/>
      <c r="D574" s="21"/>
      <c r="E574" s="21"/>
      <c r="F574" s="21"/>
      <c r="G574" s="20"/>
      <c r="H574" s="21"/>
      <c r="I574" s="21"/>
      <c r="J574" s="21"/>
      <c r="K574" s="24"/>
      <c r="L574" s="22"/>
      <c r="M574" s="22"/>
      <c r="N574" s="22"/>
      <c r="O574" s="22"/>
      <c r="P574" s="22"/>
      <c r="Q574" s="22"/>
      <c r="R574" s="22"/>
      <c r="S574" s="22"/>
      <c r="T574" s="22"/>
      <c r="U574" s="22"/>
      <c r="V574" s="22"/>
      <c r="W574" s="22"/>
      <c r="X574" s="22"/>
      <c r="Y574" s="22"/>
      <c r="Z574" s="22"/>
    </row>
    <row r="575" spans="1:26" ht="30" customHeight="1" x14ac:dyDescent="0.35">
      <c r="A575" s="21"/>
      <c r="B575" s="21"/>
      <c r="C575" s="23"/>
      <c r="D575" s="21"/>
      <c r="E575" s="21"/>
      <c r="F575" s="21"/>
      <c r="G575" s="20"/>
      <c r="H575" s="21"/>
      <c r="I575" s="21"/>
      <c r="J575" s="21"/>
      <c r="K575" s="24"/>
      <c r="L575" s="22"/>
      <c r="M575" s="22"/>
      <c r="N575" s="22"/>
      <c r="O575" s="22"/>
      <c r="P575" s="22"/>
      <c r="Q575" s="22"/>
      <c r="R575" s="22"/>
      <c r="S575" s="22"/>
      <c r="T575" s="22"/>
      <c r="U575" s="22"/>
      <c r="V575" s="22"/>
      <c r="W575" s="22"/>
      <c r="X575" s="22"/>
      <c r="Y575" s="22"/>
      <c r="Z575" s="22"/>
    </row>
    <row r="576" spans="1:26" ht="30" customHeight="1" x14ac:dyDescent="0.35">
      <c r="A576" s="21"/>
      <c r="B576" s="21"/>
      <c r="C576" s="23"/>
      <c r="D576" s="21"/>
      <c r="E576" s="21"/>
      <c r="F576" s="21"/>
      <c r="G576" s="20"/>
      <c r="H576" s="21"/>
      <c r="I576" s="21"/>
      <c r="J576" s="21"/>
      <c r="K576" s="24"/>
      <c r="L576" s="22"/>
      <c r="M576" s="22"/>
      <c r="N576" s="22"/>
      <c r="O576" s="22"/>
      <c r="P576" s="22"/>
      <c r="Q576" s="22"/>
      <c r="R576" s="22"/>
      <c r="S576" s="22"/>
      <c r="T576" s="22"/>
      <c r="U576" s="22"/>
      <c r="V576" s="22"/>
      <c r="W576" s="22"/>
      <c r="X576" s="22"/>
      <c r="Y576" s="22"/>
      <c r="Z576" s="22"/>
    </row>
    <row r="577" spans="1:26" ht="30" customHeight="1" x14ac:dyDescent="0.35">
      <c r="A577" s="21"/>
      <c r="B577" s="21"/>
      <c r="C577" s="23"/>
      <c r="D577" s="21"/>
      <c r="E577" s="21"/>
      <c r="F577" s="21"/>
      <c r="G577" s="20"/>
      <c r="H577" s="21"/>
      <c r="I577" s="21"/>
      <c r="J577" s="21"/>
      <c r="K577" s="24"/>
      <c r="L577" s="22"/>
      <c r="M577" s="22"/>
      <c r="N577" s="22"/>
      <c r="O577" s="22"/>
      <c r="P577" s="22"/>
      <c r="Q577" s="22"/>
      <c r="R577" s="22"/>
      <c r="S577" s="22"/>
      <c r="T577" s="22"/>
      <c r="U577" s="22"/>
      <c r="V577" s="22"/>
      <c r="W577" s="22"/>
      <c r="X577" s="22"/>
      <c r="Y577" s="22"/>
      <c r="Z577" s="22"/>
    </row>
    <row r="578" spans="1:26" ht="30" customHeight="1" x14ac:dyDescent="0.35">
      <c r="A578" s="21"/>
      <c r="B578" s="21"/>
      <c r="C578" s="23"/>
      <c r="D578" s="21"/>
      <c r="E578" s="21"/>
      <c r="F578" s="21"/>
      <c r="G578" s="20"/>
      <c r="H578" s="21"/>
      <c r="I578" s="21"/>
      <c r="J578" s="21"/>
      <c r="K578" s="24"/>
      <c r="L578" s="22"/>
      <c r="M578" s="22"/>
      <c r="N578" s="22"/>
      <c r="O578" s="22"/>
      <c r="P578" s="22"/>
      <c r="Q578" s="22"/>
      <c r="R578" s="22"/>
      <c r="S578" s="22"/>
      <c r="T578" s="22"/>
      <c r="U578" s="22"/>
      <c r="V578" s="22"/>
      <c r="W578" s="22"/>
      <c r="X578" s="22"/>
      <c r="Y578" s="22"/>
      <c r="Z578" s="22"/>
    </row>
    <row r="579" spans="1:26" ht="30" customHeight="1" x14ac:dyDescent="0.35">
      <c r="A579" s="21"/>
      <c r="B579" s="21"/>
      <c r="C579" s="23"/>
      <c r="D579" s="21"/>
      <c r="E579" s="21"/>
      <c r="F579" s="21"/>
      <c r="G579" s="20"/>
      <c r="H579" s="21"/>
      <c r="I579" s="21"/>
      <c r="J579" s="21"/>
      <c r="K579" s="24"/>
      <c r="L579" s="22"/>
      <c r="M579" s="22"/>
      <c r="N579" s="22"/>
      <c r="O579" s="22"/>
      <c r="P579" s="22"/>
      <c r="Q579" s="22"/>
      <c r="R579" s="22"/>
      <c r="S579" s="22"/>
      <c r="T579" s="22"/>
      <c r="U579" s="22"/>
      <c r="V579" s="22"/>
      <c r="W579" s="22"/>
      <c r="X579" s="22"/>
      <c r="Y579" s="22"/>
      <c r="Z579" s="22"/>
    </row>
    <row r="580" spans="1:26" ht="30" customHeight="1" x14ac:dyDescent="0.35">
      <c r="A580" s="21"/>
      <c r="B580" s="21"/>
      <c r="C580" s="23"/>
      <c r="D580" s="21"/>
      <c r="E580" s="21"/>
      <c r="F580" s="21"/>
      <c r="G580" s="20"/>
      <c r="H580" s="21"/>
      <c r="I580" s="21"/>
      <c r="J580" s="21"/>
      <c r="K580" s="24"/>
      <c r="L580" s="22"/>
      <c r="M580" s="22"/>
      <c r="N580" s="22"/>
      <c r="O580" s="22"/>
      <c r="P580" s="22"/>
      <c r="Q580" s="22"/>
      <c r="R580" s="22"/>
      <c r="S580" s="22"/>
      <c r="T580" s="22"/>
      <c r="U580" s="22"/>
      <c r="V580" s="22"/>
      <c r="W580" s="22"/>
      <c r="X580" s="22"/>
      <c r="Y580" s="22"/>
      <c r="Z580" s="22"/>
    </row>
    <row r="581" spans="1:26" ht="30" customHeight="1" x14ac:dyDescent="0.35">
      <c r="A581" s="21"/>
      <c r="B581" s="21"/>
      <c r="C581" s="23"/>
      <c r="D581" s="21"/>
      <c r="E581" s="21"/>
      <c r="F581" s="21"/>
      <c r="G581" s="20"/>
      <c r="H581" s="21"/>
      <c r="I581" s="21"/>
      <c r="J581" s="21"/>
      <c r="K581" s="24"/>
      <c r="L581" s="22"/>
      <c r="M581" s="22"/>
      <c r="N581" s="22"/>
      <c r="O581" s="22"/>
      <c r="P581" s="22"/>
      <c r="Q581" s="22"/>
      <c r="R581" s="22"/>
      <c r="S581" s="22"/>
      <c r="T581" s="22"/>
      <c r="U581" s="22"/>
      <c r="V581" s="22"/>
      <c r="W581" s="22"/>
      <c r="X581" s="22"/>
      <c r="Y581" s="22"/>
      <c r="Z581" s="22"/>
    </row>
    <row r="582" spans="1:26" ht="30" customHeight="1" x14ac:dyDescent="0.35">
      <c r="A582" s="21"/>
      <c r="B582" s="21"/>
      <c r="C582" s="23"/>
      <c r="D582" s="21"/>
      <c r="E582" s="21"/>
      <c r="F582" s="21"/>
      <c r="G582" s="20"/>
      <c r="H582" s="21"/>
      <c r="I582" s="21"/>
      <c r="J582" s="21"/>
      <c r="K582" s="24"/>
      <c r="L582" s="22"/>
      <c r="M582" s="22"/>
      <c r="N582" s="22"/>
      <c r="O582" s="22"/>
      <c r="P582" s="22"/>
      <c r="Q582" s="22"/>
      <c r="R582" s="22"/>
      <c r="S582" s="22"/>
      <c r="T582" s="22"/>
      <c r="U582" s="22"/>
      <c r="V582" s="22"/>
      <c r="W582" s="22"/>
      <c r="X582" s="22"/>
      <c r="Y582" s="22"/>
      <c r="Z582" s="22"/>
    </row>
    <row r="583" spans="1:26" ht="30" customHeight="1" x14ac:dyDescent="0.35">
      <c r="A583" s="21"/>
      <c r="B583" s="21"/>
      <c r="C583" s="23"/>
      <c r="D583" s="21"/>
      <c r="E583" s="21"/>
      <c r="F583" s="21"/>
      <c r="G583" s="20"/>
      <c r="H583" s="21"/>
      <c r="I583" s="21"/>
      <c r="J583" s="21"/>
      <c r="K583" s="24"/>
      <c r="L583" s="22"/>
      <c r="M583" s="22"/>
      <c r="N583" s="22"/>
      <c r="O583" s="22"/>
      <c r="P583" s="22"/>
      <c r="Q583" s="22"/>
      <c r="R583" s="22"/>
      <c r="S583" s="22"/>
      <c r="T583" s="22"/>
      <c r="U583" s="22"/>
      <c r="V583" s="22"/>
      <c r="W583" s="22"/>
      <c r="X583" s="22"/>
      <c r="Y583" s="22"/>
      <c r="Z583" s="22"/>
    </row>
    <row r="584" spans="1:26" ht="30" customHeight="1" x14ac:dyDescent="0.35">
      <c r="A584" s="21"/>
      <c r="B584" s="21"/>
      <c r="C584" s="23"/>
      <c r="D584" s="21"/>
      <c r="E584" s="21"/>
      <c r="F584" s="21"/>
      <c r="G584" s="20"/>
      <c r="H584" s="21"/>
      <c r="I584" s="21"/>
      <c r="J584" s="21"/>
      <c r="K584" s="24"/>
      <c r="L584" s="22"/>
      <c r="M584" s="22"/>
      <c r="N584" s="22"/>
      <c r="O584" s="22"/>
      <c r="P584" s="22"/>
      <c r="Q584" s="22"/>
      <c r="R584" s="22"/>
      <c r="S584" s="22"/>
      <c r="T584" s="22"/>
      <c r="U584" s="22"/>
      <c r="V584" s="22"/>
      <c r="W584" s="22"/>
      <c r="X584" s="22"/>
      <c r="Y584" s="22"/>
      <c r="Z584" s="22"/>
    </row>
    <row r="585" spans="1:26" ht="30" customHeight="1" x14ac:dyDescent="0.35">
      <c r="A585" s="21"/>
      <c r="B585" s="21"/>
      <c r="C585" s="23"/>
      <c r="D585" s="21"/>
      <c r="E585" s="21"/>
      <c r="F585" s="21"/>
      <c r="G585" s="20"/>
      <c r="H585" s="21"/>
      <c r="I585" s="21"/>
      <c r="J585" s="21"/>
      <c r="K585" s="24"/>
      <c r="L585" s="22"/>
      <c r="M585" s="22"/>
      <c r="N585" s="22"/>
      <c r="O585" s="22"/>
      <c r="P585" s="22"/>
      <c r="Q585" s="22"/>
      <c r="R585" s="22"/>
      <c r="S585" s="22"/>
      <c r="T585" s="22"/>
      <c r="U585" s="22"/>
      <c r="V585" s="22"/>
      <c r="W585" s="22"/>
      <c r="X585" s="22"/>
      <c r="Y585" s="22"/>
      <c r="Z585" s="22"/>
    </row>
    <row r="586" spans="1:26" ht="30" customHeight="1" x14ac:dyDescent="0.35">
      <c r="A586" s="21"/>
      <c r="B586" s="21"/>
      <c r="C586" s="23"/>
      <c r="D586" s="21"/>
      <c r="E586" s="21"/>
      <c r="F586" s="21"/>
      <c r="G586" s="20"/>
      <c r="H586" s="21"/>
      <c r="I586" s="21"/>
      <c r="J586" s="21"/>
      <c r="K586" s="24"/>
      <c r="L586" s="22"/>
      <c r="M586" s="22"/>
      <c r="N586" s="22"/>
      <c r="O586" s="22"/>
      <c r="P586" s="22"/>
      <c r="Q586" s="22"/>
      <c r="R586" s="22"/>
      <c r="S586" s="22"/>
      <c r="T586" s="22"/>
      <c r="U586" s="22"/>
      <c r="V586" s="22"/>
      <c r="W586" s="22"/>
      <c r="X586" s="22"/>
      <c r="Y586" s="22"/>
      <c r="Z586" s="22"/>
    </row>
    <row r="587" spans="1:26" ht="30" customHeight="1" x14ac:dyDescent="0.35">
      <c r="A587" s="21"/>
      <c r="B587" s="21"/>
      <c r="C587" s="23"/>
      <c r="D587" s="21"/>
      <c r="E587" s="21"/>
      <c r="F587" s="21"/>
      <c r="G587" s="20"/>
      <c r="H587" s="21"/>
      <c r="I587" s="21"/>
      <c r="J587" s="21"/>
      <c r="K587" s="24"/>
      <c r="L587" s="22"/>
      <c r="M587" s="22"/>
      <c r="N587" s="22"/>
      <c r="O587" s="22"/>
      <c r="P587" s="22"/>
      <c r="Q587" s="22"/>
      <c r="R587" s="22"/>
      <c r="S587" s="22"/>
      <c r="T587" s="22"/>
      <c r="U587" s="22"/>
      <c r="V587" s="22"/>
      <c r="W587" s="22"/>
      <c r="X587" s="22"/>
      <c r="Y587" s="22"/>
      <c r="Z587" s="22"/>
    </row>
    <row r="588" spans="1:26" ht="30" customHeight="1" x14ac:dyDescent="0.35">
      <c r="A588" s="21"/>
      <c r="B588" s="21"/>
      <c r="C588" s="23"/>
      <c r="D588" s="21"/>
      <c r="E588" s="21"/>
      <c r="F588" s="21"/>
      <c r="G588" s="20"/>
      <c r="H588" s="21"/>
      <c r="I588" s="21"/>
      <c r="J588" s="21"/>
      <c r="K588" s="24"/>
      <c r="L588" s="22"/>
      <c r="M588" s="22"/>
      <c r="N588" s="22"/>
      <c r="O588" s="22"/>
      <c r="P588" s="22"/>
      <c r="Q588" s="22"/>
      <c r="R588" s="22"/>
      <c r="S588" s="22"/>
      <c r="T588" s="22"/>
      <c r="U588" s="22"/>
      <c r="V588" s="22"/>
      <c r="W588" s="22"/>
      <c r="X588" s="22"/>
      <c r="Y588" s="22"/>
      <c r="Z588" s="22"/>
    </row>
    <row r="589" spans="1:26" ht="30" customHeight="1" x14ac:dyDescent="0.35">
      <c r="A589" s="21"/>
      <c r="B589" s="21"/>
      <c r="C589" s="23"/>
      <c r="D589" s="21"/>
      <c r="E589" s="21"/>
      <c r="F589" s="21"/>
      <c r="G589" s="20"/>
      <c r="H589" s="21"/>
      <c r="I589" s="21"/>
      <c r="J589" s="21"/>
      <c r="K589" s="24"/>
      <c r="L589" s="22"/>
      <c r="M589" s="22"/>
      <c r="N589" s="22"/>
      <c r="O589" s="22"/>
      <c r="P589" s="22"/>
      <c r="Q589" s="22"/>
      <c r="R589" s="22"/>
      <c r="S589" s="22"/>
      <c r="T589" s="22"/>
      <c r="U589" s="22"/>
      <c r="V589" s="22"/>
      <c r="W589" s="22"/>
      <c r="X589" s="22"/>
      <c r="Y589" s="22"/>
      <c r="Z589" s="22"/>
    </row>
    <row r="590" spans="1:26" ht="30" customHeight="1" x14ac:dyDescent="0.35">
      <c r="A590" s="21"/>
      <c r="B590" s="21"/>
      <c r="C590" s="23"/>
      <c r="D590" s="21"/>
      <c r="E590" s="21"/>
      <c r="F590" s="21"/>
      <c r="G590" s="20"/>
      <c r="H590" s="21"/>
      <c r="I590" s="21"/>
      <c r="J590" s="21"/>
      <c r="K590" s="24"/>
      <c r="L590" s="22"/>
      <c r="M590" s="22"/>
      <c r="N590" s="22"/>
      <c r="O590" s="22"/>
      <c r="P590" s="22"/>
      <c r="Q590" s="22"/>
      <c r="R590" s="22"/>
      <c r="S590" s="22"/>
      <c r="T590" s="22"/>
      <c r="U590" s="22"/>
      <c r="V590" s="22"/>
      <c r="W590" s="22"/>
      <c r="X590" s="22"/>
      <c r="Y590" s="22"/>
      <c r="Z590" s="22"/>
    </row>
    <row r="591" spans="1:26" ht="30" customHeight="1" x14ac:dyDescent="0.35">
      <c r="A591" s="21"/>
      <c r="B591" s="21"/>
      <c r="C591" s="23"/>
      <c r="D591" s="21"/>
      <c r="E591" s="21"/>
      <c r="F591" s="21"/>
      <c r="G591" s="20"/>
      <c r="H591" s="21"/>
      <c r="I591" s="21"/>
      <c r="J591" s="21"/>
      <c r="K591" s="24"/>
      <c r="L591" s="22"/>
      <c r="M591" s="22"/>
      <c r="N591" s="22"/>
      <c r="O591" s="22"/>
      <c r="P591" s="22"/>
      <c r="Q591" s="22"/>
      <c r="R591" s="22"/>
      <c r="S591" s="22"/>
      <c r="T591" s="22"/>
      <c r="U591" s="22"/>
      <c r="V591" s="22"/>
      <c r="W591" s="22"/>
      <c r="X591" s="22"/>
      <c r="Y591" s="22"/>
      <c r="Z591" s="22"/>
    </row>
    <row r="592" spans="1:26" ht="30" customHeight="1" x14ac:dyDescent="0.35">
      <c r="A592" s="21"/>
      <c r="B592" s="21"/>
      <c r="C592" s="23"/>
      <c r="D592" s="21"/>
      <c r="E592" s="21"/>
      <c r="F592" s="21"/>
      <c r="G592" s="20"/>
      <c r="H592" s="21"/>
      <c r="I592" s="21"/>
      <c r="J592" s="21"/>
      <c r="K592" s="24"/>
      <c r="L592" s="22"/>
      <c r="M592" s="22"/>
      <c r="N592" s="22"/>
      <c r="O592" s="22"/>
      <c r="P592" s="22"/>
      <c r="Q592" s="22"/>
      <c r="R592" s="22"/>
      <c r="S592" s="22"/>
      <c r="T592" s="22"/>
      <c r="U592" s="22"/>
      <c r="V592" s="22"/>
      <c r="W592" s="22"/>
      <c r="X592" s="22"/>
      <c r="Y592" s="22"/>
      <c r="Z592" s="22"/>
    </row>
    <row r="593" spans="1:26" ht="30" customHeight="1" x14ac:dyDescent="0.35">
      <c r="A593" s="21"/>
      <c r="B593" s="21"/>
      <c r="C593" s="23"/>
      <c r="D593" s="21"/>
      <c r="E593" s="21"/>
      <c r="F593" s="21"/>
      <c r="G593" s="20"/>
      <c r="H593" s="21"/>
      <c r="I593" s="21"/>
      <c r="J593" s="21"/>
      <c r="K593" s="24"/>
      <c r="L593" s="22"/>
      <c r="M593" s="22"/>
      <c r="N593" s="22"/>
      <c r="O593" s="22"/>
      <c r="P593" s="22"/>
      <c r="Q593" s="22"/>
      <c r="R593" s="22"/>
      <c r="S593" s="22"/>
      <c r="T593" s="22"/>
      <c r="U593" s="22"/>
      <c r="V593" s="22"/>
      <c r="W593" s="22"/>
      <c r="X593" s="22"/>
      <c r="Y593" s="22"/>
      <c r="Z593" s="22"/>
    </row>
    <row r="594" spans="1:26" ht="30" customHeight="1" x14ac:dyDescent="0.35">
      <c r="A594" s="21"/>
      <c r="B594" s="21"/>
      <c r="C594" s="23"/>
      <c r="D594" s="21"/>
      <c r="E594" s="21"/>
      <c r="F594" s="21"/>
      <c r="G594" s="20"/>
      <c r="H594" s="21"/>
      <c r="I594" s="21"/>
      <c r="J594" s="21"/>
      <c r="K594" s="24"/>
      <c r="L594" s="22"/>
      <c r="M594" s="22"/>
      <c r="N594" s="22"/>
      <c r="O594" s="22"/>
      <c r="P594" s="22"/>
      <c r="Q594" s="22"/>
      <c r="R594" s="22"/>
      <c r="S594" s="22"/>
      <c r="T594" s="22"/>
      <c r="U594" s="22"/>
      <c r="V594" s="22"/>
      <c r="W594" s="22"/>
      <c r="X594" s="22"/>
      <c r="Y594" s="22"/>
      <c r="Z594" s="22"/>
    </row>
    <row r="595" spans="1:26" ht="30" customHeight="1" x14ac:dyDescent="0.35">
      <c r="A595" s="21"/>
      <c r="B595" s="21"/>
      <c r="C595" s="23"/>
      <c r="D595" s="21"/>
      <c r="E595" s="21"/>
      <c r="F595" s="21"/>
      <c r="G595" s="20"/>
      <c r="H595" s="21"/>
      <c r="I595" s="21"/>
      <c r="J595" s="21"/>
      <c r="K595" s="24"/>
      <c r="L595" s="22"/>
      <c r="M595" s="22"/>
      <c r="N595" s="22"/>
      <c r="O595" s="22"/>
      <c r="P595" s="22"/>
      <c r="Q595" s="22"/>
      <c r="R595" s="22"/>
      <c r="S595" s="22"/>
      <c r="T595" s="22"/>
      <c r="U595" s="22"/>
      <c r="V595" s="22"/>
      <c r="W595" s="22"/>
      <c r="X595" s="22"/>
      <c r="Y595" s="22"/>
      <c r="Z595" s="22"/>
    </row>
    <row r="596" spans="1:26" ht="30" customHeight="1" x14ac:dyDescent="0.35">
      <c r="A596" s="21"/>
      <c r="B596" s="21"/>
      <c r="C596" s="23"/>
      <c r="D596" s="21"/>
      <c r="E596" s="21"/>
      <c r="F596" s="21"/>
      <c r="G596" s="20"/>
      <c r="H596" s="21"/>
      <c r="I596" s="21"/>
      <c r="J596" s="21"/>
      <c r="K596" s="24"/>
      <c r="L596" s="22"/>
      <c r="M596" s="22"/>
      <c r="N596" s="22"/>
      <c r="O596" s="22"/>
      <c r="P596" s="22"/>
      <c r="Q596" s="22"/>
      <c r="R596" s="22"/>
      <c r="S596" s="22"/>
      <c r="T596" s="22"/>
      <c r="U596" s="22"/>
      <c r="V596" s="22"/>
      <c r="W596" s="22"/>
      <c r="X596" s="22"/>
      <c r="Y596" s="22"/>
      <c r="Z596" s="22"/>
    </row>
    <row r="597" spans="1:26" ht="30" customHeight="1" x14ac:dyDescent="0.35">
      <c r="A597" s="21"/>
      <c r="B597" s="21"/>
      <c r="C597" s="23"/>
      <c r="D597" s="21"/>
      <c r="E597" s="21"/>
      <c r="F597" s="21"/>
      <c r="G597" s="20"/>
      <c r="H597" s="21"/>
      <c r="I597" s="21"/>
      <c r="J597" s="21"/>
      <c r="K597" s="24"/>
      <c r="L597" s="22"/>
      <c r="M597" s="22"/>
      <c r="N597" s="22"/>
      <c r="O597" s="22"/>
      <c r="P597" s="22"/>
      <c r="Q597" s="22"/>
      <c r="R597" s="22"/>
      <c r="S597" s="22"/>
      <c r="T597" s="22"/>
      <c r="U597" s="22"/>
      <c r="V597" s="22"/>
      <c r="W597" s="22"/>
      <c r="X597" s="22"/>
      <c r="Y597" s="22"/>
      <c r="Z597" s="22"/>
    </row>
    <row r="598" spans="1:26" ht="30" customHeight="1" x14ac:dyDescent="0.35">
      <c r="A598" s="21"/>
      <c r="B598" s="21"/>
      <c r="C598" s="23"/>
      <c r="D598" s="21"/>
      <c r="E598" s="21"/>
      <c r="F598" s="21"/>
      <c r="G598" s="20"/>
      <c r="H598" s="21"/>
      <c r="I598" s="21"/>
      <c r="J598" s="21"/>
      <c r="K598" s="24"/>
      <c r="L598" s="22"/>
      <c r="M598" s="22"/>
      <c r="N598" s="22"/>
      <c r="O598" s="22"/>
      <c r="P598" s="22"/>
      <c r="Q598" s="22"/>
      <c r="R598" s="22"/>
      <c r="S598" s="22"/>
      <c r="T598" s="22"/>
      <c r="U598" s="22"/>
      <c r="V598" s="22"/>
      <c r="W598" s="22"/>
      <c r="X598" s="22"/>
      <c r="Y598" s="22"/>
      <c r="Z598" s="22"/>
    </row>
    <row r="599" spans="1:26" ht="30" customHeight="1" x14ac:dyDescent="0.35">
      <c r="A599" s="21"/>
      <c r="B599" s="21"/>
      <c r="C599" s="23"/>
      <c r="D599" s="21"/>
      <c r="E599" s="21"/>
      <c r="F599" s="21"/>
      <c r="G599" s="20"/>
      <c r="H599" s="21"/>
      <c r="I599" s="21"/>
      <c r="J599" s="21"/>
      <c r="K599" s="24"/>
      <c r="L599" s="22"/>
      <c r="M599" s="22"/>
      <c r="N599" s="22"/>
      <c r="O599" s="22"/>
      <c r="P599" s="22"/>
      <c r="Q599" s="22"/>
      <c r="R599" s="22"/>
      <c r="S599" s="22"/>
      <c r="T599" s="22"/>
      <c r="U599" s="22"/>
      <c r="V599" s="22"/>
      <c r="W599" s="22"/>
      <c r="X599" s="22"/>
      <c r="Y599" s="22"/>
      <c r="Z599" s="22"/>
    </row>
    <row r="600" spans="1:26" ht="30" customHeight="1" x14ac:dyDescent="0.35">
      <c r="A600" s="21"/>
      <c r="B600" s="21"/>
      <c r="C600" s="23"/>
      <c r="D600" s="21"/>
      <c r="E600" s="21"/>
      <c r="F600" s="21"/>
      <c r="G600" s="20"/>
      <c r="H600" s="21"/>
      <c r="I600" s="21"/>
      <c r="J600" s="21"/>
      <c r="K600" s="24"/>
      <c r="L600" s="22"/>
      <c r="M600" s="22"/>
      <c r="N600" s="22"/>
      <c r="O600" s="22"/>
      <c r="P600" s="22"/>
      <c r="Q600" s="22"/>
      <c r="R600" s="22"/>
      <c r="S600" s="22"/>
      <c r="T600" s="22"/>
      <c r="U600" s="22"/>
      <c r="V600" s="22"/>
      <c r="W600" s="22"/>
      <c r="X600" s="22"/>
      <c r="Y600" s="22"/>
      <c r="Z600" s="22"/>
    </row>
    <row r="601" spans="1:26" ht="30" customHeight="1" x14ac:dyDescent="0.35">
      <c r="A601" s="21"/>
      <c r="B601" s="21"/>
      <c r="C601" s="23"/>
      <c r="D601" s="21"/>
      <c r="E601" s="21"/>
      <c r="F601" s="21"/>
      <c r="G601" s="20"/>
      <c r="H601" s="21"/>
      <c r="I601" s="21"/>
      <c r="J601" s="21"/>
      <c r="K601" s="24"/>
      <c r="L601" s="22"/>
      <c r="M601" s="22"/>
      <c r="N601" s="22"/>
      <c r="O601" s="22"/>
      <c r="P601" s="22"/>
      <c r="Q601" s="22"/>
      <c r="R601" s="22"/>
      <c r="S601" s="22"/>
      <c r="T601" s="22"/>
      <c r="U601" s="22"/>
      <c r="V601" s="22"/>
      <c r="W601" s="22"/>
      <c r="X601" s="22"/>
      <c r="Y601" s="22"/>
      <c r="Z601" s="22"/>
    </row>
    <row r="602" spans="1:26" ht="30" customHeight="1" x14ac:dyDescent="0.35">
      <c r="A602" s="21"/>
      <c r="B602" s="21"/>
      <c r="C602" s="23"/>
      <c r="D602" s="21"/>
      <c r="E602" s="21"/>
      <c r="F602" s="21"/>
      <c r="G602" s="20"/>
      <c r="H602" s="21"/>
      <c r="I602" s="21"/>
      <c r="J602" s="21"/>
      <c r="K602" s="24"/>
      <c r="L602" s="22"/>
      <c r="M602" s="22"/>
      <c r="N602" s="22"/>
      <c r="O602" s="22"/>
      <c r="P602" s="22"/>
      <c r="Q602" s="22"/>
      <c r="R602" s="22"/>
      <c r="S602" s="22"/>
      <c r="T602" s="22"/>
      <c r="U602" s="22"/>
      <c r="V602" s="22"/>
      <c r="W602" s="22"/>
      <c r="X602" s="22"/>
      <c r="Y602" s="22"/>
      <c r="Z602" s="22"/>
    </row>
    <row r="603" spans="1:26" ht="30" customHeight="1" x14ac:dyDescent="0.35">
      <c r="A603" s="21"/>
      <c r="B603" s="21"/>
      <c r="C603" s="23"/>
      <c r="D603" s="21"/>
      <c r="E603" s="21"/>
      <c r="F603" s="21"/>
      <c r="G603" s="20"/>
      <c r="H603" s="21"/>
      <c r="I603" s="21"/>
      <c r="J603" s="21"/>
      <c r="K603" s="24"/>
      <c r="L603" s="22"/>
      <c r="M603" s="22"/>
      <c r="N603" s="22"/>
      <c r="O603" s="22"/>
      <c r="P603" s="22"/>
      <c r="Q603" s="22"/>
      <c r="R603" s="22"/>
      <c r="S603" s="22"/>
      <c r="T603" s="22"/>
      <c r="U603" s="22"/>
      <c r="V603" s="22"/>
      <c r="W603" s="22"/>
      <c r="X603" s="22"/>
      <c r="Y603" s="22"/>
      <c r="Z603" s="22"/>
    </row>
    <row r="604" spans="1:26" ht="30" customHeight="1" x14ac:dyDescent="0.35">
      <c r="A604" s="21"/>
      <c r="B604" s="21"/>
      <c r="C604" s="23"/>
      <c r="D604" s="21"/>
      <c r="E604" s="21"/>
      <c r="F604" s="21"/>
      <c r="G604" s="20"/>
      <c r="H604" s="21"/>
      <c r="I604" s="21"/>
      <c r="J604" s="21"/>
      <c r="K604" s="24"/>
      <c r="L604" s="22"/>
      <c r="M604" s="22"/>
      <c r="N604" s="22"/>
      <c r="O604" s="22"/>
      <c r="P604" s="22"/>
      <c r="Q604" s="22"/>
      <c r="R604" s="22"/>
      <c r="S604" s="22"/>
      <c r="T604" s="22"/>
      <c r="U604" s="22"/>
      <c r="V604" s="22"/>
      <c r="W604" s="22"/>
      <c r="X604" s="22"/>
      <c r="Y604" s="22"/>
      <c r="Z604" s="22"/>
    </row>
    <row r="605" spans="1:26" ht="30" customHeight="1" x14ac:dyDescent="0.35">
      <c r="A605" s="21"/>
      <c r="B605" s="21"/>
      <c r="C605" s="23"/>
      <c r="D605" s="21"/>
      <c r="E605" s="21"/>
      <c r="F605" s="21"/>
      <c r="G605" s="20"/>
      <c r="H605" s="21"/>
      <c r="I605" s="21"/>
      <c r="J605" s="21"/>
      <c r="K605" s="24"/>
      <c r="L605" s="22"/>
      <c r="M605" s="22"/>
      <c r="N605" s="22"/>
      <c r="O605" s="22"/>
      <c r="P605" s="22"/>
      <c r="Q605" s="22"/>
      <c r="R605" s="22"/>
      <c r="S605" s="22"/>
      <c r="T605" s="22"/>
      <c r="U605" s="22"/>
      <c r="V605" s="22"/>
      <c r="W605" s="22"/>
      <c r="X605" s="22"/>
      <c r="Y605" s="22"/>
      <c r="Z605" s="22"/>
    </row>
    <row r="606" spans="1:26" ht="30" customHeight="1" x14ac:dyDescent="0.35">
      <c r="A606" s="21"/>
      <c r="B606" s="21"/>
      <c r="C606" s="23"/>
      <c r="D606" s="21"/>
      <c r="E606" s="21"/>
      <c r="F606" s="21"/>
      <c r="G606" s="20"/>
      <c r="H606" s="21"/>
      <c r="I606" s="21"/>
      <c r="J606" s="21"/>
      <c r="K606" s="24"/>
      <c r="L606" s="22"/>
      <c r="M606" s="22"/>
      <c r="N606" s="22"/>
      <c r="O606" s="22"/>
      <c r="P606" s="22"/>
      <c r="Q606" s="22"/>
      <c r="R606" s="22"/>
      <c r="S606" s="22"/>
      <c r="T606" s="22"/>
      <c r="U606" s="22"/>
      <c r="V606" s="22"/>
      <c r="W606" s="22"/>
      <c r="X606" s="22"/>
      <c r="Y606" s="22"/>
      <c r="Z606" s="22"/>
    </row>
    <row r="607" spans="1:26" ht="30" customHeight="1" x14ac:dyDescent="0.35">
      <c r="A607" s="21"/>
      <c r="B607" s="21"/>
      <c r="C607" s="23"/>
      <c r="D607" s="21"/>
      <c r="E607" s="21"/>
      <c r="F607" s="21"/>
      <c r="G607" s="20"/>
      <c r="H607" s="21"/>
      <c r="I607" s="21"/>
      <c r="J607" s="21"/>
      <c r="K607" s="24"/>
      <c r="L607" s="22"/>
      <c r="M607" s="22"/>
      <c r="N607" s="22"/>
      <c r="O607" s="22"/>
      <c r="P607" s="22"/>
      <c r="Q607" s="22"/>
      <c r="R607" s="22"/>
      <c r="S607" s="22"/>
      <c r="T607" s="22"/>
      <c r="U607" s="22"/>
      <c r="V607" s="22"/>
      <c r="W607" s="22"/>
      <c r="X607" s="22"/>
      <c r="Y607" s="22"/>
      <c r="Z607" s="22"/>
    </row>
    <row r="608" spans="1:26" ht="30" customHeight="1" x14ac:dyDescent="0.35">
      <c r="A608" s="21"/>
      <c r="B608" s="21"/>
      <c r="C608" s="23"/>
      <c r="D608" s="21"/>
      <c r="E608" s="21"/>
      <c r="F608" s="21"/>
      <c r="G608" s="20"/>
      <c r="H608" s="21"/>
      <c r="I608" s="21"/>
      <c r="J608" s="21"/>
      <c r="K608" s="24"/>
      <c r="L608" s="22"/>
      <c r="M608" s="22"/>
      <c r="N608" s="22"/>
      <c r="O608" s="22"/>
      <c r="P608" s="22"/>
      <c r="Q608" s="22"/>
      <c r="R608" s="22"/>
      <c r="S608" s="22"/>
      <c r="T608" s="22"/>
      <c r="U608" s="22"/>
      <c r="V608" s="22"/>
      <c r="W608" s="22"/>
      <c r="X608" s="22"/>
      <c r="Y608" s="22"/>
      <c r="Z608" s="22"/>
    </row>
    <row r="609" spans="1:26" ht="30" customHeight="1" x14ac:dyDescent="0.35">
      <c r="A609" s="21"/>
      <c r="B609" s="21"/>
      <c r="C609" s="23"/>
      <c r="D609" s="21"/>
      <c r="E609" s="21"/>
      <c r="F609" s="21"/>
      <c r="G609" s="20"/>
      <c r="H609" s="21"/>
      <c r="I609" s="21"/>
      <c r="J609" s="21"/>
      <c r="K609" s="24"/>
      <c r="L609" s="22"/>
      <c r="M609" s="22"/>
      <c r="N609" s="22"/>
      <c r="O609" s="22"/>
      <c r="P609" s="22"/>
      <c r="Q609" s="22"/>
      <c r="R609" s="22"/>
      <c r="S609" s="22"/>
      <c r="T609" s="22"/>
      <c r="U609" s="22"/>
      <c r="V609" s="22"/>
      <c r="W609" s="22"/>
      <c r="X609" s="22"/>
      <c r="Y609" s="22"/>
      <c r="Z609" s="22"/>
    </row>
    <row r="610" spans="1:26" ht="30" customHeight="1" x14ac:dyDescent="0.35">
      <c r="A610" s="21"/>
      <c r="B610" s="21"/>
      <c r="C610" s="23"/>
      <c r="D610" s="21"/>
      <c r="E610" s="21"/>
      <c r="F610" s="21"/>
      <c r="G610" s="20"/>
      <c r="H610" s="21"/>
      <c r="I610" s="21"/>
      <c r="J610" s="21"/>
      <c r="K610" s="24"/>
      <c r="L610" s="22"/>
      <c r="M610" s="22"/>
      <c r="N610" s="22"/>
      <c r="O610" s="22"/>
      <c r="P610" s="22"/>
      <c r="Q610" s="22"/>
      <c r="R610" s="22"/>
      <c r="S610" s="22"/>
      <c r="T610" s="22"/>
      <c r="U610" s="22"/>
      <c r="V610" s="22"/>
      <c r="W610" s="22"/>
      <c r="X610" s="22"/>
      <c r="Y610" s="22"/>
      <c r="Z610" s="22"/>
    </row>
    <row r="611" spans="1:26" ht="30" customHeight="1" x14ac:dyDescent="0.35">
      <c r="A611" s="21"/>
      <c r="B611" s="21"/>
      <c r="C611" s="23"/>
      <c r="D611" s="21"/>
      <c r="E611" s="21"/>
      <c r="F611" s="21"/>
      <c r="G611" s="20"/>
      <c r="H611" s="21"/>
      <c r="I611" s="21"/>
      <c r="J611" s="21"/>
      <c r="K611" s="24"/>
      <c r="L611" s="22"/>
      <c r="M611" s="22"/>
      <c r="N611" s="22"/>
      <c r="O611" s="22"/>
      <c r="P611" s="22"/>
      <c r="Q611" s="22"/>
      <c r="R611" s="22"/>
      <c r="S611" s="22"/>
      <c r="T611" s="22"/>
      <c r="U611" s="22"/>
      <c r="V611" s="22"/>
      <c r="W611" s="22"/>
      <c r="X611" s="22"/>
      <c r="Y611" s="22"/>
      <c r="Z611" s="22"/>
    </row>
    <row r="612" spans="1:26" ht="30" customHeight="1" x14ac:dyDescent="0.35">
      <c r="A612" s="21"/>
      <c r="B612" s="21"/>
      <c r="C612" s="23"/>
      <c r="D612" s="21"/>
      <c r="E612" s="21"/>
      <c r="F612" s="21"/>
      <c r="G612" s="20"/>
      <c r="H612" s="21"/>
      <c r="I612" s="21"/>
      <c r="J612" s="21"/>
      <c r="K612" s="24"/>
      <c r="L612" s="22"/>
      <c r="M612" s="22"/>
      <c r="N612" s="22"/>
      <c r="O612" s="22"/>
      <c r="P612" s="22"/>
      <c r="Q612" s="22"/>
      <c r="R612" s="22"/>
      <c r="S612" s="22"/>
      <c r="T612" s="22"/>
      <c r="U612" s="22"/>
      <c r="V612" s="22"/>
      <c r="W612" s="22"/>
      <c r="X612" s="22"/>
      <c r="Y612" s="22"/>
      <c r="Z612" s="22"/>
    </row>
    <row r="613" spans="1:26" ht="30" customHeight="1" x14ac:dyDescent="0.35">
      <c r="A613" s="21"/>
      <c r="B613" s="21"/>
      <c r="C613" s="23"/>
      <c r="D613" s="21"/>
      <c r="E613" s="21"/>
      <c r="F613" s="21"/>
      <c r="G613" s="20"/>
      <c r="H613" s="21"/>
      <c r="I613" s="21"/>
      <c r="J613" s="21"/>
      <c r="K613" s="24"/>
      <c r="L613" s="22"/>
      <c r="M613" s="22"/>
      <c r="N613" s="22"/>
      <c r="O613" s="22"/>
      <c r="P613" s="22"/>
      <c r="Q613" s="22"/>
      <c r="R613" s="22"/>
      <c r="S613" s="22"/>
      <c r="T613" s="22"/>
      <c r="U613" s="22"/>
      <c r="V613" s="22"/>
      <c r="W613" s="22"/>
      <c r="X613" s="22"/>
      <c r="Y613" s="22"/>
      <c r="Z613" s="22"/>
    </row>
    <row r="614" spans="1:26" ht="30" customHeight="1" x14ac:dyDescent="0.35">
      <c r="A614" s="21"/>
      <c r="B614" s="21"/>
      <c r="C614" s="23"/>
      <c r="D614" s="21"/>
      <c r="E614" s="21"/>
      <c r="F614" s="21"/>
      <c r="G614" s="20"/>
      <c r="H614" s="21"/>
      <c r="I614" s="21"/>
      <c r="J614" s="21"/>
      <c r="K614" s="24"/>
      <c r="L614" s="22"/>
      <c r="M614" s="22"/>
      <c r="N614" s="22"/>
      <c r="O614" s="22"/>
      <c r="P614" s="22"/>
      <c r="Q614" s="22"/>
      <c r="R614" s="22"/>
      <c r="S614" s="22"/>
      <c r="T614" s="22"/>
      <c r="U614" s="22"/>
      <c r="V614" s="22"/>
      <c r="W614" s="22"/>
      <c r="X614" s="22"/>
      <c r="Y614" s="22"/>
      <c r="Z614" s="22"/>
    </row>
    <row r="615" spans="1:26" ht="30" customHeight="1" x14ac:dyDescent="0.35">
      <c r="A615" s="21"/>
      <c r="B615" s="21"/>
      <c r="C615" s="23"/>
      <c r="D615" s="21"/>
      <c r="E615" s="21"/>
      <c r="F615" s="21"/>
      <c r="G615" s="20"/>
      <c r="H615" s="21"/>
      <c r="I615" s="21"/>
      <c r="J615" s="21"/>
      <c r="K615" s="24"/>
      <c r="L615" s="22"/>
      <c r="M615" s="22"/>
      <c r="N615" s="22"/>
      <c r="O615" s="22"/>
      <c r="P615" s="22"/>
      <c r="Q615" s="22"/>
      <c r="R615" s="22"/>
      <c r="S615" s="22"/>
      <c r="T615" s="22"/>
      <c r="U615" s="22"/>
      <c r="V615" s="22"/>
      <c r="W615" s="22"/>
      <c r="X615" s="22"/>
      <c r="Y615" s="22"/>
      <c r="Z615" s="22"/>
    </row>
    <row r="616" spans="1:26" ht="30" customHeight="1" x14ac:dyDescent="0.35">
      <c r="A616" s="21"/>
      <c r="B616" s="21"/>
      <c r="C616" s="23"/>
      <c r="D616" s="21"/>
      <c r="E616" s="21"/>
      <c r="F616" s="21"/>
      <c r="G616" s="20"/>
      <c r="H616" s="21"/>
      <c r="I616" s="21"/>
      <c r="J616" s="21"/>
      <c r="K616" s="24"/>
      <c r="L616" s="22"/>
      <c r="M616" s="22"/>
      <c r="N616" s="22"/>
      <c r="O616" s="22"/>
      <c r="P616" s="22"/>
      <c r="Q616" s="22"/>
      <c r="R616" s="22"/>
      <c r="S616" s="22"/>
      <c r="T616" s="22"/>
      <c r="U616" s="22"/>
      <c r="V616" s="22"/>
      <c r="W616" s="22"/>
      <c r="X616" s="22"/>
      <c r="Y616" s="22"/>
      <c r="Z616" s="22"/>
    </row>
    <row r="617" spans="1:26" ht="30" customHeight="1" x14ac:dyDescent="0.35">
      <c r="A617" s="21"/>
      <c r="B617" s="21"/>
      <c r="C617" s="23"/>
      <c r="D617" s="21"/>
      <c r="E617" s="21"/>
      <c r="F617" s="21"/>
      <c r="G617" s="20"/>
      <c r="H617" s="21"/>
      <c r="I617" s="21"/>
      <c r="J617" s="21"/>
      <c r="K617" s="24"/>
      <c r="L617" s="22"/>
      <c r="M617" s="22"/>
      <c r="N617" s="22"/>
      <c r="O617" s="22"/>
      <c r="P617" s="22"/>
      <c r="Q617" s="22"/>
      <c r="R617" s="22"/>
      <c r="S617" s="22"/>
      <c r="T617" s="22"/>
      <c r="U617" s="22"/>
      <c r="V617" s="22"/>
      <c r="W617" s="22"/>
      <c r="X617" s="22"/>
      <c r="Y617" s="22"/>
      <c r="Z617" s="22"/>
    </row>
    <row r="618" spans="1:26" ht="30" customHeight="1" x14ac:dyDescent="0.35">
      <c r="A618" s="21"/>
      <c r="B618" s="21"/>
      <c r="C618" s="23"/>
      <c r="D618" s="21"/>
      <c r="E618" s="21"/>
      <c r="F618" s="21"/>
      <c r="G618" s="20"/>
      <c r="H618" s="21"/>
      <c r="I618" s="21"/>
      <c r="J618" s="21"/>
      <c r="K618" s="24"/>
      <c r="L618" s="22"/>
      <c r="M618" s="22"/>
      <c r="N618" s="22"/>
      <c r="O618" s="22"/>
      <c r="P618" s="22"/>
      <c r="Q618" s="22"/>
      <c r="R618" s="22"/>
      <c r="S618" s="22"/>
      <c r="T618" s="22"/>
      <c r="U618" s="22"/>
      <c r="V618" s="22"/>
      <c r="W618" s="22"/>
      <c r="X618" s="22"/>
      <c r="Y618" s="22"/>
      <c r="Z618" s="22"/>
    </row>
    <row r="619" spans="1:26" ht="30" customHeight="1" x14ac:dyDescent="0.35">
      <c r="A619" s="21"/>
      <c r="B619" s="21"/>
      <c r="C619" s="23"/>
      <c r="D619" s="21"/>
      <c r="E619" s="21"/>
      <c r="F619" s="21"/>
      <c r="G619" s="20"/>
      <c r="H619" s="21"/>
      <c r="I619" s="21"/>
      <c r="J619" s="21"/>
      <c r="K619" s="24"/>
      <c r="L619" s="22"/>
      <c r="M619" s="22"/>
      <c r="N619" s="22"/>
      <c r="O619" s="22"/>
      <c r="P619" s="22"/>
      <c r="Q619" s="22"/>
      <c r="R619" s="22"/>
      <c r="S619" s="22"/>
      <c r="T619" s="22"/>
      <c r="U619" s="22"/>
      <c r="V619" s="22"/>
      <c r="W619" s="22"/>
      <c r="X619" s="22"/>
      <c r="Y619" s="22"/>
      <c r="Z619" s="22"/>
    </row>
    <row r="620" spans="1:26" ht="30" customHeight="1" x14ac:dyDescent="0.35">
      <c r="A620" s="21"/>
      <c r="B620" s="21"/>
      <c r="C620" s="23"/>
      <c r="D620" s="21"/>
      <c r="E620" s="21"/>
      <c r="F620" s="21"/>
      <c r="G620" s="20"/>
      <c r="H620" s="21"/>
      <c r="I620" s="21"/>
      <c r="J620" s="21"/>
      <c r="K620" s="24"/>
      <c r="L620" s="22"/>
      <c r="M620" s="22"/>
      <c r="N620" s="22"/>
      <c r="O620" s="22"/>
      <c r="P620" s="22"/>
      <c r="Q620" s="22"/>
      <c r="R620" s="22"/>
      <c r="S620" s="22"/>
      <c r="T620" s="22"/>
      <c r="U620" s="22"/>
      <c r="V620" s="22"/>
      <c r="W620" s="22"/>
      <c r="X620" s="22"/>
      <c r="Y620" s="22"/>
      <c r="Z620" s="22"/>
    </row>
    <row r="621" spans="1:26" ht="30" customHeight="1" x14ac:dyDescent="0.35">
      <c r="A621" s="21"/>
      <c r="B621" s="21"/>
      <c r="C621" s="23"/>
      <c r="D621" s="21"/>
      <c r="E621" s="21"/>
      <c r="F621" s="21"/>
      <c r="G621" s="20"/>
      <c r="H621" s="21"/>
      <c r="I621" s="21"/>
      <c r="J621" s="21"/>
      <c r="K621" s="24"/>
      <c r="L621" s="22"/>
      <c r="M621" s="22"/>
      <c r="N621" s="22"/>
      <c r="O621" s="22"/>
      <c r="P621" s="22"/>
      <c r="Q621" s="22"/>
      <c r="R621" s="22"/>
      <c r="S621" s="22"/>
      <c r="T621" s="22"/>
      <c r="U621" s="22"/>
      <c r="V621" s="22"/>
      <c r="W621" s="22"/>
      <c r="X621" s="22"/>
      <c r="Y621" s="22"/>
      <c r="Z621" s="22"/>
    </row>
    <row r="622" spans="1:26" ht="30" customHeight="1" x14ac:dyDescent="0.35">
      <c r="A622" s="21"/>
      <c r="B622" s="21"/>
      <c r="C622" s="23"/>
      <c r="D622" s="21"/>
      <c r="E622" s="21"/>
      <c r="F622" s="21"/>
      <c r="G622" s="20"/>
      <c r="H622" s="21"/>
      <c r="I622" s="21"/>
      <c r="J622" s="21"/>
      <c r="K622" s="24"/>
      <c r="L622" s="22"/>
      <c r="M622" s="22"/>
      <c r="N622" s="22"/>
      <c r="O622" s="22"/>
      <c r="P622" s="22"/>
      <c r="Q622" s="22"/>
      <c r="R622" s="22"/>
      <c r="S622" s="22"/>
      <c r="T622" s="22"/>
      <c r="U622" s="22"/>
      <c r="V622" s="22"/>
      <c r="W622" s="22"/>
      <c r="X622" s="22"/>
      <c r="Y622" s="22"/>
      <c r="Z622" s="22"/>
    </row>
    <row r="623" spans="1:26" ht="30" customHeight="1" x14ac:dyDescent="0.35">
      <c r="A623" s="21"/>
      <c r="B623" s="21"/>
      <c r="C623" s="23"/>
      <c r="D623" s="21"/>
      <c r="E623" s="21"/>
      <c r="F623" s="21"/>
      <c r="G623" s="20"/>
      <c r="H623" s="21"/>
      <c r="I623" s="21"/>
      <c r="J623" s="21"/>
      <c r="K623" s="24"/>
      <c r="L623" s="22"/>
      <c r="M623" s="22"/>
      <c r="N623" s="22"/>
      <c r="O623" s="22"/>
      <c r="P623" s="22"/>
      <c r="Q623" s="22"/>
      <c r="R623" s="22"/>
      <c r="S623" s="22"/>
      <c r="T623" s="22"/>
      <c r="U623" s="22"/>
      <c r="V623" s="22"/>
      <c r="W623" s="22"/>
      <c r="X623" s="22"/>
      <c r="Y623" s="22"/>
      <c r="Z623" s="22"/>
    </row>
    <row r="624" spans="1:26" ht="30" customHeight="1" x14ac:dyDescent="0.35">
      <c r="A624" s="21"/>
      <c r="B624" s="21"/>
      <c r="C624" s="23"/>
      <c r="D624" s="21"/>
      <c r="E624" s="21"/>
      <c r="F624" s="21"/>
      <c r="G624" s="20"/>
      <c r="H624" s="21"/>
      <c r="I624" s="21"/>
      <c r="J624" s="21"/>
      <c r="K624" s="24"/>
      <c r="L624" s="22"/>
      <c r="M624" s="22"/>
      <c r="N624" s="22"/>
      <c r="O624" s="22"/>
      <c r="P624" s="22"/>
      <c r="Q624" s="22"/>
      <c r="R624" s="22"/>
      <c r="S624" s="22"/>
      <c r="T624" s="22"/>
      <c r="U624" s="22"/>
      <c r="V624" s="22"/>
      <c r="W624" s="22"/>
      <c r="X624" s="22"/>
      <c r="Y624" s="22"/>
      <c r="Z624" s="22"/>
    </row>
    <row r="625" spans="1:26" ht="30" customHeight="1" x14ac:dyDescent="0.35">
      <c r="A625" s="21"/>
      <c r="B625" s="21"/>
      <c r="C625" s="23"/>
      <c r="D625" s="21"/>
      <c r="E625" s="21"/>
      <c r="F625" s="21"/>
      <c r="G625" s="20"/>
      <c r="H625" s="21"/>
      <c r="I625" s="21"/>
      <c r="J625" s="21"/>
      <c r="K625" s="24"/>
      <c r="L625" s="22"/>
      <c r="M625" s="22"/>
      <c r="N625" s="22"/>
      <c r="O625" s="22"/>
      <c r="P625" s="22"/>
      <c r="Q625" s="22"/>
      <c r="R625" s="22"/>
      <c r="S625" s="22"/>
      <c r="T625" s="22"/>
      <c r="U625" s="22"/>
      <c r="V625" s="22"/>
      <c r="W625" s="22"/>
      <c r="X625" s="22"/>
      <c r="Y625" s="22"/>
      <c r="Z625" s="22"/>
    </row>
    <row r="626" spans="1:26" ht="30" customHeight="1" x14ac:dyDescent="0.35">
      <c r="A626" s="21"/>
      <c r="B626" s="21"/>
      <c r="C626" s="23"/>
      <c r="D626" s="21"/>
      <c r="E626" s="21"/>
      <c r="F626" s="21"/>
      <c r="G626" s="20"/>
      <c r="H626" s="21"/>
      <c r="I626" s="21"/>
      <c r="J626" s="21"/>
      <c r="K626" s="24"/>
      <c r="L626" s="22"/>
      <c r="M626" s="22"/>
      <c r="N626" s="22"/>
      <c r="O626" s="22"/>
      <c r="P626" s="22"/>
      <c r="Q626" s="22"/>
      <c r="R626" s="22"/>
      <c r="S626" s="22"/>
      <c r="T626" s="22"/>
      <c r="U626" s="22"/>
      <c r="V626" s="22"/>
      <c r="W626" s="22"/>
      <c r="X626" s="22"/>
      <c r="Y626" s="22"/>
      <c r="Z626" s="22"/>
    </row>
    <row r="627" spans="1:26" ht="30" customHeight="1" x14ac:dyDescent="0.35">
      <c r="A627" s="21"/>
      <c r="B627" s="21"/>
      <c r="C627" s="23"/>
      <c r="D627" s="21"/>
      <c r="E627" s="21"/>
      <c r="F627" s="21"/>
      <c r="G627" s="20"/>
      <c r="H627" s="21"/>
      <c r="I627" s="21"/>
      <c r="J627" s="21"/>
      <c r="K627" s="24"/>
      <c r="L627" s="22"/>
      <c r="M627" s="22"/>
      <c r="N627" s="22"/>
      <c r="O627" s="22"/>
      <c r="P627" s="22"/>
      <c r="Q627" s="22"/>
      <c r="R627" s="22"/>
      <c r="S627" s="22"/>
      <c r="T627" s="22"/>
      <c r="U627" s="22"/>
      <c r="V627" s="22"/>
      <c r="W627" s="22"/>
      <c r="X627" s="22"/>
      <c r="Y627" s="22"/>
      <c r="Z627" s="22"/>
    </row>
    <row r="628" spans="1:26" ht="30" customHeight="1" x14ac:dyDescent="0.35">
      <c r="A628" s="21"/>
      <c r="B628" s="21"/>
      <c r="C628" s="23"/>
      <c r="D628" s="21"/>
      <c r="E628" s="21"/>
      <c r="F628" s="21"/>
      <c r="G628" s="20"/>
      <c r="H628" s="21"/>
      <c r="I628" s="21"/>
      <c r="J628" s="21"/>
      <c r="K628" s="24"/>
      <c r="L628" s="22"/>
      <c r="M628" s="22"/>
      <c r="N628" s="22"/>
      <c r="O628" s="22"/>
      <c r="P628" s="22"/>
      <c r="Q628" s="22"/>
      <c r="R628" s="22"/>
      <c r="S628" s="22"/>
      <c r="T628" s="22"/>
      <c r="U628" s="22"/>
      <c r="V628" s="22"/>
      <c r="W628" s="22"/>
      <c r="X628" s="22"/>
      <c r="Y628" s="22"/>
      <c r="Z628" s="22"/>
    </row>
    <row r="629" spans="1:26" ht="30" customHeight="1" x14ac:dyDescent="0.35">
      <c r="A629" s="21"/>
      <c r="B629" s="21"/>
      <c r="C629" s="23"/>
      <c r="D629" s="21"/>
      <c r="E629" s="21"/>
      <c r="F629" s="21"/>
      <c r="G629" s="20"/>
      <c r="H629" s="21"/>
      <c r="I629" s="21"/>
      <c r="J629" s="21"/>
      <c r="K629" s="24"/>
      <c r="L629" s="22"/>
      <c r="M629" s="22"/>
      <c r="N629" s="22"/>
      <c r="O629" s="22"/>
      <c r="P629" s="22"/>
      <c r="Q629" s="22"/>
      <c r="R629" s="22"/>
      <c r="S629" s="22"/>
      <c r="T629" s="22"/>
      <c r="U629" s="22"/>
      <c r="V629" s="22"/>
      <c r="W629" s="22"/>
      <c r="X629" s="22"/>
      <c r="Y629" s="22"/>
      <c r="Z629" s="22"/>
    </row>
    <row r="630" spans="1:26" ht="30" customHeight="1" x14ac:dyDescent="0.35">
      <c r="A630" s="21"/>
      <c r="B630" s="21"/>
      <c r="C630" s="23"/>
      <c r="D630" s="21"/>
      <c r="E630" s="21"/>
      <c r="F630" s="21"/>
      <c r="G630" s="20"/>
      <c r="H630" s="21"/>
      <c r="I630" s="21"/>
      <c r="J630" s="21"/>
      <c r="K630" s="24"/>
      <c r="L630" s="22"/>
      <c r="M630" s="22"/>
      <c r="N630" s="22"/>
      <c r="O630" s="22"/>
      <c r="P630" s="22"/>
      <c r="Q630" s="22"/>
      <c r="R630" s="22"/>
      <c r="S630" s="22"/>
      <c r="T630" s="22"/>
      <c r="U630" s="22"/>
      <c r="V630" s="22"/>
      <c r="W630" s="22"/>
      <c r="X630" s="22"/>
      <c r="Y630" s="22"/>
      <c r="Z630" s="22"/>
    </row>
    <row r="631" spans="1:26" ht="30" customHeight="1" x14ac:dyDescent="0.35">
      <c r="A631" s="21"/>
      <c r="B631" s="21"/>
      <c r="C631" s="23"/>
      <c r="D631" s="21"/>
      <c r="E631" s="21"/>
      <c r="F631" s="21"/>
      <c r="G631" s="20"/>
      <c r="H631" s="21"/>
      <c r="I631" s="21"/>
      <c r="J631" s="21"/>
      <c r="K631" s="24"/>
      <c r="L631" s="22"/>
      <c r="M631" s="22"/>
      <c r="N631" s="22"/>
      <c r="O631" s="22"/>
      <c r="P631" s="22"/>
      <c r="Q631" s="22"/>
      <c r="R631" s="22"/>
      <c r="S631" s="22"/>
      <c r="T631" s="22"/>
      <c r="U631" s="22"/>
      <c r="V631" s="22"/>
      <c r="W631" s="22"/>
      <c r="X631" s="22"/>
      <c r="Y631" s="22"/>
      <c r="Z631" s="22"/>
    </row>
    <row r="632" spans="1:26" ht="30" customHeight="1" x14ac:dyDescent="0.35">
      <c r="A632" s="21"/>
      <c r="B632" s="21"/>
      <c r="C632" s="23"/>
      <c r="D632" s="21"/>
      <c r="E632" s="21"/>
      <c r="F632" s="21"/>
      <c r="G632" s="20"/>
      <c r="H632" s="21"/>
      <c r="I632" s="21"/>
      <c r="J632" s="21"/>
      <c r="K632" s="24"/>
      <c r="L632" s="22"/>
      <c r="M632" s="22"/>
      <c r="N632" s="22"/>
      <c r="O632" s="22"/>
      <c r="P632" s="22"/>
      <c r="Q632" s="22"/>
      <c r="R632" s="22"/>
      <c r="S632" s="22"/>
      <c r="T632" s="22"/>
      <c r="U632" s="22"/>
      <c r="V632" s="22"/>
      <c r="W632" s="22"/>
      <c r="X632" s="22"/>
      <c r="Y632" s="22"/>
      <c r="Z632" s="22"/>
    </row>
    <row r="633" spans="1:26" ht="30" customHeight="1" x14ac:dyDescent="0.35">
      <c r="A633" s="21"/>
      <c r="B633" s="21"/>
      <c r="C633" s="23"/>
      <c r="D633" s="21"/>
      <c r="E633" s="21"/>
      <c r="F633" s="21"/>
      <c r="G633" s="20"/>
      <c r="H633" s="21"/>
      <c r="I633" s="21"/>
      <c r="J633" s="21"/>
      <c r="K633" s="24"/>
      <c r="L633" s="22"/>
      <c r="M633" s="22"/>
      <c r="N633" s="22"/>
      <c r="O633" s="22"/>
      <c r="P633" s="22"/>
      <c r="Q633" s="22"/>
      <c r="R633" s="22"/>
      <c r="S633" s="22"/>
      <c r="T633" s="22"/>
      <c r="U633" s="22"/>
      <c r="V633" s="22"/>
      <c r="W633" s="22"/>
      <c r="X633" s="22"/>
      <c r="Y633" s="22"/>
      <c r="Z633" s="22"/>
    </row>
    <row r="634" spans="1:26" ht="30" customHeight="1" x14ac:dyDescent="0.35">
      <c r="A634" s="21"/>
      <c r="B634" s="21"/>
      <c r="C634" s="23"/>
      <c r="D634" s="21"/>
      <c r="E634" s="21"/>
      <c r="F634" s="21"/>
      <c r="G634" s="20"/>
      <c r="H634" s="21"/>
      <c r="I634" s="21"/>
      <c r="J634" s="21"/>
      <c r="K634" s="24"/>
      <c r="L634" s="22"/>
      <c r="M634" s="22"/>
      <c r="N634" s="22"/>
      <c r="O634" s="22"/>
      <c r="P634" s="22"/>
      <c r="Q634" s="22"/>
      <c r="R634" s="22"/>
      <c r="S634" s="22"/>
      <c r="T634" s="22"/>
      <c r="U634" s="22"/>
      <c r="V634" s="22"/>
      <c r="W634" s="22"/>
      <c r="X634" s="22"/>
      <c r="Y634" s="22"/>
      <c r="Z634" s="22"/>
    </row>
    <row r="635" spans="1:26" ht="30" customHeight="1" x14ac:dyDescent="0.35">
      <c r="A635" s="21"/>
      <c r="B635" s="21"/>
      <c r="C635" s="23"/>
      <c r="D635" s="21"/>
      <c r="E635" s="21"/>
      <c r="F635" s="21"/>
      <c r="G635" s="20"/>
      <c r="H635" s="21"/>
      <c r="I635" s="21"/>
      <c r="J635" s="21"/>
      <c r="K635" s="24"/>
      <c r="L635" s="22"/>
      <c r="M635" s="22"/>
      <c r="N635" s="22"/>
      <c r="O635" s="22"/>
      <c r="P635" s="22"/>
      <c r="Q635" s="22"/>
      <c r="R635" s="22"/>
      <c r="S635" s="22"/>
      <c r="T635" s="22"/>
      <c r="U635" s="22"/>
      <c r="V635" s="22"/>
      <c r="W635" s="22"/>
      <c r="X635" s="22"/>
      <c r="Y635" s="22"/>
      <c r="Z635" s="22"/>
    </row>
    <row r="636" spans="1:26" ht="30" customHeight="1" x14ac:dyDescent="0.35">
      <c r="A636" s="21"/>
      <c r="B636" s="21"/>
      <c r="C636" s="23"/>
      <c r="D636" s="21"/>
      <c r="E636" s="21"/>
      <c r="F636" s="21"/>
      <c r="G636" s="20"/>
      <c r="H636" s="21"/>
      <c r="I636" s="21"/>
      <c r="J636" s="21"/>
      <c r="K636" s="24"/>
      <c r="L636" s="22"/>
      <c r="M636" s="22"/>
      <c r="N636" s="22"/>
      <c r="O636" s="22"/>
      <c r="P636" s="22"/>
      <c r="Q636" s="22"/>
      <c r="R636" s="22"/>
      <c r="S636" s="22"/>
      <c r="T636" s="22"/>
      <c r="U636" s="22"/>
      <c r="V636" s="22"/>
      <c r="W636" s="22"/>
      <c r="X636" s="22"/>
      <c r="Y636" s="22"/>
      <c r="Z636" s="22"/>
    </row>
    <row r="637" spans="1:26" ht="30" customHeight="1" x14ac:dyDescent="0.35">
      <c r="A637" s="21"/>
      <c r="B637" s="21"/>
      <c r="C637" s="23"/>
      <c r="D637" s="21"/>
      <c r="E637" s="21"/>
      <c r="F637" s="21"/>
      <c r="G637" s="20"/>
      <c r="H637" s="21"/>
      <c r="I637" s="21"/>
      <c r="J637" s="21"/>
      <c r="K637" s="24"/>
      <c r="L637" s="22"/>
      <c r="M637" s="22"/>
      <c r="N637" s="22"/>
      <c r="O637" s="22"/>
      <c r="P637" s="22"/>
      <c r="Q637" s="22"/>
      <c r="R637" s="22"/>
      <c r="S637" s="22"/>
      <c r="T637" s="22"/>
      <c r="U637" s="22"/>
      <c r="V637" s="22"/>
      <c r="W637" s="22"/>
      <c r="X637" s="22"/>
      <c r="Y637" s="22"/>
      <c r="Z637" s="22"/>
    </row>
    <row r="638" spans="1:26" ht="30" customHeight="1" x14ac:dyDescent="0.35">
      <c r="A638" s="21"/>
      <c r="B638" s="21"/>
      <c r="C638" s="23"/>
      <c r="D638" s="21"/>
      <c r="E638" s="21"/>
      <c r="F638" s="21"/>
      <c r="G638" s="20"/>
      <c r="H638" s="21"/>
      <c r="I638" s="21"/>
      <c r="J638" s="21"/>
      <c r="K638" s="24"/>
      <c r="L638" s="22"/>
      <c r="M638" s="22"/>
      <c r="N638" s="22"/>
      <c r="O638" s="22"/>
      <c r="P638" s="22"/>
      <c r="Q638" s="22"/>
      <c r="R638" s="22"/>
      <c r="S638" s="22"/>
      <c r="T638" s="22"/>
      <c r="U638" s="22"/>
      <c r="V638" s="22"/>
      <c r="W638" s="22"/>
      <c r="X638" s="22"/>
      <c r="Y638" s="22"/>
      <c r="Z638" s="22"/>
    </row>
    <row r="639" spans="1:26" ht="30" customHeight="1" x14ac:dyDescent="0.35">
      <c r="A639" s="21"/>
      <c r="B639" s="21"/>
      <c r="C639" s="23"/>
      <c r="D639" s="21"/>
      <c r="E639" s="21"/>
      <c r="F639" s="21"/>
      <c r="G639" s="20"/>
      <c r="H639" s="21"/>
      <c r="I639" s="21"/>
      <c r="J639" s="21"/>
      <c r="K639" s="24"/>
      <c r="L639" s="22"/>
      <c r="M639" s="22"/>
      <c r="N639" s="22"/>
      <c r="O639" s="22"/>
      <c r="P639" s="22"/>
      <c r="Q639" s="22"/>
      <c r="R639" s="22"/>
      <c r="S639" s="22"/>
      <c r="T639" s="22"/>
      <c r="U639" s="22"/>
      <c r="V639" s="22"/>
      <c r="W639" s="22"/>
      <c r="X639" s="22"/>
      <c r="Y639" s="22"/>
      <c r="Z639" s="22"/>
    </row>
    <row r="640" spans="1:26" ht="30" customHeight="1" x14ac:dyDescent="0.35">
      <c r="A640" s="21"/>
      <c r="B640" s="21"/>
      <c r="C640" s="23"/>
      <c r="D640" s="21"/>
      <c r="E640" s="21"/>
      <c r="F640" s="21"/>
      <c r="G640" s="20"/>
      <c r="H640" s="21"/>
      <c r="I640" s="21"/>
      <c r="J640" s="21"/>
      <c r="K640" s="24"/>
      <c r="L640" s="22"/>
      <c r="M640" s="22"/>
      <c r="N640" s="22"/>
      <c r="O640" s="22"/>
      <c r="P640" s="22"/>
      <c r="Q640" s="22"/>
      <c r="R640" s="22"/>
      <c r="S640" s="22"/>
      <c r="T640" s="22"/>
      <c r="U640" s="22"/>
      <c r="V640" s="22"/>
      <c r="W640" s="22"/>
      <c r="X640" s="22"/>
      <c r="Y640" s="22"/>
      <c r="Z640" s="22"/>
    </row>
    <row r="641" spans="1:26" ht="30" customHeight="1" x14ac:dyDescent="0.35">
      <c r="A641" s="21"/>
      <c r="B641" s="21"/>
      <c r="C641" s="23"/>
      <c r="D641" s="21"/>
      <c r="E641" s="21"/>
      <c r="F641" s="21"/>
      <c r="G641" s="20"/>
      <c r="H641" s="21"/>
      <c r="I641" s="21"/>
      <c r="J641" s="21"/>
      <c r="K641" s="24"/>
      <c r="L641" s="22"/>
      <c r="M641" s="22"/>
      <c r="N641" s="22"/>
      <c r="O641" s="22"/>
      <c r="P641" s="22"/>
      <c r="Q641" s="22"/>
      <c r="R641" s="22"/>
      <c r="S641" s="22"/>
      <c r="T641" s="22"/>
      <c r="U641" s="22"/>
      <c r="V641" s="22"/>
      <c r="W641" s="22"/>
      <c r="X641" s="22"/>
      <c r="Y641" s="22"/>
      <c r="Z641" s="22"/>
    </row>
    <row r="642" spans="1:26" ht="30" customHeight="1" x14ac:dyDescent="0.35">
      <c r="A642" s="21"/>
      <c r="B642" s="21"/>
      <c r="C642" s="23"/>
      <c r="D642" s="21"/>
      <c r="E642" s="21"/>
      <c r="F642" s="21"/>
      <c r="G642" s="20"/>
      <c r="H642" s="21"/>
      <c r="I642" s="21"/>
      <c r="J642" s="21"/>
      <c r="K642" s="24"/>
      <c r="L642" s="22"/>
      <c r="M642" s="22"/>
      <c r="N642" s="22"/>
      <c r="O642" s="22"/>
      <c r="P642" s="22"/>
      <c r="Q642" s="22"/>
      <c r="R642" s="22"/>
      <c r="S642" s="22"/>
      <c r="T642" s="22"/>
      <c r="U642" s="22"/>
      <c r="V642" s="22"/>
      <c r="W642" s="22"/>
      <c r="X642" s="22"/>
      <c r="Y642" s="22"/>
      <c r="Z642" s="22"/>
    </row>
    <row r="643" spans="1:26" ht="30" customHeight="1" x14ac:dyDescent="0.35">
      <c r="A643" s="21"/>
      <c r="B643" s="21"/>
      <c r="C643" s="23"/>
      <c r="D643" s="21"/>
      <c r="E643" s="21"/>
      <c r="F643" s="21"/>
      <c r="G643" s="20"/>
      <c r="H643" s="21"/>
      <c r="I643" s="21"/>
      <c r="J643" s="21"/>
      <c r="K643" s="24"/>
      <c r="L643" s="22"/>
      <c r="M643" s="22"/>
      <c r="N643" s="22"/>
      <c r="O643" s="22"/>
      <c r="P643" s="22"/>
      <c r="Q643" s="22"/>
      <c r="R643" s="22"/>
      <c r="S643" s="22"/>
      <c r="T643" s="22"/>
      <c r="U643" s="22"/>
      <c r="V643" s="22"/>
      <c r="W643" s="22"/>
      <c r="X643" s="22"/>
      <c r="Y643" s="22"/>
      <c r="Z643" s="22"/>
    </row>
    <row r="644" spans="1:26" ht="30" customHeight="1" x14ac:dyDescent="0.35">
      <c r="A644" s="21"/>
      <c r="B644" s="21"/>
      <c r="C644" s="23"/>
      <c r="D644" s="21"/>
      <c r="E644" s="21"/>
      <c r="F644" s="21"/>
      <c r="G644" s="20"/>
      <c r="H644" s="21"/>
      <c r="I644" s="21"/>
      <c r="J644" s="21"/>
      <c r="K644" s="24"/>
      <c r="L644" s="22"/>
      <c r="M644" s="22"/>
      <c r="N644" s="22"/>
      <c r="O644" s="22"/>
      <c r="P644" s="22"/>
      <c r="Q644" s="22"/>
      <c r="R644" s="22"/>
      <c r="S644" s="22"/>
      <c r="T644" s="22"/>
      <c r="U644" s="22"/>
      <c r="V644" s="22"/>
      <c r="W644" s="22"/>
      <c r="X644" s="22"/>
      <c r="Y644" s="22"/>
      <c r="Z644" s="22"/>
    </row>
    <row r="645" spans="1:26" ht="30" customHeight="1" x14ac:dyDescent="0.35">
      <c r="A645" s="21"/>
      <c r="B645" s="21"/>
      <c r="C645" s="23"/>
      <c r="D645" s="21"/>
      <c r="E645" s="21"/>
      <c r="F645" s="21"/>
      <c r="G645" s="20"/>
      <c r="H645" s="21"/>
      <c r="I645" s="21"/>
      <c r="J645" s="21"/>
      <c r="K645" s="24"/>
      <c r="L645" s="22"/>
      <c r="M645" s="22"/>
      <c r="N645" s="22"/>
      <c r="O645" s="22"/>
      <c r="P645" s="22"/>
      <c r="Q645" s="22"/>
      <c r="R645" s="22"/>
      <c r="S645" s="22"/>
      <c r="T645" s="22"/>
      <c r="U645" s="22"/>
      <c r="V645" s="22"/>
      <c r="W645" s="22"/>
      <c r="X645" s="22"/>
      <c r="Y645" s="22"/>
      <c r="Z645" s="22"/>
    </row>
    <row r="646" spans="1:26" ht="30" customHeight="1" x14ac:dyDescent="0.35">
      <c r="A646" s="21"/>
      <c r="B646" s="21"/>
      <c r="C646" s="23"/>
      <c r="D646" s="21"/>
      <c r="E646" s="21"/>
      <c r="F646" s="21"/>
      <c r="G646" s="20"/>
      <c r="H646" s="21"/>
      <c r="I646" s="21"/>
      <c r="J646" s="21"/>
      <c r="K646" s="24"/>
      <c r="L646" s="22"/>
      <c r="M646" s="22"/>
      <c r="N646" s="22"/>
      <c r="O646" s="22"/>
      <c r="P646" s="22"/>
      <c r="Q646" s="22"/>
      <c r="R646" s="22"/>
      <c r="S646" s="22"/>
      <c r="T646" s="22"/>
      <c r="U646" s="22"/>
      <c r="V646" s="22"/>
      <c r="W646" s="22"/>
      <c r="X646" s="22"/>
      <c r="Y646" s="22"/>
      <c r="Z646" s="22"/>
    </row>
    <row r="647" spans="1:26" ht="30" customHeight="1" x14ac:dyDescent="0.35">
      <c r="A647" s="21"/>
      <c r="B647" s="21"/>
      <c r="C647" s="23"/>
      <c r="D647" s="21"/>
      <c r="E647" s="21"/>
      <c r="F647" s="21"/>
      <c r="G647" s="20"/>
      <c r="H647" s="21"/>
      <c r="I647" s="21"/>
      <c r="J647" s="21"/>
      <c r="K647" s="24"/>
      <c r="L647" s="22"/>
      <c r="M647" s="22"/>
      <c r="N647" s="22"/>
      <c r="O647" s="22"/>
      <c r="P647" s="22"/>
      <c r="Q647" s="22"/>
      <c r="R647" s="22"/>
      <c r="S647" s="22"/>
      <c r="T647" s="22"/>
      <c r="U647" s="22"/>
      <c r="V647" s="22"/>
      <c r="W647" s="22"/>
      <c r="X647" s="22"/>
      <c r="Y647" s="22"/>
      <c r="Z647" s="22"/>
    </row>
    <row r="648" spans="1:26" ht="30" customHeight="1" x14ac:dyDescent="0.35">
      <c r="A648" s="21"/>
      <c r="B648" s="21"/>
      <c r="C648" s="23"/>
      <c r="D648" s="21"/>
      <c r="E648" s="21"/>
      <c r="F648" s="21"/>
      <c r="G648" s="20"/>
      <c r="H648" s="21"/>
      <c r="I648" s="21"/>
      <c r="J648" s="21"/>
      <c r="K648" s="24"/>
      <c r="L648" s="22"/>
      <c r="M648" s="22"/>
      <c r="N648" s="22"/>
      <c r="O648" s="22"/>
      <c r="P648" s="22"/>
      <c r="Q648" s="22"/>
      <c r="R648" s="22"/>
      <c r="S648" s="22"/>
      <c r="T648" s="22"/>
      <c r="U648" s="22"/>
      <c r="V648" s="22"/>
      <c r="W648" s="22"/>
      <c r="X648" s="22"/>
      <c r="Y648" s="22"/>
      <c r="Z648" s="22"/>
    </row>
    <row r="649" spans="1:26" ht="30" customHeight="1" x14ac:dyDescent="0.35">
      <c r="A649" s="21"/>
      <c r="B649" s="21"/>
      <c r="C649" s="23"/>
      <c r="D649" s="21"/>
      <c r="E649" s="21"/>
      <c r="F649" s="21"/>
      <c r="G649" s="20"/>
      <c r="H649" s="21"/>
      <c r="I649" s="21"/>
      <c r="J649" s="21"/>
      <c r="K649" s="24"/>
      <c r="L649" s="22"/>
      <c r="M649" s="22"/>
      <c r="N649" s="22"/>
      <c r="O649" s="22"/>
      <c r="P649" s="22"/>
      <c r="Q649" s="22"/>
      <c r="R649" s="22"/>
      <c r="S649" s="22"/>
      <c r="T649" s="22"/>
      <c r="U649" s="22"/>
      <c r="V649" s="22"/>
      <c r="W649" s="22"/>
      <c r="X649" s="22"/>
      <c r="Y649" s="22"/>
      <c r="Z649" s="22"/>
    </row>
    <row r="650" spans="1:26" ht="30" customHeight="1" x14ac:dyDescent="0.35">
      <c r="A650" s="21"/>
      <c r="B650" s="21"/>
      <c r="C650" s="23"/>
      <c r="D650" s="21"/>
      <c r="E650" s="21"/>
      <c r="F650" s="21"/>
      <c r="G650" s="20"/>
      <c r="H650" s="21"/>
      <c r="I650" s="21"/>
      <c r="J650" s="21"/>
      <c r="K650" s="24"/>
      <c r="L650" s="22"/>
      <c r="M650" s="22"/>
      <c r="N650" s="22"/>
      <c r="O650" s="22"/>
      <c r="P650" s="22"/>
      <c r="Q650" s="22"/>
      <c r="R650" s="22"/>
      <c r="S650" s="22"/>
      <c r="T650" s="22"/>
      <c r="U650" s="22"/>
      <c r="V650" s="22"/>
      <c r="W650" s="22"/>
      <c r="X650" s="22"/>
      <c r="Y650" s="22"/>
      <c r="Z650" s="22"/>
    </row>
    <row r="651" spans="1:26" ht="30" customHeight="1" x14ac:dyDescent="0.35">
      <c r="A651" s="21"/>
      <c r="B651" s="21"/>
      <c r="C651" s="23"/>
      <c r="D651" s="21"/>
      <c r="E651" s="21"/>
      <c r="F651" s="21"/>
      <c r="G651" s="20"/>
      <c r="H651" s="21"/>
      <c r="I651" s="21"/>
      <c r="J651" s="21"/>
      <c r="K651" s="24"/>
      <c r="L651" s="22"/>
      <c r="M651" s="22"/>
      <c r="N651" s="22"/>
      <c r="O651" s="22"/>
      <c r="P651" s="22"/>
      <c r="Q651" s="22"/>
      <c r="R651" s="22"/>
      <c r="S651" s="22"/>
      <c r="T651" s="22"/>
      <c r="U651" s="22"/>
      <c r="V651" s="22"/>
      <c r="W651" s="22"/>
      <c r="X651" s="22"/>
      <c r="Y651" s="22"/>
      <c r="Z651" s="22"/>
    </row>
    <row r="652" spans="1:26" ht="30" customHeight="1" x14ac:dyDescent="0.35">
      <c r="A652" s="21"/>
      <c r="B652" s="21"/>
      <c r="C652" s="23"/>
      <c r="D652" s="21"/>
      <c r="E652" s="21"/>
      <c r="F652" s="21"/>
      <c r="G652" s="20"/>
      <c r="H652" s="21"/>
      <c r="I652" s="21"/>
      <c r="J652" s="21"/>
      <c r="K652" s="24"/>
      <c r="L652" s="22"/>
      <c r="M652" s="22"/>
      <c r="N652" s="22"/>
      <c r="O652" s="22"/>
      <c r="P652" s="22"/>
      <c r="Q652" s="22"/>
      <c r="R652" s="22"/>
      <c r="S652" s="22"/>
      <c r="T652" s="22"/>
      <c r="U652" s="22"/>
      <c r="V652" s="22"/>
      <c r="W652" s="22"/>
      <c r="X652" s="22"/>
      <c r="Y652" s="22"/>
      <c r="Z652" s="22"/>
    </row>
    <row r="653" spans="1:26" ht="30" customHeight="1" x14ac:dyDescent="0.35">
      <c r="A653" s="21"/>
      <c r="B653" s="21"/>
      <c r="C653" s="23"/>
      <c r="D653" s="21"/>
      <c r="E653" s="21"/>
      <c r="F653" s="21"/>
      <c r="G653" s="20"/>
      <c r="H653" s="21"/>
      <c r="I653" s="21"/>
      <c r="J653" s="21"/>
      <c r="K653" s="24"/>
      <c r="L653" s="22"/>
      <c r="M653" s="22"/>
      <c r="N653" s="22"/>
      <c r="O653" s="22"/>
      <c r="P653" s="22"/>
      <c r="Q653" s="22"/>
      <c r="R653" s="22"/>
      <c r="S653" s="22"/>
      <c r="T653" s="22"/>
      <c r="U653" s="22"/>
      <c r="V653" s="22"/>
      <c r="W653" s="22"/>
      <c r="X653" s="22"/>
      <c r="Y653" s="22"/>
      <c r="Z653" s="22"/>
    </row>
    <row r="654" spans="1:26" ht="30" customHeight="1" x14ac:dyDescent="0.35">
      <c r="A654" s="21"/>
      <c r="B654" s="21"/>
      <c r="C654" s="23"/>
      <c r="D654" s="21"/>
      <c r="E654" s="21"/>
      <c r="F654" s="21"/>
      <c r="G654" s="20"/>
      <c r="H654" s="21"/>
      <c r="I654" s="21"/>
      <c r="J654" s="21"/>
      <c r="K654" s="24"/>
      <c r="L654" s="22"/>
      <c r="M654" s="22"/>
      <c r="N654" s="22"/>
      <c r="O654" s="22"/>
      <c r="P654" s="22"/>
      <c r="Q654" s="22"/>
      <c r="R654" s="22"/>
      <c r="S654" s="22"/>
      <c r="T654" s="22"/>
      <c r="U654" s="22"/>
      <c r="V654" s="22"/>
      <c r="W654" s="22"/>
      <c r="X654" s="22"/>
      <c r="Y654" s="22"/>
      <c r="Z654" s="22"/>
    </row>
    <row r="655" spans="1:26" ht="30" customHeight="1" x14ac:dyDescent="0.35">
      <c r="A655" s="21"/>
      <c r="B655" s="21"/>
      <c r="C655" s="23"/>
      <c r="D655" s="21"/>
      <c r="E655" s="21"/>
      <c r="F655" s="21"/>
      <c r="G655" s="20"/>
      <c r="H655" s="21"/>
      <c r="I655" s="21"/>
      <c r="J655" s="21"/>
      <c r="K655" s="24"/>
      <c r="L655" s="22"/>
      <c r="M655" s="22"/>
      <c r="N655" s="22"/>
      <c r="O655" s="22"/>
      <c r="P655" s="22"/>
      <c r="Q655" s="22"/>
      <c r="R655" s="22"/>
      <c r="S655" s="22"/>
      <c r="T655" s="22"/>
      <c r="U655" s="22"/>
      <c r="V655" s="22"/>
      <c r="W655" s="22"/>
      <c r="X655" s="22"/>
      <c r="Y655" s="22"/>
      <c r="Z655" s="22"/>
    </row>
    <row r="656" spans="1:26" ht="30" customHeight="1" x14ac:dyDescent="0.35">
      <c r="A656" s="21"/>
      <c r="B656" s="21"/>
      <c r="C656" s="23"/>
      <c r="D656" s="21"/>
      <c r="E656" s="21"/>
      <c r="F656" s="21"/>
      <c r="G656" s="20"/>
      <c r="H656" s="21"/>
      <c r="I656" s="21"/>
      <c r="J656" s="21"/>
      <c r="K656" s="24"/>
      <c r="L656" s="22"/>
      <c r="M656" s="22"/>
      <c r="N656" s="22"/>
      <c r="O656" s="22"/>
      <c r="P656" s="22"/>
      <c r="Q656" s="22"/>
      <c r="R656" s="22"/>
      <c r="S656" s="22"/>
      <c r="T656" s="22"/>
      <c r="U656" s="22"/>
      <c r="V656" s="22"/>
      <c r="W656" s="22"/>
      <c r="X656" s="22"/>
      <c r="Y656" s="22"/>
      <c r="Z656" s="22"/>
    </row>
    <row r="657" spans="1:26" ht="30" customHeight="1" x14ac:dyDescent="0.35">
      <c r="A657" s="21"/>
      <c r="B657" s="21"/>
      <c r="C657" s="23"/>
      <c r="D657" s="21"/>
      <c r="E657" s="21"/>
      <c r="F657" s="21"/>
      <c r="G657" s="20"/>
      <c r="H657" s="21"/>
      <c r="I657" s="21"/>
      <c r="J657" s="21"/>
      <c r="K657" s="24"/>
      <c r="L657" s="22"/>
      <c r="M657" s="22"/>
      <c r="N657" s="22"/>
      <c r="O657" s="22"/>
      <c r="P657" s="22"/>
      <c r="Q657" s="22"/>
      <c r="R657" s="22"/>
      <c r="S657" s="22"/>
      <c r="T657" s="22"/>
      <c r="U657" s="22"/>
      <c r="V657" s="22"/>
      <c r="W657" s="22"/>
      <c r="X657" s="22"/>
      <c r="Y657" s="22"/>
      <c r="Z657" s="22"/>
    </row>
    <row r="658" spans="1:26" ht="30" customHeight="1" x14ac:dyDescent="0.35">
      <c r="A658" s="21"/>
      <c r="B658" s="21"/>
      <c r="C658" s="23"/>
      <c r="D658" s="21"/>
      <c r="E658" s="21"/>
      <c r="F658" s="21"/>
      <c r="G658" s="20"/>
      <c r="H658" s="21"/>
      <c r="I658" s="21"/>
      <c r="J658" s="21"/>
      <c r="K658" s="24"/>
      <c r="L658" s="22"/>
      <c r="M658" s="22"/>
      <c r="N658" s="22"/>
      <c r="O658" s="22"/>
      <c r="P658" s="22"/>
      <c r="Q658" s="22"/>
      <c r="R658" s="22"/>
      <c r="S658" s="22"/>
      <c r="T658" s="22"/>
      <c r="U658" s="22"/>
      <c r="V658" s="22"/>
      <c r="W658" s="22"/>
      <c r="X658" s="22"/>
      <c r="Y658" s="22"/>
      <c r="Z658" s="22"/>
    </row>
    <row r="659" spans="1:26" ht="30" customHeight="1" x14ac:dyDescent="0.35">
      <c r="A659" s="21"/>
      <c r="B659" s="21"/>
      <c r="C659" s="23"/>
      <c r="D659" s="21"/>
      <c r="E659" s="21"/>
      <c r="F659" s="21"/>
      <c r="G659" s="20"/>
      <c r="H659" s="21"/>
      <c r="I659" s="21"/>
      <c r="J659" s="21"/>
      <c r="K659" s="24"/>
      <c r="L659" s="22"/>
      <c r="M659" s="22"/>
      <c r="N659" s="22"/>
      <c r="O659" s="22"/>
      <c r="P659" s="22"/>
      <c r="Q659" s="22"/>
      <c r="R659" s="22"/>
      <c r="S659" s="22"/>
      <c r="T659" s="22"/>
      <c r="U659" s="22"/>
      <c r="V659" s="22"/>
      <c r="W659" s="22"/>
      <c r="X659" s="22"/>
      <c r="Y659" s="22"/>
      <c r="Z659" s="22"/>
    </row>
    <row r="660" spans="1:26" ht="30" customHeight="1" x14ac:dyDescent="0.35">
      <c r="A660" s="21"/>
      <c r="B660" s="21"/>
      <c r="C660" s="23"/>
      <c r="D660" s="21"/>
      <c r="E660" s="21"/>
      <c r="F660" s="21"/>
      <c r="G660" s="20"/>
      <c r="H660" s="21"/>
      <c r="I660" s="21"/>
      <c r="J660" s="21"/>
      <c r="K660" s="24"/>
      <c r="L660" s="22"/>
      <c r="M660" s="22"/>
      <c r="N660" s="22"/>
      <c r="O660" s="22"/>
      <c r="P660" s="22"/>
      <c r="Q660" s="22"/>
      <c r="R660" s="22"/>
      <c r="S660" s="22"/>
      <c r="T660" s="22"/>
      <c r="U660" s="22"/>
      <c r="V660" s="22"/>
      <c r="W660" s="22"/>
      <c r="X660" s="22"/>
      <c r="Y660" s="22"/>
      <c r="Z660" s="22"/>
    </row>
    <row r="661" spans="1:26" ht="30" customHeight="1" x14ac:dyDescent="0.35">
      <c r="A661" s="21"/>
      <c r="B661" s="21"/>
      <c r="C661" s="23"/>
      <c r="D661" s="21"/>
      <c r="E661" s="21"/>
      <c r="F661" s="21"/>
      <c r="G661" s="20"/>
      <c r="H661" s="21"/>
      <c r="I661" s="21"/>
      <c r="J661" s="21"/>
      <c r="K661" s="24"/>
      <c r="L661" s="22"/>
      <c r="M661" s="22"/>
      <c r="N661" s="22"/>
      <c r="O661" s="22"/>
      <c r="P661" s="22"/>
      <c r="Q661" s="22"/>
      <c r="R661" s="22"/>
      <c r="S661" s="22"/>
      <c r="T661" s="22"/>
      <c r="U661" s="22"/>
      <c r="V661" s="22"/>
      <c r="W661" s="22"/>
      <c r="X661" s="22"/>
      <c r="Y661" s="22"/>
      <c r="Z661" s="22"/>
    </row>
    <row r="662" spans="1:26" ht="30" customHeight="1" x14ac:dyDescent="0.35">
      <c r="A662" s="21"/>
      <c r="B662" s="21"/>
      <c r="C662" s="23"/>
      <c r="D662" s="21"/>
      <c r="E662" s="21"/>
      <c r="F662" s="21"/>
      <c r="G662" s="20"/>
      <c r="H662" s="21"/>
      <c r="I662" s="21"/>
      <c r="J662" s="21"/>
      <c r="K662" s="24"/>
      <c r="L662" s="22"/>
      <c r="M662" s="22"/>
      <c r="N662" s="22"/>
      <c r="O662" s="22"/>
      <c r="P662" s="22"/>
      <c r="Q662" s="22"/>
      <c r="R662" s="22"/>
      <c r="S662" s="22"/>
      <c r="T662" s="22"/>
      <c r="U662" s="22"/>
      <c r="V662" s="22"/>
      <c r="W662" s="22"/>
      <c r="X662" s="22"/>
      <c r="Y662" s="22"/>
      <c r="Z662" s="22"/>
    </row>
    <row r="663" spans="1:26" ht="30" customHeight="1" x14ac:dyDescent="0.35">
      <c r="A663" s="21"/>
      <c r="B663" s="21"/>
      <c r="C663" s="23"/>
      <c r="D663" s="21"/>
      <c r="E663" s="21"/>
      <c r="F663" s="21"/>
      <c r="G663" s="20"/>
      <c r="H663" s="21"/>
      <c r="I663" s="21"/>
      <c r="J663" s="21"/>
      <c r="K663" s="24"/>
      <c r="L663" s="22"/>
      <c r="M663" s="22"/>
      <c r="N663" s="22"/>
      <c r="O663" s="22"/>
      <c r="P663" s="22"/>
      <c r="Q663" s="22"/>
      <c r="R663" s="22"/>
      <c r="S663" s="22"/>
      <c r="T663" s="22"/>
      <c r="U663" s="22"/>
      <c r="V663" s="22"/>
      <c r="W663" s="22"/>
      <c r="X663" s="22"/>
      <c r="Y663" s="22"/>
      <c r="Z663" s="22"/>
    </row>
    <row r="664" spans="1:26" ht="30" customHeight="1" x14ac:dyDescent="0.35">
      <c r="A664" s="21"/>
      <c r="B664" s="21"/>
      <c r="C664" s="23"/>
      <c r="D664" s="21"/>
      <c r="E664" s="21"/>
      <c r="F664" s="21"/>
      <c r="G664" s="20"/>
      <c r="H664" s="21"/>
      <c r="I664" s="21"/>
      <c r="J664" s="21"/>
      <c r="K664" s="24"/>
      <c r="L664" s="22"/>
      <c r="M664" s="22"/>
      <c r="N664" s="22"/>
      <c r="O664" s="22"/>
      <c r="P664" s="22"/>
      <c r="Q664" s="22"/>
      <c r="R664" s="22"/>
      <c r="S664" s="22"/>
      <c r="T664" s="22"/>
      <c r="U664" s="22"/>
      <c r="V664" s="22"/>
      <c r="W664" s="22"/>
      <c r="X664" s="22"/>
      <c r="Y664" s="22"/>
      <c r="Z664" s="22"/>
    </row>
    <row r="665" spans="1:26" ht="30" customHeight="1" x14ac:dyDescent="0.35">
      <c r="A665" s="21"/>
      <c r="B665" s="21"/>
      <c r="C665" s="23"/>
      <c r="D665" s="21"/>
      <c r="E665" s="21"/>
      <c r="F665" s="21"/>
      <c r="G665" s="20"/>
      <c r="H665" s="21"/>
      <c r="I665" s="21"/>
      <c r="J665" s="21"/>
      <c r="K665" s="24"/>
      <c r="L665" s="22"/>
      <c r="M665" s="22"/>
      <c r="N665" s="22"/>
      <c r="O665" s="22"/>
      <c r="P665" s="22"/>
      <c r="Q665" s="22"/>
      <c r="R665" s="22"/>
      <c r="S665" s="22"/>
      <c r="T665" s="22"/>
      <c r="U665" s="22"/>
      <c r="V665" s="22"/>
      <c r="W665" s="22"/>
      <c r="X665" s="22"/>
      <c r="Y665" s="22"/>
      <c r="Z665" s="22"/>
    </row>
    <row r="666" spans="1:26" ht="30" customHeight="1" x14ac:dyDescent="0.35">
      <c r="A666" s="21"/>
      <c r="B666" s="21"/>
      <c r="C666" s="23"/>
      <c r="D666" s="21"/>
      <c r="E666" s="21"/>
      <c r="F666" s="21"/>
      <c r="G666" s="20"/>
      <c r="H666" s="21"/>
      <c r="I666" s="21"/>
      <c r="J666" s="21"/>
      <c r="K666" s="24"/>
      <c r="L666" s="22"/>
      <c r="M666" s="22"/>
      <c r="N666" s="22"/>
      <c r="O666" s="22"/>
      <c r="P666" s="22"/>
      <c r="Q666" s="22"/>
      <c r="R666" s="22"/>
      <c r="S666" s="22"/>
      <c r="T666" s="22"/>
      <c r="U666" s="22"/>
      <c r="V666" s="22"/>
      <c r="W666" s="22"/>
      <c r="X666" s="22"/>
      <c r="Y666" s="22"/>
      <c r="Z666" s="22"/>
    </row>
    <row r="667" spans="1:26" ht="30" customHeight="1" x14ac:dyDescent="0.35">
      <c r="A667" s="21"/>
      <c r="B667" s="21"/>
      <c r="C667" s="23"/>
      <c r="D667" s="21"/>
      <c r="E667" s="21"/>
      <c r="F667" s="21"/>
      <c r="G667" s="20"/>
      <c r="H667" s="21"/>
      <c r="I667" s="21"/>
      <c r="J667" s="21"/>
      <c r="K667" s="24"/>
      <c r="L667" s="22"/>
      <c r="M667" s="22"/>
      <c r="N667" s="22"/>
      <c r="O667" s="22"/>
      <c r="P667" s="22"/>
      <c r="Q667" s="22"/>
      <c r="R667" s="22"/>
      <c r="S667" s="22"/>
      <c r="T667" s="22"/>
      <c r="U667" s="22"/>
      <c r="V667" s="22"/>
      <c r="W667" s="22"/>
      <c r="X667" s="22"/>
      <c r="Y667" s="22"/>
      <c r="Z667" s="22"/>
    </row>
    <row r="668" spans="1:26" ht="30" customHeight="1" x14ac:dyDescent="0.35">
      <c r="A668" s="21"/>
      <c r="B668" s="21"/>
      <c r="C668" s="23"/>
      <c r="D668" s="21"/>
      <c r="E668" s="21"/>
      <c r="F668" s="21"/>
      <c r="G668" s="20"/>
      <c r="H668" s="21"/>
      <c r="I668" s="21"/>
      <c r="J668" s="21"/>
      <c r="K668" s="24"/>
      <c r="L668" s="22"/>
      <c r="M668" s="22"/>
      <c r="N668" s="22"/>
      <c r="O668" s="22"/>
      <c r="P668" s="22"/>
      <c r="Q668" s="22"/>
      <c r="R668" s="22"/>
      <c r="S668" s="22"/>
      <c r="T668" s="22"/>
      <c r="U668" s="22"/>
      <c r="V668" s="22"/>
      <c r="W668" s="22"/>
      <c r="X668" s="22"/>
      <c r="Y668" s="22"/>
      <c r="Z668" s="22"/>
    </row>
    <row r="669" spans="1:26" ht="30" customHeight="1" x14ac:dyDescent="0.35">
      <c r="A669" s="21"/>
      <c r="B669" s="21"/>
      <c r="C669" s="23"/>
      <c r="D669" s="21"/>
      <c r="E669" s="21"/>
      <c r="F669" s="21"/>
      <c r="G669" s="20"/>
      <c r="H669" s="21"/>
      <c r="I669" s="21"/>
      <c r="J669" s="21"/>
      <c r="K669" s="24"/>
      <c r="L669" s="22"/>
      <c r="M669" s="22"/>
      <c r="N669" s="22"/>
      <c r="O669" s="22"/>
      <c r="P669" s="22"/>
      <c r="Q669" s="22"/>
      <c r="R669" s="22"/>
      <c r="S669" s="22"/>
      <c r="T669" s="22"/>
      <c r="U669" s="22"/>
      <c r="V669" s="22"/>
      <c r="W669" s="22"/>
      <c r="X669" s="22"/>
      <c r="Y669" s="22"/>
      <c r="Z669" s="22"/>
    </row>
    <row r="670" spans="1:26" ht="30" customHeight="1" x14ac:dyDescent="0.35">
      <c r="A670" s="21"/>
      <c r="B670" s="21"/>
      <c r="C670" s="23"/>
      <c r="D670" s="21"/>
      <c r="E670" s="21"/>
      <c r="F670" s="21"/>
      <c r="G670" s="20"/>
      <c r="H670" s="21"/>
      <c r="I670" s="21"/>
      <c r="J670" s="21"/>
      <c r="K670" s="24"/>
      <c r="L670" s="22"/>
      <c r="M670" s="22"/>
      <c r="N670" s="22"/>
      <c r="O670" s="22"/>
      <c r="P670" s="22"/>
      <c r="Q670" s="22"/>
      <c r="R670" s="22"/>
      <c r="S670" s="22"/>
      <c r="T670" s="22"/>
      <c r="U670" s="22"/>
      <c r="V670" s="22"/>
      <c r="W670" s="22"/>
      <c r="X670" s="22"/>
      <c r="Y670" s="22"/>
      <c r="Z670" s="22"/>
    </row>
    <row r="671" spans="1:26" ht="30" customHeight="1" x14ac:dyDescent="0.35">
      <c r="A671" s="21"/>
      <c r="B671" s="21"/>
      <c r="C671" s="23"/>
      <c r="D671" s="21"/>
      <c r="E671" s="21"/>
      <c r="F671" s="21"/>
      <c r="G671" s="20"/>
      <c r="H671" s="21"/>
      <c r="I671" s="21"/>
      <c r="J671" s="21"/>
      <c r="K671" s="24"/>
      <c r="L671" s="22"/>
      <c r="M671" s="22"/>
      <c r="N671" s="22"/>
      <c r="O671" s="22"/>
      <c r="P671" s="22"/>
      <c r="Q671" s="22"/>
      <c r="R671" s="22"/>
      <c r="S671" s="22"/>
      <c r="T671" s="22"/>
      <c r="U671" s="22"/>
      <c r="V671" s="22"/>
      <c r="W671" s="22"/>
      <c r="X671" s="22"/>
      <c r="Y671" s="22"/>
      <c r="Z671" s="22"/>
    </row>
    <row r="672" spans="1:26" ht="30" customHeight="1" x14ac:dyDescent="0.35">
      <c r="A672" s="21"/>
      <c r="B672" s="21"/>
      <c r="C672" s="23"/>
      <c r="D672" s="21"/>
      <c r="E672" s="21"/>
      <c r="F672" s="21"/>
      <c r="G672" s="20"/>
      <c r="H672" s="21"/>
      <c r="I672" s="21"/>
      <c r="J672" s="21"/>
      <c r="K672" s="24"/>
      <c r="L672" s="22"/>
      <c r="M672" s="22"/>
      <c r="N672" s="22"/>
      <c r="O672" s="22"/>
      <c r="P672" s="22"/>
      <c r="Q672" s="22"/>
      <c r="R672" s="22"/>
      <c r="S672" s="22"/>
      <c r="T672" s="22"/>
      <c r="U672" s="22"/>
      <c r="V672" s="22"/>
      <c r="W672" s="22"/>
      <c r="X672" s="22"/>
      <c r="Y672" s="22"/>
      <c r="Z672" s="22"/>
    </row>
    <row r="673" spans="1:26" ht="30" customHeight="1" x14ac:dyDescent="0.35">
      <c r="A673" s="21"/>
      <c r="B673" s="21"/>
      <c r="C673" s="23"/>
      <c r="D673" s="21"/>
      <c r="E673" s="21"/>
      <c r="F673" s="21"/>
      <c r="G673" s="20"/>
      <c r="H673" s="21"/>
      <c r="I673" s="21"/>
      <c r="J673" s="21"/>
      <c r="K673" s="24"/>
      <c r="L673" s="22"/>
      <c r="M673" s="22"/>
      <c r="N673" s="22"/>
      <c r="O673" s="22"/>
      <c r="P673" s="22"/>
      <c r="Q673" s="22"/>
      <c r="R673" s="22"/>
      <c r="S673" s="22"/>
      <c r="T673" s="22"/>
      <c r="U673" s="22"/>
      <c r="V673" s="22"/>
      <c r="W673" s="22"/>
      <c r="X673" s="22"/>
      <c r="Y673" s="22"/>
      <c r="Z673" s="22"/>
    </row>
    <row r="674" spans="1:26" ht="30" customHeight="1" x14ac:dyDescent="0.35">
      <c r="A674" s="21"/>
      <c r="B674" s="21"/>
      <c r="C674" s="23"/>
      <c r="D674" s="21"/>
      <c r="E674" s="21"/>
      <c r="F674" s="21"/>
      <c r="G674" s="20"/>
      <c r="H674" s="21"/>
      <c r="I674" s="21"/>
      <c r="J674" s="21"/>
      <c r="K674" s="24"/>
      <c r="L674" s="22"/>
      <c r="M674" s="22"/>
      <c r="N674" s="22"/>
      <c r="O674" s="22"/>
      <c r="P674" s="22"/>
      <c r="Q674" s="22"/>
      <c r="R674" s="22"/>
      <c r="S674" s="22"/>
      <c r="T674" s="22"/>
      <c r="U674" s="22"/>
      <c r="V674" s="22"/>
      <c r="W674" s="22"/>
      <c r="X674" s="22"/>
      <c r="Y674" s="22"/>
      <c r="Z674" s="22"/>
    </row>
    <row r="675" spans="1:26" ht="30" customHeight="1" x14ac:dyDescent="0.35">
      <c r="A675" s="21"/>
      <c r="B675" s="21"/>
      <c r="C675" s="23"/>
      <c r="D675" s="21"/>
      <c r="E675" s="21"/>
      <c r="F675" s="21"/>
      <c r="G675" s="20"/>
      <c r="H675" s="21"/>
      <c r="I675" s="21"/>
      <c r="J675" s="21"/>
      <c r="K675" s="24"/>
      <c r="L675" s="22"/>
      <c r="M675" s="22"/>
      <c r="N675" s="22"/>
      <c r="O675" s="22"/>
      <c r="P675" s="22"/>
      <c r="Q675" s="22"/>
      <c r="R675" s="22"/>
      <c r="S675" s="22"/>
      <c r="T675" s="22"/>
      <c r="U675" s="22"/>
      <c r="V675" s="22"/>
      <c r="W675" s="22"/>
      <c r="X675" s="22"/>
      <c r="Y675" s="22"/>
      <c r="Z675" s="22"/>
    </row>
    <row r="676" spans="1:26" ht="30" customHeight="1" x14ac:dyDescent="0.35">
      <c r="A676" s="21"/>
      <c r="B676" s="21"/>
      <c r="C676" s="23"/>
      <c r="D676" s="21"/>
      <c r="E676" s="21"/>
      <c r="F676" s="21"/>
      <c r="G676" s="20"/>
      <c r="H676" s="21"/>
      <c r="I676" s="21"/>
      <c r="J676" s="21"/>
      <c r="K676" s="24"/>
      <c r="L676" s="22"/>
      <c r="M676" s="22"/>
      <c r="N676" s="22"/>
      <c r="O676" s="22"/>
      <c r="P676" s="22"/>
      <c r="Q676" s="22"/>
      <c r="R676" s="22"/>
      <c r="S676" s="22"/>
      <c r="T676" s="22"/>
      <c r="U676" s="22"/>
      <c r="V676" s="22"/>
      <c r="W676" s="22"/>
      <c r="X676" s="22"/>
      <c r="Y676" s="22"/>
      <c r="Z676" s="22"/>
    </row>
    <row r="677" spans="1:26" ht="30" customHeight="1" x14ac:dyDescent="0.35">
      <c r="A677" s="21"/>
      <c r="B677" s="21"/>
      <c r="C677" s="23"/>
      <c r="D677" s="21"/>
      <c r="E677" s="21"/>
      <c r="F677" s="21"/>
      <c r="G677" s="20"/>
      <c r="H677" s="21"/>
      <c r="I677" s="21"/>
      <c r="J677" s="21"/>
      <c r="K677" s="24"/>
      <c r="L677" s="22"/>
      <c r="M677" s="22"/>
      <c r="N677" s="22"/>
      <c r="O677" s="22"/>
      <c r="P677" s="22"/>
      <c r="Q677" s="22"/>
      <c r="R677" s="22"/>
      <c r="S677" s="22"/>
      <c r="T677" s="22"/>
      <c r="U677" s="22"/>
      <c r="V677" s="22"/>
      <c r="W677" s="22"/>
      <c r="X677" s="22"/>
      <c r="Y677" s="22"/>
      <c r="Z677" s="22"/>
    </row>
    <row r="678" spans="1:26" ht="30" customHeight="1" x14ac:dyDescent="0.35">
      <c r="A678" s="21"/>
      <c r="B678" s="21"/>
      <c r="C678" s="23"/>
      <c r="D678" s="21"/>
      <c r="E678" s="21"/>
      <c r="F678" s="21"/>
      <c r="G678" s="20"/>
      <c r="H678" s="21"/>
      <c r="I678" s="21"/>
      <c r="J678" s="21"/>
      <c r="K678" s="24"/>
      <c r="L678" s="22"/>
      <c r="M678" s="22"/>
      <c r="N678" s="22"/>
      <c r="O678" s="22"/>
      <c r="P678" s="22"/>
      <c r="Q678" s="22"/>
      <c r="R678" s="22"/>
      <c r="S678" s="22"/>
      <c r="T678" s="22"/>
      <c r="U678" s="22"/>
      <c r="V678" s="22"/>
      <c r="W678" s="22"/>
      <c r="X678" s="22"/>
      <c r="Y678" s="22"/>
      <c r="Z678" s="22"/>
    </row>
    <row r="679" spans="1:26" ht="30" customHeight="1" x14ac:dyDescent="0.35">
      <c r="A679" s="21"/>
      <c r="B679" s="21"/>
      <c r="C679" s="23"/>
      <c r="D679" s="21"/>
      <c r="E679" s="21"/>
      <c r="F679" s="21"/>
      <c r="G679" s="20"/>
      <c r="H679" s="21"/>
      <c r="I679" s="21"/>
      <c r="J679" s="21"/>
      <c r="K679" s="24"/>
      <c r="L679" s="22"/>
      <c r="M679" s="22"/>
      <c r="N679" s="22"/>
      <c r="O679" s="22"/>
      <c r="P679" s="22"/>
      <c r="Q679" s="22"/>
      <c r="R679" s="22"/>
      <c r="S679" s="22"/>
      <c r="T679" s="22"/>
      <c r="U679" s="22"/>
      <c r="V679" s="22"/>
      <c r="W679" s="22"/>
      <c r="X679" s="22"/>
      <c r="Y679" s="22"/>
      <c r="Z679" s="22"/>
    </row>
    <row r="680" spans="1:26" ht="30" customHeight="1" x14ac:dyDescent="0.35">
      <c r="A680" s="21"/>
      <c r="B680" s="21"/>
      <c r="C680" s="23"/>
      <c r="D680" s="21"/>
      <c r="E680" s="21"/>
      <c r="F680" s="21"/>
      <c r="G680" s="20"/>
      <c r="H680" s="21"/>
      <c r="I680" s="21"/>
      <c r="J680" s="21"/>
      <c r="K680" s="24"/>
      <c r="L680" s="22"/>
      <c r="M680" s="22"/>
      <c r="N680" s="22"/>
      <c r="O680" s="22"/>
      <c r="P680" s="22"/>
      <c r="Q680" s="22"/>
      <c r="R680" s="22"/>
      <c r="S680" s="22"/>
      <c r="T680" s="22"/>
      <c r="U680" s="22"/>
      <c r="V680" s="22"/>
      <c r="W680" s="22"/>
      <c r="X680" s="22"/>
      <c r="Y680" s="22"/>
      <c r="Z680" s="22"/>
    </row>
    <row r="681" spans="1:26" ht="30" customHeight="1" x14ac:dyDescent="0.35">
      <c r="A681" s="21"/>
      <c r="B681" s="21"/>
      <c r="C681" s="23"/>
      <c r="D681" s="21"/>
      <c r="E681" s="21"/>
      <c r="F681" s="21"/>
      <c r="G681" s="20"/>
      <c r="H681" s="21"/>
      <c r="I681" s="21"/>
      <c r="J681" s="21"/>
      <c r="K681" s="24"/>
      <c r="L681" s="22"/>
      <c r="M681" s="22"/>
      <c r="N681" s="22"/>
      <c r="O681" s="22"/>
      <c r="P681" s="22"/>
      <c r="Q681" s="22"/>
      <c r="R681" s="22"/>
      <c r="S681" s="22"/>
      <c r="T681" s="22"/>
      <c r="U681" s="22"/>
      <c r="V681" s="22"/>
      <c r="W681" s="22"/>
      <c r="X681" s="22"/>
      <c r="Y681" s="22"/>
      <c r="Z681" s="22"/>
    </row>
    <row r="682" spans="1:26" ht="30" customHeight="1" x14ac:dyDescent="0.35">
      <c r="A682" s="21"/>
      <c r="B682" s="21"/>
      <c r="C682" s="23"/>
      <c r="D682" s="21"/>
      <c r="E682" s="21"/>
      <c r="F682" s="21"/>
      <c r="G682" s="20"/>
      <c r="H682" s="21"/>
      <c r="I682" s="21"/>
      <c r="J682" s="21"/>
      <c r="K682" s="24"/>
      <c r="L682" s="22"/>
      <c r="M682" s="22"/>
      <c r="N682" s="22"/>
      <c r="O682" s="22"/>
      <c r="P682" s="22"/>
      <c r="Q682" s="22"/>
      <c r="R682" s="22"/>
      <c r="S682" s="22"/>
      <c r="T682" s="22"/>
      <c r="U682" s="22"/>
      <c r="V682" s="22"/>
      <c r="W682" s="22"/>
      <c r="X682" s="22"/>
      <c r="Y682" s="22"/>
      <c r="Z682" s="22"/>
    </row>
    <row r="683" spans="1:26" ht="30" customHeight="1" x14ac:dyDescent="0.35">
      <c r="A683" s="21"/>
      <c r="B683" s="21"/>
      <c r="C683" s="23"/>
      <c r="D683" s="21"/>
      <c r="E683" s="21"/>
      <c r="F683" s="21"/>
      <c r="G683" s="20"/>
      <c r="H683" s="21"/>
      <c r="I683" s="21"/>
      <c r="J683" s="21"/>
      <c r="K683" s="24"/>
      <c r="L683" s="22"/>
      <c r="M683" s="22"/>
      <c r="N683" s="22"/>
      <c r="O683" s="22"/>
      <c r="P683" s="22"/>
      <c r="Q683" s="22"/>
      <c r="R683" s="22"/>
      <c r="S683" s="22"/>
      <c r="T683" s="22"/>
      <c r="U683" s="22"/>
      <c r="V683" s="22"/>
      <c r="W683" s="22"/>
      <c r="X683" s="22"/>
      <c r="Y683" s="22"/>
      <c r="Z683" s="22"/>
    </row>
    <row r="684" spans="1:26" ht="30" customHeight="1" x14ac:dyDescent="0.35">
      <c r="A684" s="21"/>
      <c r="B684" s="21"/>
      <c r="C684" s="23"/>
      <c r="D684" s="21"/>
      <c r="E684" s="21"/>
      <c r="F684" s="21"/>
      <c r="G684" s="20"/>
      <c r="H684" s="21"/>
      <c r="I684" s="21"/>
      <c r="J684" s="21"/>
      <c r="K684" s="24"/>
      <c r="L684" s="22"/>
      <c r="M684" s="22"/>
      <c r="N684" s="22"/>
      <c r="O684" s="22"/>
      <c r="P684" s="22"/>
      <c r="Q684" s="22"/>
      <c r="R684" s="22"/>
      <c r="S684" s="22"/>
      <c r="T684" s="22"/>
      <c r="U684" s="22"/>
      <c r="V684" s="22"/>
      <c r="W684" s="22"/>
      <c r="X684" s="22"/>
      <c r="Y684" s="22"/>
      <c r="Z684" s="22"/>
    </row>
    <row r="685" spans="1:26" ht="30" customHeight="1" x14ac:dyDescent="0.35">
      <c r="A685" s="21"/>
      <c r="B685" s="21"/>
      <c r="C685" s="23"/>
      <c r="D685" s="21"/>
      <c r="E685" s="21"/>
      <c r="F685" s="21"/>
      <c r="G685" s="20"/>
      <c r="H685" s="21"/>
      <c r="I685" s="21"/>
      <c r="J685" s="21"/>
      <c r="K685" s="24"/>
      <c r="L685" s="22"/>
      <c r="M685" s="22"/>
      <c r="N685" s="22"/>
      <c r="O685" s="22"/>
      <c r="P685" s="22"/>
      <c r="Q685" s="22"/>
      <c r="R685" s="22"/>
      <c r="S685" s="22"/>
      <c r="T685" s="22"/>
      <c r="U685" s="22"/>
      <c r="V685" s="22"/>
      <c r="W685" s="22"/>
      <c r="X685" s="22"/>
      <c r="Y685" s="22"/>
      <c r="Z685" s="22"/>
    </row>
    <row r="686" spans="1:26" ht="30" customHeight="1" x14ac:dyDescent="0.35">
      <c r="A686" s="21"/>
      <c r="B686" s="21"/>
      <c r="C686" s="23"/>
      <c r="D686" s="21"/>
      <c r="E686" s="21"/>
      <c r="F686" s="21"/>
      <c r="G686" s="20"/>
      <c r="H686" s="21"/>
      <c r="I686" s="21"/>
      <c r="J686" s="21"/>
      <c r="K686" s="24"/>
      <c r="L686" s="22"/>
      <c r="M686" s="22"/>
      <c r="N686" s="22"/>
      <c r="O686" s="22"/>
      <c r="P686" s="22"/>
      <c r="Q686" s="22"/>
      <c r="R686" s="22"/>
      <c r="S686" s="22"/>
      <c r="T686" s="22"/>
      <c r="U686" s="22"/>
      <c r="V686" s="22"/>
      <c r="W686" s="22"/>
      <c r="X686" s="22"/>
      <c r="Y686" s="22"/>
      <c r="Z686" s="22"/>
    </row>
    <row r="687" spans="1:26" ht="30" customHeight="1" x14ac:dyDescent="0.35">
      <c r="A687" s="21"/>
      <c r="B687" s="21"/>
      <c r="C687" s="23"/>
      <c r="D687" s="21"/>
      <c r="E687" s="21"/>
      <c r="F687" s="21"/>
      <c r="G687" s="20"/>
      <c r="H687" s="21"/>
      <c r="I687" s="21"/>
      <c r="J687" s="21"/>
      <c r="K687" s="24"/>
      <c r="L687" s="22"/>
      <c r="M687" s="22"/>
      <c r="N687" s="22"/>
      <c r="O687" s="22"/>
      <c r="P687" s="22"/>
      <c r="Q687" s="22"/>
      <c r="R687" s="22"/>
      <c r="S687" s="22"/>
      <c r="T687" s="22"/>
      <c r="U687" s="22"/>
      <c r="V687" s="22"/>
      <c r="W687" s="22"/>
      <c r="X687" s="22"/>
      <c r="Y687" s="22"/>
      <c r="Z687" s="22"/>
    </row>
    <row r="688" spans="1:26" ht="30" customHeight="1" x14ac:dyDescent="0.35">
      <c r="A688" s="21"/>
      <c r="B688" s="21"/>
      <c r="C688" s="23"/>
      <c r="D688" s="21"/>
      <c r="E688" s="21"/>
      <c r="F688" s="21"/>
      <c r="G688" s="20"/>
      <c r="H688" s="21"/>
      <c r="I688" s="21"/>
      <c r="J688" s="21"/>
      <c r="K688" s="24"/>
      <c r="L688" s="22"/>
      <c r="M688" s="22"/>
      <c r="N688" s="22"/>
      <c r="O688" s="22"/>
      <c r="P688" s="22"/>
      <c r="Q688" s="22"/>
      <c r="R688" s="22"/>
      <c r="S688" s="22"/>
      <c r="T688" s="22"/>
      <c r="U688" s="22"/>
      <c r="V688" s="22"/>
      <c r="W688" s="22"/>
      <c r="X688" s="22"/>
      <c r="Y688" s="22"/>
      <c r="Z688" s="22"/>
    </row>
    <row r="689" spans="1:26" ht="30" customHeight="1" x14ac:dyDescent="0.35">
      <c r="A689" s="21"/>
      <c r="B689" s="21"/>
      <c r="C689" s="23"/>
      <c r="D689" s="21"/>
      <c r="E689" s="21"/>
      <c r="F689" s="21"/>
      <c r="G689" s="20"/>
      <c r="H689" s="21"/>
      <c r="I689" s="21"/>
      <c r="J689" s="21"/>
      <c r="K689" s="24"/>
      <c r="L689" s="22"/>
      <c r="M689" s="22"/>
      <c r="N689" s="22"/>
      <c r="O689" s="22"/>
      <c r="P689" s="22"/>
      <c r="Q689" s="22"/>
      <c r="R689" s="22"/>
      <c r="S689" s="22"/>
      <c r="T689" s="22"/>
      <c r="U689" s="22"/>
      <c r="V689" s="22"/>
      <c r="W689" s="22"/>
      <c r="X689" s="22"/>
      <c r="Y689" s="22"/>
      <c r="Z689" s="22"/>
    </row>
    <row r="690" spans="1:26" ht="30" customHeight="1" x14ac:dyDescent="0.35">
      <c r="A690" s="21"/>
      <c r="B690" s="21"/>
      <c r="C690" s="23"/>
      <c r="D690" s="21"/>
      <c r="E690" s="21"/>
      <c r="F690" s="21"/>
      <c r="G690" s="20"/>
      <c r="H690" s="21"/>
      <c r="I690" s="21"/>
      <c r="J690" s="21"/>
      <c r="K690" s="24"/>
      <c r="L690" s="22"/>
      <c r="M690" s="22"/>
      <c r="N690" s="22"/>
      <c r="O690" s="22"/>
      <c r="P690" s="22"/>
      <c r="Q690" s="22"/>
      <c r="R690" s="22"/>
      <c r="S690" s="22"/>
      <c r="T690" s="22"/>
      <c r="U690" s="22"/>
      <c r="V690" s="22"/>
      <c r="W690" s="22"/>
      <c r="X690" s="22"/>
      <c r="Y690" s="22"/>
      <c r="Z690" s="22"/>
    </row>
    <row r="691" spans="1:26" ht="30" customHeight="1" x14ac:dyDescent="0.35">
      <c r="A691" s="21"/>
      <c r="B691" s="21"/>
      <c r="C691" s="23"/>
      <c r="D691" s="21"/>
      <c r="E691" s="21"/>
      <c r="F691" s="21"/>
      <c r="G691" s="20"/>
      <c r="H691" s="21"/>
      <c r="I691" s="21"/>
      <c r="J691" s="21"/>
      <c r="K691" s="24"/>
      <c r="L691" s="22"/>
      <c r="M691" s="22"/>
      <c r="N691" s="22"/>
      <c r="O691" s="22"/>
      <c r="P691" s="22"/>
      <c r="Q691" s="22"/>
      <c r="R691" s="22"/>
      <c r="S691" s="22"/>
      <c r="T691" s="22"/>
      <c r="U691" s="22"/>
      <c r="V691" s="22"/>
      <c r="W691" s="22"/>
      <c r="X691" s="22"/>
      <c r="Y691" s="22"/>
      <c r="Z691" s="22"/>
    </row>
    <row r="692" spans="1:26" ht="30" customHeight="1" x14ac:dyDescent="0.35">
      <c r="A692" s="21"/>
      <c r="B692" s="21"/>
      <c r="C692" s="23"/>
      <c r="D692" s="21"/>
      <c r="E692" s="21"/>
      <c r="F692" s="21"/>
      <c r="G692" s="20"/>
      <c r="H692" s="21"/>
      <c r="I692" s="21"/>
      <c r="J692" s="21"/>
      <c r="K692" s="24"/>
      <c r="L692" s="22"/>
      <c r="M692" s="22"/>
      <c r="N692" s="22"/>
      <c r="O692" s="22"/>
      <c r="P692" s="22"/>
      <c r="Q692" s="22"/>
      <c r="R692" s="22"/>
      <c r="S692" s="22"/>
      <c r="T692" s="22"/>
      <c r="U692" s="22"/>
      <c r="V692" s="22"/>
      <c r="W692" s="22"/>
      <c r="X692" s="22"/>
      <c r="Y692" s="22"/>
      <c r="Z692" s="22"/>
    </row>
    <row r="693" spans="1:26" ht="30" customHeight="1" x14ac:dyDescent="0.35">
      <c r="A693" s="21"/>
      <c r="B693" s="21"/>
      <c r="C693" s="23"/>
      <c r="D693" s="21"/>
      <c r="E693" s="21"/>
      <c r="F693" s="21"/>
      <c r="G693" s="20"/>
      <c r="H693" s="21"/>
      <c r="I693" s="21"/>
      <c r="J693" s="21"/>
      <c r="K693" s="24"/>
      <c r="L693" s="22"/>
      <c r="M693" s="22"/>
      <c r="N693" s="22"/>
      <c r="O693" s="22"/>
      <c r="P693" s="22"/>
      <c r="Q693" s="22"/>
      <c r="R693" s="22"/>
      <c r="S693" s="22"/>
      <c r="T693" s="22"/>
      <c r="U693" s="22"/>
      <c r="V693" s="22"/>
      <c r="W693" s="22"/>
      <c r="X693" s="22"/>
      <c r="Y693" s="22"/>
      <c r="Z693" s="22"/>
    </row>
    <row r="694" spans="1:26" ht="30" customHeight="1" x14ac:dyDescent="0.35">
      <c r="A694" s="21"/>
      <c r="B694" s="21"/>
      <c r="C694" s="23"/>
      <c r="D694" s="21"/>
      <c r="E694" s="21"/>
      <c r="F694" s="21"/>
      <c r="G694" s="20"/>
      <c r="H694" s="21"/>
      <c r="I694" s="21"/>
      <c r="J694" s="21"/>
      <c r="K694" s="24"/>
      <c r="L694" s="22"/>
      <c r="M694" s="22"/>
      <c r="N694" s="22"/>
      <c r="O694" s="22"/>
      <c r="P694" s="22"/>
      <c r="Q694" s="22"/>
      <c r="R694" s="22"/>
      <c r="S694" s="22"/>
      <c r="T694" s="22"/>
      <c r="U694" s="22"/>
      <c r="V694" s="22"/>
      <c r="W694" s="22"/>
      <c r="X694" s="22"/>
      <c r="Y694" s="22"/>
      <c r="Z694" s="22"/>
    </row>
    <row r="695" spans="1:26" ht="30" customHeight="1" x14ac:dyDescent="0.35">
      <c r="A695" s="21"/>
      <c r="B695" s="21"/>
      <c r="C695" s="23"/>
      <c r="D695" s="21"/>
      <c r="E695" s="21"/>
      <c r="F695" s="21"/>
      <c r="G695" s="20"/>
      <c r="H695" s="21"/>
      <c r="I695" s="21"/>
      <c r="J695" s="21"/>
      <c r="K695" s="24"/>
      <c r="L695" s="22"/>
      <c r="M695" s="22"/>
      <c r="N695" s="22"/>
      <c r="O695" s="22"/>
      <c r="P695" s="22"/>
      <c r="Q695" s="22"/>
      <c r="R695" s="22"/>
      <c r="S695" s="22"/>
      <c r="T695" s="22"/>
      <c r="U695" s="22"/>
      <c r="V695" s="22"/>
      <c r="W695" s="22"/>
      <c r="X695" s="22"/>
      <c r="Y695" s="22"/>
      <c r="Z695" s="22"/>
    </row>
    <row r="696" spans="1:26" ht="30" customHeight="1" x14ac:dyDescent="0.35">
      <c r="A696" s="21"/>
      <c r="B696" s="21"/>
      <c r="C696" s="23"/>
      <c r="D696" s="21"/>
      <c r="E696" s="21"/>
      <c r="F696" s="21"/>
      <c r="G696" s="20"/>
      <c r="H696" s="21"/>
      <c r="I696" s="21"/>
      <c r="J696" s="21"/>
      <c r="K696" s="24"/>
      <c r="L696" s="22"/>
      <c r="M696" s="22"/>
      <c r="N696" s="22"/>
      <c r="O696" s="22"/>
      <c r="P696" s="22"/>
      <c r="Q696" s="22"/>
      <c r="R696" s="22"/>
      <c r="S696" s="22"/>
      <c r="T696" s="22"/>
      <c r="U696" s="22"/>
      <c r="V696" s="22"/>
      <c r="W696" s="22"/>
      <c r="X696" s="22"/>
      <c r="Y696" s="22"/>
      <c r="Z696" s="22"/>
    </row>
    <row r="697" spans="1:26" ht="30" customHeight="1" x14ac:dyDescent="0.35">
      <c r="A697" s="21"/>
      <c r="B697" s="21"/>
      <c r="C697" s="23"/>
      <c r="D697" s="21"/>
      <c r="E697" s="21"/>
      <c r="F697" s="21"/>
      <c r="G697" s="20"/>
      <c r="H697" s="21"/>
      <c r="I697" s="21"/>
      <c r="J697" s="21"/>
      <c r="K697" s="24"/>
      <c r="L697" s="22"/>
      <c r="M697" s="22"/>
      <c r="N697" s="22"/>
      <c r="O697" s="22"/>
      <c r="P697" s="22"/>
      <c r="Q697" s="22"/>
      <c r="R697" s="22"/>
      <c r="S697" s="22"/>
      <c r="T697" s="22"/>
      <c r="U697" s="22"/>
      <c r="V697" s="22"/>
      <c r="W697" s="22"/>
      <c r="X697" s="22"/>
      <c r="Y697" s="22"/>
      <c r="Z697" s="22"/>
    </row>
    <row r="698" spans="1:26" ht="30" customHeight="1" x14ac:dyDescent="0.35">
      <c r="A698" s="21"/>
      <c r="B698" s="21"/>
      <c r="C698" s="23"/>
      <c r="D698" s="21"/>
      <c r="E698" s="21"/>
      <c r="F698" s="21"/>
      <c r="G698" s="20"/>
      <c r="H698" s="21"/>
      <c r="I698" s="21"/>
      <c r="J698" s="21"/>
      <c r="K698" s="24"/>
      <c r="L698" s="22"/>
      <c r="M698" s="22"/>
      <c r="N698" s="22"/>
      <c r="O698" s="22"/>
      <c r="P698" s="22"/>
      <c r="Q698" s="22"/>
      <c r="R698" s="22"/>
      <c r="S698" s="22"/>
      <c r="T698" s="22"/>
      <c r="U698" s="22"/>
      <c r="V698" s="22"/>
      <c r="W698" s="22"/>
      <c r="X698" s="22"/>
      <c r="Y698" s="22"/>
      <c r="Z698" s="22"/>
    </row>
    <row r="699" spans="1:26" ht="30" customHeight="1" x14ac:dyDescent="0.35">
      <c r="A699" s="21"/>
      <c r="B699" s="21"/>
      <c r="C699" s="23"/>
      <c r="D699" s="21"/>
      <c r="E699" s="21"/>
      <c r="F699" s="21"/>
      <c r="G699" s="20"/>
      <c r="H699" s="21"/>
      <c r="I699" s="21"/>
      <c r="J699" s="21"/>
      <c r="K699" s="24"/>
      <c r="L699" s="22"/>
      <c r="M699" s="22"/>
      <c r="N699" s="22"/>
      <c r="O699" s="22"/>
      <c r="P699" s="22"/>
      <c r="Q699" s="22"/>
      <c r="R699" s="22"/>
      <c r="S699" s="22"/>
      <c r="T699" s="22"/>
      <c r="U699" s="22"/>
      <c r="V699" s="22"/>
      <c r="W699" s="22"/>
      <c r="X699" s="22"/>
      <c r="Y699" s="22"/>
      <c r="Z699" s="22"/>
    </row>
    <row r="700" spans="1:26" ht="30" customHeight="1" x14ac:dyDescent="0.35">
      <c r="A700" s="21"/>
      <c r="B700" s="21"/>
      <c r="C700" s="23"/>
      <c r="D700" s="21"/>
      <c r="E700" s="21"/>
      <c r="F700" s="21"/>
      <c r="G700" s="20"/>
      <c r="H700" s="21"/>
      <c r="I700" s="21"/>
      <c r="J700" s="21"/>
      <c r="K700" s="24"/>
      <c r="L700" s="22"/>
      <c r="M700" s="22"/>
      <c r="N700" s="22"/>
      <c r="O700" s="22"/>
      <c r="P700" s="22"/>
      <c r="Q700" s="22"/>
      <c r="R700" s="22"/>
      <c r="S700" s="22"/>
      <c r="T700" s="22"/>
      <c r="U700" s="22"/>
      <c r="V700" s="22"/>
      <c r="W700" s="22"/>
      <c r="X700" s="22"/>
      <c r="Y700" s="22"/>
      <c r="Z700" s="22"/>
    </row>
    <row r="701" spans="1:26" ht="30" customHeight="1" x14ac:dyDescent="0.35">
      <c r="A701" s="21"/>
      <c r="B701" s="21"/>
      <c r="C701" s="23"/>
      <c r="D701" s="21"/>
      <c r="E701" s="21"/>
      <c r="F701" s="21"/>
      <c r="G701" s="20"/>
      <c r="H701" s="21"/>
      <c r="I701" s="21"/>
      <c r="J701" s="21"/>
      <c r="K701" s="24"/>
      <c r="L701" s="22"/>
      <c r="M701" s="22"/>
      <c r="N701" s="22"/>
      <c r="O701" s="22"/>
      <c r="P701" s="22"/>
      <c r="Q701" s="22"/>
      <c r="R701" s="22"/>
      <c r="S701" s="22"/>
      <c r="T701" s="22"/>
      <c r="U701" s="22"/>
      <c r="V701" s="22"/>
      <c r="W701" s="22"/>
      <c r="X701" s="22"/>
      <c r="Y701" s="22"/>
      <c r="Z701" s="22"/>
    </row>
    <row r="702" spans="1:26" ht="30" customHeight="1" x14ac:dyDescent="0.35">
      <c r="A702" s="21"/>
      <c r="B702" s="21"/>
      <c r="C702" s="23"/>
      <c r="D702" s="21"/>
      <c r="E702" s="21"/>
      <c r="F702" s="21"/>
      <c r="G702" s="20"/>
      <c r="H702" s="21"/>
      <c r="I702" s="21"/>
      <c r="J702" s="21"/>
      <c r="K702" s="24"/>
      <c r="L702" s="22"/>
      <c r="M702" s="22"/>
      <c r="N702" s="22"/>
      <c r="O702" s="22"/>
      <c r="P702" s="22"/>
      <c r="Q702" s="22"/>
      <c r="R702" s="22"/>
      <c r="S702" s="22"/>
      <c r="T702" s="22"/>
      <c r="U702" s="22"/>
      <c r="V702" s="22"/>
      <c r="W702" s="22"/>
      <c r="X702" s="22"/>
      <c r="Y702" s="22"/>
      <c r="Z702" s="22"/>
    </row>
    <row r="703" spans="1:26" ht="30" customHeight="1" x14ac:dyDescent="0.35">
      <c r="A703" s="21"/>
      <c r="B703" s="21"/>
      <c r="C703" s="23"/>
      <c r="D703" s="21"/>
      <c r="E703" s="21"/>
      <c r="F703" s="21"/>
      <c r="G703" s="20"/>
      <c r="H703" s="21"/>
      <c r="I703" s="21"/>
      <c r="J703" s="21"/>
      <c r="K703" s="24"/>
      <c r="L703" s="22"/>
      <c r="M703" s="22"/>
      <c r="N703" s="22"/>
      <c r="O703" s="22"/>
      <c r="P703" s="22"/>
      <c r="Q703" s="22"/>
      <c r="R703" s="22"/>
      <c r="S703" s="22"/>
      <c r="T703" s="22"/>
      <c r="U703" s="22"/>
      <c r="V703" s="22"/>
      <c r="W703" s="22"/>
      <c r="X703" s="22"/>
      <c r="Y703" s="22"/>
      <c r="Z703" s="22"/>
    </row>
    <row r="704" spans="1:26" ht="30" customHeight="1" x14ac:dyDescent="0.35">
      <c r="A704" s="21"/>
      <c r="B704" s="21"/>
      <c r="C704" s="23"/>
      <c r="D704" s="21"/>
      <c r="E704" s="21"/>
      <c r="F704" s="21"/>
      <c r="G704" s="20"/>
      <c r="H704" s="21"/>
      <c r="I704" s="21"/>
      <c r="J704" s="21"/>
      <c r="K704" s="24"/>
      <c r="L704" s="22"/>
      <c r="M704" s="22"/>
      <c r="N704" s="22"/>
      <c r="O704" s="22"/>
      <c r="P704" s="22"/>
      <c r="Q704" s="22"/>
      <c r="R704" s="22"/>
      <c r="S704" s="22"/>
      <c r="T704" s="22"/>
      <c r="U704" s="22"/>
      <c r="V704" s="22"/>
      <c r="W704" s="22"/>
      <c r="X704" s="22"/>
      <c r="Y704" s="22"/>
      <c r="Z704" s="22"/>
    </row>
    <row r="705" spans="1:26" ht="30" customHeight="1" x14ac:dyDescent="0.35">
      <c r="A705" s="21"/>
      <c r="B705" s="21"/>
      <c r="C705" s="23"/>
      <c r="D705" s="21"/>
      <c r="E705" s="21"/>
      <c r="F705" s="21"/>
      <c r="G705" s="20"/>
      <c r="H705" s="21"/>
      <c r="I705" s="21"/>
      <c r="J705" s="21"/>
      <c r="K705" s="24"/>
      <c r="L705" s="22"/>
      <c r="M705" s="22"/>
      <c r="N705" s="22"/>
      <c r="O705" s="22"/>
      <c r="P705" s="22"/>
      <c r="Q705" s="22"/>
      <c r="R705" s="22"/>
      <c r="S705" s="22"/>
      <c r="T705" s="22"/>
      <c r="U705" s="22"/>
      <c r="V705" s="22"/>
      <c r="W705" s="22"/>
      <c r="X705" s="22"/>
      <c r="Y705" s="22"/>
      <c r="Z705" s="22"/>
    </row>
    <row r="706" spans="1:26" ht="30" customHeight="1" x14ac:dyDescent="0.35">
      <c r="A706" s="21"/>
      <c r="B706" s="21"/>
      <c r="C706" s="23"/>
      <c r="D706" s="21"/>
      <c r="E706" s="21"/>
      <c r="F706" s="21"/>
      <c r="G706" s="20"/>
      <c r="H706" s="21"/>
      <c r="I706" s="21"/>
      <c r="J706" s="21"/>
      <c r="K706" s="24"/>
      <c r="L706" s="22"/>
      <c r="M706" s="22"/>
      <c r="N706" s="22"/>
      <c r="O706" s="22"/>
      <c r="P706" s="22"/>
      <c r="Q706" s="22"/>
      <c r="R706" s="22"/>
      <c r="S706" s="22"/>
      <c r="T706" s="22"/>
      <c r="U706" s="22"/>
      <c r="V706" s="22"/>
      <c r="W706" s="22"/>
      <c r="X706" s="22"/>
      <c r="Y706" s="22"/>
      <c r="Z706" s="22"/>
    </row>
    <row r="707" spans="1:26" ht="30" customHeight="1" x14ac:dyDescent="0.35">
      <c r="A707" s="21"/>
      <c r="B707" s="21"/>
      <c r="C707" s="23"/>
      <c r="D707" s="21"/>
      <c r="E707" s="21"/>
      <c r="F707" s="21"/>
      <c r="G707" s="20"/>
      <c r="H707" s="21"/>
      <c r="I707" s="21"/>
      <c r="J707" s="21"/>
      <c r="K707" s="24"/>
      <c r="L707" s="22"/>
      <c r="M707" s="22"/>
      <c r="N707" s="22"/>
      <c r="O707" s="22"/>
      <c r="P707" s="22"/>
      <c r="Q707" s="22"/>
      <c r="R707" s="22"/>
      <c r="S707" s="22"/>
      <c r="T707" s="22"/>
      <c r="U707" s="22"/>
      <c r="V707" s="22"/>
      <c r="W707" s="22"/>
      <c r="X707" s="22"/>
      <c r="Y707" s="22"/>
      <c r="Z707" s="22"/>
    </row>
    <row r="708" spans="1:26" ht="30" customHeight="1" x14ac:dyDescent="0.35">
      <c r="A708" s="21"/>
      <c r="B708" s="21"/>
      <c r="C708" s="23"/>
      <c r="D708" s="21"/>
      <c r="E708" s="21"/>
      <c r="F708" s="21"/>
      <c r="G708" s="20"/>
      <c r="H708" s="21"/>
      <c r="I708" s="21"/>
      <c r="J708" s="21"/>
      <c r="K708" s="24"/>
      <c r="L708" s="22"/>
      <c r="M708" s="22"/>
      <c r="N708" s="22"/>
      <c r="O708" s="22"/>
      <c r="P708" s="22"/>
      <c r="Q708" s="22"/>
      <c r="R708" s="22"/>
      <c r="S708" s="22"/>
      <c r="T708" s="22"/>
      <c r="U708" s="22"/>
      <c r="V708" s="22"/>
      <c r="W708" s="22"/>
      <c r="X708" s="22"/>
      <c r="Y708" s="22"/>
      <c r="Z708" s="22"/>
    </row>
    <row r="709" spans="1:26" ht="30" customHeight="1" x14ac:dyDescent="0.35">
      <c r="A709" s="21"/>
      <c r="B709" s="21"/>
      <c r="C709" s="23"/>
      <c r="D709" s="21"/>
      <c r="E709" s="21"/>
      <c r="F709" s="21"/>
      <c r="G709" s="20"/>
      <c r="H709" s="21"/>
      <c r="I709" s="21"/>
      <c r="J709" s="21"/>
      <c r="K709" s="24"/>
      <c r="L709" s="22"/>
      <c r="M709" s="22"/>
      <c r="N709" s="22"/>
      <c r="O709" s="22"/>
      <c r="P709" s="22"/>
      <c r="Q709" s="22"/>
      <c r="R709" s="22"/>
      <c r="S709" s="22"/>
      <c r="T709" s="22"/>
      <c r="U709" s="22"/>
      <c r="V709" s="22"/>
      <c r="W709" s="22"/>
      <c r="X709" s="22"/>
      <c r="Y709" s="22"/>
      <c r="Z709" s="22"/>
    </row>
    <row r="710" spans="1:26" ht="30" customHeight="1" x14ac:dyDescent="0.35">
      <c r="A710" s="21"/>
      <c r="B710" s="21"/>
      <c r="C710" s="23"/>
      <c r="D710" s="21"/>
      <c r="E710" s="21"/>
      <c r="F710" s="21"/>
      <c r="G710" s="20"/>
      <c r="H710" s="21"/>
      <c r="I710" s="21"/>
      <c r="J710" s="21"/>
      <c r="K710" s="24"/>
      <c r="L710" s="22"/>
      <c r="M710" s="22"/>
      <c r="N710" s="22"/>
      <c r="O710" s="22"/>
      <c r="P710" s="22"/>
      <c r="Q710" s="22"/>
      <c r="R710" s="22"/>
      <c r="S710" s="22"/>
      <c r="T710" s="22"/>
      <c r="U710" s="22"/>
      <c r="V710" s="22"/>
      <c r="W710" s="22"/>
      <c r="X710" s="22"/>
      <c r="Y710" s="22"/>
      <c r="Z710" s="22"/>
    </row>
    <row r="711" spans="1:26" ht="30" customHeight="1" x14ac:dyDescent="0.35">
      <c r="A711" s="21"/>
      <c r="B711" s="21"/>
      <c r="C711" s="23"/>
      <c r="D711" s="21"/>
      <c r="E711" s="21"/>
      <c r="F711" s="21"/>
      <c r="G711" s="20"/>
      <c r="H711" s="21"/>
      <c r="I711" s="21"/>
      <c r="J711" s="21"/>
      <c r="K711" s="24"/>
      <c r="L711" s="22"/>
      <c r="M711" s="22"/>
      <c r="N711" s="22"/>
      <c r="O711" s="22"/>
      <c r="P711" s="22"/>
      <c r="Q711" s="22"/>
      <c r="R711" s="22"/>
      <c r="S711" s="22"/>
      <c r="T711" s="22"/>
      <c r="U711" s="22"/>
      <c r="V711" s="22"/>
      <c r="W711" s="22"/>
      <c r="X711" s="22"/>
      <c r="Y711" s="22"/>
      <c r="Z711" s="22"/>
    </row>
    <row r="712" spans="1:26" ht="30" customHeight="1" x14ac:dyDescent="0.35">
      <c r="A712" s="21"/>
      <c r="B712" s="21"/>
      <c r="C712" s="23"/>
      <c r="D712" s="21"/>
      <c r="E712" s="21"/>
      <c r="F712" s="21"/>
      <c r="G712" s="20"/>
      <c r="H712" s="21"/>
      <c r="I712" s="21"/>
      <c r="J712" s="21"/>
      <c r="K712" s="24"/>
      <c r="L712" s="22"/>
      <c r="M712" s="22"/>
      <c r="N712" s="22"/>
      <c r="O712" s="22"/>
      <c r="P712" s="22"/>
      <c r="Q712" s="22"/>
      <c r="R712" s="22"/>
      <c r="S712" s="22"/>
      <c r="T712" s="22"/>
      <c r="U712" s="22"/>
      <c r="V712" s="22"/>
      <c r="W712" s="22"/>
      <c r="X712" s="22"/>
      <c r="Y712" s="22"/>
      <c r="Z712" s="22"/>
    </row>
    <row r="713" spans="1:26" ht="30" customHeight="1" x14ac:dyDescent="0.35">
      <c r="A713" s="21"/>
      <c r="B713" s="21"/>
      <c r="C713" s="23"/>
      <c r="D713" s="21"/>
      <c r="E713" s="21"/>
      <c r="F713" s="21"/>
      <c r="G713" s="20"/>
      <c r="H713" s="21"/>
      <c r="I713" s="21"/>
      <c r="J713" s="21"/>
      <c r="K713" s="24"/>
      <c r="L713" s="22"/>
      <c r="M713" s="22"/>
      <c r="N713" s="22"/>
      <c r="O713" s="22"/>
      <c r="P713" s="22"/>
      <c r="Q713" s="22"/>
      <c r="R713" s="22"/>
      <c r="S713" s="22"/>
      <c r="T713" s="22"/>
      <c r="U713" s="22"/>
      <c r="V713" s="22"/>
      <c r="W713" s="22"/>
      <c r="X713" s="22"/>
      <c r="Y713" s="22"/>
      <c r="Z713" s="22"/>
    </row>
    <row r="714" spans="1:26" ht="30" customHeight="1" x14ac:dyDescent="0.35">
      <c r="A714" s="21"/>
      <c r="B714" s="21"/>
      <c r="C714" s="23"/>
      <c r="D714" s="21"/>
      <c r="E714" s="21"/>
      <c r="F714" s="21"/>
      <c r="G714" s="20"/>
      <c r="H714" s="21"/>
      <c r="I714" s="21"/>
      <c r="J714" s="21"/>
      <c r="K714" s="24"/>
      <c r="L714" s="22"/>
      <c r="M714" s="22"/>
      <c r="N714" s="22"/>
      <c r="O714" s="22"/>
      <c r="P714" s="22"/>
      <c r="Q714" s="22"/>
      <c r="R714" s="22"/>
      <c r="S714" s="22"/>
      <c r="T714" s="22"/>
      <c r="U714" s="22"/>
      <c r="V714" s="22"/>
      <c r="W714" s="22"/>
      <c r="X714" s="22"/>
      <c r="Y714" s="22"/>
      <c r="Z714" s="22"/>
    </row>
    <row r="715" spans="1:26" ht="30" customHeight="1" x14ac:dyDescent="0.35">
      <c r="A715" s="21"/>
      <c r="B715" s="21"/>
      <c r="C715" s="23"/>
      <c r="D715" s="21"/>
      <c r="E715" s="21"/>
      <c r="F715" s="21"/>
      <c r="G715" s="20"/>
      <c r="H715" s="21"/>
      <c r="I715" s="21"/>
      <c r="J715" s="21"/>
      <c r="K715" s="24"/>
      <c r="L715" s="22"/>
      <c r="M715" s="22"/>
      <c r="N715" s="22"/>
      <c r="O715" s="22"/>
      <c r="P715" s="22"/>
      <c r="Q715" s="22"/>
      <c r="R715" s="22"/>
      <c r="S715" s="22"/>
      <c r="T715" s="22"/>
      <c r="U715" s="22"/>
      <c r="V715" s="22"/>
      <c r="W715" s="22"/>
      <c r="X715" s="22"/>
      <c r="Y715" s="22"/>
      <c r="Z715" s="22"/>
    </row>
    <row r="716" spans="1:26" ht="30" customHeight="1" x14ac:dyDescent="0.35">
      <c r="A716" s="21"/>
      <c r="B716" s="21"/>
      <c r="C716" s="23"/>
      <c r="D716" s="21"/>
      <c r="E716" s="21"/>
      <c r="F716" s="21"/>
      <c r="G716" s="20"/>
      <c r="H716" s="21"/>
      <c r="I716" s="21"/>
      <c r="J716" s="21"/>
      <c r="K716" s="24"/>
      <c r="L716" s="22"/>
      <c r="M716" s="22"/>
      <c r="N716" s="22"/>
      <c r="O716" s="22"/>
      <c r="P716" s="22"/>
      <c r="Q716" s="22"/>
      <c r="R716" s="22"/>
      <c r="S716" s="22"/>
      <c r="T716" s="22"/>
      <c r="U716" s="22"/>
      <c r="V716" s="22"/>
      <c r="W716" s="22"/>
      <c r="X716" s="22"/>
      <c r="Y716" s="22"/>
      <c r="Z716" s="22"/>
    </row>
    <row r="717" spans="1:26" ht="30" customHeight="1" x14ac:dyDescent="0.35">
      <c r="A717" s="21"/>
      <c r="B717" s="21"/>
      <c r="C717" s="23"/>
      <c r="D717" s="21"/>
      <c r="E717" s="21"/>
      <c r="F717" s="21"/>
      <c r="G717" s="20"/>
      <c r="H717" s="21"/>
      <c r="I717" s="21"/>
      <c r="J717" s="21"/>
      <c r="K717" s="24"/>
      <c r="L717" s="22"/>
      <c r="M717" s="22"/>
      <c r="N717" s="22"/>
      <c r="O717" s="22"/>
      <c r="P717" s="22"/>
      <c r="Q717" s="22"/>
      <c r="R717" s="22"/>
      <c r="S717" s="22"/>
      <c r="T717" s="22"/>
      <c r="U717" s="22"/>
      <c r="V717" s="22"/>
      <c r="W717" s="22"/>
      <c r="X717" s="22"/>
      <c r="Y717" s="22"/>
      <c r="Z717" s="22"/>
    </row>
    <row r="718" spans="1:26" ht="30" customHeight="1" x14ac:dyDescent="0.35">
      <c r="A718" s="21"/>
      <c r="B718" s="21"/>
      <c r="C718" s="23"/>
      <c r="D718" s="21"/>
      <c r="E718" s="21"/>
      <c r="F718" s="21"/>
      <c r="G718" s="20"/>
      <c r="H718" s="21"/>
      <c r="I718" s="21"/>
      <c r="J718" s="21"/>
      <c r="K718" s="24"/>
      <c r="L718" s="22"/>
      <c r="M718" s="22"/>
      <c r="N718" s="22"/>
      <c r="O718" s="22"/>
      <c r="P718" s="22"/>
      <c r="Q718" s="22"/>
      <c r="R718" s="22"/>
      <c r="S718" s="22"/>
      <c r="T718" s="22"/>
      <c r="U718" s="22"/>
      <c r="V718" s="22"/>
      <c r="W718" s="22"/>
      <c r="X718" s="22"/>
      <c r="Y718" s="22"/>
      <c r="Z718" s="22"/>
    </row>
    <row r="719" spans="1:26" ht="30" customHeight="1" x14ac:dyDescent="0.35">
      <c r="A719" s="21"/>
      <c r="B719" s="21"/>
      <c r="C719" s="23"/>
      <c r="D719" s="21"/>
      <c r="E719" s="21"/>
      <c r="F719" s="21"/>
      <c r="G719" s="20"/>
      <c r="H719" s="21"/>
      <c r="I719" s="21"/>
      <c r="J719" s="21"/>
      <c r="K719" s="24"/>
      <c r="L719" s="22"/>
      <c r="M719" s="22"/>
      <c r="N719" s="22"/>
      <c r="O719" s="22"/>
      <c r="P719" s="22"/>
      <c r="Q719" s="22"/>
      <c r="R719" s="22"/>
      <c r="S719" s="22"/>
      <c r="T719" s="22"/>
      <c r="U719" s="22"/>
      <c r="V719" s="22"/>
      <c r="W719" s="22"/>
      <c r="X719" s="22"/>
      <c r="Y719" s="22"/>
      <c r="Z719" s="22"/>
    </row>
    <row r="720" spans="1:26" ht="30" customHeight="1" x14ac:dyDescent="0.35">
      <c r="A720" s="21"/>
      <c r="B720" s="21"/>
      <c r="C720" s="23"/>
      <c r="D720" s="21"/>
      <c r="E720" s="21"/>
      <c r="F720" s="21"/>
      <c r="G720" s="20"/>
      <c r="H720" s="21"/>
      <c r="I720" s="21"/>
      <c r="J720" s="21"/>
      <c r="K720" s="24"/>
      <c r="L720" s="22"/>
      <c r="M720" s="22"/>
      <c r="N720" s="22"/>
      <c r="O720" s="22"/>
      <c r="P720" s="22"/>
      <c r="Q720" s="22"/>
      <c r="R720" s="22"/>
      <c r="S720" s="22"/>
      <c r="T720" s="22"/>
      <c r="U720" s="22"/>
      <c r="V720" s="22"/>
      <c r="W720" s="22"/>
      <c r="X720" s="22"/>
      <c r="Y720" s="22"/>
      <c r="Z720" s="22"/>
    </row>
    <row r="721" spans="1:26" ht="30" customHeight="1" x14ac:dyDescent="0.35">
      <c r="A721" s="21"/>
      <c r="B721" s="21"/>
      <c r="C721" s="23"/>
      <c r="D721" s="21"/>
      <c r="E721" s="21"/>
      <c r="F721" s="21"/>
      <c r="G721" s="20"/>
      <c r="H721" s="21"/>
      <c r="I721" s="21"/>
      <c r="J721" s="21"/>
      <c r="K721" s="24"/>
      <c r="L721" s="22"/>
      <c r="M721" s="22"/>
      <c r="N721" s="22"/>
      <c r="O721" s="22"/>
      <c r="P721" s="22"/>
      <c r="Q721" s="22"/>
      <c r="R721" s="22"/>
      <c r="S721" s="22"/>
      <c r="T721" s="22"/>
      <c r="U721" s="22"/>
      <c r="V721" s="22"/>
      <c r="W721" s="22"/>
      <c r="X721" s="22"/>
      <c r="Y721" s="22"/>
      <c r="Z721" s="22"/>
    </row>
    <row r="722" spans="1:26" ht="30" customHeight="1" x14ac:dyDescent="0.35">
      <c r="A722" s="21"/>
      <c r="B722" s="21"/>
      <c r="C722" s="23"/>
      <c r="D722" s="21"/>
      <c r="E722" s="21"/>
      <c r="F722" s="21"/>
      <c r="G722" s="20"/>
      <c r="H722" s="21"/>
      <c r="I722" s="21"/>
      <c r="J722" s="21"/>
      <c r="K722" s="24"/>
      <c r="L722" s="22"/>
      <c r="M722" s="22"/>
      <c r="N722" s="22"/>
      <c r="O722" s="22"/>
      <c r="P722" s="22"/>
      <c r="Q722" s="22"/>
      <c r="R722" s="22"/>
      <c r="S722" s="22"/>
      <c r="T722" s="22"/>
      <c r="U722" s="22"/>
      <c r="V722" s="22"/>
      <c r="W722" s="22"/>
      <c r="X722" s="22"/>
      <c r="Y722" s="22"/>
      <c r="Z722" s="22"/>
    </row>
    <row r="723" spans="1:26" ht="30" customHeight="1" x14ac:dyDescent="0.35">
      <c r="A723" s="21"/>
      <c r="B723" s="21"/>
      <c r="C723" s="23"/>
      <c r="D723" s="21"/>
      <c r="E723" s="21"/>
      <c r="F723" s="21"/>
      <c r="G723" s="20"/>
      <c r="H723" s="21"/>
      <c r="I723" s="21"/>
      <c r="J723" s="21"/>
      <c r="K723" s="24"/>
      <c r="L723" s="22"/>
      <c r="M723" s="22"/>
      <c r="N723" s="22"/>
      <c r="O723" s="22"/>
      <c r="P723" s="22"/>
      <c r="Q723" s="22"/>
      <c r="R723" s="22"/>
      <c r="S723" s="22"/>
      <c r="T723" s="22"/>
      <c r="U723" s="22"/>
      <c r="V723" s="22"/>
      <c r="W723" s="22"/>
      <c r="X723" s="22"/>
      <c r="Y723" s="22"/>
      <c r="Z723" s="22"/>
    </row>
    <row r="724" spans="1:26" ht="30" customHeight="1" x14ac:dyDescent="0.35">
      <c r="A724" s="21"/>
      <c r="B724" s="21"/>
      <c r="C724" s="23"/>
      <c r="D724" s="21"/>
      <c r="E724" s="21"/>
      <c r="F724" s="21"/>
      <c r="G724" s="20"/>
      <c r="H724" s="21"/>
      <c r="I724" s="21"/>
      <c r="J724" s="21"/>
      <c r="K724" s="24"/>
      <c r="L724" s="22"/>
      <c r="M724" s="22"/>
      <c r="N724" s="22"/>
      <c r="O724" s="22"/>
      <c r="P724" s="22"/>
      <c r="Q724" s="22"/>
      <c r="R724" s="22"/>
      <c r="S724" s="22"/>
      <c r="T724" s="22"/>
      <c r="U724" s="22"/>
      <c r="V724" s="22"/>
      <c r="W724" s="22"/>
      <c r="X724" s="22"/>
      <c r="Y724" s="22"/>
      <c r="Z724" s="22"/>
    </row>
    <row r="725" spans="1:26" ht="30" customHeight="1" x14ac:dyDescent="0.35">
      <c r="A725" s="21"/>
      <c r="B725" s="21"/>
      <c r="C725" s="23"/>
      <c r="D725" s="21"/>
      <c r="E725" s="21"/>
      <c r="F725" s="21"/>
      <c r="G725" s="20"/>
      <c r="H725" s="21"/>
      <c r="I725" s="21"/>
      <c r="J725" s="21"/>
      <c r="K725" s="24"/>
      <c r="L725" s="22"/>
      <c r="M725" s="22"/>
      <c r="N725" s="22"/>
      <c r="O725" s="22"/>
      <c r="P725" s="22"/>
      <c r="Q725" s="22"/>
      <c r="R725" s="22"/>
      <c r="S725" s="22"/>
      <c r="T725" s="22"/>
      <c r="U725" s="22"/>
      <c r="V725" s="22"/>
      <c r="W725" s="22"/>
      <c r="X725" s="22"/>
      <c r="Y725" s="22"/>
      <c r="Z725" s="22"/>
    </row>
    <row r="726" spans="1:26" ht="30" customHeight="1" x14ac:dyDescent="0.35">
      <c r="A726" s="21"/>
      <c r="B726" s="21"/>
      <c r="C726" s="23"/>
      <c r="D726" s="21"/>
      <c r="E726" s="21"/>
      <c r="F726" s="21"/>
      <c r="G726" s="20"/>
      <c r="H726" s="21"/>
      <c r="I726" s="21"/>
      <c r="J726" s="21"/>
      <c r="K726" s="24"/>
      <c r="L726" s="22"/>
      <c r="M726" s="22"/>
      <c r="N726" s="22"/>
      <c r="O726" s="22"/>
      <c r="P726" s="22"/>
      <c r="Q726" s="22"/>
      <c r="R726" s="22"/>
      <c r="S726" s="22"/>
      <c r="T726" s="22"/>
      <c r="U726" s="22"/>
      <c r="V726" s="22"/>
      <c r="W726" s="22"/>
      <c r="X726" s="22"/>
      <c r="Y726" s="22"/>
      <c r="Z726" s="22"/>
    </row>
    <row r="727" spans="1:26" ht="30" customHeight="1" x14ac:dyDescent="0.35">
      <c r="A727" s="21"/>
      <c r="B727" s="21"/>
      <c r="C727" s="23"/>
      <c r="D727" s="21"/>
      <c r="E727" s="21"/>
      <c r="F727" s="21"/>
      <c r="G727" s="20"/>
      <c r="H727" s="21"/>
      <c r="I727" s="21"/>
      <c r="J727" s="21"/>
      <c r="K727" s="24"/>
      <c r="L727" s="22"/>
      <c r="M727" s="22"/>
      <c r="N727" s="22"/>
      <c r="O727" s="22"/>
      <c r="P727" s="22"/>
      <c r="Q727" s="22"/>
      <c r="R727" s="22"/>
      <c r="S727" s="22"/>
      <c r="T727" s="22"/>
      <c r="U727" s="22"/>
      <c r="V727" s="22"/>
      <c r="W727" s="22"/>
      <c r="X727" s="22"/>
      <c r="Y727" s="22"/>
      <c r="Z727" s="22"/>
    </row>
    <row r="728" spans="1:26" ht="30" customHeight="1" x14ac:dyDescent="0.35">
      <c r="A728" s="21"/>
      <c r="B728" s="21"/>
      <c r="C728" s="23"/>
      <c r="D728" s="21"/>
      <c r="E728" s="21"/>
      <c r="F728" s="21"/>
      <c r="G728" s="20"/>
      <c r="H728" s="21"/>
      <c r="I728" s="21"/>
      <c r="J728" s="21"/>
      <c r="K728" s="24"/>
      <c r="L728" s="22"/>
      <c r="M728" s="22"/>
      <c r="N728" s="22"/>
      <c r="O728" s="22"/>
      <c r="P728" s="22"/>
      <c r="Q728" s="22"/>
      <c r="R728" s="22"/>
      <c r="S728" s="22"/>
      <c r="T728" s="22"/>
      <c r="U728" s="22"/>
      <c r="V728" s="22"/>
      <c r="W728" s="22"/>
      <c r="X728" s="22"/>
      <c r="Y728" s="22"/>
      <c r="Z728" s="22"/>
    </row>
    <row r="729" spans="1:26" ht="30" customHeight="1" x14ac:dyDescent="0.35">
      <c r="A729" s="21"/>
      <c r="B729" s="21"/>
      <c r="C729" s="23"/>
      <c r="D729" s="21"/>
      <c r="E729" s="21"/>
      <c r="F729" s="21"/>
      <c r="G729" s="20"/>
      <c r="H729" s="21"/>
      <c r="I729" s="21"/>
      <c r="J729" s="21"/>
      <c r="K729" s="24"/>
      <c r="L729" s="22"/>
      <c r="M729" s="22"/>
      <c r="N729" s="22"/>
      <c r="O729" s="22"/>
      <c r="P729" s="22"/>
      <c r="Q729" s="22"/>
      <c r="R729" s="22"/>
      <c r="S729" s="22"/>
      <c r="T729" s="22"/>
      <c r="U729" s="22"/>
      <c r="V729" s="22"/>
      <c r="W729" s="22"/>
      <c r="X729" s="22"/>
      <c r="Y729" s="22"/>
      <c r="Z729" s="22"/>
    </row>
    <row r="730" spans="1:26" ht="30" customHeight="1" x14ac:dyDescent="0.35">
      <c r="A730" s="21"/>
      <c r="B730" s="21"/>
      <c r="C730" s="23"/>
      <c r="D730" s="21"/>
      <c r="E730" s="21"/>
      <c r="F730" s="21"/>
      <c r="G730" s="20"/>
      <c r="H730" s="21"/>
      <c r="I730" s="21"/>
      <c r="J730" s="21"/>
      <c r="K730" s="24"/>
      <c r="L730" s="22"/>
      <c r="M730" s="22"/>
      <c r="N730" s="22"/>
      <c r="O730" s="22"/>
      <c r="P730" s="22"/>
      <c r="Q730" s="22"/>
      <c r="R730" s="22"/>
      <c r="S730" s="22"/>
      <c r="T730" s="22"/>
      <c r="U730" s="22"/>
      <c r="V730" s="22"/>
      <c r="W730" s="22"/>
      <c r="X730" s="22"/>
      <c r="Y730" s="22"/>
      <c r="Z730" s="22"/>
    </row>
    <row r="731" spans="1:26" ht="30" customHeight="1" x14ac:dyDescent="0.35">
      <c r="A731" s="21"/>
      <c r="B731" s="21"/>
      <c r="C731" s="23"/>
      <c r="D731" s="21"/>
      <c r="E731" s="21"/>
      <c r="F731" s="21"/>
      <c r="G731" s="20"/>
      <c r="H731" s="21"/>
      <c r="I731" s="21"/>
      <c r="J731" s="21"/>
      <c r="K731" s="24"/>
      <c r="L731" s="22"/>
      <c r="M731" s="22"/>
      <c r="N731" s="22"/>
      <c r="O731" s="22"/>
      <c r="P731" s="22"/>
      <c r="Q731" s="22"/>
      <c r="R731" s="22"/>
      <c r="S731" s="22"/>
      <c r="T731" s="22"/>
      <c r="U731" s="22"/>
      <c r="V731" s="22"/>
      <c r="W731" s="22"/>
      <c r="X731" s="22"/>
      <c r="Y731" s="22"/>
      <c r="Z731" s="22"/>
    </row>
    <row r="732" spans="1:26" ht="30" customHeight="1" x14ac:dyDescent="0.35">
      <c r="A732" s="21"/>
      <c r="B732" s="21"/>
      <c r="C732" s="23"/>
      <c r="D732" s="21"/>
      <c r="E732" s="21"/>
      <c r="F732" s="21"/>
      <c r="G732" s="20"/>
      <c r="H732" s="21"/>
      <c r="I732" s="21"/>
      <c r="J732" s="21"/>
      <c r="K732" s="24"/>
      <c r="L732" s="22"/>
      <c r="M732" s="22"/>
      <c r="N732" s="22"/>
      <c r="O732" s="22"/>
      <c r="P732" s="22"/>
      <c r="Q732" s="22"/>
      <c r="R732" s="22"/>
      <c r="S732" s="22"/>
      <c r="T732" s="22"/>
      <c r="U732" s="22"/>
      <c r="V732" s="22"/>
      <c r="W732" s="22"/>
      <c r="X732" s="22"/>
      <c r="Y732" s="22"/>
      <c r="Z732" s="22"/>
    </row>
    <row r="733" spans="1:26" ht="30" customHeight="1" x14ac:dyDescent="0.35">
      <c r="A733" s="21"/>
      <c r="B733" s="21"/>
      <c r="C733" s="23"/>
      <c r="D733" s="21"/>
      <c r="E733" s="21"/>
      <c r="F733" s="21"/>
      <c r="G733" s="20"/>
      <c r="H733" s="21"/>
      <c r="I733" s="21"/>
      <c r="J733" s="21"/>
      <c r="K733" s="24"/>
      <c r="L733" s="22"/>
      <c r="M733" s="22"/>
      <c r="N733" s="22"/>
      <c r="O733" s="22"/>
      <c r="P733" s="22"/>
      <c r="Q733" s="22"/>
      <c r="R733" s="22"/>
      <c r="S733" s="22"/>
      <c r="T733" s="22"/>
      <c r="U733" s="22"/>
      <c r="V733" s="22"/>
      <c r="W733" s="22"/>
      <c r="X733" s="22"/>
      <c r="Y733" s="22"/>
      <c r="Z733" s="22"/>
    </row>
    <row r="734" spans="1:26" ht="30" customHeight="1" x14ac:dyDescent="0.35">
      <c r="A734" s="21"/>
      <c r="B734" s="21"/>
      <c r="C734" s="23"/>
      <c r="D734" s="21"/>
      <c r="E734" s="21"/>
      <c r="F734" s="21"/>
      <c r="G734" s="20"/>
      <c r="H734" s="21"/>
      <c r="I734" s="21"/>
      <c r="J734" s="21"/>
      <c r="K734" s="24"/>
      <c r="L734" s="22"/>
      <c r="M734" s="22"/>
      <c r="N734" s="22"/>
      <c r="O734" s="22"/>
      <c r="P734" s="22"/>
      <c r="Q734" s="22"/>
      <c r="R734" s="22"/>
      <c r="S734" s="22"/>
      <c r="T734" s="22"/>
      <c r="U734" s="22"/>
      <c r="V734" s="22"/>
      <c r="W734" s="22"/>
      <c r="X734" s="22"/>
      <c r="Y734" s="22"/>
      <c r="Z734" s="22"/>
    </row>
    <row r="735" spans="1:26" ht="30" customHeight="1" x14ac:dyDescent="0.35">
      <c r="A735" s="21"/>
      <c r="B735" s="21"/>
      <c r="C735" s="23"/>
      <c r="D735" s="21"/>
      <c r="E735" s="21"/>
      <c r="F735" s="21"/>
      <c r="G735" s="20"/>
      <c r="H735" s="21"/>
      <c r="I735" s="21"/>
      <c r="J735" s="21"/>
      <c r="K735" s="24"/>
      <c r="L735" s="22"/>
      <c r="M735" s="22"/>
      <c r="N735" s="22"/>
      <c r="O735" s="22"/>
      <c r="P735" s="22"/>
      <c r="Q735" s="22"/>
      <c r="R735" s="22"/>
      <c r="S735" s="22"/>
      <c r="T735" s="22"/>
      <c r="U735" s="22"/>
      <c r="V735" s="22"/>
      <c r="W735" s="22"/>
      <c r="X735" s="22"/>
      <c r="Y735" s="22"/>
      <c r="Z735" s="22"/>
    </row>
    <row r="736" spans="1:26" ht="30" customHeight="1" x14ac:dyDescent="0.35">
      <c r="A736" s="21"/>
      <c r="B736" s="21"/>
      <c r="C736" s="23"/>
      <c r="D736" s="21"/>
      <c r="E736" s="21"/>
      <c r="F736" s="21"/>
      <c r="G736" s="20"/>
      <c r="H736" s="21"/>
      <c r="I736" s="21"/>
      <c r="J736" s="21"/>
      <c r="K736" s="24"/>
      <c r="L736" s="22"/>
      <c r="M736" s="22"/>
      <c r="N736" s="22"/>
      <c r="O736" s="22"/>
      <c r="P736" s="22"/>
      <c r="Q736" s="22"/>
      <c r="R736" s="22"/>
      <c r="S736" s="22"/>
      <c r="T736" s="22"/>
      <c r="U736" s="22"/>
      <c r="V736" s="22"/>
      <c r="W736" s="22"/>
      <c r="X736" s="22"/>
      <c r="Y736" s="22"/>
      <c r="Z736" s="22"/>
    </row>
    <row r="737" spans="1:26" ht="30" customHeight="1" x14ac:dyDescent="0.35">
      <c r="A737" s="21"/>
      <c r="B737" s="21"/>
      <c r="C737" s="23"/>
      <c r="D737" s="21"/>
      <c r="E737" s="21"/>
      <c r="F737" s="21"/>
      <c r="G737" s="20"/>
      <c r="H737" s="21"/>
      <c r="I737" s="21"/>
      <c r="J737" s="21"/>
      <c r="K737" s="24"/>
      <c r="L737" s="22"/>
      <c r="M737" s="22"/>
      <c r="N737" s="22"/>
      <c r="O737" s="22"/>
      <c r="P737" s="22"/>
      <c r="Q737" s="22"/>
      <c r="R737" s="22"/>
      <c r="S737" s="22"/>
      <c r="T737" s="22"/>
      <c r="U737" s="22"/>
      <c r="V737" s="22"/>
      <c r="W737" s="22"/>
      <c r="X737" s="22"/>
      <c r="Y737" s="22"/>
      <c r="Z737" s="22"/>
    </row>
    <row r="738" spans="1:26" ht="30" customHeight="1" x14ac:dyDescent="0.35">
      <c r="A738" s="21"/>
      <c r="B738" s="21"/>
      <c r="C738" s="23"/>
      <c r="D738" s="21"/>
      <c r="E738" s="21"/>
      <c r="F738" s="21"/>
      <c r="G738" s="20"/>
      <c r="H738" s="21"/>
      <c r="I738" s="21"/>
      <c r="J738" s="21"/>
      <c r="K738" s="24"/>
      <c r="L738" s="22"/>
      <c r="M738" s="22"/>
      <c r="N738" s="22"/>
      <c r="O738" s="22"/>
      <c r="P738" s="22"/>
      <c r="Q738" s="22"/>
      <c r="R738" s="22"/>
      <c r="S738" s="22"/>
      <c r="T738" s="22"/>
      <c r="U738" s="22"/>
      <c r="V738" s="22"/>
      <c r="W738" s="22"/>
      <c r="X738" s="22"/>
      <c r="Y738" s="22"/>
      <c r="Z738" s="22"/>
    </row>
    <row r="739" spans="1:26" ht="30" customHeight="1" x14ac:dyDescent="0.35">
      <c r="A739" s="21"/>
      <c r="B739" s="21"/>
      <c r="C739" s="23"/>
      <c r="D739" s="21"/>
      <c r="E739" s="21"/>
      <c r="F739" s="21"/>
      <c r="G739" s="20"/>
      <c r="H739" s="21"/>
      <c r="I739" s="21"/>
      <c r="J739" s="21"/>
      <c r="K739" s="24"/>
      <c r="L739" s="22"/>
      <c r="M739" s="22"/>
      <c r="N739" s="22"/>
      <c r="O739" s="22"/>
      <c r="P739" s="22"/>
      <c r="Q739" s="22"/>
      <c r="R739" s="22"/>
      <c r="S739" s="22"/>
      <c r="T739" s="22"/>
      <c r="U739" s="22"/>
      <c r="V739" s="22"/>
      <c r="W739" s="22"/>
      <c r="X739" s="22"/>
      <c r="Y739" s="22"/>
      <c r="Z739" s="22"/>
    </row>
    <row r="740" spans="1:26" ht="30" customHeight="1" x14ac:dyDescent="0.35">
      <c r="A740" s="21"/>
      <c r="B740" s="21"/>
      <c r="C740" s="23"/>
      <c r="D740" s="21"/>
      <c r="E740" s="21"/>
      <c r="F740" s="21"/>
      <c r="G740" s="20"/>
      <c r="H740" s="21"/>
      <c r="I740" s="21"/>
      <c r="J740" s="21"/>
      <c r="K740" s="24"/>
      <c r="L740" s="22"/>
      <c r="M740" s="22"/>
      <c r="N740" s="22"/>
      <c r="O740" s="22"/>
      <c r="P740" s="22"/>
      <c r="Q740" s="22"/>
      <c r="R740" s="22"/>
      <c r="S740" s="22"/>
      <c r="T740" s="22"/>
      <c r="U740" s="22"/>
      <c r="V740" s="22"/>
      <c r="W740" s="22"/>
      <c r="X740" s="22"/>
      <c r="Y740" s="22"/>
      <c r="Z740" s="22"/>
    </row>
    <row r="741" spans="1:26" ht="30" customHeight="1" x14ac:dyDescent="0.35">
      <c r="A741" s="21"/>
      <c r="B741" s="21"/>
      <c r="C741" s="23"/>
      <c r="D741" s="21"/>
      <c r="E741" s="21"/>
      <c r="F741" s="21"/>
      <c r="G741" s="20"/>
      <c r="H741" s="21"/>
      <c r="I741" s="21"/>
      <c r="J741" s="21"/>
      <c r="K741" s="24"/>
      <c r="L741" s="22"/>
      <c r="M741" s="22"/>
      <c r="N741" s="22"/>
      <c r="O741" s="22"/>
      <c r="P741" s="22"/>
      <c r="Q741" s="22"/>
      <c r="R741" s="22"/>
      <c r="S741" s="22"/>
      <c r="T741" s="22"/>
      <c r="U741" s="22"/>
      <c r="V741" s="22"/>
      <c r="W741" s="22"/>
      <c r="X741" s="22"/>
      <c r="Y741" s="22"/>
      <c r="Z741" s="22"/>
    </row>
    <row r="742" spans="1:26" ht="30" customHeight="1" x14ac:dyDescent="0.35">
      <c r="A742" s="21"/>
      <c r="B742" s="21"/>
      <c r="C742" s="23"/>
      <c r="D742" s="21"/>
      <c r="E742" s="21"/>
      <c r="F742" s="21"/>
      <c r="G742" s="20"/>
      <c r="H742" s="21"/>
      <c r="I742" s="21"/>
      <c r="J742" s="21"/>
      <c r="K742" s="24"/>
      <c r="L742" s="22"/>
      <c r="M742" s="22"/>
      <c r="N742" s="22"/>
      <c r="O742" s="22"/>
      <c r="P742" s="22"/>
      <c r="Q742" s="22"/>
      <c r="R742" s="22"/>
      <c r="S742" s="22"/>
      <c r="T742" s="22"/>
      <c r="U742" s="22"/>
      <c r="V742" s="22"/>
      <c r="W742" s="22"/>
      <c r="X742" s="22"/>
      <c r="Y742" s="22"/>
      <c r="Z742" s="22"/>
    </row>
    <row r="743" spans="1:26" ht="30" customHeight="1" x14ac:dyDescent="0.35">
      <c r="A743" s="21"/>
      <c r="B743" s="21"/>
      <c r="C743" s="23"/>
      <c r="D743" s="21"/>
      <c r="E743" s="21"/>
      <c r="F743" s="21"/>
      <c r="G743" s="20"/>
      <c r="H743" s="21"/>
      <c r="I743" s="21"/>
      <c r="J743" s="21"/>
      <c r="K743" s="24"/>
      <c r="L743" s="22"/>
      <c r="M743" s="22"/>
      <c r="N743" s="22"/>
      <c r="O743" s="22"/>
      <c r="P743" s="22"/>
      <c r="Q743" s="22"/>
      <c r="R743" s="22"/>
      <c r="S743" s="22"/>
      <c r="T743" s="22"/>
      <c r="U743" s="22"/>
      <c r="V743" s="22"/>
      <c r="W743" s="22"/>
      <c r="X743" s="22"/>
      <c r="Y743" s="22"/>
      <c r="Z743" s="22"/>
    </row>
    <row r="744" spans="1:26" ht="30" customHeight="1" x14ac:dyDescent="0.35">
      <c r="A744" s="21"/>
      <c r="B744" s="21"/>
      <c r="C744" s="23"/>
      <c r="D744" s="21"/>
      <c r="E744" s="21"/>
      <c r="F744" s="21"/>
      <c r="G744" s="20"/>
      <c r="H744" s="21"/>
      <c r="I744" s="21"/>
      <c r="J744" s="21"/>
      <c r="K744" s="24"/>
      <c r="L744" s="22"/>
      <c r="M744" s="22"/>
      <c r="N744" s="22"/>
      <c r="O744" s="22"/>
      <c r="P744" s="22"/>
      <c r="Q744" s="22"/>
      <c r="R744" s="22"/>
      <c r="S744" s="22"/>
      <c r="T744" s="22"/>
      <c r="U744" s="22"/>
      <c r="V744" s="22"/>
      <c r="W744" s="22"/>
      <c r="X744" s="22"/>
      <c r="Y744" s="22"/>
      <c r="Z744" s="22"/>
    </row>
    <row r="745" spans="1:26" ht="30" customHeight="1" x14ac:dyDescent="0.35">
      <c r="A745" s="21"/>
      <c r="B745" s="21"/>
      <c r="C745" s="23"/>
      <c r="D745" s="21"/>
      <c r="E745" s="21"/>
      <c r="F745" s="21"/>
      <c r="G745" s="20"/>
      <c r="H745" s="21"/>
      <c r="I745" s="21"/>
      <c r="J745" s="21"/>
      <c r="K745" s="24"/>
      <c r="L745" s="22"/>
      <c r="M745" s="22"/>
      <c r="N745" s="22"/>
      <c r="O745" s="22"/>
      <c r="P745" s="22"/>
      <c r="Q745" s="22"/>
      <c r="R745" s="22"/>
      <c r="S745" s="22"/>
      <c r="T745" s="22"/>
      <c r="U745" s="22"/>
      <c r="V745" s="22"/>
      <c r="W745" s="22"/>
      <c r="X745" s="22"/>
      <c r="Y745" s="22"/>
      <c r="Z745" s="22"/>
    </row>
    <row r="746" spans="1:26" ht="30" customHeight="1" x14ac:dyDescent="0.35">
      <c r="A746" s="21"/>
      <c r="B746" s="21"/>
      <c r="C746" s="23"/>
      <c r="D746" s="21"/>
      <c r="E746" s="21"/>
      <c r="F746" s="21"/>
      <c r="G746" s="20"/>
      <c r="H746" s="21"/>
      <c r="I746" s="21"/>
      <c r="J746" s="21"/>
      <c r="K746" s="24"/>
      <c r="L746" s="22"/>
      <c r="M746" s="22"/>
      <c r="N746" s="22"/>
      <c r="O746" s="22"/>
      <c r="P746" s="22"/>
      <c r="Q746" s="22"/>
      <c r="R746" s="22"/>
      <c r="S746" s="22"/>
      <c r="T746" s="22"/>
      <c r="U746" s="22"/>
      <c r="V746" s="22"/>
      <c r="W746" s="22"/>
      <c r="X746" s="22"/>
      <c r="Y746" s="22"/>
      <c r="Z746" s="22"/>
    </row>
    <row r="747" spans="1:26" ht="30" customHeight="1" x14ac:dyDescent="0.35">
      <c r="A747" s="21"/>
      <c r="B747" s="21"/>
      <c r="C747" s="23"/>
      <c r="D747" s="21"/>
      <c r="E747" s="21"/>
      <c r="F747" s="21"/>
      <c r="G747" s="20"/>
      <c r="H747" s="21"/>
      <c r="I747" s="21"/>
      <c r="J747" s="21"/>
      <c r="K747" s="24"/>
      <c r="L747" s="22"/>
      <c r="M747" s="22"/>
      <c r="N747" s="22"/>
      <c r="O747" s="22"/>
      <c r="P747" s="22"/>
      <c r="Q747" s="22"/>
      <c r="R747" s="22"/>
      <c r="S747" s="22"/>
      <c r="T747" s="22"/>
      <c r="U747" s="22"/>
      <c r="V747" s="22"/>
      <c r="W747" s="22"/>
      <c r="X747" s="22"/>
      <c r="Y747" s="22"/>
      <c r="Z747" s="22"/>
    </row>
    <row r="748" spans="1:26" ht="30" customHeight="1" x14ac:dyDescent="0.35">
      <c r="A748" s="21"/>
      <c r="B748" s="21"/>
      <c r="C748" s="23"/>
      <c r="D748" s="21"/>
      <c r="E748" s="21"/>
      <c r="F748" s="21"/>
      <c r="G748" s="20"/>
      <c r="H748" s="21"/>
      <c r="I748" s="21"/>
      <c r="J748" s="21"/>
      <c r="K748" s="24"/>
      <c r="L748" s="22"/>
      <c r="M748" s="22"/>
      <c r="N748" s="22"/>
      <c r="O748" s="22"/>
      <c r="P748" s="22"/>
      <c r="Q748" s="22"/>
      <c r="R748" s="22"/>
      <c r="S748" s="22"/>
      <c r="T748" s="22"/>
      <c r="U748" s="22"/>
      <c r="V748" s="22"/>
      <c r="W748" s="22"/>
      <c r="X748" s="22"/>
      <c r="Y748" s="22"/>
      <c r="Z748" s="22"/>
    </row>
    <row r="749" spans="1:26" ht="30" customHeight="1" x14ac:dyDescent="0.35">
      <c r="A749" s="21"/>
      <c r="B749" s="21"/>
      <c r="C749" s="23"/>
      <c r="D749" s="21"/>
      <c r="E749" s="21"/>
      <c r="F749" s="21"/>
      <c r="G749" s="20"/>
      <c r="H749" s="21"/>
      <c r="I749" s="21"/>
      <c r="J749" s="21"/>
      <c r="K749" s="24"/>
      <c r="L749" s="22"/>
      <c r="M749" s="22"/>
      <c r="N749" s="22"/>
      <c r="O749" s="22"/>
      <c r="P749" s="22"/>
      <c r="Q749" s="22"/>
      <c r="R749" s="22"/>
      <c r="S749" s="22"/>
      <c r="T749" s="22"/>
      <c r="U749" s="22"/>
      <c r="V749" s="22"/>
      <c r="W749" s="22"/>
      <c r="X749" s="22"/>
      <c r="Y749" s="22"/>
      <c r="Z749" s="22"/>
    </row>
    <row r="750" spans="1:26" ht="30" customHeight="1" x14ac:dyDescent="0.35">
      <c r="A750" s="21"/>
      <c r="B750" s="21"/>
      <c r="C750" s="23"/>
      <c r="D750" s="21"/>
      <c r="E750" s="21"/>
      <c r="F750" s="21"/>
      <c r="G750" s="20"/>
      <c r="H750" s="21"/>
      <c r="I750" s="21"/>
      <c r="J750" s="21"/>
      <c r="K750" s="24"/>
      <c r="L750" s="22"/>
      <c r="M750" s="22"/>
      <c r="N750" s="22"/>
      <c r="O750" s="22"/>
      <c r="P750" s="22"/>
      <c r="Q750" s="22"/>
      <c r="R750" s="22"/>
      <c r="S750" s="22"/>
      <c r="T750" s="22"/>
      <c r="U750" s="22"/>
      <c r="V750" s="22"/>
      <c r="W750" s="22"/>
      <c r="X750" s="22"/>
      <c r="Y750" s="22"/>
      <c r="Z750" s="22"/>
    </row>
    <row r="751" spans="1:26" ht="30" customHeight="1" x14ac:dyDescent="0.35">
      <c r="A751" s="21"/>
      <c r="B751" s="21"/>
      <c r="C751" s="23"/>
      <c r="D751" s="21"/>
      <c r="E751" s="21"/>
      <c r="F751" s="21"/>
      <c r="G751" s="20"/>
      <c r="H751" s="21"/>
      <c r="I751" s="21"/>
      <c r="J751" s="21"/>
      <c r="K751" s="24"/>
      <c r="L751" s="22"/>
      <c r="M751" s="22"/>
      <c r="N751" s="22"/>
      <c r="O751" s="22"/>
      <c r="P751" s="22"/>
      <c r="Q751" s="22"/>
      <c r="R751" s="22"/>
      <c r="S751" s="22"/>
      <c r="T751" s="22"/>
      <c r="U751" s="22"/>
      <c r="V751" s="22"/>
      <c r="W751" s="22"/>
      <c r="X751" s="22"/>
      <c r="Y751" s="22"/>
      <c r="Z751" s="22"/>
    </row>
    <row r="752" spans="1:26" ht="30" customHeight="1" x14ac:dyDescent="0.35">
      <c r="A752" s="21"/>
      <c r="B752" s="21"/>
      <c r="C752" s="23"/>
      <c r="D752" s="21"/>
      <c r="E752" s="21"/>
      <c r="F752" s="21"/>
      <c r="G752" s="20"/>
      <c r="H752" s="21"/>
      <c r="I752" s="21"/>
      <c r="J752" s="21"/>
      <c r="K752" s="24"/>
      <c r="L752" s="22"/>
      <c r="M752" s="22"/>
      <c r="N752" s="22"/>
      <c r="O752" s="22"/>
      <c r="P752" s="22"/>
      <c r="Q752" s="22"/>
      <c r="R752" s="22"/>
      <c r="S752" s="22"/>
      <c r="T752" s="22"/>
      <c r="U752" s="22"/>
      <c r="V752" s="22"/>
      <c r="W752" s="22"/>
      <c r="X752" s="22"/>
      <c r="Y752" s="22"/>
      <c r="Z752" s="22"/>
    </row>
    <row r="753" spans="1:26" ht="30" customHeight="1" x14ac:dyDescent="0.35">
      <c r="A753" s="21"/>
      <c r="B753" s="21"/>
      <c r="C753" s="23"/>
      <c r="D753" s="21"/>
      <c r="E753" s="21"/>
      <c r="F753" s="21"/>
      <c r="G753" s="20"/>
      <c r="H753" s="21"/>
      <c r="I753" s="21"/>
      <c r="J753" s="21"/>
      <c r="K753" s="24"/>
      <c r="L753" s="22"/>
      <c r="M753" s="22"/>
      <c r="N753" s="22"/>
      <c r="O753" s="22"/>
      <c r="P753" s="22"/>
      <c r="Q753" s="22"/>
      <c r="R753" s="22"/>
      <c r="S753" s="22"/>
      <c r="T753" s="22"/>
      <c r="U753" s="22"/>
      <c r="V753" s="22"/>
      <c r="W753" s="22"/>
      <c r="X753" s="22"/>
      <c r="Y753" s="22"/>
      <c r="Z753" s="22"/>
    </row>
    <row r="754" spans="1:26" ht="30" customHeight="1" x14ac:dyDescent="0.35">
      <c r="A754" s="21"/>
      <c r="B754" s="21"/>
      <c r="C754" s="23"/>
      <c r="D754" s="21"/>
      <c r="E754" s="21"/>
      <c r="F754" s="21"/>
      <c r="G754" s="20"/>
      <c r="H754" s="21"/>
      <c r="I754" s="21"/>
      <c r="J754" s="21"/>
      <c r="K754" s="24"/>
      <c r="L754" s="22"/>
      <c r="M754" s="22"/>
      <c r="N754" s="22"/>
      <c r="O754" s="22"/>
      <c r="P754" s="22"/>
      <c r="Q754" s="22"/>
      <c r="R754" s="22"/>
      <c r="S754" s="22"/>
      <c r="T754" s="22"/>
      <c r="U754" s="22"/>
      <c r="V754" s="22"/>
      <c r="W754" s="22"/>
      <c r="X754" s="22"/>
      <c r="Y754" s="22"/>
      <c r="Z754" s="22"/>
    </row>
    <row r="755" spans="1:26" ht="30" customHeight="1" x14ac:dyDescent="0.35">
      <c r="A755" s="21"/>
      <c r="B755" s="21"/>
      <c r="C755" s="23"/>
      <c r="D755" s="21"/>
      <c r="E755" s="21"/>
      <c r="F755" s="21"/>
      <c r="G755" s="20"/>
      <c r="H755" s="21"/>
      <c r="I755" s="21"/>
      <c r="J755" s="21"/>
      <c r="K755" s="24"/>
      <c r="L755" s="22"/>
      <c r="M755" s="22"/>
      <c r="N755" s="22"/>
      <c r="O755" s="22"/>
      <c r="P755" s="22"/>
      <c r="Q755" s="22"/>
      <c r="R755" s="22"/>
      <c r="S755" s="22"/>
      <c r="T755" s="22"/>
      <c r="U755" s="22"/>
      <c r="V755" s="22"/>
      <c r="W755" s="22"/>
      <c r="X755" s="22"/>
      <c r="Y755" s="22"/>
      <c r="Z755" s="22"/>
    </row>
    <row r="756" spans="1:26" ht="30" customHeight="1" x14ac:dyDescent="0.35">
      <c r="A756" s="21"/>
      <c r="B756" s="21"/>
      <c r="C756" s="23"/>
      <c r="D756" s="21"/>
      <c r="E756" s="21"/>
      <c r="F756" s="21"/>
      <c r="G756" s="20"/>
      <c r="H756" s="21"/>
      <c r="I756" s="21"/>
      <c r="J756" s="21"/>
      <c r="K756" s="24"/>
      <c r="L756" s="22"/>
      <c r="M756" s="22"/>
      <c r="N756" s="22"/>
      <c r="O756" s="22"/>
      <c r="P756" s="22"/>
      <c r="Q756" s="22"/>
      <c r="R756" s="22"/>
      <c r="S756" s="22"/>
      <c r="T756" s="22"/>
      <c r="U756" s="22"/>
      <c r="V756" s="22"/>
      <c r="W756" s="22"/>
      <c r="X756" s="22"/>
      <c r="Y756" s="22"/>
      <c r="Z756" s="22"/>
    </row>
    <row r="757" spans="1:26" ht="30" customHeight="1" x14ac:dyDescent="0.35">
      <c r="A757" s="21"/>
      <c r="B757" s="21"/>
      <c r="C757" s="23"/>
      <c r="D757" s="21"/>
      <c r="E757" s="21"/>
      <c r="F757" s="21"/>
      <c r="G757" s="20"/>
      <c r="H757" s="21"/>
      <c r="I757" s="21"/>
      <c r="J757" s="21"/>
      <c r="K757" s="24"/>
      <c r="L757" s="22"/>
      <c r="M757" s="22"/>
      <c r="N757" s="22"/>
      <c r="O757" s="22"/>
      <c r="P757" s="22"/>
      <c r="Q757" s="22"/>
      <c r="R757" s="22"/>
      <c r="S757" s="22"/>
      <c r="T757" s="22"/>
      <c r="U757" s="22"/>
      <c r="V757" s="22"/>
      <c r="W757" s="22"/>
      <c r="X757" s="22"/>
      <c r="Y757" s="22"/>
      <c r="Z757" s="22"/>
    </row>
    <row r="758" spans="1:26" ht="30" customHeight="1" x14ac:dyDescent="0.35">
      <c r="A758" s="21"/>
      <c r="B758" s="21"/>
      <c r="C758" s="23"/>
      <c r="D758" s="21"/>
      <c r="E758" s="21"/>
      <c r="F758" s="21"/>
      <c r="G758" s="20"/>
      <c r="H758" s="21"/>
      <c r="I758" s="21"/>
      <c r="J758" s="21"/>
      <c r="K758" s="24"/>
      <c r="L758" s="22"/>
      <c r="M758" s="22"/>
      <c r="N758" s="22"/>
      <c r="O758" s="22"/>
      <c r="P758" s="22"/>
      <c r="Q758" s="22"/>
      <c r="R758" s="22"/>
      <c r="S758" s="22"/>
      <c r="T758" s="22"/>
      <c r="U758" s="22"/>
      <c r="V758" s="22"/>
      <c r="W758" s="22"/>
      <c r="X758" s="22"/>
      <c r="Y758" s="22"/>
      <c r="Z758" s="22"/>
    </row>
    <row r="759" spans="1:26" ht="30" customHeight="1" x14ac:dyDescent="0.35">
      <c r="A759" s="21"/>
      <c r="B759" s="21"/>
      <c r="C759" s="23"/>
      <c r="D759" s="21"/>
      <c r="E759" s="21"/>
      <c r="F759" s="21"/>
      <c r="G759" s="20"/>
      <c r="H759" s="21"/>
      <c r="I759" s="21"/>
      <c r="J759" s="21"/>
      <c r="K759" s="24"/>
      <c r="L759" s="22"/>
      <c r="M759" s="22"/>
      <c r="N759" s="22"/>
      <c r="O759" s="22"/>
      <c r="P759" s="22"/>
      <c r="Q759" s="22"/>
      <c r="R759" s="22"/>
      <c r="S759" s="22"/>
      <c r="T759" s="22"/>
      <c r="U759" s="22"/>
      <c r="V759" s="22"/>
      <c r="W759" s="22"/>
      <c r="X759" s="22"/>
      <c r="Y759" s="22"/>
      <c r="Z759" s="22"/>
    </row>
    <row r="760" spans="1:26" ht="30" customHeight="1" x14ac:dyDescent="0.35">
      <c r="A760" s="21"/>
      <c r="B760" s="21"/>
      <c r="C760" s="23"/>
      <c r="D760" s="21"/>
      <c r="E760" s="21"/>
      <c r="F760" s="21"/>
      <c r="G760" s="20"/>
      <c r="H760" s="21"/>
      <c r="I760" s="21"/>
      <c r="J760" s="21"/>
      <c r="K760" s="24"/>
      <c r="L760" s="22"/>
      <c r="M760" s="22"/>
      <c r="N760" s="22"/>
      <c r="O760" s="22"/>
      <c r="P760" s="22"/>
      <c r="Q760" s="22"/>
      <c r="R760" s="22"/>
      <c r="S760" s="22"/>
      <c r="T760" s="22"/>
      <c r="U760" s="22"/>
      <c r="V760" s="22"/>
      <c r="W760" s="22"/>
      <c r="X760" s="22"/>
      <c r="Y760" s="22"/>
      <c r="Z760" s="22"/>
    </row>
    <row r="761" spans="1:26" ht="30" customHeight="1" x14ac:dyDescent="0.35">
      <c r="A761" s="21"/>
      <c r="B761" s="21"/>
      <c r="C761" s="23"/>
      <c r="D761" s="21"/>
      <c r="E761" s="21"/>
      <c r="F761" s="21"/>
      <c r="G761" s="20"/>
      <c r="H761" s="21"/>
      <c r="I761" s="21"/>
      <c r="J761" s="21"/>
      <c r="K761" s="24"/>
      <c r="L761" s="22"/>
      <c r="M761" s="22"/>
      <c r="N761" s="22"/>
      <c r="O761" s="22"/>
      <c r="P761" s="22"/>
      <c r="Q761" s="22"/>
      <c r="R761" s="22"/>
      <c r="S761" s="22"/>
      <c r="T761" s="22"/>
      <c r="U761" s="22"/>
      <c r="V761" s="22"/>
      <c r="W761" s="22"/>
      <c r="X761" s="22"/>
      <c r="Y761" s="22"/>
      <c r="Z761" s="22"/>
    </row>
    <row r="762" spans="1:26" ht="30" customHeight="1" x14ac:dyDescent="0.35">
      <c r="A762" s="21"/>
      <c r="B762" s="21"/>
      <c r="C762" s="23"/>
      <c r="D762" s="21"/>
      <c r="E762" s="21"/>
      <c r="F762" s="21"/>
      <c r="G762" s="20"/>
      <c r="H762" s="21"/>
      <c r="I762" s="21"/>
      <c r="J762" s="21"/>
      <c r="K762" s="24"/>
      <c r="L762" s="22"/>
      <c r="M762" s="22"/>
      <c r="N762" s="22"/>
      <c r="O762" s="22"/>
      <c r="P762" s="22"/>
      <c r="Q762" s="22"/>
      <c r="R762" s="22"/>
      <c r="S762" s="22"/>
      <c r="T762" s="22"/>
      <c r="U762" s="22"/>
      <c r="V762" s="22"/>
      <c r="W762" s="22"/>
      <c r="X762" s="22"/>
      <c r="Y762" s="22"/>
      <c r="Z762" s="22"/>
    </row>
    <row r="763" spans="1:26" ht="30" customHeight="1" x14ac:dyDescent="0.35">
      <c r="A763" s="21"/>
      <c r="B763" s="21"/>
      <c r="C763" s="23"/>
      <c r="D763" s="21"/>
      <c r="E763" s="21"/>
      <c r="F763" s="21"/>
      <c r="G763" s="20"/>
      <c r="H763" s="21"/>
      <c r="I763" s="21"/>
      <c r="J763" s="21"/>
      <c r="K763" s="24"/>
      <c r="L763" s="22"/>
      <c r="M763" s="22"/>
      <c r="N763" s="22"/>
      <c r="O763" s="22"/>
      <c r="P763" s="22"/>
      <c r="Q763" s="22"/>
      <c r="R763" s="22"/>
      <c r="S763" s="22"/>
      <c r="T763" s="22"/>
      <c r="U763" s="22"/>
      <c r="V763" s="22"/>
      <c r="W763" s="22"/>
      <c r="X763" s="22"/>
      <c r="Y763" s="22"/>
      <c r="Z763" s="22"/>
    </row>
    <row r="764" spans="1:26" ht="30" customHeight="1" x14ac:dyDescent="0.35">
      <c r="A764" s="21"/>
      <c r="B764" s="21"/>
      <c r="C764" s="23"/>
      <c r="D764" s="21"/>
      <c r="E764" s="21"/>
      <c r="F764" s="21"/>
      <c r="G764" s="20"/>
      <c r="H764" s="21"/>
      <c r="I764" s="21"/>
      <c r="J764" s="21"/>
      <c r="K764" s="24"/>
      <c r="L764" s="22"/>
      <c r="M764" s="22"/>
      <c r="N764" s="22"/>
      <c r="O764" s="22"/>
      <c r="P764" s="22"/>
      <c r="Q764" s="22"/>
      <c r="R764" s="22"/>
      <c r="S764" s="22"/>
      <c r="T764" s="22"/>
      <c r="U764" s="22"/>
      <c r="V764" s="22"/>
      <c r="W764" s="22"/>
      <c r="X764" s="22"/>
      <c r="Y764" s="22"/>
      <c r="Z764" s="22"/>
    </row>
    <row r="765" spans="1:26" ht="30" customHeight="1" x14ac:dyDescent="0.35">
      <c r="A765" s="21"/>
      <c r="B765" s="21"/>
      <c r="C765" s="23"/>
      <c r="D765" s="21"/>
      <c r="E765" s="21"/>
      <c r="F765" s="21"/>
      <c r="G765" s="20"/>
      <c r="H765" s="21"/>
      <c r="I765" s="21"/>
      <c r="J765" s="21"/>
      <c r="K765" s="24"/>
      <c r="L765" s="22"/>
      <c r="M765" s="22"/>
      <c r="N765" s="22"/>
      <c r="O765" s="22"/>
      <c r="P765" s="22"/>
      <c r="Q765" s="22"/>
      <c r="R765" s="22"/>
      <c r="S765" s="22"/>
      <c r="T765" s="22"/>
      <c r="U765" s="22"/>
      <c r="V765" s="22"/>
      <c r="W765" s="22"/>
      <c r="X765" s="22"/>
      <c r="Y765" s="22"/>
      <c r="Z765" s="22"/>
    </row>
    <row r="766" spans="1:26" ht="30" customHeight="1" x14ac:dyDescent="0.35">
      <c r="A766" s="21"/>
      <c r="B766" s="21"/>
      <c r="C766" s="23"/>
      <c r="D766" s="21"/>
      <c r="E766" s="21"/>
      <c r="F766" s="21"/>
      <c r="G766" s="20"/>
      <c r="H766" s="21"/>
      <c r="I766" s="21"/>
      <c r="J766" s="21"/>
      <c r="K766" s="24"/>
      <c r="L766" s="22"/>
      <c r="M766" s="22"/>
      <c r="N766" s="22"/>
      <c r="O766" s="22"/>
      <c r="P766" s="22"/>
      <c r="Q766" s="22"/>
      <c r="R766" s="22"/>
      <c r="S766" s="22"/>
      <c r="T766" s="22"/>
      <c r="U766" s="22"/>
      <c r="V766" s="22"/>
      <c r="W766" s="22"/>
      <c r="X766" s="22"/>
      <c r="Y766" s="22"/>
      <c r="Z766" s="22"/>
    </row>
    <row r="767" spans="1:26" ht="30" customHeight="1" x14ac:dyDescent="0.35">
      <c r="A767" s="21"/>
      <c r="B767" s="21"/>
      <c r="C767" s="23"/>
      <c r="D767" s="21"/>
      <c r="E767" s="21"/>
      <c r="F767" s="21"/>
      <c r="G767" s="20"/>
      <c r="H767" s="21"/>
      <c r="I767" s="21"/>
      <c r="J767" s="21"/>
      <c r="K767" s="24"/>
      <c r="L767" s="22"/>
      <c r="M767" s="22"/>
      <c r="N767" s="22"/>
      <c r="O767" s="22"/>
      <c r="P767" s="22"/>
      <c r="Q767" s="22"/>
      <c r="R767" s="22"/>
      <c r="S767" s="22"/>
      <c r="T767" s="22"/>
      <c r="U767" s="22"/>
      <c r="V767" s="22"/>
      <c r="W767" s="22"/>
      <c r="X767" s="22"/>
      <c r="Y767" s="22"/>
      <c r="Z767" s="22"/>
    </row>
    <row r="768" spans="1:26" ht="30" customHeight="1" x14ac:dyDescent="0.35">
      <c r="A768" s="21"/>
      <c r="B768" s="21"/>
      <c r="C768" s="23"/>
      <c r="D768" s="21"/>
      <c r="E768" s="21"/>
      <c r="F768" s="21"/>
      <c r="G768" s="20"/>
      <c r="H768" s="21"/>
      <c r="I768" s="21"/>
      <c r="J768" s="21"/>
      <c r="K768" s="24"/>
      <c r="L768" s="22"/>
      <c r="M768" s="22"/>
      <c r="N768" s="22"/>
      <c r="O768" s="22"/>
      <c r="P768" s="22"/>
      <c r="Q768" s="22"/>
      <c r="R768" s="22"/>
      <c r="S768" s="22"/>
      <c r="T768" s="22"/>
      <c r="U768" s="22"/>
      <c r="V768" s="22"/>
      <c r="W768" s="22"/>
      <c r="X768" s="22"/>
      <c r="Y768" s="22"/>
      <c r="Z768" s="22"/>
    </row>
    <row r="769" spans="1:26" ht="30" customHeight="1" x14ac:dyDescent="0.35">
      <c r="A769" s="21"/>
      <c r="B769" s="21"/>
      <c r="C769" s="23"/>
      <c r="D769" s="21"/>
      <c r="E769" s="21"/>
      <c r="F769" s="21"/>
      <c r="G769" s="20"/>
      <c r="H769" s="21"/>
      <c r="I769" s="21"/>
      <c r="J769" s="21"/>
      <c r="K769" s="24"/>
      <c r="L769" s="22"/>
      <c r="M769" s="22"/>
      <c r="N769" s="22"/>
      <c r="O769" s="22"/>
      <c r="P769" s="22"/>
      <c r="Q769" s="22"/>
      <c r="R769" s="22"/>
      <c r="S769" s="22"/>
      <c r="T769" s="22"/>
      <c r="U769" s="22"/>
      <c r="V769" s="22"/>
      <c r="W769" s="22"/>
      <c r="X769" s="22"/>
      <c r="Y769" s="22"/>
      <c r="Z769" s="22"/>
    </row>
    <row r="770" spans="1:26" ht="30" customHeight="1" x14ac:dyDescent="0.35">
      <c r="A770" s="21"/>
      <c r="B770" s="21"/>
      <c r="C770" s="23"/>
      <c r="D770" s="21"/>
      <c r="E770" s="21"/>
      <c r="F770" s="21"/>
      <c r="G770" s="20"/>
      <c r="H770" s="21"/>
      <c r="I770" s="21"/>
      <c r="J770" s="21"/>
      <c r="K770" s="24"/>
      <c r="L770" s="22"/>
      <c r="M770" s="22"/>
      <c r="N770" s="22"/>
      <c r="O770" s="22"/>
      <c r="P770" s="22"/>
      <c r="Q770" s="22"/>
      <c r="R770" s="22"/>
      <c r="S770" s="22"/>
      <c r="T770" s="22"/>
      <c r="U770" s="22"/>
      <c r="V770" s="22"/>
      <c r="W770" s="22"/>
      <c r="X770" s="22"/>
      <c r="Y770" s="22"/>
      <c r="Z770" s="22"/>
    </row>
    <row r="771" spans="1:26" ht="30" customHeight="1" x14ac:dyDescent="0.35">
      <c r="A771" s="21"/>
      <c r="B771" s="21"/>
      <c r="C771" s="23"/>
      <c r="D771" s="21"/>
      <c r="E771" s="21"/>
      <c r="F771" s="21"/>
      <c r="G771" s="20"/>
      <c r="H771" s="21"/>
      <c r="I771" s="21"/>
      <c r="J771" s="21"/>
      <c r="K771" s="24"/>
      <c r="L771" s="22"/>
      <c r="M771" s="22"/>
      <c r="N771" s="22"/>
      <c r="O771" s="22"/>
      <c r="P771" s="22"/>
      <c r="Q771" s="22"/>
      <c r="R771" s="22"/>
      <c r="S771" s="22"/>
      <c r="T771" s="22"/>
      <c r="U771" s="22"/>
      <c r="V771" s="22"/>
      <c r="W771" s="22"/>
      <c r="X771" s="22"/>
      <c r="Y771" s="22"/>
      <c r="Z771" s="22"/>
    </row>
    <row r="772" spans="1:26" ht="30" customHeight="1" x14ac:dyDescent="0.35">
      <c r="A772" s="21"/>
      <c r="B772" s="21"/>
      <c r="C772" s="23"/>
      <c r="D772" s="21"/>
      <c r="E772" s="21"/>
      <c r="F772" s="21"/>
      <c r="G772" s="20"/>
      <c r="H772" s="21"/>
      <c r="I772" s="21"/>
      <c r="J772" s="21"/>
      <c r="K772" s="24"/>
      <c r="L772" s="22"/>
      <c r="M772" s="22"/>
      <c r="N772" s="22"/>
      <c r="O772" s="22"/>
      <c r="P772" s="22"/>
      <c r="Q772" s="22"/>
      <c r="R772" s="22"/>
      <c r="S772" s="22"/>
      <c r="T772" s="22"/>
      <c r="U772" s="22"/>
      <c r="V772" s="22"/>
      <c r="W772" s="22"/>
      <c r="X772" s="22"/>
      <c r="Y772" s="22"/>
      <c r="Z772" s="22"/>
    </row>
    <row r="773" spans="1:26" ht="30" customHeight="1" x14ac:dyDescent="0.35">
      <c r="A773" s="21"/>
      <c r="B773" s="21"/>
      <c r="C773" s="23"/>
      <c r="D773" s="21"/>
      <c r="E773" s="21"/>
      <c r="F773" s="21"/>
      <c r="G773" s="20"/>
      <c r="H773" s="21"/>
      <c r="I773" s="21"/>
      <c r="J773" s="21"/>
      <c r="K773" s="24"/>
      <c r="L773" s="22"/>
      <c r="M773" s="22"/>
      <c r="N773" s="22"/>
      <c r="O773" s="22"/>
      <c r="P773" s="22"/>
      <c r="Q773" s="22"/>
      <c r="R773" s="22"/>
      <c r="S773" s="22"/>
      <c r="T773" s="22"/>
      <c r="U773" s="22"/>
      <c r="V773" s="22"/>
      <c r="W773" s="22"/>
      <c r="X773" s="22"/>
      <c r="Y773" s="22"/>
      <c r="Z773" s="22"/>
    </row>
    <row r="774" spans="1:26" ht="30" customHeight="1" x14ac:dyDescent="0.35">
      <c r="A774" s="21"/>
      <c r="B774" s="21"/>
      <c r="C774" s="23"/>
      <c r="D774" s="21"/>
      <c r="E774" s="21"/>
      <c r="F774" s="21"/>
      <c r="G774" s="20"/>
      <c r="H774" s="21"/>
      <c r="I774" s="21"/>
      <c r="J774" s="21"/>
      <c r="K774" s="24"/>
      <c r="L774" s="22"/>
      <c r="M774" s="22"/>
      <c r="N774" s="22"/>
      <c r="O774" s="22"/>
      <c r="P774" s="22"/>
      <c r="Q774" s="22"/>
      <c r="R774" s="22"/>
      <c r="S774" s="22"/>
      <c r="T774" s="22"/>
      <c r="U774" s="22"/>
      <c r="V774" s="22"/>
      <c r="W774" s="22"/>
      <c r="X774" s="22"/>
      <c r="Y774" s="22"/>
      <c r="Z774" s="22"/>
    </row>
    <row r="775" spans="1:26" ht="30" customHeight="1" x14ac:dyDescent="0.35">
      <c r="A775" s="21"/>
      <c r="B775" s="21"/>
      <c r="C775" s="23"/>
      <c r="D775" s="21"/>
      <c r="E775" s="21"/>
      <c r="F775" s="21"/>
      <c r="G775" s="20"/>
      <c r="H775" s="21"/>
      <c r="I775" s="21"/>
      <c r="J775" s="21"/>
      <c r="K775" s="24"/>
      <c r="L775" s="22"/>
      <c r="M775" s="22"/>
      <c r="N775" s="22"/>
      <c r="O775" s="22"/>
      <c r="P775" s="22"/>
      <c r="Q775" s="22"/>
      <c r="R775" s="22"/>
      <c r="S775" s="22"/>
      <c r="T775" s="22"/>
      <c r="U775" s="22"/>
      <c r="V775" s="22"/>
      <c r="W775" s="22"/>
      <c r="X775" s="22"/>
      <c r="Y775" s="22"/>
      <c r="Z775" s="22"/>
    </row>
    <row r="776" spans="1:26" ht="30" customHeight="1" x14ac:dyDescent="0.35">
      <c r="A776" s="21"/>
      <c r="B776" s="21"/>
      <c r="C776" s="23"/>
      <c r="D776" s="21"/>
      <c r="E776" s="21"/>
      <c r="F776" s="21"/>
      <c r="G776" s="20"/>
      <c r="H776" s="21"/>
      <c r="I776" s="21"/>
      <c r="J776" s="21"/>
      <c r="K776" s="24"/>
      <c r="L776" s="22"/>
      <c r="M776" s="22"/>
      <c r="N776" s="22"/>
      <c r="O776" s="22"/>
      <c r="P776" s="22"/>
      <c r="Q776" s="22"/>
      <c r="R776" s="22"/>
      <c r="S776" s="22"/>
      <c r="T776" s="22"/>
      <c r="U776" s="22"/>
      <c r="V776" s="22"/>
      <c r="W776" s="22"/>
      <c r="X776" s="22"/>
      <c r="Y776" s="22"/>
      <c r="Z776" s="22"/>
    </row>
    <row r="777" spans="1:26" ht="30" customHeight="1" x14ac:dyDescent="0.35">
      <c r="A777" s="21"/>
      <c r="B777" s="21"/>
      <c r="C777" s="23"/>
      <c r="D777" s="21"/>
      <c r="E777" s="21"/>
      <c r="F777" s="21"/>
      <c r="G777" s="20"/>
      <c r="H777" s="21"/>
      <c r="I777" s="21"/>
      <c r="J777" s="21"/>
      <c r="K777" s="24"/>
      <c r="L777" s="22"/>
      <c r="M777" s="22"/>
      <c r="N777" s="22"/>
      <c r="O777" s="22"/>
      <c r="P777" s="22"/>
      <c r="Q777" s="22"/>
      <c r="R777" s="22"/>
      <c r="S777" s="22"/>
      <c r="T777" s="22"/>
      <c r="U777" s="22"/>
      <c r="V777" s="22"/>
      <c r="W777" s="22"/>
      <c r="X777" s="22"/>
      <c r="Y777" s="22"/>
      <c r="Z777" s="22"/>
    </row>
    <row r="778" spans="1:26" ht="30" customHeight="1" x14ac:dyDescent="0.35">
      <c r="A778" s="21"/>
      <c r="B778" s="21"/>
      <c r="C778" s="23"/>
      <c r="D778" s="21"/>
      <c r="E778" s="21"/>
      <c r="F778" s="21"/>
      <c r="G778" s="20"/>
      <c r="H778" s="21"/>
      <c r="I778" s="21"/>
      <c r="J778" s="21"/>
      <c r="K778" s="24"/>
      <c r="L778" s="22"/>
      <c r="M778" s="22"/>
      <c r="N778" s="22"/>
      <c r="O778" s="22"/>
      <c r="P778" s="22"/>
      <c r="Q778" s="22"/>
      <c r="R778" s="22"/>
      <c r="S778" s="22"/>
      <c r="T778" s="22"/>
      <c r="U778" s="22"/>
      <c r="V778" s="22"/>
      <c r="W778" s="22"/>
      <c r="X778" s="22"/>
      <c r="Y778" s="22"/>
      <c r="Z778" s="22"/>
    </row>
    <row r="779" spans="1:26" ht="30" customHeight="1" x14ac:dyDescent="0.35">
      <c r="A779" s="21"/>
      <c r="B779" s="21"/>
      <c r="C779" s="23"/>
      <c r="D779" s="21"/>
      <c r="E779" s="21"/>
      <c r="F779" s="21"/>
      <c r="G779" s="20"/>
      <c r="H779" s="21"/>
      <c r="I779" s="21"/>
      <c r="J779" s="21"/>
      <c r="K779" s="24"/>
      <c r="L779" s="22"/>
      <c r="M779" s="22"/>
      <c r="N779" s="22"/>
      <c r="O779" s="22"/>
      <c r="P779" s="22"/>
      <c r="Q779" s="22"/>
      <c r="R779" s="22"/>
      <c r="S779" s="22"/>
      <c r="T779" s="22"/>
      <c r="U779" s="22"/>
      <c r="V779" s="22"/>
      <c r="W779" s="22"/>
      <c r="X779" s="22"/>
      <c r="Y779" s="22"/>
      <c r="Z779" s="22"/>
    </row>
    <row r="780" spans="1:26" ht="30" customHeight="1" x14ac:dyDescent="0.35">
      <c r="A780" s="21"/>
      <c r="B780" s="21"/>
      <c r="C780" s="23"/>
      <c r="D780" s="21"/>
      <c r="E780" s="21"/>
      <c r="F780" s="21"/>
      <c r="G780" s="20"/>
      <c r="H780" s="21"/>
      <c r="I780" s="21"/>
      <c r="J780" s="21"/>
      <c r="K780" s="24"/>
      <c r="L780" s="22"/>
      <c r="M780" s="22"/>
      <c r="N780" s="22"/>
      <c r="O780" s="22"/>
      <c r="P780" s="22"/>
      <c r="Q780" s="22"/>
      <c r="R780" s="22"/>
      <c r="S780" s="22"/>
      <c r="T780" s="22"/>
      <c r="U780" s="22"/>
      <c r="V780" s="22"/>
      <c r="W780" s="22"/>
      <c r="X780" s="22"/>
      <c r="Y780" s="22"/>
      <c r="Z780" s="22"/>
    </row>
    <row r="781" spans="1:26" ht="30" customHeight="1" x14ac:dyDescent="0.35">
      <c r="A781" s="21"/>
      <c r="B781" s="21"/>
      <c r="C781" s="23"/>
      <c r="D781" s="21"/>
      <c r="E781" s="21"/>
      <c r="F781" s="21"/>
      <c r="G781" s="20"/>
      <c r="H781" s="21"/>
      <c r="I781" s="21"/>
      <c r="J781" s="21"/>
      <c r="K781" s="24"/>
      <c r="L781" s="22"/>
      <c r="M781" s="22"/>
      <c r="N781" s="22"/>
      <c r="O781" s="22"/>
      <c r="P781" s="22"/>
      <c r="Q781" s="22"/>
      <c r="R781" s="22"/>
      <c r="S781" s="22"/>
      <c r="T781" s="22"/>
      <c r="U781" s="22"/>
      <c r="V781" s="22"/>
      <c r="W781" s="22"/>
      <c r="X781" s="22"/>
      <c r="Y781" s="22"/>
      <c r="Z781" s="22"/>
    </row>
    <row r="782" spans="1:26" ht="30" customHeight="1" x14ac:dyDescent="0.35">
      <c r="A782" s="21"/>
      <c r="B782" s="21"/>
      <c r="C782" s="23"/>
      <c r="D782" s="21"/>
      <c r="E782" s="21"/>
      <c r="F782" s="21"/>
      <c r="G782" s="20"/>
      <c r="H782" s="21"/>
      <c r="I782" s="21"/>
      <c r="J782" s="21"/>
      <c r="K782" s="24"/>
      <c r="L782" s="22"/>
      <c r="M782" s="22"/>
      <c r="N782" s="22"/>
      <c r="O782" s="22"/>
      <c r="P782" s="22"/>
      <c r="Q782" s="22"/>
      <c r="R782" s="22"/>
      <c r="S782" s="22"/>
      <c r="T782" s="22"/>
      <c r="U782" s="22"/>
      <c r="V782" s="22"/>
      <c r="W782" s="22"/>
      <c r="X782" s="22"/>
      <c r="Y782" s="22"/>
      <c r="Z782" s="22"/>
    </row>
    <row r="783" spans="1:26" ht="30" customHeight="1" x14ac:dyDescent="0.35">
      <c r="A783" s="21"/>
      <c r="B783" s="21"/>
      <c r="C783" s="23"/>
      <c r="D783" s="21"/>
      <c r="E783" s="21"/>
      <c r="F783" s="21"/>
      <c r="G783" s="20"/>
      <c r="H783" s="21"/>
      <c r="I783" s="21"/>
      <c r="J783" s="21"/>
      <c r="K783" s="24"/>
      <c r="L783" s="22"/>
      <c r="M783" s="22"/>
      <c r="N783" s="22"/>
      <c r="O783" s="22"/>
      <c r="P783" s="22"/>
      <c r="Q783" s="22"/>
      <c r="R783" s="22"/>
      <c r="S783" s="22"/>
      <c r="T783" s="22"/>
      <c r="U783" s="22"/>
      <c r="V783" s="22"/>
      <c r="W783" s="22"/>
      <c r="X783" s="22"/>
      <c r="Y783" s="22"/>
      <c r="Z783" s="22"/>
    </row>
    <row r="784" spans="1:26" ht="30" customHeight="1" x14ac:dyDescent="0.35">
      <c r="A784" s="21"/>
      <c r="B784" s="21"/>
      <c r="C784" s="23"/>
      <c r="D784" s="21"/>
      <c r="E784" s="21"/>
      <c r="F784" s="21"/>
      <c r="G784" s="20"/>
      <c r="H784" s="21"/>
      <c r="I784" s="21"/>
      <c r="J784" s="21"/>
      <c r="K784" s="24"/>
      <c r="L784" s="22"/>
      <c r="M784" s="22"/>
      <c r="N784" s="22"/>
      <c r="O784" s="22"/>
      <c r="P784" s="22"/>
      <c r="Q784" s="22"/>
      <c r="R784" s="22"/>
      <c r="S784" s="22"/>
      <c r="T784" s="22"/>
      <c r="U784" s="22"/>
      <c r="V784" s="22"/>
      <c r="W784" s="22"/>
      <c r="X784" s="22"/>
      <c r="Y784" s="22"/>
      <c r="Z784" s="22"/>
    </row>
    <row r="785" spans="1:26" ht="30" customHeight="1" x14ac:dyDescent="0.35">
      <c r="A785" s="21"/>
      <c r="B785" s="21"/>
      <c r="C785" s="23"/>
      <c r="D785" s="21"/>
      <c r="E785" s="21"/>
      <c r="F785" s="21"/>
      <c r="G785" s="20"/>
      <c r="H785" s="21"/>
      <c r="I785" s="21"/>
      <c r="J785" s="21"/>
      <c r="K785" s="24"/>
      <c r="L785" s="22"/>
      <c r="M785" s="22"/>
      <c r="N785" s="22"/>
      <c r="O785" s="22"/>
      <c r="P785" s="22"/>
      <c r="Q785" s="22"/>
      <c r="R785" s="22"/>
      <c r="S785" s="22"/>
      <c r="T785" s="22"/>
      <c r="U785" s="22"/>
      <c r="V785" s="22"/>
      <c r="W785" s="22"/>
      <c r="X785" s="22"/>
      <c r="Y785" s="22"/>
      <c r="Z785" s="22"/>
    </row>
    <row r="786" spans="1:26" ht="30" customHeight="1" x14ac:dyDescent="0.35">
      <c r="A786" s="21"/>
      <c r="B786" s="21"/>
      <c r="C786" s="23"/>
      <c r="D786" s="21"/>
      <c r="E786" s="21"/>
      <c r="F786" s="21"/>
      <c r="G786" s="20"/>
      <c r="H786" s="21"/>
      <c r="I786" s="21"/>
      <c r="J786" s="21"/>
      <c r="K786" s="24"/>
      <c r="L786" s="22"/>
      <c r="M786" s="22"/>
      <c r="N786" s="22"/>
      <c r="O786" s="22"/>
      <c r="P786" s="22"/>
      <c r="Q786" s="22"/>
      <c r="R786" s="22"/>
      <c r="S786" s="22"/>
      <c r="T786" s="22"/>
      <c r="U786" s="22"/>
      <c r="V786" s="22"/>
      <c r="W786" s="22"/>
      <c r="X786" s="22"/>
      <c r="Y786" s="22"/>
      <c r="Z786" s="22"/>
    </row>
    <row r="787" spans="1:26" ht="30" customHeight="1" x14ac:dyDescent="0.35">
      <c r="A787" s="21"/>
      <c r="B787" s="21"/>
      <c r="C787" s="23"/>
      <c r="D787" s="21"/>
      <c r="E787" s="21"/>
      <c r="F787" s="21"/>
      <c r="G787" s="20"/>
      <c r="H787" s="21"/>
      <c r="I787" s="21"/>
      <c r="J787" s="21"/>
      <c r="K787" s="24"/>
      <c r="L787" s="22"/>
      <c r="M787" s="22"/>
      <c r="N787" s="22"/>
      <c r="O787" s="22"/>
      <c r="P787" s="22"/>
      <c r="Q787" s="22"/>
      <c r="R787" s="22"/>
      <c r="S787" s="22"/>
      <c r="T787" s="22"/>
      <c r="U787" s="22"/>
      <c r="V787" s="22"/>
      <c r="W787" s="22"/>
      <c r="X787" s="22"/>
      <c r="Y787" s="22"/>
      <c r="Z787" s="22"/>
    </row>
    <row r="788" spans="1:26" ht="30" customHeight="1" x14ac:dyDescent="0.35">
      <c r="A788" s="21"/>
      <c r="B788" s="21"/>
      <c r="C788" s="23"/>
      <c r="D788" s="21"/>
      <c r="E788" s="21"/>
      <c r="F788" s="21"/>
      <c r="G788" s="20"/>
      <c r="H788" s="21"/>
      <c r="I788" s="21"/>
      <c r="J788" s="21"/>
      <c r="K788" s="24"/>
      <c r="L788" s="22"/>
      <c r="M788" s="22"/>
      <c r="N788" s="22"/>
      <c r="O788" s="22"/>
      <c r="P788" s="22"/>
      <c r="Q788" s="22"/>
      <c r="R788" s="22"/>
      <c r="S788" s="22"/>
      <c r="T788" s="22"/>
      <c r="U788" s="22"/>
      <c r="V788" s="22"/>
      <c r="W788" s="22"/>
      <c r="X788" s="22"/>
      <c r="Y788" s="22"/>
      <c r="Z788" s="22"/>
    </row>
    <row r="789" spans="1:26" ht="30" customHeight="1" x14ac:dyDescent="0.35">
      <c r="A789" s="21"/>
      <c r="B789" s="21"/>
      <c r="C789" s="23"/>
      <c r="D789" s="21"/>
      <c r="E789" s="21"/>
      <c r="F789" s="21"/>
      <c r="G789" s="20"/>
      <c r="H789" s="21"/>
      <c r="I789" s="21"/>
      <c r="J789" s="21"/>
      <c r="K789" s="24"/>
      <c r="L789" s="22"/>
      <c r="M789" s="22"/>
      <c r="N789" s="22"/>
      <c r="O789" s="22"/>
      <c r="P789" s="22"/>
      <c r="Q789" s="22"/>
      <c r="R789" s="22"/>
      <c r="S789" s="22"/>
      <c r="T789" s="22"/>
      <c r="U789" s="22"/>
      <c r="V789" s="22"/>
      <c r="W789" s="22"/>
      <c r="X789" s="22"/>
      <c r="Y789" s="22"/>
      <c r="Z789" s="22"/>
    </row>
    <row r="790" spans="1:26" ht="30" customHeight="1" x14ac:dyDescent="0.35">
      <c r="A790" s="21"/>
      <c r="B790" s="21"/>
      <c r="C790" s="23"/>
      <c r="D790" s="21"/>
      <c r="E790" s="21"/>
      <c r="F790" s="21"/>
      <c r="G790" s="20"/>
      <c r="H790" s="21"/>
      <c r="I790" s="21"/>
      <c r="J790" s="21"/>
      <c r="K790" s="24"/>
      <c r="L790" s="22"/>
      <c r="M790" s="22"/>
      <c r="N790" s="22"/>
      <c r="O790" s="22"/>
      <c r="P790" s="22"/>
      <c r="Q790" s="22"/>
      <c r="R790" s="22"/>
      <c r="S790" s="22"/>
      <c r="T790" s="22"/>
      <c r="U790" s="22"/>
      <c r="V790" s="22"/>
      <c r="W790" s="22"/>
      <c r="X790" s="22"/>
      <c r="Y790" s="22"/>
      <c r="Z790" s="22"/>
    </row>
    <row r="791" spans="1:26" ht="30" customHeight="1" x14ac:dyDescent="0.35">
      <c r="A791" s="21"/>
      <c r="B791" s="21"/>
      <c r="C791" s="23"/>
      <c r="D791" s="21"/>
      <c r="E791" s="21"/>
      <c r="F791" s="21"/>
      <c r="G791" s="20"/>
      <c r="H791" s="21"/>
      <c r="I791" s="21"/>
      <c r="J791" s="21"/>
      <c r="K791" s="24"/>
      <c r="L791" s="22"/>
      <c r="M791" s="22"/>
      <c r="N791" s="22"/>
      <c r="O791" s="22"/>
      <c r="P791" s="22"/>
      <c r="Q791" s="22"/>
      <c r="R791" s="22"/>
      <c r="S791" s="22"/>
      <c r="T791" s="22"/>
      <c r="U791" s="22"/>
      <c r="V791" s="22"/>
      <c r="W791" s="22"/>
      <c r="X791" s="22"/>
      <c r="Y791" s="22"/>
      <c r="Z791" s="22"/>
    </row>
    <row r="792" spans="1:26" ht="30" customHeight="1" x14ac:dyDescent="0.35">
      <c r="A792" s="21"/>
      <c r="B792" s="21"/>
      <c r="C792" s="23"/>
      <c r="D792" s="21"/>
      <c r="E792" s="21"/>
      <c r="F792" s="21"/>
      <c r="G792" s="20"/>
      <c r="H792" s="21"/>
      <c r="I792" s="21"/>
      <c r="J792" s="21"/>
      <c r="K792" s="24"/>
      <c r="L792" s="22"/>
      <c r="M792" s="22"/>
      <c r="N792" s="22"/>
      <c r="O792" s="22"/>
      <c r="P792" s="22"/>
      <c r="Q792" s="22"/>
      <c r="R792" s="22"/>
      <c r="S792" s="22"/>
      <c r="T792" s="22"/>
      <c r="U792" s="22"/>
      <c r="V792" s="22"/>
      <c r="W792" s="22"/>
      <c r="X792" s="22"/>
      <c r="Y792" s="22"/>
      <c r="Z792" s="22"/>
    </row>
    <row r="793" spans="1:26" ht="30" customHeight="1" x14ac:dyDescent="0.35">
      <c r="A793" s="21"/>
      <c r="B793" s="21"/>
      <c r="C793" s="23"/>
      <c r="D793" s="21"/>
      <c r="E793" s="21"/>
      <c r="F793" s="21"/>
      <c r="G793" s="20"/>
      <c r="H793" s="21"/>
      <c r="I793" s="21"/>
      <c r="J793" s="21"/>
      <c r="K793" s="24"/>
      <c r="L793" s="22"/>
      <c r="M793" s="22"/>
      <c r="N793" s="22"/>
      <c r="O793" s="22"/>
      <c r="P793" s="22"/>
      <c r="Q793" s="22"/>
      <c r="R793" s="22"/>
      <c r="S793" s="22"/>
      <c r="T793" s="22"/>
      <c r="U793" s="22"/>
      <c r="V793" s="22"/>
      <c r="W793" s="22"/>
      <c r="X793" s="22"/>
      <c r="Y793" s="22"/>
      <c r="Z793" s="22"/>
    </row>
    <row r="794" spans="1:26" ht="30" customHeight="1" x14ac:dyDescent="0.35">
      <c r="A794" s="21"/>
      <c r="B794" s="21"/>
      <c r="C794" s="23"/>
      <c r="D794" s="21"/>
      <c r="E794" s="21"/>
      <c r="F794" s="21"/>
      <c r="G794" s="20"/>
      <c r="H794" s="21"/>
      <c r="I794" s="21"/>
      <c r="J794" s="21"/>
      <c r="K794" s="24"/>
      <c r="L794" s="22"/>
      <c r="M794" s="22"/>
      <c r="N794" s="22"/>
      <c r="O794" s="22"/>
      <c r="P794" s="22"/>
      <c r="Q794" s="22"/>
      <c r="R794" s="22"/>
      <c r="S794" s="22"/>
      <c r="T794" s="22"/>
      <c r="U794" s="22"/>
      <c r="V794" s="22"/>
      <c r="W794" s="22"/>
      <c r="X794" s="22"/>
      <c r="Y794" s="22"/>
      <c r="Z794" s="22"/>
    </row>
    <row r="795" spans="1:26" ht="30" customHeight="1" x14ac:dyDescent="0.35">
      <c r="A795" s="21"/>
      <c r="B795" s="21"/>
      <c r="C795" s="23"/>
      <c r="D795" s="21"/>
      <c r="E795" s="21"/>
      <c r="F795" s="21"/>
      <c r="G795" s="20"/>
      <c r="H795" s="21"/>
      <c r="I795" s="21"/>
      <c r="J795" s="21"/>
      <c r="K795" s="24"/>
      <c r="L795" s="22"/>
      <c r="M795" s="22"/>
      <c r="N795" s="22"/>
      <c r="O795" s="22"/>
      <c r="P795" s="22"/>
      <c r="Q795" s="22"/>
      <c r="R795" s="22"/>
      <c r="S795" s="22"/>
      <c r="T795" s="22"/>
      <c r="U795" s="22"/>
      <c r="V795" s="22"/>
      <c r="W795" s="22"/>
      <c r="X795" s="22"/>
      <c r="Y795" s="22"/>
      <c r="Z795" s="22"/>
    </row>
    <row r="796" spans="1:26" ht="30" customHeight="1" x14ac:dyDescent="0.35">
      <c r="A796" s="21"/>
      <c r="B796" s="21"/>
      <c r="C796" s="23"/>
      <c r="D796" s="21"/>
      <c r="E796" s="21"/>
      <c r="F796" s="21"/>
      <c r="G796" s="20"/>
      <c r="H796" s="21"/>
      <c r="I796" s="21"/>
      <c r="J796" s="21"/>
      <c r="K796" s="24"/>
      <c r="L796" s="22"/>
      <c r="M796" s="22"/>
      <c r="N796" s="22"/>
      <c r="O796" s="22"/>
      <c r="P796" s="22"/>
      <c r="Q796" s="22"/>
      <c r="R796" s="22"/>
      <c r="S796" s="22"/>
      <c r="T796" s="22"/>
      <c r="U796" s="22"/>
      <c r="V796" s="22"/>
      <c r="W796" s="22"/>
      <c r="X796" s="22"/>
      <c r="Y796" s="22"/>
      <c r="Z796" s="22"/>
    </row>
    <row r="797" spans="1:26" ht="30" customHeight="1" x14ac:dyDescent="0.35">
      <c r="A797" s="21"/>
      <c r="B797" s="21"/>
      <c r="C797" s="23"/>
      <c r="D797" s="21"/>
      <c r="E797" s="21"/>
      <c r="F797" s="21"/>
      <c r="G797" s="20"/>
      <c r="H797" s="21"/>
      <c r="I797" s="21"/>
      <c r="J797" s="21"/>
      <c r="K797" s="24"/>
      <c r="L797" s="22"/>
      <c r="M797" s="22"/>
      <c r="N797" s="22"/>
      <c r="O797" s="22"/>
      <c r="P797" s="22"/>
      <c r="Q797" s="22"/>
      <c r="R797" s="22"/>
      <c r="S797" s="22"/>
      <c r="T797" s="22"/>
      <c r="U797" s="22"/>
      <c r="V797" s="22"/>
      <c r="W797" s="22"/>
      <c r="X797" s="22"/>
      <c r="Y797" s="22"/>
      <c r="Z797" s="22"/>
    </row>
    <row r="798" spans="1:26" ht="30" customHeight="1" x14ac:dyDescent="0.35">
      <c r="A798" s="21"/>
      <c r="B798" s="21"/>
      <c r="C798" s="23"/>
      <c r="D798" s="21"/>
      <c r="E798" s="21"/>
      <c r="F798" s="21"/>
      <c r="G798" s="20"/>
      <c r="H798" s="21"/>
      <c r="I798" s="21"/>
      <c r="J798" s="21"/>
      <c r="K798" s="24"/>
      <c r="L798" s="22"/>
      <c r="M798" s="22"/>
      <c r="N798" s="22"/>
      <c r="O798" s="22"/>
      <c r="P798" s="22"/>
      <c r="Q798" s="22"/>
      <c r="R798" s="22"/>
      <c r="S798" s="22"/>
      <c r="T798" s="22"/>
      <c r="U798" s="22"/>
      <c r="V798" s="22"/>
      <c r="W798" s="22"/>
      <c r="X798" s="22"/>
      <c r="Y798" s="22"/>
      <c r="Z798" s="22"/>
    </row>
    <row r="799" spans="1:26" ht="30" customHeight="1" x14ac:dyDescent="0.35">
      <c r="A799" s="21"/>
      <c r="B799" s="21"/>
      <c r="C799" s="23"/>
      <c r="D799" s="21"/>
      <c r="E799" s="21"/>
      <c r="F799" s="21"/>
      <c r="G799" s="20"/>
      <c r="H799" s="21"/>
      <c r="I799" s="21"/>
      <c r="J799" s="21"/>
      <c r="K799" s="24"/>
      <c r="L799" s="22"/>
      <c r="M799" s="22"/>
      <c r="N799" s="22"/>
      <c r="O799" s="22"/>
      <c r="P799" s="22"/>
      <c r="Q799" s="22"/>
      <c r="R799" s="22"/>
      <c r="S799" s="22"/>
      <c r="T799" s="22"/>
      <c r="U799" s="22"/>
      <c r="V799" s="22"/>
      <c r="W799" s="22"/>
      <c r="X799" s="22"/>
      <c r="Y799" s="22"/>
      <c r="Z799" s="22"/>
    </row>
    <row r="800" spans="1:26" ht="30" customHeight="1" x14ac:dyDescent="0.35">
      <c r="A800" s="21"/>
      <c r="B800" s="21"/>
      <c r="C800" s="23"/>
      <c r="D800" s="21"/>
      <c r="E800" s="21"/>
      <c r="F800" s="21"/>
      <c r="G800" s="20"/>
      <c r="H800" s="21"/>
      <c r="I800" s="21"/>
      <c r="J800" s="21"/>
      <c r="K800" s="24"/>
      <c r="L800" s="22"/>
      <c r="M800" s="22"/>
      <c r="N800" s="22"/>
      <c r="O800" s="22"/>
      <c r="P800" s="22"/>
      <c r="Q800" s="22"/>
      <c r="R800" s="22"/>
      <c r="S800" s="22"/>
      <c r="T800" s="22"/>
      <c r="U800" s="22"/>
      <c r="V800" s="22"/>
      <c r="W800" s="22"/>
      <c r="X800" s="22"/>
      <c r="Y800" s="22"/>
      <c r="Z800" s="22"/>
    </row>
    <row r="801" spans="1:26" ht="30" customHeight="1" x14ac:dyDescent="0.35">
      <c r="A801" s="21"/>
      <c r="B801" s="21"/>
      <c r="C801" s="23"/>
      <c r="D801" s="21"/>
      <c r="E801" s="21"/>
      <c r="F801" s="21"/>
      <c r="G801" s="20"/>
      <c r="H801" s="21"/>
      <c r="I801" s="21"/>
      <c r="J801" s="21"/>
      <c r="K801" s="24"/>
      <c r="L801" s="22"/>
      <c r="M801" s="22"/>
      <c r="N801" s="22"/>
      <c r="O801" s="22"/>
      <c r="P801" s="22"/>
      <c r="Q801" s="22"/>
      <c r="R801" s="22"/>
      <c r="S801" s="22"/>
      <c r="T801" s="22"/>
      <c r="U801" s="22"/>
      <c r="V801" s="22"/>
      <c r="W801" s="22"/>
      <c r="X801" s="22"/>
      <c r="Y801" s="22"/>
      <c r="Z801" s="22"/>
    </row>
    <row r="802" spans="1:26" ht="30" customHeight="1" x14ac:dyDescent="0.35">
      <c r="A802" s="21"/>
      <c r="B802" s="21"/>
      <c r="C802" s="23"/>
      <c r="D802" s="21"/>
      <c r="E802" s="21"/>
      <c r="F802" s="21"/>
      <c r="G802" s="20"/>
      <c r="H802" s="21"/>
      <c r="I802" s="21"/>
      <c r="J802" s="21"/>
      <c r="K802" s="24"/>
      <c r="L802" s="22"/>
      <c r="M802" s="22"/>
      <c r="N802" s="22"/>
      <c r="O802" s="22"/>
      <c r="P802" s="22"/>
      <c r="Q802" s="22"/>
      <c r="R802" s="22"/>
      <c r="S802" s="22"/>
      <c r="T802" s="22"/>
      <c r="U802" s="22"/>
      <c r="V802" s="22"/>
      <c r="W802" s="22"/>
      <c r="X802" s="22"/>
      <c r="Y802" s="22"/>
      <c r="Z802" s="22"/>
    </row>
    <row r="803" spans="1:26" ht="30" customHeight="1" x14ac:dyDescent="0.35">
      <c r="A803" s="21"/>
      <c r="B803" s="21"/>
      <c r="C803" s="23"/>
      <c r="D803" s="21"/>
      <c r="E803" s="21"/>
      <c r="F803" s="21"/>
      <c r="G803" s="20"/>
      <c r="H803" s="21"/>
      <c r="I803" s="21"/>
      <c r="J803" s="21"/>
      <c r="K803" s="24"/>
      <c r="L803" s="22"/>
      <c r="M803" s="22"/>
      <c r="N803" s="22"/>
      <c r="O803" s="22"/>
      <c r="P803" s="22"/>
      <c r="Q803" s="22"/>
      <c r="R803" s="22"/>
      <c r="S803" s="22"/>
      <c r="T803" s="22"/>
      <c r="U803" s="22"/>
      <c r="V803" s="22"/>
      <c r="W803" s="22"/>
      <c r="X803" s="22"/>
      <c r="Y803" s="22"/>
      <c r="Z803" s="22"/>
    </row>
    <row r="804" spans="1:26" ht="30" customHeight="1" x14ac:dyDescent="0.35">
      <c r="A804" s="21"/>
      <c r="B804" s="21"/>
      <c r="C804" s="23"/>
      <c r="D804" s="21"/>
      <c r="E804" s="21"/>
      <c r="F804" s="21"/>
      <c r="G804" s="20"/>
      <c r="H804" s="21"/>
      <c r="I804" s="21"/>
      <c r="J804" s="21"/>
      <c r="K804" s="24"/>
      <c r="L804" s="22"/>
      <c r="M804" s="22"/>
      <c r="N804" s="22"/>
      <c r="O804" s="22"/>
      <c r="P804" s="22"/>
      <c r="Q804" s="22"/>
      <c r="R804" s="22"/>
      <c r="S804" s="22"/>
      <c r="T804" s="22"/>
      <c r="U804" s="22"/>
      <c r="V804" s="22"/>
      <c r="W804" s="22"/>
      <c r="X804" s="22"/>
      <c r="Y804" s="22"/>
      <c r="Z804" s="22"/>
    </row>
    <row r="805" spans="1:26" ht="30" customHeight="1" x14ac:dyDescent="0.35">
      <c r="A805" s="21"/>
      <c r="B805" s="21"/>
      <c r="C805" s="23"/>
      <c r="D805" s="21"/>
      <c r="E805" s="21"/>
      <c r="F805" s="21"/>
      <c r="G805" s="20"/>
      <c r="H805" s="21"/>
      <c r="I805" s="21"/>
      <c r="J805" s="21"/>
      <c r="K805" s="24"/>
      <c r="L805" s="22"/>
      <c r="M805" s="22"/>
      <c r="N805" s="22"/>
      <c r="O805" s="22"/>
      <c r="P805" s="22"/>
      <c r="Q805" s="22"/>
      <c r="R805" s="22"/>
      <c r="S805" s="22"/>
      <c r="T805" s="22"/>
      <c r="U805" s="22"/>
      <c r="V805" s="22"/>
      <c r="W805" s="22"/>
      <c r="X805" s="22"/>
      <c r="Y805" s="22"/>
      <c r="Z805" s="22"/>
    </row>
    <row r="806" spans="1:26" ht="30" customHeight="1" x14ac:dyDescent="0.35">
      <c r="A806" s="21"/>
      <c r="B806" s="21"/>
      <c r="C806" s="23"/>
      <c r="D806" s="21"/>
      <c r="E806" s="21"/>
      <c r="F806" s="21"/>
      <c r="G806" s="20"/>
      <c r="H806" s="21"/>
      <c r="I806" s="21"/>
      <c r="J806" s="21"/>
      <c r="K806" s="24"/>
      <c r="L806" s="22"/>
      <c r="M806" s="22"/>
      <c r="N806" s="22"/>
      <c r="O806" s="22"/>
      <c r="P806" s="22"/>
      <c r="Q806" s="22"/>
      <c r="R806" s="22"/>
      <c r="S806" s="22"/>
      <c r="T806" s="22"/>
      <c r="U806" s="22"/>
      <c r="V806" s="22"/>
      <c r="W806" s="22"/>
      <c r="X806" s="22"/>
      <c r="Y806" s="22"/>
      <c r="Z806" s="22"/>
    </row>
    <row r="807" spans="1:26" ht="30" customHeight="1" x14ac:dyDescent="0.35">
      <c r="A807" s="21"/>
      <c r="B807" s="21"/>
      <c r="C807" s="23"/>
      <c r="D807" s="21"/>
      <c r="E807" s="21"/>
      <c r="F807" s="21"/>
      <c r="G807" s="20"/>
      <c r="H807" s="21"/>
      <c r="I807" s="21"/>
      <c r="J807" s="21"/>
      <c r="K807" s="24"/>
      <c r="L807" s="22"/>
      <c r="M807" s="22"/>
      <c r="N807" s="22"/>
      <c r="O807" s="22"/>
      <c r="P807" s="22"/>
      <c r="Q807" s="22"/>
      <c r="R807" s="22"/>
      <c r="S807" s="22"/>
      <c r="T807" s="22"/>
      <c r="U807" s="22"/>
      <c r="V807" s="22"/>
      <c r="W807" s="22"/>
      <c r="X807" s="22"/>
      <c r="Y807" s="22"/>
      <c r="Z807" s="22"/>
    </row>
    <row r="808" spans="1:26" ht="30" customHeight="1" x14ac:dyDescent="0.35">
      <c r="A808" s="21"/>
      <c r="B808" s="21"/>
      <c r="C808" s="23"/>
      <c r="D808" s="21"/>
      <c r="E808" s="21"/>
      <c r="F808" s="21"/>
      <c r="G808" s="20"/>
      <c r="H808" s="21"/>
      <c r="I808" s="21"/>
      <c r="J808" s="21"/>
      <c r="K808" s="24"/>
      <c r="L808" s="22"/>
      <c r="M808" s="22"/>
      <c r="N808" s="22"/>
      <c r="O808" s="22"/>
      <c r="P808" s="22"/>
      <c r="Q808" s="22"/>
      <c r="R808" s="22"/>
      <c r="S808" s="22"/>
      <c r="T808" s="22"/>
      <c r="U808" s="22"/>
      <c r="V808" s="22"/>
      <c r="W808" s="22"/>
      <c r="X808" s="22"/>
      <c r="Y808" s="22"/>
      <c r="Z808" s="22"/>
    </row>
    <row r="809" spans="1:26" ht="30" customHeight="1" x14ac:dyDescent="0.35">
      <c r="A809" s="21"/>
      <c r="B809" s="21"/>
      <c r="C809" s="23"/>
      <c r="D809" s="21"/>
      <c r="E809" s="21"/>
      <c r="F809" s="21"/>
      <c r="G809" s="20"/>
      <c r="H809" s="21"/>
      <c r="I809" s="21"/>
      <c r="J809" s="21"/>
      <c r="K809" s="24"/>
      <c r="L809" s="22"/>
      <c r="M809" s="22"/>
      <c r="N809" s="22"/>
      <c r="O809" s="22"/>
      <c r="P809" s="22"/>
      <c r="Q809" s="22"/>
      <c r="R809" s="22"/>
      <c r="S809" s="22"/>
      <c r="T809" s="22"/>
      <c r="U809" s="22"/>
      <c r="V809" s="22"/>
      <c r="W809" s="22"/>
      <c r="X809" s="22"/>
      <c r="Y809" s="22"/>
      <c r="Z809" s="22"/>
    </row>
    <row r="810" spans="1:26" ht="30" customHeight="1" x14ac:dyDescent="0.35">
      <c r="A810" s="21"/>
      <c r="B810" s="21"/>
      <c r="C810" s="23"/>
      <c r="D810" s="21"/>
      <c r="E810" s="21"/>
      <c r="F810" s="21"/>
      <c r="G810" s="20"/>
      <c r="H810" s="21"/>
      <c r="I810" s="21"/>
      <c r="J810" s="21"/>
      <c r="K810" s="24"/>
      <c r="L810" s="22"/>
      <c r="M810" s="22"/>
      <c r="N810" s="22"/>
      <c r="O810" s="22"/>
      <c r="P810" s="22"/>
      <c r="Q810" s="22"/>
      <c r="R810" s="22"/>
      <c r="S810" s="22"/>
      <c r="T810" s="22"/>
      <c r="U810" s="22"/>
      <c r="V810" s="22"/>
      <c r="W810" s="22"/>
      <c r="X810" s="22"/>
      <c r="Y810" s="22"/>
      <c r="Z810" s="22"/>
    </row>
    <row r="811" spans="1:26" ht="30" customHeight="1" x14ac:dyDescent="0.35">
      <c r="A811" s="21"/>
      <c r="B811" s="21"/>
      <c r="C811" s="23"/>
      <c r="D811" s="21"/>
      <c r="E811" s="21"/>
      <c r="F811" s="21"/>
      <c r="G811" s="20"/>
      <c r="H811" s="21"/>
      <c r="I811" s="21"/>
      <c r="J811" s="21"/>
      <c r="K811" s="24"/>
      <c r="L811" s="22"/>
      <c r="M811" s="22"/>
      <c r="N811" s="22"/>
      <c r="O811" s="22"/>
      <c r="P811" s="22"/>
      <c r="Q811" s="22"/>
      <c r="R811" s="22"/>
      <c r="S811" s="22"/>
      <c r="T811" s="22"/>
      <c r="U811" s="22"/>
      <c r="V811" s="22"/>
      <c r="W811" s="22"/>
      <c r="X811" s="22"/>
      <c r="Y811" s="22"/>
      <c r="Z811" s="22"/>
    </row>
    <row r="812" spans="1:26" ht="30" customHeight="1" x14ac:dyDescent="0.35">
      <c r="A812" s="21"/>
      <c r="B812" s="21"/>
      <c r="C812" s="23"/>
      <c r="D812" s="21"/>
      <c r="E812" s="21"/>
      <c r="F812" s="21"/>
      <c r="G812" s="20"/>
      <c r="H812" s="21"/>
      <c r="I812" s="21"/>
      <c r="J812" s="21"/>
      <c r="K812" s="24"/>
      <c r="L812" s="22"/>
      <c r="M812" s="22"/>
      <c r="N812" s="22"/>
      <c r="O812" s="22"/>
      <c r="P812" s="22"/>
      <c r="Q812" s="22"/>
      <c r="R812" s="22"/>
      <c r="S812" s="22"/>
      <c r="T812" s="22"/>
      <c r="U812" s="22"/>
      <c r="V812" s="22"/>
      <c r="W812" s="22"/>
      <c r="X812" s="22"/>
      <c r="Y812" s="22"/>
      <c r="Z812" s="22"/>
    </row>
    <row r="813" spans="1:26" ht="30" customHeight="1" x14ac:dyDescent="0.35">
      <c r="A813" s="21"/>
      <c r="B813" s="21"/>
      <c r="C813" s="23"/>
      <c r="D813" s="21"/>
      <c r="E813" s="21"/>
      <c r="F813" s="21"/>
      <c r="G813" s="20"/>
      <c r="H813" s="21"/>
      <c r="I813" s="21"/>
      <c r="J813" s="21"/>
      <c r="K813" s="24"/>
      <c r="L813" s="22"/>
      <c r="M813" s="22"/>
      <c r="N813" s="22"/>
      <c r="O813" s="22"/>
      <c r="P813" s="22"/>
      <c r="Q813" s="22"/>
      <c r="R813" s="22"/>
      <c r="S813" s="22"/>
      <c r="T813" s="22"/>
      <c r="U813" s="22"/>
      <c r="V813" s="22"/>
      <c r="W813" s="22"/>
      <c r="X813" s="22"/>
      <c r="Y813" s="22"/>
      <c r="Z813" s="22"/>
    </row>
    <row r="814" spans="1:26" ht="30" customHeight="1" x14ac:dyDescent="0.35">
      <c r="A814" s="21"/>
      <c r="B814" s="21"/>
      <c r="C814" s="23"/>
      <c r="D814" s="21"/>
      <c r="E814" s="21"/>
      <c r="F814" s="21"/>
      <c r="G814" s="20"/>
      <c r="H814" s="21"/>
      <c r="I814" s="21"/>
      <c r="J814" s="21"/>
      <c r="K814" s="24"/>
      <c r="L814" s="22"/>
      <c r="M814" s="22"/>
      <c r="N814" s="22"/>
      <c r="O814" s="22"/>
      <c r="P814" s="22"/>
      <c r="Q814" s="22"/>
      <c r="R814" s="22"/>
      <c r="S814" s="22"/>
      <c r="T814" s="22"/>
      <c r="U814" s="22"/>
      <c r="V814" s="22"/>
      <c r="W814" s="22"/>
      <c r="X814" s="22"/>
      <c r="Y814" s="22"/>
      <c r="Z814" s="22"/>
    </row>
    <row r="815" spans="1:26" ht="30" customHeight="1" x14ac:dyDescent="0.35">
      <c r="A815" s="21"/>
      <c r="B815" s="21"/>
      <c r="C815" s="23"/>
      <c r="D815" s="21"/>
      <c r="E815" s="21"/>
      <c r="F815" s="21"/>
      <c r="G815" s="20"/>
      <c r="H815" s="21"/>
      <c r="I815" s="21"/>
      <c r="J815" s="21"/>
      <c r="K815" s="24"/>
      <c r="L815" s="22"/>
      <c r="M815" s="22"/>
      <c r="N815" s="22"/>
      <c r="O815" s="22"/>
      <c r="P815" s="22"/>
      <c r="Q815" s="22"/>
      <c r="R815" s="22"/>
      <c r="S815" s="22"/>
      <c r="T815" s="22"/>
      <c r="U815" s="22"/>
      <c r="V815" s="22"/>
      <c r="W815" s="22"/>
      <c r="X815" s="22"/>
      <c r="Y815" s="22"/>
      <c r="Z815" s="22"/>
    </row>
    <row r="816" spans="1:26" ht="30" customHeight="1" x14ac:dyDescent="0.35">
      <c r="A816" s="21"/>
      <c r="B816" s="21"/>
      <c r="C816" s="23"/>
      <c r="D816" s="21"/>
      <c r="E816" s="21"/>
      <c r="F816" s="21"/>
      <c r="G816" s="20"/>
      <c r="H816" s="21"/>
      <c r="I816" s="21"/>
      <c r="J816" s="21"/>
      <c r="K816" s="24"/>
      <c r="L816" s="22"/>
      <c r="M816" s="22"/>
      <c r="N816" s="22"/>
      <c r="O816" s="22"/>
      <c r="P816" s="22"/>
      <c r="Q816" s="22"/>
      <c r="R816" s="22"/>
      <c r="S816" s="22"/>
      <c r="T816" s="22"/>
      <c r="U816" s="22"/>
      <c r="V816" s="22"/>
      <c r="W816" s="22"/>
      <c r="X816" s="22"/>
      <c r="Y816" s="22"/>
      <c r="Z816" s="22"/>
    </row>
    <row r="817" spans="1:26" ht="30" customHeight="1" x14ac:dyDescent="0.35">
      <c r="A817" s="21"/>
      <c r="B817" s="21"/>
      <c r="C817" s="23"/>
      <c r="D817" s="21"/>
      <c r="E817" s="21"/>
      <c r="F817" s="21"/>
      <c r="G817" s="20"/>
      <c r="H817" s="21"/>
      <c r="I817" s="21"/>
      <c r="J817" s="21"/>
      <c r="K817" s="24"/>
      <c r="L817" s="22"/>
      <c r="M817" s="22"/>
      <c r="N817" s="22"/>
      <c r="O817" s="22"/>
      <c r="P817" s="22"/>
      <c r="Q817" s="22"/>
      <c r="R817" s="22"/>
      <c r="S817" s="22"/>
      <c r="T817" s="22"/>
      <c r="U817" s="22"/>
      <c r="V817" s="22"/>
      <c r="W817" s="22"/>
      <c r="X817" s="22"/>
      <c r="Y817" s="22"/>
      <c r="Z817" s="22"/>
    </row>
    <row r="818" spans="1:26" ht="30" customHeight="1" x14ac:dyDescent="0.35">
      <c r="A818" s="21"/>
      <c r="B818" s="21"/>
      <c r="C818" s="23"/>
      <c r="D818" s="21"/>
      <c r="E818" s="21"/>
      <c r="F818" s="21"/>
      <c r="G818" s="20"/>
      <c r="H818" s="21"/>
      <c r="I818" s="21"/>
      <c r="J818" s="21"/>
      <c r="K818" s="24"/>
      <c r="L818" s="22"/>
      <c r="M818" s="22"/>
      <c r="N818" s="22"/>
      <c r="O818" s="22"/>
      <c r="P818" s="22"/>
      <c r="Q818" s="22"/>
      <c r="R818" s="22"/>
      <c r="S818" s="22"/>
      <c r="T818" s="22"/>
      <c r="U818" s="22"/>
      <c r="V818" s="22"/>
      <c r="W818" s="22"/>
      <c r="X818" s="22"/>
      <c r="Y818" s="22"/>
      <c r="Z818" s="22"/>
    </row>
    <row r="819" spans="1:26" ht="30" customHeight="1" x14ac:dyDescent="0.35">
      <c r="A819" s="21"/>
      <c r="B819" s="21"/>
      <c r="C819" s="23"/>
      <c r="D819" s="21"/>
      <c r="E819" s="21"/>
      <c r="F819" s="21"/>
      <c r="G819" s="20"/>
      <c r="H819" s="21"/>
      <c r="I819" s="21"/>
      <c r="J819" s="21"/>
      <c r="K819" s="24"/>
      <c r="L819" s="22"/>
      <c r="M819" s="22"/>
      <c r="N819" s="22"/>
      <c r="O819" s="22"/>
      <c r="P819" s="22"/>
      <c r="Q819" s="22"/>
      <c r="R819" s="22"/>
      <c r="S819" s="22"/>
      <c r="T819" s="22"/>
      <c r="U819" s="22"/>
      <c r="V819" s="22"/>
      <c r="W819" s="22"/>
      <c r="X819" s="22"/>
      <c r="Y819" s="22"/>
      <c r="Z819" s="22"/>
    </row>
    <row r="820" spans="1:26" ht="30" customHeight="1" x14ac:dyDescent="0.35">
      <c r="A820" s="21"/>
      <c r="B820" s="21"/>
      <c r="C820" s="23"/>
      <c r="D820" s="21"/>
      <c r="E820" s="21"/>
      <c r="F820" s="21"/>
      <c r="G820" s="20"/>
      <c r="H820" s="21"/>
      <c r="I820" s="21"/>
      <c r="J820" s="21"/>
      <c r="K820" s="24"/>
      <c r="L820" s="22"/>
      <c r="M820" s="22"/>
      <c r="N820" s="22"/>
      <c r="O820" s="22"/>
      <c r="P820" s="22"/>
      <c r="Q820" s="22"/>
      <c r="R820" s="22"/>
      <c r="S820" s="22"/>
      <c r="T820" s="22"/>
      <c r="U820" s="22"/>
      <c r="V820" s="22"/>
      <c r="W820" s="22"/>
      <c r="X820" s="22"/>
      <c r="Y820" s="22"/>
      <c r="Z820" s="22"/>
    </row>
    <row r="821" spans="1:26" ht="30" customHeight="1" x14ac:dyDescent="0.35">
      <c r="A821" s="21"/>
      <c r="B821" s="21"/>
      <c r="C821" s="23"/>
      <c r="D821" s="21"/>
      <c r="E821" s="21"/>
      <c r="F821" s="21"/>
      <c r="G821" s="20"/>
      <c r="H821" s="21"/>
      <c r="I821" s="21"/>
      <c r="J821" s="21"/>
      <c r="K821" s="24"/>
      <c r="L821" s="22"/>
      <c r="M821" s="22"/>
      <c r="N821" s="22"/>
      <c r="O821" s="22"/>
      <c r="P821" s="22"/>
      <c r="Q821" s="22"/>
      <c r="R821" s="22"/>
      <c r="S821" s="22"/>
      <c r="T821" s="22"/>
      <c r="U821" s="22"/>
      <c r="V821" s="22"/>
      <c r="W821" s="22"/>
      <c r="X821" s="22"/>
      <c r="Y821" s="22"/>
      <c r="Z821" s="22"/>
    </row>
    <row r="822" spans="1:26" ht="30" customHeight="1" x14ac:dyDescent="0.35">
      <c r="A822" s="21"/>
      <c r="B822" s="21"/>
      <c r="C822" s="23"/>
      <c r="D822" s="21"/>
      <c r="E822" s="21"/>
      <c r="F822" s="21"/>
      <c r="G822" s="20"/>
      <c r="H822" s="21"/>
      <c r="I822" s="21"/>
      <c r="J822" s="21"/>
      <c r="K822" s="24"/>
      <c r="L822" s="22"/>
      <c r="M822" s="22"/>
      <c r="N822" s="22"/>
      <c r="O822" s="22"/>
      <c r="P822" s="22"/>
      <c r="Q822" s="22"/>
      <c r="R822" s="22"/>
      <c r="S822" s="22"/>
      <c r="T822" s="22"/>
      <c r="U822" s="22"/>
      <c r="V822" s="22"/>
      <c r="W822" s="22"/>
      <c r="X822" s="22"/>
      <c r="Y822" s="22"/>
      <c r="Z822" s="22"/>
    </row>
    <row r="823" spans="1:26" ht="30" customHeight="1" x14ac:dyDescent="0.35">
      <c r="A823" s="21"/>
      <c r="B823" s="21"/>
      <c r="C823" s="23"/>
      <c r="D823" s="21"/>
      <c r="E823" s="21"/>
      <c r="F823" s="21"/>
      <c r="G823" s="20"/>
      <c r="H823" s="21"/>
      <c r="I823" s="21"/>
      <c r="J823" s="21"/>
      <c r="K823" s="24"/>
      <c r="L823" s="22"/>
      <c r="M823" s="22"/>
      <c r="N823" s="22"/>
      <c r="O823" s="22"/>
      <c r="P823" s="22"/>
      <c r="Q823" s="22"/>
      <c r="R823" s="22"/>
      <c r="S823" s="22"/>
      <c r="T823" s="22"/>
      <c r="U823" s="22"/>
      <c r="V823" s="22"/>
      <c r="W823" s="22"/>
      <c r="X823" s="22"/>
      <c r="Y823" s="22"/>
      <c r="Z823" s="22"/>
    </row>
    <row r="824" spans="1:26" ht="30" customHeight="1" x14ac:dyDescent="0.35">
      <c r="A824" s="21"/>
      <c r="B824" s="21"/>
      <c r="C824" s="23"/>
      <c r="D824" s="21"/>
      <c r="E824" s="21"/>
      <c r="F824" s="21"/>
      <c r="G824" s="20"/>
      <c r="H824" s="21"/>
      <c r="I824" s="21"/>
      <c r="J824" s="21"/>
      <c r="K824" s="24"/>
      <c r="L824" s="22"/>
      <c r="M824" s="22"/>
      <c r="N824" s="22"/>
      <c r="O824" s="22"/>
      <c r="P824" s="22"/>
      <c r="Q824" s="22"/>
      <c r="R824" s="22"/>
      <c r="S824" s="22"/>
      <c r="T824" s="22"/>
      <c r="U824" s="22"/>
      <c r="V824" s="22"/>
      <c r="W824" s="22"/>
      <c r="X824" s="22"/>
      <c r="Y824" s="22"/>
      <c r="Z824" s="22"/>
    </row>
    <row r="825" spans="1:26" ht="30" customHeight="1" x14ac:dyDescent="0.35">
      <c r="A825" s="21"/>
      <c r="B825" s="21"/>
      <c r="C825" s="23"/>
      <c r="D825" s="21"/>
      <c r="E825" s="21"/>
      <c r="F825" s="21"/>
      <c r="G825" s="20"/>
      <c r="H825" s="21"/>
      <c r="I825" s="21"/>
      <c r="J825" s="21"/>
      <c r="K825" s="24"/>
      <c r="L825" s="22"/>
      <c r="M825" s="22"/>
      <c r="N825" s="22"/>
      <c r="O825" s="22"/>
      <c r="P825" s="22"/>
      <c r="Q825" s="22"/>
      <c r="R825" s="22"/>
      <c r="S825" s="22"/>
      <c r="T825" s="22"/>
      <c r="U825" s="22"/>
      <c r="V825" s="22"/>
      <c r="W825" s="22"/>
      <c r="X825" s="22"/>
      <c r="Y825" s="22"/>
      <c r="Z825" s="22"/>
    </row>
    <row r="826" spans="1:26" ht="30" customHeight="1" x14ac:dyDescent="0.35">
      <c r="A826" s="21"/>
      <c r="B826" s="21"/>
      <c r="C826" s="23"/>
      <c r="D826" s="21"/>
      <c r="E826" s="21"/>
      <c r="F826" s="21"/>
      <c r="G826" s="20"/>
      <c r="H826" s="21"/>
      <c r="I826" s="21"/>
      <c r="J826" s="21"/>
      <c r="K826" s="24"/>
      <c r="L826" s="22"/>
      <c r="M826" s="22"/>
      <c r="N826" s="22"/>
      <c r="O826" s="22"/>
      <c r="P826" s="22"/>
      <c r="Q826" s="22"/>
      <c r="R826" s="22"/>
      <c r="S826" s="22"/>
      <c r="T826" s="22"/>
      <c r="U826" s="22"/>
      <c r="V826" s="22"/>
      <c r="W826" s="22"/>
      <c r="X826" s="22"/>
      <c r="Y826" s="22"/>
      <c r="Z826" s="22"/>
    </row>
    <row r="827" spans="1:26" ht="30" customHeight="1" x14ac:dyDescent="0.35">
      <c r="A827" s="21"/>
      <c r="B827" s="21"/>
      <c r="C827" s="23"/>
      <c r="D827" s="21"/>
      <c r="E827" s="21"/>
      <c r="F827" s="21"/>
      <c r="G827" s="20"/>
      <c r="H827" s="21"/>
      <c r="I827" s="21"/>
      <c r="J827" s="21"/>
      <c r="K827" s="24"/>
      <c r="L827" s="22"/>
      <c r="M827" s="22"/>
      <c r="N827" s="22"/>
      <c r="O827" s="22"/>
      <c r="P827" s="22"/>
      <c r="Q827" s="22"/>
      <c r="R827" s="22"/>
      <c r="S827" s="22"/>
      <c r="T827" s="22"/>
      <c r="U827" s="22"/>
      <c r="V827" s="22"/>
      <c r="W827" s="22"/>
      <c r="X827" s="22"/>
      <c r="Y827" s="22"/>
      <c r="Z827" s="22"/>
    </row>
    <row r="828" spans="1:26" ht="30" customHeight="1" x14ac:dyDescent="0.35">
      <c r="A828" s="21"/>
      <c r="B828" s="21"/>
      <c r="C828" s="23"/>
      <c r="D828" s="21"/>
      <c r="E828" s="21"/>
      <c r="F828" s="21"/>
      <c r="G828" s="20"/>
      <c r="H828" s="21"/>
      <c r="I828" s="21"/>
      <c r="J828" s="21"/>
      <c r="K828" s="24"/>
      <c r="L828" s="22"/>
      <c r="M828" s="22"/>
      <c r="N828" s="22"/>
      <c r="O828" s="22"/>
      <c r="P828" s="22"/>
      <c r="Q828" s="22"/>
      <c r="R828" s="22"/>
      <c r="S828" s="22"/>
      <c r="T828" s="22"/>
      <c r="U828" s="22"/>
      <c r="V828" s="22"/>
      <c r="W828" s="22"/>
      <c r="X828" s="22"/>
      <c r="Y828" s="22"/>
      <c r="Z828" s="22"/>
    </row>
    <row r="829" spans="1:26" ht="30" customHeight="1" x14ac:dyDescent="0.35">
      <c r="A829" s="21"/>
      <c r="B829" s="21"/>
      <c r="C829" s="23"/>
      <c r="D829" s="21"/>
      <c r="E829" s="21"/>
      <c r="F829" s="21"/>
      <c r="G829" s="20"/>
      <c r="H829" s="21"/>
      <c r="I829" s="21"/>
      <c r="J829" s="21"/>
      <c r="K829" s="24"/>
      <c r="L829" s="22"/>
      <c r="M829" s="22"/>
      <c r="N829" s="22"/>
      <c r="O829" s="22"/>
      <c r="P829" s="22"/>
      <c r="Q829" s="22"/>
      <c r="R829" s="22"/>
      <c r="S829" s="22"/>
      <c r="T829" s="22"/>
      <c r="U829" s="22"/>
      <c r="V829" s="22"/>
      <c r="W829" s="22"/>
      <c r="X829" s="22"/>
      <c r="Y829" s="22"/>
      <c r="Z829" s="22"/>
    </row>
    <row r="830" spans="1:26" ht="30" customHeight="1" x14ac:dyDescent="0.35">
      <c r="A830" s="21"/>
      <c r="B830" s="21"/>
      <c r="C830" s="23"/>
      <c r="D830" s="21"/>
      <c r="E830" s="21"/>
      <c r="F830" s="21"/>
      <c r="G830" s="20"/>
      <c r="H830" s="21"/>
      <c r="I830" s="21"/>
      <c r="J830" s="21"/>
      <c r="K830" s="24"/>
      <c r="L830" s="22"/>
      <c r="M830" s="22"/>
      <c r="N830" s="22"/>
      <c r="O830" s="22"/>
      <c r="P830" s="22"/>
      <c r="Q830" s="22"/>
      <c r="R830" s="22"/>
      <c r="S830" s="22"/>
      <c r="T830" s="22"/>
      <c r="U830" s="22"/>
      <c r="V830" s="22"/>
      <c r="W830" s="22"/>
      <c r="X830" s="22"/>
      <c r="Y830" s="22"/>
      <c r="Z830" s="22"/>
    </row>
    <row r="831" spans="1:26" ht="30" customHeight="1" x14ac:dyDescent="0.35">
      <c r="A831" s="21"/>
      <c r="B831" s="21"/>
      <c r="C831" s="23"/>
      <c r="D831" s="21"/>
      <c r="E831" s="21"/>
      <c r="F831" s="21"/>
      <c r="G831" s="20"/>
      <c r="H831" s="21"/>
      <c r="I831" s="21"/>
      <c r="J831" s="21"/>
      <c r="K831" s="24"/>
      <c r="L831" s="22"/>
      <c r="M831" s="22"/>
      <c r="N831" s="22"/>
      <c r="O831" s="22"/>
      <c r="P831" s="22"/>
      <c r="Q831" s="22"/>
      <c r="R831" s="22"/>
      <c r="S831" s="22"/>
      <c r="T831" s="22"/>
      <c r="U831" s="22"/>
      <c r="V831" s="22"/>
      <c r="W831" s="22"/>
      <c r="X831" s="22"/>
      <c r="Y831" s="22"/>
      <c r="Z831" s="22"/>
    </row>
    <row r="832" spans="1:26" ht="30" customHeight="1" x14ac:dyDescent="0.35">
      <c r="A832" s="21"/>
      <c r="B832" s="21"/>
      <c r="C832" s="23"/>
      <c r="D832" s="21"/>
      <c r="E832" s="21"/>
      <c r="F832" s="21"/>
      <c r="G832" s="20"/>
      <c r="H832" s="21"/>
      <c r="I832" s="21"/>
      <c r="J832" s="21"/>
      <c r="K832" s="24"/>
      <c r="L832" s="22"/>
      <c r="M832" s="22"/>
      <c r="N832" s="22"/>
      <c r="O832" s="22"/>
      <c r="P832" s="22"/>
      <c r="Q832" s="22"/>
      <c r="R832" s="22"/>
      <c r="S832" s="22"/>
      <c r="T832" s="22"/>
      <c r="U832" s="22"/>
      <c r="V832" s="22"/>
      <c r="W832" s="22"/>
      <c r="X832" s="22"/>
      <c r="Y832" s="22"/>
      <c r="Z832" s="22"/>
    </row>
    <row r="833" spans="1:26" ht="30" customHeight="1" x14ac:dyDescent="0.35">
      <c r="A833" s="21"/>
      <c r="B833" s="21"/>
      <c r="C833" s="23"/>
      <c r="D833" s="21"/>
      <c r="E833" s="21"/>
      <c r="F833" s="21"/>
      <c r="G833" s="20"/>
      <c r="H833" s="21"/>
      <c r="I833" s="21"/>
      <c r="J833" s="21"/>
      <c r="K833" s="24"/>
      <c r="L833" s="22"/>
      <c r="M833" s="22"/>
      <c r="N833" s="22"/>
      <c r="O833" s="22"/>
      <c r="P833" s="22"/>
      <c r="Q833" s="22"/>
      <c r="R833" s="22"/>
      <c r="S833" s="22"/>
      <c r="T833" s="22"/>
      <c r="U833" s="22"/>
      <c r="V833" s="22"/>
      <c r="W833" s="22"/>
      <c r="X833" s="22"/>
      <c r="Y833" s="22"/>
      <c r="Z833" s="22"/>
    </row>
    <row r="834" spans="1:26" ht="30" customHeight="1" x14ac:dyDescent="0.35">
      <c r="A834" s="21"/>
      <c r="B834" s="21"/>
      <c r="C834" s="23"/>
      <c r="D834" s="21"/>
      <c r="E834" s="21"/>
      <c r="F834" s="21"/>
      <c r="G834" s="20"/>
      <c r="H834" s="21"/>
      <c r="I834" s="21"/>
      <c r="J834" s="21"/>
      <c r="K834" s="24"/>
      <c r="L834" s="22"/>
      <c r="M834" s="22"/>
      <c r="N834" s="22"/>
      <c r="O834" s="22"/>
      <c r="P834" s="22"/>
      <c r="Q834" s="22"/>
      <c r="R834" s="22"/>
      <c r="S834" s="22"/>
      <c r="T834" s="22"/>
      <c r="U834" s="22"/>
      <c r="V834" s="22"/>
      <c r="W834" s="22"/>
      <c r="X834" s="22"/>
      <c r="Y834" s="22"/>
      <c r="Z834" s="22"/>
    </row>
    <row r="835" spans="1:26" ht="30" customHeight="1" x14ac:dyDescent="0.35">
      <c r="A835" s="21"/>
      <c r="B835" s="21"/>
      <c r="C835" s="23"/>
      <c r="D835" s="21"/>
      <c r="E835" s="21"/>
      <c r="F835" s="21"/>
      <c r="G835" s="20"/>
      <c r="H835" s="21"/>
      <c r="I835" s="21"/>
      <c r="J835" s="21"/>
      <c r="K835" s="24"/>
      <c r="L835" s="22"/>
      <c r="M835" s="22"/>
      <c r="N835" s="22"/>
      <c r="O835" s="22"/>
      <c r="P835" s="22"/>
      <c r="Q835" s="22"/>
      <c r="R835" s="22"/>
      <c r="S835" s="22"/>
      <c r="T835" s="22"/>
      <c r="U835" s="22"/>
      <c r="V835" s="22"/>
      <c r="W835" s="22"/>
      <c r="X835" s="22"/>
      <c r="Y835" s="22"/>
      <c r="Z835" s="22"/>
    </row>
  </sheetData>
  <autoFilter ref="A4:K4" xr:uid="{8F501E09-4582-4C5B-B0E1-E626F94F814A}"/>
  <mergeCells count="133">
    <mergeCell ref="P88:P89"/>
    <mergeCell ref="Q88:Q89"/>
    <mergeCell ref="H88:H89"/>
    <mergeCell ref="I88:I89"/>
    <mergeCell ref="J88:J89"/>
    <mergeCell ref="K88:K89"/>
    <mergeCell ref="L88:L89"/>
    <mergeCell ref="A2:F2"/>
    <mergeCell ref="A88:A89"/>
    <mergeCell ref="B88:B89"/>
    <mergeCell ref="C88:C89"/>
    <mergeCell ref="D88:D89"/>
    <mergeCell ref="E88:E89"/>
    <mergeCell ref="F88:F89"/>
    <mergeCell ref="W88:W89"/>
    <mergeCell ref="A110:A113"/>
    <mergeCell ref="B110:B113"/>
    <mergeCell ref="C110:C113"/>
    <mergeCell ref="D110:D113"/>
    <mergeCell ref="E110:E113"/>
    <mergeCell ref="F110:F113"/>
    <mergeCell ref="H110:H113"/>
    <mergeCell ref="I110:I113"/>
    <mergeCell ref="J110:J113"/>
    <mergeCell ref="K110:K113"/>
    <mergeCell ref="L110:L113"/>
    <mergeCell ref="M110:M113"/>
    <mergeCell ref="N110:N113"/>
    <mergeCell ref="O110:O113"/>
    <mergeCell ref="P110:P113"/>
    <mergeCell ref="R88:R89"/>
    <mergeCell ref="S88:S89"/>
    <mergeCell ref="T88:T89"/>
    <mergeCell ref="U88:U89"/>
    <mergeCell ref="V88:V89"/>
    <mergeCell ref="M88:M89"/>
    <mergeCell ref="N88:N89"/>
    <mergeCell ref="O88:O89"/>
    <mergeCell ref="V110:V113"/>
    <mergeCell ref="W110:W113"/>
    <mergeCell ref="A147:A148"/>
    <mergeCell ref="B147:B148"/>
    <mergeCell ref="C147:C148"/>
    <mergeCell ref="D147:D148"/>
    <mergeCell ref="E147:E148"/>
    <mergeCell ref="F147:F148"/>
    <mergeCell ref="H147:H148"/>
    <mergeCell ref="I147:I148"/>
    <mergeCell ref="J147:J148"/>
    <mergeCell ref="K147:K148"/>
    <mergeCell ref="L147:L148"/>
    <mergeCell ref="M147:M148"/>
    <mergeCell ref="N147:N148"/>
    <mergeCell ref="O147:O148"/>
    <mergeCell ref="Q110:Q113"/>
    <mergeCell ref="R110:R113"/>
    <mergeCell ref="S110:S113"/>
    <mergeCell ref="T110:T113"/>
    <mergeCell ref="U110:U113"/>
    <mergeCell ref="U147:U148"/>
    <mergeCell ref="V147:V148"/>
    <mergeCell ref="W147:W148"/>
    <mergeCell ref="A149:A150"/>
    <mergeCell ref="B149:B150"/>
    <mergeCell ref="C149:C150"/>
    <mergeCell ref="D149:D150"/>
    <mergeCell ref="E149:E150"/>
    <mergeCell ref="F149:F150"/>
    <mergeCell ref="H149:H150"/>
    <mergeCell ref="I149:I150"/>
    <mergeCell ref="J149:J150"/>
    <mergeCell ref="K149:K150"/>
    <mergeCell ref="L149:L150"/>
    <mergeCell ref="M149:M150"/>
    <mergeCell ref="N149:N150"/>
    <mergeCell ref="P147:P148"/>
    <mergeCell ref="Q147:Q148"/>
    <mergeCell ref="R147:R148"/>
    <mergeCell ref="S147:S148"/>
    <mergeCell ref="T147:T148"/>
    <mergeCell ref="T149:T150"/>
    <mergeCell ref="U149:U150"/>
    <mergeCell ref="V149:V150"/>
    <mergeCell ref="W149:W150"/>
    <mergeCell ref="A156:A157"/>
    <mergeCell ref="B156:B157"/>
    <mergeCell ref="C156:C157"/>
    <mergeCell ref="D156:D157"/>
    <mergeCell ref="E156:E157"/>
    <mergeCell ref="F156:F157"/>
    <mergeCell ref="H156:H157"/>
    <mergeCell ref="I156:I157"/>
    <mergeCell ref="J156:J157"/>
    <mergeCell ref="K156:K157"/>
    <mergeCell ref="L156:L157"/>
    <mergeCell ref="M156:M157"/>
    <mergeCell ref="O149:O150"/>
    <mergeCell ref="P149:P150"/>
    <mergeCell ref="Q149:Q150"/>
    <mergeCell ref="R149:R150"/>
    <mergeCell ref="S149:S150"/>
    <mergeCell ref="S156:S157"/>
    <mergeCell ref="T156:T157"/>
    <mergeCell ref="U156:U157"/>
    <mergeCell ref="V156:V157"/>
    <mergeCell ref="W156:W157"/>
    <mergeCell ref="N156:N157"/>
    <mergeCell ref="O156:O157"/>
    <mergeCell ref="P156:P157"/>
    <mergeCell ref="Q156:Q157"/>
    <mergeCell ref="R156:R157"/>
    <mergeCell ref="F158:F159"/>
    <mergeCell ref="H158:H159"/>
    <mergeCell ref="I158:I159"/>
    <mergeCell ref="J158:J159"/>
    <mergeCell ref="K158:K159"/>
    <mergeCell ref="A158:A159"/>
    <mergeCell ref="B158:B159"/>
    <mergeCell ref="C158:C159"/>
    <mergeCell ref="D158:D159"/>
    <mergeCell ref="E158:E159"/>
    <mergeCell ref="V158:V159"/>
    <mergeCell ref="W158:W159"/>
    <mergeCell ref="Q158:Q159"/>
    <mergeCell ref="R158:R159"/>
    <mergeCell ref="S158:S159"/>
    <mergeCell ref="T158:T159"/>
    <mergeCell ref="U158:U159"/>
    <mergeCell ref="L158:L159"/>
    <mergeCell ref="M158:M159"/>
    <mergeCell ref="N158:N159"/>
    <mergeCell ref="O158:O159"/>
    <mergeCell ref="P158:P159"/>
  </mergeCells>
  <hyperlinks>
    <hyperlink ref="K4" r:id="rId1" xr:uid="{ECA7D5A3-B780-4AF7-8685-23BFF45E0BF0}"/>
    <hyperlink ref="K5" r:id="rId2" display="https://community.secop.gov.co/Public/Tendering/OpportunityDetail/Index?noticeUID=CO1.NTC.7128636&amp;isFromPublicArea=True&amp;isModal=False" xr:uid="{25C6A968-8D9F-401C-9B2E-A5CFF6B0A452}"/>
    <hyperlink ref="K6" r:id="rId3" display="https://community.secop.gov.co/Public/Tendering/OpportunityDetail/Index?noticeUID=CO1.NTC.7128636&amp;isFromPublicArea=True&amp;isModal=False" xr:uid="{FA12C5FF-D84E-4B57-9B4E-E9119AA74FC6}"/>
    <hyperlink ref="K7" r:id="rId4" display="https://community.secop.gov.co/Public/Tendering/OpportunityDetail/Index?noticeUID=CO1.NTC.7128636&amp;isFromPublicArea=True&amp;isModal=False" xr:uid="{30E9C391-A536-4C0F-BCD9-40240AD6E659}"/>
    <hyperlink ref="K8" r:id="rId5" display="https://community.secop.gov.co/Public/Tendering/OpportunityDetail/Index?noticeUID=CO1.NTC.6855911&amp;isFromPublicArea=True&amp;isModal=False" xr:uid="{30365C1F-A40C-4CD2-B414-A9E472E0B399}"/>
    <hyperlink ref="K11" r:id="rId6" display="https://community.secop.gov.co/Public/Tendering/OpportunityDetail/Index?noticeUID=CO1.NTC.7090973&amp;isFromPublicArea=True&amp;isModal=False" xr:uid="{5389D55A-3094-4A80-83EA-E7CE4AF8E36B}"/>
    <hyperlink ref="K15" r:id="rId7" xr:uid="{025B9366-EDC3-4542-9D3F-6BC201B004F4}"/>
    <hyperlink ref="K17" r:id="rId8" display="https://community.secop.gov.co/Public/Tendering/OpportunityDetail/Index?noticeUID=CO1.NTC.7258583&amp;isFromPublicArea=True&amp;isModal=False" xr:uid="{0D82EB27-D9E2-4C65-8EDF-F6ADDEC1AFA4}"/>
    <hyperlink ref="K24" r:id="rId9" display="https://community.secop.gov.co/Public/Tendering/OpportunityDetail/Index?noticeUID=CO1.NTC.5872769&amp;isFromPublicArea=True&amp;isModal=False" xr:uid="{9BA3315C-9DFD-472C-82AF-9943E5E9AB6F}"/>
    <hyperlink ref="K29" r:id="rId10" display="https://community.secop.gov.co/Public/Tendering/OpportunityDetail/Index?noticeUID=CO1.NTC.7259210&amp;isFromPublicArea=True&amp;isModal=False" xr:uid="{A7C11B30-F7A3-4C8B-8552-F40C06BF0825}"/>
    <hyperlink ref="K35" r:id="rId11" display="https://community.secop.gov.co/Public/Tendering/OpportunityDetail/Index?noticeUID=CO1.NTC.7134276&amp;isFromPublicArea=True&amp;isModal=False" xr:uid="{D1D3C845-F5A5-49DB-BF60-C48A639E1A77}"/>
    <hyperlink ref="K58" r:id="rId12" display="https://community.secop.gov.co/Public/Tendering/OpportunityDetail/Index?noticeUID=CO1.NTC.4811505&amp;isFromPublicArea=True&amp;isModal=False" xr:uid="{0EDB0E6D-8291-43F4-BE12-5100462EEBDF}"/>
    <hyperlink ref="K61" r:id="rId13" xr:uid="{9E916516-030E-4386-9DD4-63DBCB00B4C4}"/>
    <hyperlink ref="K70" r:id="rId14" xr:uid="{C1632849-6C72-4FBB-8DC0-91545EDA1F91}"/>
    <hyperlink ref="K78" r:id="rId15" display="https://community.secop.gov.co/Public/Tendering/OpportunityDetail/Index?noticeUID=CO1.NTC.3546047&amp;isFromPublicArea=True&amp;isModal=False" xr:uid="{BC9B53A7-E7FD-4ED3-AA12-A2CD1F8F1DD3}"/>
    <hyperlink ref="K81" r:id="rId16" xr:uid="{2F9513E1-0796-4315-BD2C-02C9B88F6194}"/>
    <hyperlink ref="K82" r:id="rId17" xr:uid="{EA30A1A6-B076-48D8-AECE-E030A51F5C74}"/>
    <hyperlink ref="K84" r:id="rId18" xr:uid="{BEF9C47C-628E-482C-8D69-580070F500D9}"/>
    <hyperlink ref="K88" r:id="rId19" xr:uid="{CC3B7D1C-95DF-4669-A6E3-9B36F1E4DFBD}"/>
    <hyperlink ref="K93" r:id="rId20" xr:uid="{2EB77B79-EAF2-4213-AB6C-0EB1FB15D18C}"/>
    <hyperlink ref="K96" r:id="rId21"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3A40A4AA-2BAF-47CE-82B0-86778B63B757}"/>
    <hyperlink ref="K101" r:id="rId22" xr:uid="{F4315152-16A9-40AB-AD7A-EA6BBC83E00D}"/>
    <hyperlink ref="K102" r:id="rId23" xr:uid="{B373C42A-5AC0-409F-AEAA-2086ECEC2C1F}"/>
    <hyperlink ref="K103" r:id="rId24"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25BA2711-AB87-47BF-812D-AAF612773B70}"/>
    <hyperlink ref="K105" r:id="rId25"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37EED1C9-7CA0-4B4D-8CCE-DF8280BC1DDF}"/>
    <hyperlink ref="K106" r:id="rId26"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B7C0E65A-D40A-445B-8C06-0D85529DD78A}"/>
    <hyperlink ref="K107" r:id="rId27"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82A5DE05-9C19-42B0-9939-0C2D1D2A0252}"/>
    <hyperlink ref="K110" r:id="rId28" xr:uid="{26A9A6E7-2CCB-4062-91F4-31CB52184BAC}"/>
    <hyperlink ref="K114" r:id="rId29" xr:uid="{4FF7C8C0-BAD1-42B5-9C11-9E91278FF2AE}"/>
    <hyperlink ref="K119" r:id="rId30" xr:uid="{60A2AFAE-1FF6-4697-8AFF-9C07D24D6BE2}"/>
    <hyperlink ref="K120" r:id="rId31" xr:uid="{0E467CD2-F5EB-4256-B2D9-9F27C22C20DE}"/>
    <hyperlink ref="K121" r:id="rId32" xr:uid="{DB0CD7D0-5923-4C5C-8EEE-4670F71FCA6A}"/>
    <hyperlink ref="K122" r:id="rId33" xr:uid="{615027EF-7D23-477D-A646-1294B783488D}"/>
    <hyperlink ref="K123" r:id="rId34" xr:uid="{0D99C9C1-B81E-4BE7-8087-90AF69860F3F}"/>
    <hyperlink ref="K124" r:id="rId35" xr:uid="{6FCC5CE8-3153-441E-8B0F-6EE4F4CDBFEB}"/>
    <hyperlink ref="K125" r:id="rId36" xr:uid="{71CCEE67-43C1-48CC-A9C1-FF152BBB37E2}"/>
    <hyperlink ref="K126" r:id="rId37" xr:uid="{82129BA1-533D-4926-A036-6AEBB38256C9}"/>
    <hyperlink ref="K127" r:id="rId38" xr:uid="{50191425-CF31-4B72-A6E5-CBA5BCB8D142}"/>
    <hyperlink ref="K131" r:id="rId39" xr:uid="{9D2CD1DE-2209-4482-A2F8-9A7DBE2ABEDB}"/>
    <hyperlink ref="K146" r:id="rId40" xr:uid="{76430239-0481-4B6F-886F-D087AEAA22C2}"/>
    <hyperlink ref="K147" r:id="rId41" xr:uid="{3A2CA1E4-A36B-4929-B8F2-442C8CD6BC79}"/>
    <hyperlink ref="K149" r:id="rId42" xr:uid="{E672BE51-57CC-4920-8DD5-F97734810D0A}"/>
    <hyperlink ref="K151" r:id="rId43"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46BCABEE-3D43-4228-B140-25EC9413056F}"/>
    <hyperlink ref="K152" r:id="rId44"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1B9D6EC3-20EC-41D6-8A81-577AEC27272D}"/>
    <hyperlink ref="K153" r:id="rId45"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08158F83-3DDF-4C93-AACB-985EBE9CCC66}"/>
    <hyperlink ref="K154" r:id="rId46"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06A8C706-F35E-400B-BC2D-AF6190B0121E}"/>
    <hyperlink ref="K155" r:id="rId47" display="https://www.contratos.gov.co/consultas/detalleProceso.do?numConstancia=25-22-109419&amp;g-recaptcha-response=0cAFcWeA6UQ0Nf9lBt3y1MkkdbE14rdaUqPcmxnvogOPrc6Wuu6jPRTZabx4T5sGD5wM_8u6yGhTvMIlydEEAC_t-cBtMOAXfalluRzGiTbZE3wUIKBhxPie-p0cQvR6Y2LQ5lt5fZAEYX0edmckzs3Edo1h-4WMVo2w1Z_o9n6ctXRIUH9iFkmLfTKPrMCTAYyYgtGdCWe1e3icqEx84Nwt0xpVCU1WwHAtUURKZWUyUl1_wSS_gB10lCVAlTRDsKbbcEMSig0T0V-RvZb6NYmyRa1T1cUGmvheyVFKbsQrkBzM5UofoweGN_QqcCQeR5qLj1JivvjgxqaMr1Aich39KTMS5oWicYYeI8zaNctNmUZCKCfP2tnti4TpBjZ3xX7_BHOFlHff2AP3yAFUooCB3jsdjYlfuwUGjApuu10QRhtRcBNEzUZVks2RHzyWXlCTWPfscc3-JlE7SiB63jgyHoKrNVq8tUkleaZPDxIKN31IRYOJobYOLdsfv649MHkDlgqqpYHzhtEfmx8HhoIEsySrd-s3HfFxGUSoIwA3awFLuJKhmpbCB3QUkwLCbyqOByo7-IOfU21bg2uGsO__RXuH5m45Bj3UMTuvfea8hqfrMaq56eq_p3U0wpQQoTLefyX4hqtFIW-64SVdinZlFgi-Mh3PrERFFI5USmt6d3OrQJlQ85u2l-g4GBlrf5VqYTvtXEz7g1k0U5L2AKfMzccptztYJscn_2HeG1KPvuDB3GZtBozfUzAF2PGA7_qhO1oqnTwsarNKMMVy_NAwy5qwpvRe643cEAr-N3Svsn8cEW623-U7UboMNQiJJwVdxCQLLIRXcg4yxHBTYmT-ZqcfMFaOGF-5fiVBG6aJ-fBmBOo3C-KwkjdEBfwCu7D7mQ7DDMCGZKxdxKOfD3LgZEa5WG_PzviG03Md-jBnn-Kz8_5F8oPL0Ip1rgVSy9oGMFSEm-RP80qRjTrFyfZnRVI0yhC1TiuI9RCo1Y-O2tChP63uoeXfgsHpOY3RDsHHzF4TcWkdncvdhGRmbNVCHNff5zsl_ipnW0tpwShqgkTgCz_-ZVXDM" xr:uid="{7340AB12-F97A-4F97-8E83-754715C2088E}"/>
    <hyperlink ref="K156" r:id="rId48" xr:uid="{E76B1CBC-51EC-4E46-8CE6-7F4F91155A63}"/>
    <hyperlink ref="K158" r:id="rId49" xr:uid="{6F8427D3-7C3A-4924-B0B3-B12CC21BCF0E}"/>
    <hyperlink ref="K166" r:id="rId50" xr:uid="{E6688429-D11E-4F30-9F4D-1F16D025B815}"/>
    <hyperlink ref="K167" r:id="rId51" xr:uid="{35118F8E-6679-4FED-8FA5-DDE615CCCC99}"/>
    <hyperlink ref="K168" r:id="rId52" xr:uid="{1F84E066-B1D5-4019-AC24-CF0E783A934B}"/>
    <hyperlink ref="K169" r:id="rId53" xr:uid="{2AF72DAF-9225-435B-809C-3586754547EB}"/>
    <hyperlink ref="K170" r:id="rId54" xr:uid="{8C0CBDF0-D2B8-4BDE-A7D1-743F7E5B775F}"/>
    <hyperlink ref="K173" r:id="rId55" xr:uid="{F2C532B1-422E-4F07-8AF3-561F0CFA70F8}"/>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B4B33-6376-46D0-8CFC-3E7428F3DAB7}">
  <sheetPr>
    <tabColor theme="6"/>
  </sheetPr>
  <dimension ref="A1:Z863"/>
  <sheetViews>
    <sheetView zoomScale="30" zoomScaleNormal="30" workbookViewId="0">
      <selection activeCell="P153" sqref="P153"/>
    </sheetView>
  </sheetViews>
  <sheetFormatPr baseColWidth="10" defaultColWidth="12.453125" defaultRowHeight="15" customHeight="1" x14ac:dyDescent="0.35"/>
  <cols>
    <col min="1" max="1" width="11.26953125" customWidth="1"/>
    <col min="2" max="2" width="9" customWidth="1"/>
    <col min="3" max="4" width="21.26953125" customWidth="1"/>
    <col min="5" max="5" width="10.26953125" customWidth="1"/>
    <col min="6" max="6" width="20" customWidth="1"/>
    <col min="7" max="7" width="29.26953125" customWidth="1"/>
    <col min="8" max="8" width="13.453125" customWidth="1"/>
    <col min="9" max="10" width="24" customWidth="1"/>
    <col min="11" max="11" width="58.26953125" customWidth="1"/>
    <col min="12" max="12" width="15.453125" customWidth="1"/>
    <col min="13" max="26" width="11.26953125" customWidth="1"/>
  </cols>
  <sheetData>
    <row r="1" spans="1:26" ht="30" customHeight="1" x14ac:dyDescent="0.35">
      <c r="A1" s="25"/>
      <c r="B1" s="25"/>
      <c r="C1" s="26"/>
      <c r="D1" s="25"/>
      <c r="E1" s="25"/>
      <c r="F1" s="26"/>
      <c r="G1" s="25"/>
      <c r="H1" s="27"/>
      <c r="I1" s="25"/>
      <c r="J1" s="24"/>
      <c r="K1" s="28"/>
      <c r="L1" s="24"/>
      <c r="M1" s="24"/>
      <c r="N1" s="24"/>
      <c r="O1" s="24"/>
      <c r="P1" s="24"/>
      <c r="Q1" s="24"/>
      <c r="R1" s="24"/>
      <c r="S1" s="24"/>
      <c r="T1" s="24"/>
      <c r="U1" s="24"/>
      <c r="V1" s="24"/>
      <c r="W1" s="24"/>
      <c r="X1" s="24"/>
      <c r="Y1" s="24"/>
      <c r="Z1" s="24"/>
    </row>
    <row r="2" spans="1:26" ht="121.5" customHeight="1" x14ac:dyDescent="0.35">
      <c r="A2" s="1487" t="s">
        <v>0</v>
      </c>
      <c r="B2" s="1488"/>
      <c r="C2" s="1488"/>
      <c r="D2" s="1488"/>
      <c r="E2" s="1488"/>
      <c r="F2" s="1489"/>
      <c r="G2" s="25"/>
      <c r="H2" s="27"/>
      <c r="I2" s="25"/>
      <c r="J2" s="24"/>
      <c r="K2" s="28"/>
      <c r="L2" s="24"/>
      <c r="M2" s="24"/>
      <c r="N2" s="24"/>
      <c r="O2" s="24"/>
      <c r="P2" s="24"/>
      <c r="Q2" s="24"/>
      <c r="R2" s="24"/>
      <c r="S2" s="24"/>
      <c r="T2" s="24"/>
      <c r="U2" s="24"/>
      <c r="V2" s="24"/>
      <c r="W2" s="24"/>
      <c r="X2" s="24"/>
      <c r="Y2" s="24"/>
      <c r="Z2" s="24"/>
    </row>
    <row r="3" spans="1:26" ht="30" customHeight="1" x14ac:dyDescent="0.35">
      <c r="A3" s="29"/>
      <c r="B3" s="29"/>
      <c r="C3" s="29"/>
      <c r="D3" s="29"/>
      <c r="E3" s="29"/>
      <c r="F3" s="29"/>
      <c r="G3" s="25"/>
      <c r="H3" s="27"/>
      <c r="I3" s="25"/>
      <c r="J3" s="24"/>
      <c r="K3" s="28"/>
      <c r="L3" s="24"/>
      <c r="M3" s="24"/>
      <c r="N3" s="24"/>
      <c r="O3" s="24"/>
      <c r="P3" s="24"/>
      <c r="Q3" s="24"/>
      <c r="R3" s="24"/>
      <c r="S3" s="24"/>
      <c r="T3" s="24"/>
      <c r="U3" s="24"/>
      <c r="V3" s="24"/>
      <c r="W3" s="24"/>
      <c r="X3" s="24"/>
      <c r="Y3" s="24"/>
      <c r="Z3" s="24"/>
    </row>
    <row r="4" spans="1:26" ht="48" customHeight="1" x14ac:dyDescent="0.35">
      <c r="A4" s="51" t="s">
        <v>335</v>
      </c>
      <c r="B4" s="51" t="s">
        <v>336</v>
      </c>
      <c r="C4" s="52" t="s">
        <v>337</v>
      </c>
      <c r="D4" s="53" t="s">
        <v>1864</v>
      </c>
      <c r="E4" s="51" t="s">
        <v>338</v>
      </c>
      <c r="F4" s="52" t="s">
        <v>6</v>
      </c>
      <c r="G4" s="51" t="s">
        <v>7</v>
      </c>
      <c r="H4" s="54" t="s">
        <v>8</v>
      </c>
      <c r="I4" s="55" t="s">
        <v>9</v>
      </c>
      <c r="J4" s="877" t="s">
        <v>10</v>
      </c>
      <c r="K4" s="56" t="s">
        <v>11</v>
      </c>
      <c r="L4" s="10" t="s">
        <v>12</v>
      </c>
      <c r="M4" s="10" t="s">
        <v>13</v>
      </c>
      <c r="N4" s="10" t="s">
        <v>14</v>
      </c>
      <c r="O4" s="10" t="s">
        <v>15</v>
      </c>
      <c r="P4" s="10" t="s">
        <v>16</v>
      </c>
      <c r="Q4" s="10" t="s">
        <v>17</v>
      </c>
      <c r="R4" s="10" t="s">
        <v>18</v>
      </c>
      <c r="S4" s="10" t="s">
        <v>19</v>
      </c>
      <c r="T4" s="10" t="s">
        <v>2283</v>
      </c>
      <c r="U4" s="10" t="s">
        <v>343</v>
      </c>
      <c r="V4" s="10" t="s">
        <v>22</v>
      </c>
      <c r="W4" s="10" t="s">
        <v>23</v>
      </c>
      <c r="X4" s="24"/>
      <c r="Y4" s="24"/>
      <c r="Z4" s="24"/>
    </row>
    <row r="5" spans="1:26" ht="14.25" customHeight="1" x14ac:dyDescent="0.35">
      <c r="A5" s="214" t="s">
        <v>2596</v>
      </c>
      <c r="B5" s="878">
        <v>28143</v>
      </c>
      <c r="C5" s="878" t="s">
        <v>2597</v>
      </c>
      <c r="D5" s="878" t="s">
        <v>617</v>
      </c>
      <c r="E5" s="878">
        <v>2024</v>
      </c>
      <c r="F5" s="879" t="s">
        <v>2598</v>
      </c>
      <c r="G5" s="878" t="s">
        <v>2599</v>
      </c>
      <c r="H5" s="878" t="s">
        <v>2600</v>
      </c>
      <c r="I5" s="878" t="s">
        <v>2601</v>
      </c>
      <c r="J5" s="878">
        <v>1761</v>
      </c>
      <c r="K5" s="880" t="s">
        <v>2602</v>
      </c>
      <c r="L5" s="214" t="s">
        <v>2603</v>
      </c>
      <c r="M5" s="881">
        <v>45811</v>
      </c>
      <c r="N5" s="878" t="s">
        <v>2604</v>
      </c>
      <c r="O5" s="878" t="s">
        <v>2605</v>
      </c>
      <c r="P5" s="878">
        <v>0</v>
      </c>
      <c r="Q5" s="878">
        <v>0</v>
      </c>
      <c r="R5" s="878" t="s">
        <v>2606</v>
      </c>
      <c r="S5" s="878" t="s">
        <v>355</v>
      </c>
      <c r="T5" s="878">
        <v>100</v>
      </c>
      <c r="U5" s="878">
        <v>100</v>
      </c>
      <c r="V5" s="882">
        <v>45975</v>
      </c>
      <c r="W5" s="882">
        <v>45989</v>
      </c>
      <c r="X5" s="24"/>
      <c r="Y5" s="24"/>
      <c r="Z5" s="24"/>
    </row>
    <row r="6" spans="1:26" ht="14.25" customHeight="1" x14ac:dyDescent="0.35">
      <c r="A6" s="579" t="s">
        <v>2596</v>
      </c>
      <c r="B6" s="883">
        <v>29352</v>
      </c>
      <c r="C6" s="883" t="s">
        <v>2607</v>
      </c>
      <c r="D6" s="883" t="s">
        <v>617</v>
      </c>
      <c r="E6" s="883">
        <v>2024</v>
      </c>
      <c r="F6" s="884" t="s">
        <v>2598</v>
      </c>
      <c r="G6" s="883" t="s">
        <v>2599</v>
      </c>
      <c r="H6" s="883" t="s">
        <v>2600</v>
      </c>
      <c r="I6" s="883" t="s">
        <v>1384</v>
      </c>
      <c r="J6" s="883">
        <v>1761</v>
      </c>
      <c r="K6" s="880" t="s">
        <v>2602</v>
      </c>
      <c r="L6" s="579" t="s">
        <v>2603</v>
      </c>
      <c r="M6" s="885">
        <v>45811</v>
      </c>
      <c r="N6" s="883" t="s">
        <v>2604</v>
      </c>
      <c r="O6" s="883" t="s">
        <v>2606</v>
      </c>
      <c r="P6" s="883">
        <v>0</v>
      </c>
      <c r="Q6" s="883">
        <v>0</v>
      </c>
      <c r="R6" s="883" t="s">
        <v>2600</v>
      </c>
      <c r="S6" s="883" t="s">
        <v>355</v>
      </c>
      <c r="T6" s="883">
        <v>100</v>
      </c>
      <c r="U6" s="883">
        <v>100</v>
      </c>
      <c r="V6" s="886">
        <v>45975</v>
      </c>
      <c r="W6" s="886">
        <v>45989</v>
      </c>
      <c r="X6" s="24"/>
      <c r="Y6" s="24"/>
      <c r="Z6" s="24"/>
    </row>
    <row r="7" spans="1:26" ht="14.25" customHeight="1" x14ac:dyDescent="0.35">
      <c r="A7" s="579" t="s">
        <v>2596</v>
      </c>
      <c r="B7" s="883">
        <v>33184</v>
      </c>
      <c r="C7" s="883" t="s">
        <v>2608</v>
      </c>
      <c r="D7" s="883" t="s">
        <v>617</v>
      </c>
      <c r="E7" s="883">
        <v>2024</v>
      </c>
      <c r="F7" s="883" t="s">
        <v>2598</v>
      </c>
      <c r="G7" s="883" t="s">
        <v>2599</v>
      </c>
      <c r="H7" s="883" t="s">
        <v>2609</v>
      </c>
      <c r="I7" s="883" t="s">
        <v>1384</v>
      </c>
      <c r="J7" s="883">
        <v>1761</v>
      </c>
      <c r="K7" s="880" t="s">
        <v>2602</v>
      </c>
      <c r="L7" s="883" t="s">
        <v>2603</v>
      </c>
      <c r="M7" s="886">
        <v>45811</v>
      </c>
      <c r="N7" s="883" t="s">
        <v>2604</v>
      </c>
      <c r="O7" s="883" t="s">
        <v>2606</v>
      </c>
      <c r="P7" s="883">
        <v>0</v>
      </c>
      <c r="Q7" s="883">
        <v>0</v>
      </c>
      <c r="R7" s="883" t="s">
        <v>2609</v>
      </c>
      <c r="S7" s="883" t="s">
        <v>355</v>
      </c>
      <c r="T7" s="883">
        <v>100</v>
      </c>
      <c r="U7" s="883">
        <v>100</v>
      </c>
      <c r="V7" s="886">
        <v>45975</v>
      </c>
      <c r="W7" s="886">
        <v>45989</v>
      </c>
      <c r="X7" s="24"/>
      <c r="Y7" s="24"/>
      <c r="Z7" s="24"/>
    </row>
    <row r="8" spans="1:26" ht="14.25" customHeight="1" x14ac:dyDescent="0.35">
      <c r="A8" s="579" t="s">
        <v>2596</v>
      </c>
      <c r="B8" s="883">
        <v>33703</v>
      </c>
      <c r="C8" s="883" t="s">
        <v>2610</v>
      </c>
      <c r="D8" s="883" t="s">
        <v>617</v>
      </c>
      <c r="E8" s="883">
        <v>2024</v>
      </c>
      <c r="F8" s="883" t="s">
        <v>2611</v>
      </c>
      <c r="G8" s="883" t="s">
        <v>2612</v>
      </c>
      <c r="H8" s="883" t="s">
        <v>2613</v>
      </c>
      <c r="I8" s="883" t="s">
        <v>1384</v>
      </c>
      <c r="J8" s="883">
        <v>1761</v>
      </c>
      <c r="K8" s="880" t="s">
        <v>2614</v>
      </c>
      <c r="L8" s="579" t="s">
        <v>2615</v>
      </c>
      <c r="M8" s="886">
        <v>45590</v>
      </c>
      <c r="N8" s="883" t="s">
        <v>300</v>
      </c>
      <c r="O8" s="883" t="s">
        <v>2613</v>
      </c>
      <c r="P8" s="883">
        <v>0</v>
      </c>
      <c r="Q8" s="883">
        <v>0</v>
      </c>
      <c r="R8" s="883" t="s">
        <v>2616</v>
      </c>
      <c r="S8" s="883" t="s">
        <v>2617</v>
      </c>
      <c r="T8" s="883">
        <v>0</v>
      </c>
      <c r="U8" s="883">
        <v>0</v>
      </c>
      <c r="V8" s="886">
        <v>45691</v>
      </c>
      <c r="W8" s="886">
        <v>45706</v>
      </c>
      <c r="X8" s="24"/>
      <c r="Y8" s="24"/>
      <c r="Z8" s="24"/>
    </row>
    <row r="9" spans="1:26" ht="14.25" customHeight="1" x14ac:dyDescent="0.35">
      <c r="A9" s="579" t="s">
        <v>2596</v>
      </c>
      <c r="B9" s="883">
        <v>33722</v>
      </c>
      <c r="C9" s="883" t="s">
        <v>2618</v>
      </c>
      <c r="D9" s="883" t="s">
        <v>617</v>
      </c>
      <c r="E9" s="883">
        <v>2024</v>
      </c>
      <c r="F9" s="883" t="s">
        <v>2598</v>
      </c>
      <c r="G9" s="883" t="s">
        <v>2599</v>
      </c>
      <c r="H9" s="883" t="s">
        <v>2600</v>
      </c>
      <c r="I9" s="883" t="s">
        <v>2601</v>
      </c>
      <c r="J9" s="883">
        <v>1761</v>
      </c>
      <c r="K9" s="880" t="s">
        <v>2602</v>
      </c>
      <c r="L9" s="579" t="s">
        <v>2603</v>
      </c>
      <c r="M9" s="886">
        <v>45811</v>
      </c>
      <c r="N9" s="883" t="s">
        <v>2604</v>
      </c>
      <c r="O9" s="883" t="s">
        <v>2606</v>
      </c>
      <c r="P9" s="883">
        <v>0</v>
      </c>
      <c r="Q9" s="883">
        <v>0</v>
      </c>
      <c r="R9" s="883" t="s">
        <v>2606</v>
      </c>
      <c r="S9" s="883" t="s">
        <v>355</v>
      </c>
      <c r="T9" s="883">
        <v>100</v>
      </c>
      <c r="U9" s="883">
        <v>100</v>
      </c>
      <c r="V9" s="886">
        <v>45975</v>
      </c>
      <c r="W9" s="886">
        <v>45989</v>
      </c>
      <c r="X9" s="24"/>
      <c r="Y9" s="24"/>
      <c r="Z9" s="24"/>
    </row>
    <row r="10" spans="1:26" ht="14.25" customHeight="1" x14ac:dyDescent="0.35">
      <c r="A10" s="579" t="s">
        <v>2596</v>
      </c>
      <c r="B10" s="883">
        <v>33863</v>
      </c>
      <c r="C10" s="883" t="s">
        <v>2619</v>
      </c>
      <c r="D10" s="883" t="s">
        <v>617</v>
      </c>
      <c r="E10" s="883">
        <v>2024</v>
      </c>
      <c r="F10" s="883" t="s">
        <v>2598</v>
      </c>
      <c r="G10" s="883" t="s">
        <v>2599</v>
      </c>
      <c r="H10" s="883" t="s">
        <v>2620</v>
      </c>
      <c r="I10" s="883" t="s">
        <v>2601</v>
      </c>
      <c r="J10" s="883">
        <v>1761</v>
      </c>
      <c r="K10" s="880" t="s">
        <v>2602</v>
      </c>
      <c r="L10" s="579" t="s">
        <v>2603</v>
      </c>
      <c r="M10" s="886">
        <v>45811</v>
      </c>
      <c r="N10" s="883" t="s">
        <v>2604</v>
      </c>
      <c r="O10" s="883" t="s">
        <v>2606</v>
      </c>
      <c r="P10" s="883">
        <v>0</v>
      </c>
      <c r="Q10" s="883">
        <v>0</v>
      </c>
      <c r="R10" s="883" t="s">
        <v>2606</v>
      </c>
      <c r="S10" s="883" t="s">
        <v>355</v>
      </c>
      <c r="T10" s="883">
        <v>100</v>
      </c>
      <c r="U10" s="883">
        <v>100</v>
      </c>
      <c r="V10" s="886">
        <v>45975</v>
      </c>
      <c r="W10" s="886">
        <v>45989</v>
      </c>
      <c r="X10" s="24"/>
      <c r="Y10" s="24"/>
      <c r="Z10" s="24"/>
    </row>
    <row r="11" spans="1:26" ht="14.25" customHeight="1" x14ac:dyDescent="0.35">
      <c r="A11" s="579" t="s">
        <v>2596</v>
      </c>
      <c r="B11" s="883">
        <v>36153</v>
      </c>
      <c r="C11" s="883" t="s">
        <v>2621</v>
      </c>
      <c r="D11" s="883" t="s">
        <v>617</v>
      </c>
      <c r="E11" s="883">
        <v>2024</v>
      </c>
      <c r="F11" s="883" t="s">
        <v>2598</v>
      </c>
      <c r="G11" s="883" t="s">
        <v>2599</v>
      </c>
      <c r="H11" s="883" t="s">
        <v>2620</v>
      </c>
      <c r="I11" s="883" t="s">
        <v>2601</v>
      </c>
      <c r="J11" s="883">
        <v>1761</v>
      </c>
      <c r="K11" s="880" t="s">
        <v>2602</v>
      </c>
      <c r="L11" s="579" t="s">
        <v>2603</v>
      </c>
      <c r="M11" s="886">
        <v>45811</v>
      </c>
      <c r="N11" s="883" t="s">
        <v>2604</v>
      </c>
      <c r="O11" s="883" t="s">
        <v>2606</v>
      </c>
      <c r="P11" s="883">
        <v>0</v>
      </c>
      <c r="Q11" s="883">
        <v>0</v>
      </c>
      <c r="R11" s="883" t="s">
        <v>2606</v>
      </c>
      <c r="S11" s="883" t="s">
        <v>355</v>
      </c>
      <c r="T11" s="883">
        <v>100</v>
      </c>
      <c r="U11" s="883">
        <v>100</v>
      </c>
      <c r="V11" s="886">
        <v>45975</v>
      </c>
      <c r="W11" s="886">
        <v>45989</v>
      </c>
      <c r="X11" s="24"/>
      <c r="Y11" s="24"/>
      <c r="Z11" s="24"/>
    </row>
    <row r="12" spans="1:26" ht="14.25" customHeight="1" x14ac:dyDescent="0.35">
      <c r="A12" s="579" t="s">
        <v>2596</v>
      </c>
      <c r="B12" s="883">
        <v>36877</v>
      </c>
      <c r="C12" s="883" t="s">
        <v>2622</v>
      </c>
      <c r="D12" s="883" t="s">
        <v>617</v>
      </c>
      <c r="E12" s="883">
        <v>2024</v>
      </c>
      <c r="F12" s="883" t="s">
        <v>2623</v>
      </c>
      <c r="G12" s="883" t="s">
        <v>2624</v>
      </c>
      <c r="H12" s="883" t="s">
        <v>2625</v>
      </c>
      <c r="I12" s="883" t="s">
        <v>1384</v>
      </c>
      <c r="J12" s="883">
        <v>1763</v>
      </c>
      <c r="K12" s="880" t="s">
        <v>2626</v>
      </c>
      <c r="L12" s="579" t="s">
        <v>2627</v>
      </c>
      <c r="M12" s="886">
        <v>45869</v>
      </c>
      <c r="N12" s="883" t="s">
        <v>792</v>
      </c>
      <c r="O12" s="883" t="s">
        <v>2628</v>
      </c>
      <c r="P12" s="883">
        <v>0</v>
      </c>
      <c r="Q12" s="883" t="s">
        <v>2629</v>
      </c>
      <c r="R12" s="883" t="s">
        <v>2625</v>
      </c>
      <c r="S12" s="883" t="s">
        <v>355</v>
      </c>
      <c r="T12" s="883">
        <v>100</v>
      </c>
      <c r="U12" s="883">
        <v>30</v>
      </c>
      <c r="V12" s="886">
        <v>45730</v>
      </c>
      <c r="W12" s="886">
        <v>46144</v>
      </c>
      <c r="X12" s="24"/>
      <c r="Y12" s="24"/>
      <c r="Z12" s="24"/>
    </row>
    <row r="13" spans="1:26" ht="14.25" customHeight="1" x14ac:dyDescent="0.35">
      <c r="A13" s="579" t="s">
        <v>2596</v>
      </c>
      <c r="B13" s="883">
        <v>36930</v>
      </c>
      <c r="C13" s="883" t="s">
        <v>2630</v>
      </c>
      <c r="D13" s="883" t="s">
        <v>617</v>
      </c>
      <c r="E13" s="883">
        <v>2024</v>
      </c>
      <c r="F13" s="883" t="s">
        <v>2623</v>
      </c>
      <c r="G13" s="883" t="s">
        <v>2624</v>
      </c>
      <c r="H13" s="883" t="s">
        <v>2631</v>
      </c>
      <c r="I13" s="883" t="s">
        <v>1384</v>
      </c>
      <c r="J13" s="883">
        <v>1782</v>
      </c>
      <c r="K13" s="880" t="s">
        <v>2626</v>
      </c>
      <c r="L13" s="579" t="s">
        <v>2627</v>
      </c>
      <c r="M13" s="886">
        <v>45701</v>
      </c>
      <c r="N13" s="883" t="s">
        <v>792</v>
      </c>
      <c r="O13" s="883" t="s">
        <v>2628</v>
      </c>
      <c r="P13" s="883">
        <v>0</v>
      </c>
      <c r="Q13" s="883" t="s">
        <v>2629</v>
      </c>
      <c r="R13" s="883" t="s">
        <v>2631</v>
      </c>
      <c r="S13" s="883" t="s">
        <v>355</v>
      </c>
      <c r="T13" s="883">
        <v>100</v>
      </c>
      <c r="U13" s="883">
        <v>30</v>
      </c>
      <c r="V13" s="886">
        <v>45779</v>
      </c>
      <c r="W13" s="886">
        <v>45795</v>
      </c>
      <c r="X13" s="24"/>
      <c r="Y13" s="24"/>
      <c r="Z13" s="24"/>
    </row>
    <row r="14" spans="1:26" ht="14.25" customHeight="1" x14ac:dyDescent="0.35">
      <c r="A14" s="579" t="s">
        <v>2596</v>
      </c>
      <c r="B14" s="883">
        <v>36931</v>
      </c>
      <c r="C14" s="883" t="s">
        <v>2632</v>
      </c>
      <c r="D14" s="883" t="s">
        <v>617</v>
      </c>
      <c r="E14" s="883">
        <v>2024</v>
      </c>
      <c r="F14" s="883" t="s">
        <v>2598</v>
      </c>
      <c r="G14" s="883" t="s">
        <v>2599</v>
      </c>
      <c r="H14" s="883" t="s">
        <v>2633</v>
      </c>
      <c r="I14" s="883" t="s">
        <v>1384</v>
      </c>
      <c r="J14" s="883">
        <v>1761</v>
      </c>
      <c r="K14" s="880" t="s">
        <v>2602</v>
      </c>
      <c r="L14" s="883" t="s">
        <v>2634</v>
      </c>
      <c r="M14" s="886">
        <v>45869</v>
      </c>
      <c r="N14" s="883" t="s">
        <v>2604</v>
      </c>
      <c r="O14" s="883" t="s">
        <v>2606</v>
      </c>
      <c r="P14" s="883">
        <v>0</v>
      </c>
      <c r="Q14" s="883">
        <v>0</v>
      </c>
      <c r="R14" s="883" t="s">
        <v>2633</v>
      </c>
      <c r="S14" s="883" t="s">
        <v>355</v>
      </c>
      <c r="T14" s="883">
        <v>100</v>
      </c>
      <c r="U14" s="883">
        <v>100</v>
      </c>
      <c r="V14" s="886">
        <v>45975</v>
      </c>
      <c r="W14" s="886">
        <v>45989</v>
      </c>
      <c r="X14" s="24"/>
      <c r="Y14" s="24"/>
      <c r="Z14" s="24"/>
    </row>
    <row r="15" spans="1:26" ht="14.25" customHeight="1" x14ac:dyDescent="0.35">
      <c r="A15" s="579" t="s">
        <v>2596</v>
      </c>
      <c r="B15" s="883">
        <v>36932</v>
      </c>
      <c r="C15" s="883" t="s">
        <v>2635</v>
      </c>
      <c r="D15" s="883" t="s">
        <v>617</v>
      </c>
      <c r="E15" s="883">
        <v>2024</v>
      </c>
      <c r="F15" s="883" t="s">
        <v>2636</v>
      </c>
      <c r="G15" s="883" t="s">
        <v>2612</v>
      </c>
      <c r="H15" s="883" t="s">
        <v>2637</v>
      </c>
      <c r="I15" s="883" t="s">
        <v>1384</v>
      </c>
      <c r="J15" s="883">
        <v>1761</v>
      </c>
      <c r="K15" s="880" t="s">
        <v>2614</v>
      </c>
      <c r="L15" s="887" t="s">
        <v>2638</v>
      </c>
      <c r="M15" s="886">
        <v>45590</v>
      </c>
      <c r="N15" s="883" t="s">
        <v>300</v>
      </c>
      <c r="O15" s="883" t="s">
        <v>2639</v>
      </c>
      <c r="P15" s="883">
        <v>0</v>
      </c>
      <c r="Q15" s="883">
        <v>0</v>
      </c>
      <c r="R15" s="883" t="s">
        <v>2633</v>
      </c>
      <c r="S15" s="883" t="s">
        <v>355</v>
      </c>
      <c r="T15" s="883">
        <v>100</v>
      </c>
      <c r="U15" s="883">
        <v>100</v>
      </c>
      <c r="V15" s="886">
        <v>45705</v>
      </c>
      <c r="W15" s="886">
        <v>45706</v>
      </c>
      <c r="X15" s="24"/>
      <c r="Y15" s="24"/>
      <c r="Z15" s="24"/>
    </row>
    <row r="16" spans="1:26" ht="14.25" customHeight="1" x14ac:dyDescent="0.35">
      <c r="A16" s="579" t="s">
        <v>2596</v>
      </c>
      <c r="B16" s="883">
        <v>36933</v>
      </c>
      <c r="C16" s="883" t="s">
        <v>2640</v>
      </c>
      <c r="D16" s="883" t="s">
        <v>617</v>
      </c>
      <c r="E16" s="883">
        <v>2024</v>
      </c>
      <c r="F16" s="883" t="s">
        <v>2636</v>
      </c>
      <c r="G16" s="883" t="s">
        <v>2612</v>
      </c>
      <c r="H16" s="883" t="s">
        <v>2641</v>
      </c>
      <c r="I16" s="883" t="s">
        <v>1384</v>
      </c>
      <c r="J16" s="883">
        <v>1761</v>
      </c>
      <c r="K16" s="880" t="s">
        <v>2614</v>
      </c>
      <c r="L16" s="232" t="s">
        <v>2638</v>
      </c>
      <c r="M16" s="886">
        <v>45590</v>
      </c>
      <c r="N16" s="883" t="s">
        <v>300</v>
      </c>
      <c r="O16" s="883" t="s">
        <v>2639</v>
      </c>
      <c r="P16" s="883">
        <v>0</v>
      </c>
      <c r="Q16" s="883">
        <v>0</v>
      </c>
      <c r="R16" s="883" t="s">
        <v>2641</v>
      </c>
      <c r="S16" s="883" t="s">
        <v>355</v>
      </c>
      <c r="T16" s="883">
        <v>100</v>
      </c>
      <c r="U16" s="883">
        <v>100</v>
      </c>
      <c r="V16" s="886">
        <v>45705</v>
      </c>
      <c r="W16" s="886">
        <v>45706</v>
      </c>
      <c r="X16" s="24"/>
      <c r="Y16" s="24"/>
      <c r="Z16" s="24"/>
    </row>
    <row r="17" spans="1:26" ht="14.25" customHeight="1" x14ac:dyDescent="0.35">
      <c r="A17" s="579" t="s">
        <v>2596</v>
      </c>
      <c r="B17" s="883">
        <v>36934</v>
      </c>
      <c r="C17" s="883" t="s">
        <v>2642</v>
      </c>
      <c r="D17" s="883" t="s">
        <v>617</v>
      </c>
      <c r="E17" s="883">
        <v>2024</v>
      </c>
      <c r="F17" s="883" t="s">
        <v>2643</v>
      </c>
      <c r="G17" s="883" t="s">
        <v>2644</v>
      </c>
      <c r="H17" s="883" t="s">
        <v>2645</v>
      </c>
      <c r="I17" s="883" t="s">
        <v>28</v>
      </c>
      <c r="J17" s="883">
        <v>1758</v>
      </c>
      <c r="K17" s="888" t="s">
        <v>2646</v>
      </c>
      <c r="L17" s="883" t="s">
        <v>2647</v>
      </c>
      <c r="M17" s="886">
        <v>46043</v>
      </c>
      <c r="N17" s="883" t="s">
        <v>723</v>
      </c>
      <c r="O17" s="883" t="s">
        <v>2648</v>
      </c>
      <c r="P17" s="883">
        <v>0</v>
      </c>
      <c r="Q17" s="883" t="s">
        <v>2649</v>
      </c>
      <c r="R17" s="883" t="s">
        <v>2645</v>
      </c>
      <c r="S17" s="883" t="s">
        <v>355</v>
      </c>
      <c r="T17" s="883">
        <v>100</v>
      </c>
      <c r="U17" s="883">
        <v>100</v>
      </c>
      <c r="V17" s="886">
        <v>45950</v>
      </c>
      <c r="W17" s="886">
        <v>46326</v>
      </c>
      <c r="X17" s="24"/>
      <c r="Y17" s="24"/>
      <c r="Z17" s="24"/>
    </row>
    <row r="18" spans="1:26" ht="14.25" customHeight="1" x14ac:dyDescent="0.35">
      <c r="A18" s="579" t="s">
        <v>2596</v>
      </c>
      <c r="B18" s="883">
        <v>36935</v>
      </c>
      <c r="C18" s="883" t="s">
        <v>2650</v>
      </c>
      <c r="D18" s="883" t="s">
        <v>617</v>
      </c>
      <c r="E18" s="883">
        <v>2024</v>
      </c>
      <c r="F18" s="883" t="s">
        <v>2651</v>
      </c>
      <c r="G18" s="883" t="s">
        <v>2652</v>
      </c>
      <c r="H18" s="883" t="s">
        <v>2653</v>
      </c>
      <c r="I18" s="883" t="s">
        <v>850</v>
      </c>
      <c r="J18" s="883">
        <v>1758</v>
      </c>
      <c r="K18" s="880" t="s">
        <v>852</v>
      </c>
      <c r="L18" s="883" t="s">
        <v>2654</v>
      </c>
      <c r="M18" s="889">
        <v>45701</v>
      </c>
      <c r="N18" s="579" t="s">
        <v>792</v>
      </c>
      <c r="O18" s="883" t="s">
        <v>2655</v>
      </c>
      <c r="P18" s="883">
        <v>0</v>
      </c>
      <c r="Q18" s="883" t="s">
        <v>2656</v>
      </c>
      <c r="R18" s="883" t="s">
        <v>2653</v>
      </c>
      <c r="S18" s="883" t="s">
        <v>355</v>
      </c>
      <c r="T18" s="883">
        <v>100</v>
      </c>
      <c r="U18" s="883">
        <v>100</v>
      </c>
      <c r="V18" s="886">
        <v>45778</v>
      </c>
      <c r="W18" s="886">
        <v>46058</v>
      </c>
      <c r="X18" s="24"/>
      <c r="Y18" s="24"/>
      <c r="Z18" s="24"/>
    </row>
    <row r="19" spans="1:26" ht="14.25" customHeight="1" x14ac:dyDescent="0.35">
      <c r="A19" s="579" t="s">
        <v>2596</v>
      </c>
      <c r="B19" s="883">
        <v>36936</v>
      </c>
      <c r="C19" s="883" t="s">
        <v>2657</v>
      </c>
      <c r="D19" s="883" t="s">
        <v>617</v>
      </c>
      <c r="E19" s="883">
        <v>2024</v>
      </c>
      <c r="F19" s="883" t="s">
        <v>2651</v>
      </c>
      <c r="G19" s="883" t="s">
        <v>2652</v>
      </c>
      <c r="H19" s="883" t="s">
        <v>2658</v>
      </c>
      <c r="I19" s="883" t="s">
        <v>850</v>
      </c>
      <c r="J19" s="883">
        <v>1760</v>
      </c>
      <c r="K19" s="880" t="s">
        <v>852</v>
      </c>
      <c r="L19" s="579" t="s">
        <v>2654</v>
      </c>
      <c r="M19" s="890">
        <v>45621</v>
      </c>
      <c r="N19" s="579" t="s">
        <v>2659</v>
      </c>
      <c r="O19" s="883" t="s">
        <v>2660</v>
      </c>
      <c r="P19" s="883">
        <v>0</v>
      </c>
      <c r="Q19" s="883" t="s">
        <v>391</v>
      </c>
      <c r="R19" s="883" t="s">
        <v>2661</v>
      </c>
      <c r="S19" s="883" t="s">
        <v>355</v>
      </c>
      <c r="T19" s="883">
        <v>100</v>
      </c>
      <c r="U19" s="883">
        <v>100</v>
      </c>
      <c r="V19" s="886">
        <v>45778</v>
      </c>
      <c r="W19" s="886">
        <v>46058</v>
      </c>
      <c r="X19" s="24"/>
      <c r="Y19" s="24"/>
      <c r="Z19" s="24"/>
    </row>
    <row r="20" spans="1:26" ht="14.25" customHeight="1" x14ac:dyDescent="0.35">
      <c r="A20" s="579" t="s">
        <v>2596</v>
      </c>
      <c r="B20" s="883">
        <v>36937</v>
      </c>
      <c r="C20" s="883" t="s">
        <v>2662</v>
      </c>
      <c r="D20" s="883" t="s">
        <v>617</v>
      </c>
      <c r="E20" s="883">
        <v>2024</v>
      </c>
      <c r="F20" s="883" t="s">
        <v>2623</v>
      </c>
      <c r="G20" s="883" t="s">
        <v>2624</v>
      </c>
      <c r="H20" s="883" t="s">
        <v>2663</v>
      </c>
      <c r="I20" s="883" t="s">
        <v>1384</v>
      </c>
      <c r="J20" s="883">
        <v>1774</v>
      </c>
      <c r="K20" s="880" t="s">
        <v>2626</v>
      </c>
      <c r="L20" s="579" t="s">
        <v>2627</v>
      </c>
      <c r="M20" s="886">
        <v>45701</v>
      </c>
      <c r="N20" s="883" t="s">
        <v>497</v>
      </c>
      <c r="O20" s="883" t="s">
        <v>2628</v>
      </c>
      <c r="P20" s="883">
        <v>0</v>
      </c>
      <c r="Q20" s="883" t="s">
        <v>2656</v>
      </c>
      <c r="R20" s="883" t="s">
        <v>2664</v>
      </c>
      <c r="S20" s="883" t="s">
        <v>355</v>
      </c>
      <c r="T20" s="883">
        <v>100</v>
      </c>
      <c r="U20" s="883">
        <v>30</v>
      </c>
      <c r="V20" s="886">
        <v>45779</v>
      </c>
      <c r="W20" s="886">
        <v>45792</v>
      </c>
      <c r="X20" s="24"/>
      <c r="Y20" s="24"/>
      <c r="Z20" s="24"/>
    </row>
    <row r="21" spans="1:26" ht="14.25" customHeight="1" x14ac:dyDescent="0.35">
      <c r="A21" s="579" t="s">
        <v>2596</v>
      </c>
      <c r="B21" s="883">
        <v>36938</v>
      </c>
      <c r="C21" s="883" t="s">
        <v>2665</v>
      </c>
      <c r="D21" s="883" t="s">
        <v>617</v>
      </c>
      <c r="E21" s="883">
        <v>2024</v>
      </c>
      <c r="F21" s="883" t="s">
        <v>2623</v>
      </c>
      <c r="G21" s="883" t="s">
        <v>2624</v>
      </c>
      <c r="H21" s="883" t="s">
        <v>2625</v>
      </c>
      <c r="I21" s="883" t="s">
        <v>1384</v>
      </c>
      <c r="J21" s="883">
        <v>1763</v>
      </c>
      <c r="K21" s="880" t="s">
        <v>2666</v>
      </c>
      <c r="L21" s="579" t="s">
        <v>2627</v>
      </c>
      <c r="M21" s="886">
        <v>45869</v>
      </c>
      <c r="N21" s="883" t="s">
        <v>497</v>
      </c>
      <c r="O21" s="883" t="s">
        <v>2628</v>
      </c>
      <c r="P21" s="883">
        <v>0</v>
      </c>
      <c r="Q21" s="883" t="s">
        <v>2656</v>
      </c>
      <c r="R21" s="883" t="s">
        <v>2625</v>
      </c>
      <c r="S21" s="883" t="s">
        <v>355</v>
      </c>
      <c r="T21" s="883">
        <v>100</v>
      </c>
      <c r="U21" s="883">
        <v>30</v>
      </c>
      <c r="V21" s="886">
        <v>45779</v>
      </c>
      <c r="W21" s="886">
        <v>45792</v>
      </c>
      <c r="X21" s="24"/>
      <c r="Y21" s="24"/>
      <c r="Z21" s="24"/>
    </row>
    <row r="22" spans="1:26" ht="14.25" customHeight="1" x14ac:dyDescent="0.35">
      <c r="A22" s="579" t="s">
        <v>2596</v>
      </c>
      <c r="B22" s="883">
        <v>36939</v>
      </c>
      <c r="C22" s="883" t="s">
        <v>2667</v>
      </c>
      <c r="D22" s="883" t="s">
        <v>617</v>
      </c>
      <c r="E22" s="883">
        <v>2024</v>
      </c>
      <c r="F22" s="883" t="s">
        <v>2668</v>
      </c>
      <c r="G22" s="883" t="s">
        <v>2669</v>
      </c>
      <c r="H22" s="883" t="s">
        <v>2670</v>
      </c>
      <c r="I22" s="883" t="s">
        <v>28</v>
      </c>
      <c r="J22" s="883">
        <v>1757</v>
      </c>
      <c r="K22" s="880" t="s">
        <v>2671</v>
      </c>
      <c r="L22" s="579" t="s">
        <v>2672</v>
      </c>
      <c r="M22" s="886">
        <v>45671</v>
      </c>
      <c r="N22" s="883" t="s">
        <v>54</v>
      </c>
      <c r="O22" s="883" t="s">
        <v>2673</v>
      </c>
      <c r="P22" s="883">
        <v>0</v>
      </c>
      <c r="Q22" s="883" t="s">
        <v>2674</v>
      </c>
      <c r="R22" s="883" t="s">
        <v>2673</v>
      </c>
      <c r="S22" s="883" t="s">
        <v>355</v>
      </c>
      <c r="T22" s="883">
        <v>100</v>
      </c>
      <c r="U22" s="883">
        <v>90</v>
      </c>
      <c r="V22" s="886">
        <v>45959</v>
      </c>
      <c r="W22" s="886">
        <v>46013</v>
      </c>
      <c r="X22" s="24"/>
      <c r="Y22" s="24"/>
      <c r="Z22" s="24"/>
    </row>
    <row r="23" spans="1:26" ht="14.25" customHeight="1" x14ac:dyDescent="0.35">
      <c r="A23" s="579" t="s">
        <v>2596</v>
      </c>
      <c r="B23" s="883">
        <v>36940</v>
      </c>
      <c r="C23" s="883" t="s">
        <v>2675</v>
      </c>
      <c r="D23" s="883" t="s">
        <v>617</v>
      </c>
      <c r="E23" s="883">
        <v>2024</v>
      </c>
      <c r="F23" s="883" t="s">
        <v>2676</v>
      </c>
      <c r="G23" s="883" t="s">
        <v>2677</v>
      </c>
      <c r="H23" s="883" t="s">
        <v>2678</v>
      </c>
      <c r="I23" s="883" t="s">
        <v>28</v>
      </c>
      <c r="J23" s="883">
        <v>1766</v>
      </c>
      <c r="K23" s="880" t="s">
        <v>2679</v>
      </c>
      <c r="L23" s="883" t="s">
        <v>2680</v>
      </c>
      <c r="M23" s="891">
        <v>45670</v>
      </c>
      <c r="N23" s="892" t="s">
        <v>808</v>
      </c>
      <c r="O23" s="883" t="s">
        <v>2681</v>
      </c>
      <c r="P23" s="892">
        <v>0</v>
      </c>
      <c r="Q23" s="892" t="s">
        <v>941</v>
      </c>
      <c r="R23" s="883" t="s">
        <v>2678</v>
      </c>
      <c r="S23" s="883" t="s">
        <v>355</v>
      </c>
      <c r="T23" s="883">
        <v>100</v>
      </c>
      <c r="U23" s="883">
        <v>100</v>
      </c>
      <c r="V23" s="886">
        <v>45848</v>
      </c>
      <c r="W23" s="886">
        <v>45858</v>
      </c>
      <c r="X23" s="24"/>
      <c r="Y23" s="24"/>
      <c r="Z23" s="24"/>
    </row>
    <row r="24" spans="1:26" ht="14.25" customHeight="1" x14ac:dyDescent="0.35">
      <c r="A24" s="579" t="s">
        <v>2596</v>
      </c>
      <c r="B24" s="883">
        <v>36941</v>
      </c>
      <c r="C24" s="883" t="s">
        <v>2682</v>
      </c>
      <c r="D24" s="883" t="s">
        <v>617</v>
      </c>
      <c r="E24" s="883">
        <v>2024</v>
      </c>
      <c r="F24" s="883" t="s">
        <v>2636</v>
      </c>
      <c r="G24" s="883" t="s">
        <v>2612</v>
      </c>
      <c r="H24" s="883" t="s">
        <v>2600</v>
      </c>
      <c r="I24" s="883" t="s">
        <v>1384</v>
      </c>
      <c r="J24" s="883">
        <v>1761</v>
      </c>
      <c r="K24" s="880" t="s">
        <v>2683</v>
      </c>
      <c r="L24" s="893" t="s">
        <v>2638</v>
      </c>
      <c r="M24" s="894">
        <v>45596</v>
      </c>
      <c r="N24" s="895" t="s">
        <v>300</v>
      </c>
      <c r="O24" s="883" t="s">
        <v>2684</v>
      </c>
      <c r="P24" s="895">
        <v>0</v>
      </c>
      <c r="Q24" s="895">
        <v>0</v>
      </c>
      <c r="R24" s="883" t="s">
        <v>2685</v>
      </c>
      <c r="S24" s="883" t="s">
        <v>355</v>
      </c>
      <c r="T24" s="883">
        <v>100</v>
      </c>
      <c r="U24" s="883">
        <v>100</v>
      </c>
      <c r="V24" s="886">
        <v>45719</v>
      </c>
      <c r="W24" s="886">
        <v>45729</v>
      </c>
      <c r="X24" s="24"/>
      <c r="Y24" s="24"/>
      <c r="Z24" s="24"/>
    </row>
    <row r="25" spans="1:26" ht="14.25" customHeight="1" x14ac:dyDescent="0.35">
      <c r="A25" s="579" t="s">
        <v>2596</v>
      </c>
      <c r="B25" s="883">
        <v>36942</v>
      </c>
      <c r="C25" s="883" t="s">
        <v>2686</v>
      </c>
      <c r="D25" s="883" t="s">
        <v>617</v>
      </c>
      <c r="E25" s="883">
        <v>2024</v>
      </c>
      <c r="F25" s="883" t="s">
        <v>2687</v>
      </c>
      <c r="G25" s="883" t="s">
        <v>2688</v>
      </c>
      <c r="H25" s="883" t="s">
        <v>2689</v>
      </c>
      <c r="I25" s="883" t="s">
        <v>1384</v>
      </c>
      <c r="J25" s="883">
        <v>1761</v>
      </c>
      <c r="K25" s="880" t="s">
        <v>2690</v>
      </c>
      <c r="L25" s="893" t="s">
        <v>2691</v>
      </c>
      <c r="M25" s="896">
        <v>45552</v>
      </c>
      <c r="N25" s="897" t="s">
        <v>663</v>
      </c>
      <c r="O25" s="883" t="s">
        <v>2692</v>
      </c>
      <c r="P25" s="898">
        <v>3800000</v>
      </c>
      <c r="Q25" s="897" t="s">
        <v>2693</v>
      </c>
      <c r="R25" s="883" t="s">
        <v>2609</v>
      </c>
      <c r="S25" s="883" t="s">
        <v>355</v>
      </c>
      <c r="T25" s="883">
        <v>100</v>
      </c>
      <c r="U25" s="883">
        <v>100</v>
      </c>
      <c r="V25" s="886">
        <v>45748</v>
      </c>
      <c r="W25" s="886">
        <v>45758</v>
      </c>
      <c r="X25" s="24"/>
      <c r="Y25" s="24"/>
      <c r="Z25" s="24"/>
    </row>
    <row r="26" spans="1:26" ht="14.25" customHeight="1" x14ac:dyDescent="0.35">
      <c r="A26" s="579" t="s">
        <v>2596</v>
      </c>
      <c r="B26" s="883">
        <v>29777</v>
      </c>
      <c r="C26" s="883" t="s">
        <v>2694</v>
      </c>
      <c r="D26" s="883">
        <v>398</v>
      </c>
      <c r="E26" s="883">
        <v>2024</v>
      </c>
      <c r="F26" s="883" t="s">
        <v>2695</v>
      </c>
      <c r="G26" s="883" t="s">
        <v>2696</v>
      </c>
      <c r="H26" s="883" t="s">
        <v>2697</v>
      </c>
      <c r="I26" s="883" t="s">
        <v>1431</v>
      </c>
      <c r="J26" s="883">
        <v>1759</v>
      </c>
      <c r="K26" s="880" t="s">
        <v>2698</v>
      </c>
      <c r="L26" s="899" t="s">
        <v>2699</v>
      </c>
      <c r="M26" s="900" t="s">
        <v>2700</v>
      </c>
      <c r="N26" s="897" t="s">
        <v>723</v>
      </c>
      <c r="O26" s="883" t="s">
        <v>2701</v>
      </c>
      <c r="P26" s="898">
        <v>5760000</v>
      </c>
      <c r="Q26" s="897" t="s">
        <v>2702</v>
      </c>
      <c r="R26" s="883" t="s">
        <v>2697</v>
      </c>
      <c r="S26" s="883" t="s">
        <v>355</v>
      </c>
      <c r="T26" s="883">
        <v>100</v>
      </c>
      <c r="U26" s="883">
        <v>90</v>
      </c>
      <c r="V26" s="886">
        <v>45912</v>
      </c>
      <c r="W26" s="886">
        <v>45922</v>
      </c>
      <c r="X26" s="24"/>
      <c r="Y26" s="24"/>
      <c r="Z26" s="24"/>
    </row>
    <row r="27" spans="1:26" ht="14.25" customHeight="1" x14ac:dyDescent="0.35">
      <c r="A27" s="579" t="s">
        <v>2596</v>
      </c>
      <c r="B27" s="883">
        <v>28976</v>
      </c>
      <c r="C27" s="883" t="s">
        <v>2703</v>
      </c>
      <c r="D27" s="883">
        <v>398</v>
      </c>
      <c r="E27" s="883">
        <v>2024</v>
      </c>
      <c r="F27" s="883" t="s">
        <v>2704</v>
      </c>
      <c r="G27" s="883" t="s">
        <v>2696</v>
      </c>
      <c r="H27" s="883" t="s">
        <v>2697</v>
      </c>
      <c r="I27" s="883" t="s">
        <v>1431</v>
      </c>
      <c r="J27" s="883">
        <v>1759</v>
      </c>
      <c r="K27" s="880" t="s">
        <v>2698</v>
      </c>
      <c r="L27" s="899" t="s">
        <v>2699</v>
      </c>
      <c r="M27" s="900" t="s">
        <v>2700</v>
      </c>
      <c r="N27" s="897" t="s">
        <v>723</v>
      </c>
      <c r="O27" s="883" t="s">
        <v>2701</v>
      </c>
      <c r="P27" s="898">
        <v>5760000</v>
      </c>
      <c r="Q27" s="897" t="s">
        <v>2702</v>
      </c>
      <c r="R27" s="883" t="s">
        <v>2697</v>
      </c>
      <c r="S27" s="883" t="s">
        <v>2617</v>
      </c>
      <c r="T27" s="883">
        <v>75</v>
      </c>
      <c r="U27" s="883">
        <v>20</v>
      </c>
      <c r="V27" s="886">
        <v>45912</v>
      </c>
      <c r="W27" s="886">
        <v>45922</v>
      </c>
      <c r="X27" s="24"/>
      <c r="Y27" s="24"/>
      <c r="Z27" s="24"/>
    </row>
    <row r="28" spans="1:26" ht="14.25" customHeight="1" x14ac:dyDescent="0.35">
      <c r="A28" s="579" t="s">
        <v>2596</v>
      </c>
      <c r="B28" s="883">
        <v>36145</v>
      </c>
      <c r="C28" s="883" t="s">
        <v>2705</v>
      </c>
      <c r="D28" s="883">
        <v>283</v>
      </c>
      <c r="E28" s="883">
        <v>2024</v>
      </c>
      <c r="F28" s="883" t="s">
        <v>2704</v>
      </c>
      <c r="G28" s="883" t="s">
        <v>2696</v>
      </c>
      <c r="H28" s="883" t="s">
        <v>2697</v>
      </c>
      <c r="I28" s="883" t="s">
        <v>1431</v>
      </c>
      <c r="J28" s="883">
        <v>1759</v>
      </c>
      <c r="K28" s="880" t="s">
        <v>2698</v>
      </c>
      <c r="L28" s="883" t="s">
        <v>2699</v>
      </c>
      <c r="M28" s="883" t="s">
        <v>2706</v>
      </c>
      <c r="N28" s="892" t="s">
        <v>808</v>
      </c>
      <c r="O28" s="883" t="s">
        <v>2681</v>
      </c>
      <c r="P28" s="883">
        <v>0</v>
      </c>
      <c r="Q28" s="883">
        <v>2</v>
      </c>
      <c r="R28" s="883" t="s">
        <v>2697</v>
      </c>
      <c r="S28" s="883" t="s">
        <v>355</v>
      </c>
      <c r="T28" s="883">
        <v>100</v>
      </c>
      <c r="U28" s="883">
        <v>90</v>
      </c>
      <c r="V28" s="886">
        <v>45848</v>
      </c>
      <c r="W28" s="886">
        <v>45858</v>
      </c>
      <c r="X28" s="24"/>
      <c r="Y28" s="24"/>
      <c r="Z28" s="24"/>
    </row>
    <row r="29" spans="1:26" ht="14.25" customHeight="1" x14ac:dyDescent="0.35">
      <c r="A29" s="579" t="s">
        <v>2596</v>
      </c>
      <c r="B29" s="883">
        <v>35647</v>
      </c>
      <c r="C29" s="883" t="s">
        <v>2707</v>
      </c>
      <c r="D29" s="883">
        <v>227</v>
      </c>
      <c r="E29" s="883">
        <v>2024</v>
      </c>
      <c r="F29" s="883" t="s">
        <v>2708</v>
      </c>
      <c r="G29" s="883" t="s">
        <v>2677</v>
      </c>
      <c r="H29" s="883" t="s">
        <v>2678</v>
      </c>
      <c r="I29" s="883" t="s">
        <v>28</v>
      </c>
      <c r="J29" s="883">
        <v>1766</v>
      </c>
      <c r="K29" s="880" t="s">
        <v>2709</v>
      </c>
      <c r="L29" s="883" t="s">
        <v>2680</v>
      </c>
      <c r="M29" s="892" t="s">
        <v>2706</v>
      </c>
      <c r="N29" s="901" t="s">
        <v>808</v>
      </c>
      <c r="O29" s="883" t="s">
        <v>2710</v>
      </c>
      <c r="P29" s="883">
        <v>0</v>
      </c>
      <c r="Q29" s="883">
        <v>4</v>
      </c>
      <c r="R29" s="883" t="s">
        <v>2711</v>
      </c>
      <c r="S29" s="883" t="s">
        <v>355</v>
      </c>
      <c r="T29" s="883">
        <v>100</v>
      </c>
      <c r="U29" s="883">
        <v>100</v>
      </c>
      <c r="V29" s="886">
        <v>45848</v>
      </c>
      <c r="W29" s="886">
        <v>45860</v>
      </c>
      <c r="X29" s="24"/>
      <c r="Y29" s="24"/>
      <c r="Z29" s="24"/>
    </row>
    <row r="30" spans="1:26" ht="14.25" customHeight="1" x14ac:dyDescent="0.35">
      <c r="A30" s="579" t="s">
        <v>2596</v>
      </c>
      <c r="B30" s="883">
        <v>34505</v>
      </c>
      <c r="C30" s="883" t="s">
        <v>2712</v>
      </c>
      <c r="D30" s="883">
        <v>213</v>
      </c>
      <c r="E30" s="883">
        <v>2024</v>
      </c>
      <c r="F30" s="883" t="s">
        <v>2708</v>
      </c>
      <c r="G30" s="883" t="s">
        <v>2677</v>
      </c>
      <c r="H30" s="883" t="s">
        <v>2711</v>
      </c>
      <c r="I30" s="883" t="s">
        <v>28</v>
      </c>
      <c r="J30" s="883">
        <v>1766</v>
      </c>
      <c r="K30" s="880" t="s">
        <v>2709</v>
      </c>
      <c r="L30" s="899" t="s">
        <v>2680</v>
      </c>
      <c r="M30" s="60" t="s">
        <v>2713</v>
      </c>
      <c r="N30" s="901" t="s">
        <v>808</v>
      </c>
      <c r="O30" s="883" t="s">
        <v>2710</v>
      </c>
      <c r="P30" s="883">
        <v>0</v>
      </c>
      <c r="Q30" s="883">
        <v>4</v>
      </c>
      <c r="R30" s="883" t="s">
        <v>2678</v>
      </c>
      <c r="S30" s="883" t="s">
        <v>355</v>
      </c>
      <c r="T30" s="883">
        <v>100</v>
      </c>
      <c r="U30" s="883">
        <v>100</v>
      </c>
      <c r="V30" s="886">
        <v>45848</v>
      </c>
      <c r="W30" s="886">
        <v>45860</v>
      </c>
      <c r="X30" s="24"/>
      <c r="Y30" s="24"/>
      <c r="Z30" s="24"/>
    </row>
    <row r="31" spans="1:26" ht="14.25" customHeight="1" x14ac:dyDescent="0.35">
      <c r="A31" s="579" t="s">
        <v>2596</v>
      </c>
      <c r="B31" s="883">
        <v>36215</v>
      </c>
      <c r="C31" s="883" t="s">
        <v>2714</v>
      </c>
      <c r="D31" s="883">
        <v>205</v>
      </c>
      <c r="E31" s="883">
        <v>2024</v>
      </c>
      <c r="F31" s="883" t="s">
        <v>2708</v>
      </c>
      <c r="G31" s="883" t="s">
        <v>2677</v>
      </c>
      <c r="H31" s="883" t="s">
        <v>2678</v>
      </c>
      <c r="I31" s="883" t="s">
        <v>28</v>
      </c>
      <c r="J31" s="883">
        <v>1766</v>
      </c>
      <c r="K31" s="880" t="s">
        <v>2709</v>
      </c>
      <c r="L31" s="899" t="s">
        <v>2680</v>
      </c>
      <c r="M31" s="288" t="s">
        <v>2715</v>
      </c>
      <c r="N31" s="901" t="s">
        <v>808</v>
      </c>
      <c r="O31" s="883" t="s">
        <v>2716</v>
      </c>
      <c r="P31" s="883">
        <v>0</v>
      </c>
      <c r="Q31" s="883">
        <v>0</v>
      </c>
      <c r="R31" s="883" t="s">
        <v>2678</v>
      </c>
      <c r="S31" s="883" t="s">
        <v>355</v>
      </c>
      <c r="T31" s="883">
        <v>100</v>
      </c>
      <c r="U31" s="883">
        <v>90</v>
      </c>
      <c r="V31" s="886">
        <v>45870</v>
      </c>
      <c r="W31" s="886">
        <v>45901</v>
      </c>
      <c r="X31" s="24"/>
      <c r="Y31" s="24"/>
      <c r="Z31" s="24"/>
    </row>
    <row r="32" spans="1:26" ht="14.25" customHeight="1" x14ac:dyDescent="0.35">
      <c r="A32" s="579" t="s">
        <v>2596</v>
      </c>
      <c r="B32" s="883">
        <v>32205</v>
      </c>
      <c r="C32" s="883" t="s">
        <v>2717</v>
      </c>
      <c r="D32" s="883">
        <v>186</v>
      </c>
      <c r="E32" s="883">
        <v>2024</v>
      </c>
      <c r="F32" s="883" t="s">
        <v>2676</v>
      </c>
      <c r="G32" s="883" t="s">
        <v>2677</v>
      </c>
      <c r="H32" s="883" t="s">
        <v>2678</v>
      </c>
      <c r="I32" s="883" t="s">
        <v>28</v>
      </c>
      <c r="J32" s="883">
        <v>1766</v>
      </c>
      <c r="K32" s="880" t="s">
        <v>2679</v>
      </c>
      <c r="L32" s="902" t="s">
        <v>2680</v>
      </c>
      <c r="M32" s="896">
        <v>45670</v>
      </c>
      <c r="N32" s="901" t="s">
        <v>808</v>
      </c>
      <c r="O32" s="883" t="s">
        <v>2718</v>
      </c>
      <c r="P32" s="883">
        <v>0</v>
      </c>
      <c r="Q32" s="883" t="s">
        <v>941</v>
      </c>
      <c r="R32" s="903" t="s">
        <v>2678</v>
      </c>
      <c r="S32" s="883" t="s">
        <v>355</v>
      </c>
      <c r="T32" s="883">
        <v>100</v>
      </c>
      <c r="U32" s="883">
        <v>90</v>
      </c>
      <c r="V32" s="886">
        <v>45848</v>
      </c>
      <c r="W32" s="886">
        <v>45858</v>
      </c>
      <c r="X32" s="24"/>
      <c r="Y32" s="24"/>
      <c r="Z32" s="24"/>
    </row>
    <row r="33" spans="1:26" ht="14.25" customHeight="1" x14ac:dyDescent="0.35">
      <c r="A33" s="579" t="s">
        <v>2596</v>
      </c>
      <c r="B33" s="883">
        <v>34942</v>
      </c>
      <c r="C33" s="883" t="s">
        <v>2719</v>
      </c>
      <c r="D33" s="883">
        <v>109</v>
      </c>
      <c r="E33" s="883">
        <v>2024</v>
      </c>
      <c r="F33" s="883" t="s">
        <v>2676</v>
      </c>
      <c r="G33" s="883" t="s">
        <v>2677</v>
      </c>
      <c r="H33" s="883" t="s">
        <v>2678</v>
      </c>
      <c r="I33" s="883" t="s">
        <v>28</v>
      </c>
      <c r="J33" s="883">
        <v>1766</v>
      </c>
      <c r="K33" s="880" t="s">
        <v>2709</v>
      </c>
      <c r="L33" s="899" t="s">
        <v>2680</v>
      </c>
      <c r="M33" s="896">
        <v>45670</v>
      </c>
      <c r="N33" s="901" t="s">
        <v>808</v>
      </c>
      <c r="O33" s="883" t="s">
        <v>2710</v>
      </c>
      <c r="P33" s="883">
        <v>0</v>
      </c>
      <c r="Q33" s="883" t="s">
        <v>941</v>
      </c>
      <c r="R33" s="903" t="s">
        <v>2678</v>
      </c>
      <c r="S33" s="883" t="s">
        <v>355</v>
      </c>
      <c r="T33" s="883">
        <v>100</v>
      </c>
      <c r="U33" s="883">
        <v>90</v>
      </c>
      <c r="V33" s="886">
        <v>45848</v>
      </c>
      <c r="W33" s="886">
        <v>45858</v>
      </c>
      <c r="X33" s="24"/>
      <c r="Y33" s="24"/>
      <c r="Z33" s="24"/>
    </row>
    <row r="34" spans="1:26" ht="14.25" customHeight="1" x14ac:dyDescent="0.35">
      <c r="A34" s="579" t="s">
        <v>2596</v>
      </c>
      <c r="B34" s="883">
        <v>36809</v>
      </c>
      <c r="C34" s="883" t="s">
        <v>2720</v>
      </c>
      <c r="D34" s="883">
        <v>1480</v>
      </c>
      <c r="E34" s="883">
        <v>2024</v>
      </c>
      <c r="F34" s="883" t="s">
        <v>2721</v>
      </c>
      <c r="G34" s="883" t="s">
        <v>2722</v>
      </c>
      <c r="H34" s="883" t="s">
        <v>2723</v>
      </c>
      <c r="I34" s="883" t="s">
        <v>1431</v>
      </c>
      <c r="J34" s="883">
        <v>1771</v>
      </c>
      <c r="K34" s="880" t="s">
        <v>2724</v>
      </c>
      <c r="L34" s="899" t="s">
        <v>2725</v>
      </c>
      <c r="M34" s="287">
        <v>45621</v>
      </c>
      <c r="N34" s="904" t="s">
        <v>2726</v>
      </c>
      <c r="O34" s="883" t="s">
        <v>2727</v>
      </c>
      <c r="P34" s="883" t="s">
        <v>391</v>
      </c>
      <c r="Q34" s="883">
        <v>0</v>
      </c>
      <c r="R34" s="903" t="s">
        <v>2723</v>
      </c>
      <c r="S34" s="883" t="s">
        <v>355</v>
      </c>
      <c r="T34" s="883">
        <v>100</v>
      </c>
      <c r="U34" s="883">
        <v>100</v>
      </c>
      <c r="V34" s="886">
        <v>45973</v>
      </c>
      <c r="W34" s="886">
        <v>45984</v>
      </c>
      <c r="X34" s="24"/>
      <c r="Y34" s="24"/>
      <c r="Z34" s="24"/>
    </row>
    <row r="35" spans="1:26" ht="14.25" customHeight="1" x14ac:dyDescent="0.35">
      <c r="A35" s="579" t="s">
        <v>2596</v>
      </c>
      <c r="B35" s="883">
        <v>30883</v>
      </c>
      <c r="C35" s="883" t="s">
        <v>2728</v>
      </c>
      <c r="D35" s="883">
        <v>585</v>
      </c>
      <c r="E35" s="883">
        <v>2024</v>
      </c>
      <c r="F35" s="883" t="s">
        <v>2729</v>
      </c>
      <c r="G35" s="883" t="s">
        <v>2730</v>
      </c>
      <c r="H35" s="883" t="s">
        <v>2731</v>
      </c>
      <c r="I35" s="883" t="s">
        <v>1431</v>
      </c>
      <c r="J35" s="883">
        <v>1768</v>
      </c>
      <c r="K35" s="880" t="s">
        <v>2732</v>
      </c>
      <c r="L35" s="899" t="s">
        <v>2733</v>
      </c>
      <c r="M35" s="287">
        <v>45621</v>
      </c>
      <c r="N35" s="905" t="s">
        <v>2726</v>
      </c>
      <c r="O35" s="883" t="s">
        <v>2734</v>
      </c>
      <c r="P35" s="883">
        <v>0</v>
      </c>
      <c r="Q35" s="884" t="s">
        <v>391</v>
      </c>
      <c r="R35" s="903" t="s">
        <v>2731</v>
      </c>
      <c r="S35" s="883" t="s">
        <v>355</v>
      </c>
      <c r="T35" s="883">
        <v>100</v>
      </c>
      <c r="U35" s="883">
        <v>100</v>
      </c>
      <c r="V35" s="886">
        <v>45704</v>
      </c>
      <c r="W35" s="886">
        <v>45708</v>
      </c>
      <c r="X35" s="24"/>
      <c r="Y35" s="24"/>
      <c r="Z35" s="24"/>
    </row>
    <row r="36" spans="1:26" ht="14.25" customHeight="1" x14ac:dyDescent="0.35">
      <c r="A36" s="579" t="s">
        <v>2596</v>
      </c>
      <c r="B36" s="883">
        <v>36241</v>
      </c>
      <c r="C36" s="883" t="s">
        <v>2735</v>
      </c>
      <c r="D36" s="883">
        <v>423</v>
      </c>
      <c r="E36" s="883">
        <v>2024</v>
      </c>
      <c r="F36" s="883" t="s">
        <v>2651</v>
      </c>
      <c r="G36" s="883" t="s">
        <v>2652</v>
      </c>
      <c r="H36" s="883" t="s">
        <v>2661</v>
      </c>
      <c r="I36" s="883" t="s">
        <v>850</v>
      </c>
      <c r="J36" s="883">
        <v>1760</v>
      </c>
      <c r="K36" s="880" t="s">
        <v>852</v>
      </c>
      <c r="L36" s="883" t="s">
        <v>2654</v>
      </c>
      <c r="M36" s="886">
        <v>45615</v>
      </c>
      <c r="N36" s="905" t="s">
        <v>2726</v>
      </c>
      <c r="O36" s="883" t="s">
        <v>2736</v>
      </c>
      <c r="P36" s="883" t="s">
        <v>391</v>
      </c>
      <c r="Q36" s="883">
        <v>0</v>
      </c>
      <c r="R36" s="903" t="s">
        <v>2661</v>
      </c>
      <c r="S36" s="883" t="s">
        <v>355</v>
      </c>
      <c r="T36" s="883">
        <v>100</v>
      </c>
      <c r="U36" s="883">
        <v>100</v>
      </c>
      <c r="V36" s="886">
        <v>45704</v>
      </c>
      <c r="W36" s="886">
        <v>46073</v>
      </c>
      <c r="X36" s="24"/>
      <c r="Y36" s="24"/>
      <c r="Z36" s="24"/>
    </row>
    <row r="37" spans="1:26" ht="14.25" customHeight="1" x14ac:dyDescent="0.35">
      <c r="A37" s="579" t="s">
        <v>2596</v>
      </c>
      <c r="B37" s="883">
        <v>30795</v>
      </c>
      <c r="C37" s="883" t="s">
        <v>2737</v>
      </c>
      <c r="D37" s="883">
        <v>409</v>
      </c>
      <c r="E37" s="883">
        <v>2024</v>
      </c>
      <c r="F37" s="883" t="s">
        <v>2651</v>
      </c>
      <c r="G37" s="883" t="s">
        <v>2652</v>
      </c>
      <c r="H37" s="883" t="s">
        <v>2661</v>
      </c>
      <c r="I37" s="883" t="s">
        <v>850</v>
      </c>
      <c r="J37" s="883">
        <v>1760</v>
      </c>
      <c r="K37" s="880" t="s">
        <v>852</v>
      </c>
      <c r="L37" s="883" t="s">
        <v>2654</v>
      </c>
      <c r="M37" s="886">
        <v>45621</v>
      </c>
      <c r="N37" s="905" t="s">
        <v>2726</v>
      </c>
      <c r="O37" s="883" t="s">
        <v>2736</v>
      </c>
      <c r="P37" s="883" t="s">
        <v>391</v>
      </c>
      <c r="Q37" s="883" t="s">
        <v>391</v>
      </c>
      <c r="R37" s="903" t="s">
        <v>2661</v>
      </c>
      <c r="S37" s="883" t="s">
        <v>355</v>
      </c>
      <c r="T37" s="883">
        <v>100</v>
      </c>
      <c r="U37" s="883">
        <v>100</v>
      </c>
      <c r="V37" s="886">
        <v>45704</v>
      </c>
      <c r="W37" s="886">
        <v>45708</v>
      </c>
      <c r="X37" s="24"/>
      <c r="Y37" s="24"/>
      <c r="Z37" s="24"/>
    </row>
    <row r="38" spans="1:26" ht="14.25" customHeight="1" x14ac:dyDescent="0.35">
      <c r="A38" s="579" t="s">
        <v>2596</v>
      </c>
      <c r="B38" s="883">
        <v>35396</v>
      </c>
      <c r="C38" s="883" t="s">
        <v>2738</v>
      </c>
      <c r="D38" s="883">
        <v>406</v>
      </c>
      <c r="E38" s="883">
        <v>2024</v>
      </c>
      <c r="F38" s="883" t="s">
        <v>2651</v>
      </c>
      <c r="G38" s="883" t="s">
        <v>2652</v>
      </c>
      <c r="H38" s="883" t="s">
        <v>2661</v>
      </c>
      <c r="I38" s="883" t="s">
        <v>850</v>
      </c>
      <c r="J38" s="883">
        <v>1760</v>
      </c>
      <c r="K38" s="880" t="s">
        <v>852</v>
      </c>
      <c r="L38" s="883" t="s">
        <v>2654</v>
      </c>
      <c r="M38" s="886">
        <v>45364</v>
      </c>
      <c r="N38" s="905" t="s">
        <v>723</v>
      </c>
      <c r="O38" s="883" t="s">
        <v>2739</v>
      </c>
      <c r="P38" s="883" t="s">
        <v>391</v>
      </c>
      <c r="Q38" s="883" t="s">
        <v>391</v>
      </c>
      <c r="R38" s="903" t="s">
        <v>2661</v>
      </c>
      <c r="S38" s="883" t="s">
        <v>355</v>
      </c>
      <c r="T38" s="883">
        <v>100</v>
      </c>
      <c r="U38" s="883">
        <v>100</v>
      </c>
      <c r="V38" s="886">
        <v>45566</v>
      </c>
      <c r="W38" s="886">
        <v>45569</v>
      </c>
      <c r="X38" s="24"/>
      <c r="Y38" s="24"/>
      <c r="Z38" s="24"/>
    </row>
    <row r="39" spans="1:26" ht="14.25" customHeight="1" x14ac:dyDescent="0.35">
      <c r="A39" s="579" t="s">
        <v>2596</v>
      </c>
      <c r="B39" s="883">
        <v>35707</v>
      </c>
      <c r="C39" s="883" t="s">
        <v>2740</v>
      </c>
      <c r="D39" s="883">
        <v>313</v>
      </c>
      <c r="E39" s="883">
        <v>2024</v>
      </c>
      <c r="F39" s="883" t="s">
        <v>2741</v>
      </c>
      <c r="G39" s="883" t="s">
        <v>2652</v>
      </c>
      <c r="H39" s="883" t="s">
        <v>2658</v>
      </c>
      <c r="I39" s="883" t="s">
        <v>850</v>
      </c>
      <c r="J39" s="883">
        <v>1760</v>
      </c>
      <c r="K39" s="880" t="s">
        <v>852</v>
      </c>
      <c r="L39" s="579" t="s">
        <v>2654</v>
      </c>
      <c r="M39" s="906">
        <v>45621</v>
      </c>
      <c r="N39" s="579" t="s">
        <v>2659</v>
      </c>
      <c r="O39" s="883" t="s">
        <v>2742</v>
      </c>
      <c r="P39" s="883">
        <v>0</v>
      </c>
      <c r="Q39" s="883" t="s">
        <v>391</v>
      </c>
      <c r="R39" s="903" t="s">
        <v>2661</v>
      </c>
      <c r="S39" s="883" t="s">
        <v>355</v>
      </c>
      <c r="T39" s="883">
        <v>100</v>
      </c>
      <c r="U39" s="883">
        <v>100</v>
      </c>
      <c r="V39" s="886">
        <v>46029</v>
      </c>
      <c r="W39" s="883" t="s">
        <v>2743</v>
      </c>
      <c r="X39" s="24"/>
      <c r="Y39" s="24"/>
      <c r="Z39" s="24"/>
    </row>
    <row r="40" spans="1:26" ht="14.25" customHeight="1" x14ac:dyDescent="0.35">
      <c r="A40" s="579" t="s">
        <v>2596</v>
      </c>
      <c r="B40" s="883">
        <v>30748</v>
      </c>
      <c r="C40" s="883" t="s">
        <v>2744</v>
      </c>
      <c r="D40" s="883">
        <v>268</v>
      </c>
      <c r="E40" s="883">
        <v>2024</v>
      </c>
      <c r="F40" s="883" t="s">
        <v>2651</v>
      </c>
      <c r="G40" s="883" t="s">
        <v>2652</v>
      </c>
      <c r="H40" s="883" t="s">
        <v>2658</v>
      </c>
      <c r="I40" s="883" t="s">
        <v>850</v>
      </c>
      <c r="J40" s="883">
        <v>1760</v>
      </c>
      <c r="K40" s="880" t="s">
        <v>852</v>
      </c>
      <c r="L40" s="579" t="s">
        <v>2654</v>
      </c>
      <c r="M40" s="906">
        <v>45621</v>
      </c>
      <c r="N40" s="579" t="s">
        <v>2659</v>
      </c>
      <c r="O40" s="883" t="s">
        <v>2742</v>
      </c>
      <c r="P40" s="883">
        <v>0</v>
      </c>
      <c r="Q40" s="883" t="s">
        <v>2745</v>
      </c>
      <c r="R40" s="903" t="s">
        <v>2661</v>
      </c>
      <c r="S40" s="883" t="s">
        <v>355</v>
      </c>
      <c r="T40" s="883">
        <v>100</v>
      </c>
      <c r="U40" s="883">
        <v>100</v>
      </c>
      <c r="V40" s="886">
        <v>46029</v>
      </c>
      <c r="W40" s="883" t="s">
        <v>2743</v>
      </c>
      <c r="X40" s="24"/>
      <c r="Y40" s="24"/>
      <c r="Z40" s="24"/>
    </row>
    <row r="41" spans="1:26" ht="14.25" customHeight="1" x14ac:dyDescent="0.35">
      <c r="A41" s="579" t="s">
        <v>2596</v>
      </c>
      <c r="B41" s="883">
        <v>28902</v>
      </c>
      <c r="C41" s="883" t="s">
        <v>2746</v>
      </c>
      <c r="D41" s="883">
        <v>1832</v>
      </c>
      <c r="E41" s="883">
        <v>2024</v>
      </c>
      <c r="F41" s="883" t="s">
        <v>2747</v>
      </c>
      <c r="G41" s="883" t="s">
        <v>2748</v>
      </c>
      <c r="H41" s="883" t="s">
        <v>2749</v>
      </c>
      <c r="I41" s="883" t="s">
        <v>1384</v>
      </c>
      <c r="J41" s="883">
        <v>1757</v>
      </c>
      <c r="K41" s="880" t="s">
        <v>2750</v>
      </c>
      <c r="L41" s="883" t="s">
        <v>2751</v>
      </c>
      <c r="M41" s="886">
        <v>45364</v>
      </c>
      <c r="N41" s="883" t="s">
        <v>663</v>
      </c>
      <c r="O41" s="883" t="s">
        <v>2752</v>
      </c>
      <c r="P41" s="883">
        <v>0</v>
      </c>
      <c r="Q41" s="883">
        <v>0</v>
      </c>
      <c r="R41" s="903" t="s">
        <v>2749</v>
      </c>
      <c r="S41" s="883" t="s">
        <v>355</v>
      </c>
      <c r="T41" s="883">
        <v>100</v>
      </c>
      <c r="U41" s="883">
        <v>100</v>
      </c>
      <c r="V41" s="886">
        <v>45566</v>
      </c>
      <c r="W41" s="886">
        <v>45583</v>
      </c>
      <c r="X41" s="24"/>
      <c r="Y41" s="24"/>
      <c r="Z41" s="24"/>
    </row>
    <row r="42" spans="1:26" ht="14.25" customHeight="1" x14ac:dyDescent="0.35">
      <c r="A42" s="579" t="s">
        <v>2596</v>
      </c>
      <c r="B42" s="883">
        <v>35138</v>
      </c>
      <c r="C42" s="883" t="s">
        <v>2753</v>
      </c>
      <c r="D42" s="883">
        <v>1569</v>
      </c>
      <c r="E42" s="883">
        <v>2024</v>
      </c>
      <c r="F42" s="883" t="s">
        <v>2754</v>
      </c>
      <c r="G42" s="883" t="s">
        <v>2748</v>
      </c>
      <c r="H42" s="883" t="s">
        <v>2755</v>
      </c>
      <c r="I42" s="883" t="s">
        <v>1384</v>
      </c>
      <c r="J42" s="883">
        <v>1757</v>
      </c>
      <c r="K42" s="880" t="s">
        <v>2756</v>
      </c>
      <c r="L42" s="883" t="s">
        <v>2757</v>
      </c>
      <c r="M42" s="886">
        <v>45378</v>
      </c>
      <c r="N42" s="883" t="s">
        <v>663</v>
      </c>
      <c r="O42" s="883" t="s">
        <v>2752</v>
      </c>
      <c r="P42" s="883">
        <v>0</v>
      </c>
      <c r="Q42" s="883">
        <v>0</v>
      </c>
      <c r="R42" s="903" t="s">
        <v>2758</v>
      </c>
      <c r="S42" s="883" t="s">
        <v>355</v>
      </c>
      <c r="T42" s="883">
        <v>100</v>
      </c>
      <c r="U42" s="883">
        <v>100</v>
      </c>
      <c r="V42" s="886">
        <v>45628</v>
      </c>
      <c r="W42" s="886">
        <v>45644</v>
      </c>
      <c r="X42" s="24"/>
      <c r="Y42" s="24"/>
      <c r="Z42" s="24"/>
    </row>
    <row r="43" spans="1:26" ht="14.25" customHeight="1" x14ac:dyDescent="0.35">
      <c r="A43" s="579" t="s">
        <v>2596</v>
      </c>
      <c r="B43" s="883">
        <v>30199</v>
      </c>
      <c r="C43" s="883" t="s">
        <v>2759</v>
      </c>
      <c r="D43" s="883">
        <v>936</v>
      </c>
      <c r="E43" s="883">
        <v>2024</v>
      </c>
      <c r="F43" s="880" t="s">
        <v>2760</v>
      </c>
      <c r="G43" s="883" t="s">
        <v>2761</v>
      </c>
      <c r="H43" s="883" t="s">
        <v>2762</v>
      </c>
      <c r="I43" s="883" t="s">
        <v>1384</v>
      </c>
      <c r="J43" s="883">
        <v>1757</v>
      </c>
      <c r="K43" s="880" t="s">
        <v>2763</v>
      </c>
      <c r="L43" s="883" t="s">
        <v>2764</v>
      </c>
      <c r="M43" s="886">
        <v>45364</v>
      </c>
      <c r="N43" s="883" t="s">
        <v>663</v>
      </c>
      <c r="O43" s="883" t="s">
        <v>2765</v>
      </c>
      <c r="P43" s="883">
        <v>6400000</v>
      </c>
      <c r="Q43" s="883" t="s">
        <v>2766</v>
      </c>
      <c r="R43" s="903" t="s">
        <v>2767</v>
      </c>
      <c r="S43" s="883" t="s">
        <v>355</v>
      </c>
      <c r="T43" s="883">
        <v>100</v>
      </c>
      <c r="U43" s="883">
        <v>100</v>
      </c>
      <c r="V43" s="886">
        <v>45566</v>
      </c>
      <c r="W43" s="886">
        <v>45583</v>
      </c>
      <c r="X43" s="24"/>
      <c r="Y43" s="24"/>
      <c r="Z43" s="24"/>
    </row>
    <row r="44" spans="1:26" ht="14.25" customHeight="1" x14ac:dyDescent="0.35">
      <c r="A44" s="579" t="s">
        <v>2596</v>
      </c>
      <c r="B44" s="883">
        <v>31008</v>
      </c>
      <c r="C44" s="883" t="s">
        <v>2768</v>
      </c>
      <c r="D44" s="883">
        <v>1516</v>
      </c>
      <c r="E44" s="883">
        <v>2024</v>
      </c>
      <c r="F44" s="880" t="s">
        <v>2651</v>
      </c>
      <c r="G44" s="883" t="s">
        <v>2652</v>
      </c>
      <c r="H44" s="883" t="s">
        <v>2769</v>
      </c>
      <c r="I44" s="883" t="s">
        <v>850</v>
      </c>
      <c r="J44" s="883">
        <v>1758</v>
      </c>
      <c r="K44" s="880" t="s">
        <v>852</v>
      </c>
      <c r="L44" s="883" t="s">
        <v>2654</v>
      </c>
      <c r="M44" s="886">
        <v>45678</v>
      </c>
      <c r="N44" s="905" t="s">
        <v>716</v>
      </c>
      <c r="O44" s="883" t="s">
        <v>2770</v>
      </c>
      <c r="P44" s="883">
        <v>0</v>
      </c>
      <c r="Q44" s="883" t="s">
        <v>391</v>
      </c>
      <c r="R44" s="903" t="s">
        <v>2653</v>
      </c>
      <c r="S44" s="883" t="s">
        <v>355</v>
      </c>
      <c r="T44" s="883">
        <v>100</v>
      </c>
      <c r="U44" s="883">
        <v>100</v>
      </c>
      <c r="V44" s="886">
        <v>45950</v>
      </c>
      <c r="W44" s="886">
        <v>45953</v>
      </c>
      <c r="X44" s="24"/>
      <c r="Y44" s="24"/>
      <c r="Z44" s="24"/>
    </row>
    <row r="45" spans="1:26" ht="14.25" customHeight="1" x14ac:dyDescent="0.35">
      <c r="A45" s="579" t="s">
        <v>2596</v>
      </c>
      <c r="B45" s="883">
        <v>32004</v>
      </c>
      <c r="C45" s="883" t="s">
        <v>2771</v>
      </c>
      <c r="D45" s="883">
        <v>784</v>
      </c>
      <c r="E45" s="883">
        <v>2024</v>
      </c>
      <c r="F45" s="883" t="s">
        <v>2651</v>
      </c>
      <c r="G45" s="883" t="s">
        <v>2652</v>
      </c>
      <c r="H45" s="883" t="s">
        <v>2653</v>
      </c>
      <c r="I45" s="883" t="s">
        <v>850</v>
      </c>
      <c r="J45" s="883">
        <v>1758</v>
      </c>
      <c r="K45" s="880" t="s">
        <v>852</v>
      </c>
      <c r="L45" s="579" t="s">
        <v>2654</v>
      </c>
      <c r="M45" s="886">
        <v>45671</v>
      </c>
      <c r="N45" s="905" t="s">
        <v>716</v>
      </c>
      <c r="O45" s="883" t="s">
        <v>2772</v>
      </c>
      <c r="P45" s="883">
        <v>0</v>
      </c>
      <c r="Q45" s="883" t="s">
        <v>391</v>
      </c>
      <c r="R45" s="903" t="s">
        <v>2769</v>
      </c>
      <c r="S45" s="883" t="s">
        <v>355</v>
      </c>
      <c r="T45" s="883">
        <v>100</v>
      </c>
      <c r="U45" s="883">
        <v>100</v>
      </c>
      <c r="V45" s="886">
        <v>45971</v>
      </c>
      <c r="W45" s="886">
        <v>46013</v>
      </c>
      <c r="X45" s="24"/>
      <c r="Y45" s="24"/>
      <c r="Z45" s="24"/>
    </row>
    <row r="46" spans="1:26" ht="14.25" customHeight="1" x14ac:dyDescent="0.35">
      <c r="A46" s="579" t="s">
        <v>2596</v>
      </c>
      <c r="B46" s="883">
        <v>29659</v>
      </c>
      <c r="C46" s="883" t="s">
        <v>2773</v>
      </c>
      <c r="D46" s="883">
        <v>556</v>
      </c>
      <c r="E46" s="883">
        <v>2024</v>
      </c>
      <c r="F46" s="883" t="s">
        <v>2643</v>
      </c>
      <c r="G46" s="883" t="s">
        <v>2644</v>
      </c>
      <c r="H46" s="883" t="s">
        <v>2645</v>
      </c>
      <c r="I46" s="883" t="s">
        <v>2774</v>
      </c>
      <c r="J46" s="883">
        <v>1758</v>
      </c>
      <c r="K46" s="888" t="s">
        <v>2646</v>
      </c>
      <c r="L46" s="883" t="s">
        <v>2647</v>
      </c>
      <c r="M46" s="886">
        <v>45811</v>
      </c>
      <c r="N46" s="905" t="s">
        <v>723</v>
      </c>
      <c r="O46" s="883" t="s">
        <v>2606</v>
      </c>
      <c r="P46" s="883">
        <v>0</v>
      </c>
      <c r="Q46" s="883" t="s">
        <v>391</v>
      </c>
      <c r="R46" s="903" t="s">
        <v>2645</v>
      </c>
      <c r="S46" s="883" t="s">
        <v>355</v>
      </c>
      <c r="T46" s="883">
        <v>100</v>
      </c>
      <c r="U46" s="883">
        <v>100</v>
      </c>
      <c r="V46" s="886">
        <v>45965</v>
      </c>
      <c r="W46" s="886">
        <v>45989</v>
      </c>
      <c r="X46" s="24"/>
      <c r="Y46" s="24"/>
      <c r="Z46" s="24"/>
    </row>
    <row r="47" spans="1:26" ht="14.25" customHeight="1" x14ac:dyDescent="0.35">
      <c r="A47" s="579" t="s">
        <v>2596</v>
      </c>
      <c r="B47" s="883">
        <v>30900</v>
      </c>
      <c r="C47" s="883" t="s">
        <v>2775</v>
      </c>
      <c r="D47" s="883">
        <v>519</v>
      </c>
      <c r="E47" s="883">
        <v>2024</v>
      </c>
      <c r="F47" s="883" t="s">
        <v>2643</v>
      </c>
      <c r="G47" s="883" t="s">
        <v>2644</v>
      </c>
      <c r="H47" s="883" t="s">
        <v>2645</v>
      </c>
      <c r="I47" s="883" t="s">
        <v>2774</v>
      </c>
      <c r="J47" s="883">
        <v>1758</v>
      </c>
      <c r="K47" s="907" t="s">
        <v>2646</v>
      </c>
      <c r="L47" s="883" t="s">
        <v>2647</v>
      </c>
      <c r="M47" s="886">
        <v>45552</v>
      </c>
      <c r="N47" s="905" t="s">
        <v>723</v>
      </c>
      <c r="O47" s="883" t="s">
        <v>2692</v>
      </c>
      <c r="P47" s="883" t="s">
        <v>391</v>
      </c>
      <c r="Q47" s="883" t="s">
        <v>391</v>
      </c>
      <c r="R47" s="903" t="s">
        <v>2645</v>
      </c>
      <c r="S47" s="883" t="s">
        <v>355</v>
      </c>
      <c r="T47" s="883">
        <v>100</v>
      </c>
      <c r="U47" s="883">
        <v>100</v>
      </c>
      <c r="V47" s="886">
        <v>45748</v>
      </c>
      <c r="W47" s="886">
        <v>45678</v>
      </c>
      <c r="X47" s="24"/>
      <c r="Y47" s="24"/>
      <c r="Z47" s="24"/>
    </row>
    <row r="48" spans="1:26" ht="14.25" customHeight="1" x14ac:dyDescent="0.35">
      <c r="A48" s="579" t="s">
        <v>2596</v>
      </c>
      <c r="B48" s="883">
        <v>33433</v>
      </c>
      <c r="C48" s="883" t="s">
        <v>2776</v>
      </c>
      <c r="D48" s="883">
        <v>932</v>
      </c>
      <c r="E48" s="883">
        <v>2024</v>
      </c>
      <c r="F48" s="883" t="s">
        <v>2668</v>
      </c>
      <c r="G48" s="883" t="s">
        <v>2669</v>
      </c>
      <c r="H48" s="883" t="s">
        <v>2777</v>
      </c>
      <c r="I48" s="883" t="s">
        <v>28</v>
      </c>
      <c r="J48" s="883">
        <v>1757</v>
      </c>
      <c r="K48" s="880" t="s">
        <v>2671</v>
      </c>
      <c r="L48" s="579" t="s">
        <v>2672</v>
      </c>
      <c r="M48" s="886">
        <v>45671</v>
      </c>
      <c r="N48" s="883" t="s">
        <v>792</v>
      </c>
      <c r="O48" s="883" t="s">
        <v>2673</v>
      </c>
      <c r="P48" s="883">
        <v>0</v>
      </c>
      <c r="Q48" s="883" t="s">
        <v>2674</v>
      </c>
      <c r="R48" s="883" t="s">
        <v>2673</v>
      </c>
      <c r="S48" s="883" t="s">
        <v>355</v>
      </c>
      <c r="T48" s="883">
        <v>100</v>
      </c>
      <c r="U48" s="883">
        <v>90</v>
      </c>
      <c r="V48" s="886">
        <v>45959</v>
      </c>
      <c r="W48" s="886">
        <v>46013</v>
      </c>
      <c r="X48" s="24"/>
      <c r="Y48" s="24"/>
      <c r="Z48" s="24"/>
    </row>
    <row r="49" spans="1:26" ht="14.25" customHeight="1" x14ac:dyDescent="0.35">
      <c r="A49" s="579" t="s">
        <v>2596</v>
      </c>
      <c r="B49" s="883">
        <v>31465</v>
      </c>
      <c r="C49" s="883" t="s">
        <v>2778</v>
      </c>
      <c r="D49" s="883">
        <v>1481</v>
      </c>
      <c r="E49" s="883">
        <v>2024</v>
      </c>
      <c r="F49" s="883" t="s">
        <v>2598</v>
      </c>
      <c r="G49" s="883" t="s">
        <v>2599</v>
      </c>
      <c r="H49" s="883" t="s">
        <v>2633</v>
      </c>
      <c r="I49" s="883" t="s">
        <v>850</v>
      </c>
      <c r="J49" s="883">
        <v>1761</v>
      </c>
      <c r="K49" s="880" t="s">
        <v>2779</v>
      </c>
      <c r="L49" s="883" t="s">
        <v>2634</v>
      </c>
      <c r="M49" s="886">
        <v>45657</v>
      </c>
      <c r="N49" s="883" t="s">
        <v>2604</v>
      </c>
      <c r="O49" s="883" t="s">
        <v>2606</v>
      </c>
      <c r="P49" s="883">
        <v>0</v>
      </c>
      <c r="Q49" s="883">
        <v>0</v>
      </c>
      <c r="R49" s="883" t="s">
        <v>2633</v>
      </c>
      <c r="S49" s="883" t="s">
        <v>355</v>
      </c>
      <c r="T49" s="883">
        <v>100</v>
      </c>
      <c r="U49" s="883">
        <v>100</v>
      </c>
      <c r="V49" s="886">
        <v>45975</v>
      </c>
      <c r="W49" s="886">
        <v>45989</v>
      </c>
      <c r="X49" s="24"/>
      <c r="Y49" s="24"/>
      <c r="Z49" s="24"/>
    </row>
    <row r="50" spans="1:26" ht="14.25" customHeight="1" x14ac:dyDescent="0.35">
      <c r="A50" s="579" t="s">
        <v>2596</v>
      </c>
      <c r="B50" s="883">
        <v>33579</v>
      </c>
      <c r="C50" s="883" t="s">
        <v>2780</v>
      </c>
      <c r="D50" s="883">
        <v>763</v>
      </c>
      <c r="E50" s="883">
        <v>2024</v>
      </c>
      <c r="F50" s="887" t="s">
        <v>2781</v>
      </c>
      <c r="G50" s="887" t="s">
        <v>2782</v>
      </c>
      <c r="H50" s="883" t="s">
        <v>2783</v>
      </c>
      <c r="I50" s="883" t="s">
        <v>2774</v>
      </c>
      <c r="J50" s="899">
        <v>1761</v>
      </c>
      <c r="K50" s="908" t="s">
        <v>2784</v>
      </c>
      <c r="L50" s="887" t="s">
        <v>2785</v>
      </c>
      <c r="M50" s="886">
        <v>45552</v>
      </c>
      <c r="N50" s="883" t="s">
        <v>665</v>
      </c>
      <c r="O50" s="883" t="s">
        <v>2786</v>
      </c>
      <c r="P50" s="883">
        <v>0</v>
      </c>
      <c r="Q50" s="883">
        <v>0</v>
      </c>
      <c r="R50" s="883" t="s">
        <v>2786</v>
      </c>
      <c r="S50" s="883" t="s">
        <v>355</v>
      </c>
      <c r="T50" s="883">
        <v>100</v>
      </c>
      <c r="U50" s="883">
        <v>100</v>
      </c>
      <c r="V50" s="886">
        <v>45748</v>
      </c>
      <c r="W50" s="886">
        <v>45765</v>
      </c>
      <c r="X50" s="24"/>
      <c r="Y50" s="24"/>
      <c r="Z50" s="24"/>
    </row>
    <row r="51" spans="1:26" ht="14.25" customHeight="1" x14ac:dyDescent="0.35">
      <c r="A51" s="579" t="s">
        <v>2596</v>
      </c>
      <c r="B51" s="883">
        <v>29589</v>
      </c>
      <c r="C51" s="883" t="s">
        <v>2787</v>
      </c>
      <c r="D51" s="883">
        <v>662</v>
      </c>
      <c r="E51" s="883">
        <v>2024</v>
      </c>
      <c r="F51" s="883" t="s">
        <v>2788</v>
      </c>
      <c r="G51" s="887" t="s">
        <v>2789</v>
      </c>
      <c r="H51" s="883" t="s">
        <v>2790</v>
      </c>
      <c r="I51" s="883" t="s">
        <v>2774</v>
      </c>
      <c r="J51" s="899">
        <v>1761</v>
      </c>
      <c r="K51" s="880" t="s">
        <v>2791</v>
      </c>
      <c r="L51" s="909" t="s">
        <v>2792</v>
      </c>
      <c r="M51" s="886">
        <v>45552</v>
      </c>
      <c r="N51" s="883" t="s">
        <v>663</v>
      </c>
      <c r="O51" s="883" t="s">
        <v>2793</v>
      </c>
      <c r="P51" s="883">
        <v>0</v>
      </c>
      <c r="Q51" s="883">
        <v>0</v>
      </c>
      <c r="R51" s="883" t="s">
        <v>2793</v>
      </c>
      <c r="S51" s="883" t="s">
        <v>2617</v>
      </c>
      <c r="T51" s="883">
        <v>0</v>
      </c>
      <c r="U51" s="883">
        <v>0</v>
      </c>
      <c r="V51" s="883" t="s">
        <v>2794</v>
      </c>
      <c r="W51" s="883" t="s">
        <v>2794</v>
      </c>
      <c r="X51" s="24"/>
      <c r="Y51" s="24"/>
      <c r="Z51" s="24"/>
    </row>
    <row r="52" spans="1:26" ht="14.25" customHeight="1" x14ac:dyDescent="0.35">
      <c r="A52" s="579" t="s">
        <v>2596</v>
      </c>
      <c r="B52" s="883">
        <v>36806</v>
      </c>
      <c r="C52" s="883" t="s">
        <v>2795</v>
      </c>
      <c r="D52" s="883">
        <v>330</v>
      </c>
      <c r="E52" s="883">
        <v>2024</v>
      </c>
      <c r="F52" s="883" t="s">
        <v>2796</v>
      </c>
      <c r="G52" s="883" t="s">
        <v>2797</v>
      </c>
      <c r="H52" s="883" t="s">
        <v>2798</v>
      </c>
      <c r="I52" s="883" t="s">
        <v>2799</v>
      </c>
      <c r="J52" s="883">
        <v>1773</v>
      </c>
      <c r="K52" s="880" t="s">
        <v>2800</v>
      </c>
      <c r="L52" s="579" t="s">
        <v>2801</v>
      </c>
      <c r="M52" s="886">
        <v>45424</v>
      </c>
      <c r="N52" s="883" t="s">
        <v>723</v>
      </c>
      <c r="O52" s="883" t="s">
        <v>2802</v>
      </c>
      <c r="P52" s="883">
        <v>0</v>
      </c>
      <c r="Q52" s="883" t="s">
        <v>1234</v>
      </c>
      <c r="R52" s="883" t="s">
        <v>2803</v>
      </c>
      <c r="S52" s="883" t="s">
        <v>355</v>
      </c>
      <c r="T52" s="883">
        <v>100</v>
      </c>
      <c r="U52" s="883">
        <v>100</v>
      </c>
      <c r="V52" s="886">
        <v>45981</v>
      </c>
      <c r="W52" s="886">
        <v>46009</v>
      </c>
      <c r="X52" s="24"/>
      <c r="Y52" s="24"/>
      <c r="Z52" s="24"/>
    </row>
    <row r="53" spans="1:26" ht="14.25" customHeight="1" x14ac:dyDescent="0.35">
      <c r="A53" s="579" t="s">
        <v>2596</v>
      </c>
      <c r="B53" s="883">
        <v>33893</v>
      </c>
      <c r="C53" s="883" t="s">
        <v>2804</v>
      </c>
      <c r="D53" s="883">
        <v>515</v>
      </c>
      <c r="E53" s="883">
        <v>2024</v>
      </c>
      <c r="F53" s="883" t="s">
        <v>2623</v>
      </c>
      <c r="G53" s="883" t="s">
        <v>2624</v>
      </c>
      <c r="H53" s="883" t="s">
        <v>2805</v>
      </c>
      <c r="I53" s="883" t="s">
        <v>2806</v>
      </c>
      <c r="J53" s="883">
        <v>1782</v>
      </c>
      <c r="K53" s="880" t="s">
        <v>2626</v>
      </c>
      <c r="L53" s="883" t="s">
        <v>2627</v>
      </c>
      <c r="M53" s="886">
        <v>45701</v>
      </c>
      <c r="N53" s="883" t="s">
        <v>792</v>
      </c>
      <c r="O53" s="883" t="s">
        <v>2628</v>
      </c>
      <c r="P53" s="883">
        <v>0</v>
      </c>
      <c r="Q53" s="883" t="s">
        <v>2807</v>
      </c>
      <c r="R53" s="883" t="s">
        <v>2805</v>
      </c>
      <c r="S53" s="883" t="s">
        <v>355</v>
      </c>
      <c r="T53" s="883">
        <v>100</v>
      </c>
      <c r="U53" s="883">
        <v>30</v>
      </c>
      <c r="V53" s="886">
        <v>45779</v>
      </c>
      <c r="W53" s="886">
        <v>45796</v>
      </c>
      <c r="X53" s="24"/>
      <c r="Y53" s="24"/>
      <c r="Z53" s="24"/>
    </row>
    <row r="54" spans="1:26" ht="14.25" customHeight="1" x14ac:dyDescent="0.35">
      <c r="A54" s="579" t="s">
        <v>2596</v>
      </c>
      <c r="B54" s="883">
        <v>33905</v>
      </c>
      <c r="C54" s="883" t="s">
        <v>2808</v>
      </c>
      <c r="D54" s="883">
        <v>329</v>
      </c>
      <c r="E54" s="883">
        <v>2024</v>
      </c>
      <c r="F54" s="883" t="s">
        <v>2623</v>
      </c>
      <c r="G54" s="883" t="s">
        <v>2624</v>
      </c>
      <c r="H54" s="883" t="s">
        <v>2809</v>
      </c>
      <c r="I54" s="883" t="s">
        <v>2806</v>
      </c>
      <c r="J54" s="883">
        <v>1782</v>
      </c>
      <c r="K54" s="880" t="s">
        <v>2626</v>
      </c>
      <c r="L54" s="883" t="s">
        <v>2627</v>
      </c>
      <c r="M54" s="886">
        <v>45701</v>
      </c>
      <c r="N54" s="883" t="s">
        <v>792</v>
      </c>
      <c r="O54" s="883" t="s">
        <v>2628</v>
      </c>
      <c r="P54" s="883">
        <v>0</v>
      </c>
      <c r="Q54" s="883" t="s">
        <v>2807</v>
      </c>
      <c r="R54" s="883" t="s">
        <v>2631</v>
      </c>
      <c r="S54" s="883" t="s">
        <v>355</v>
      </c>
      <c r="T54" s="883">
        <v>100</v>
      </c>
      <c r="U54" s="883">
        <v>30</v>
      </c>
      <c r="V54" s="886">
        <v>45779</v>
      </c>
      <c r="W54" s="886">
        <v>45796</v>
      </c>
      <c r="X54" s="24"/>
      <c r="Y54" s="24"/>
      <c r="Z54" s="24"/>
    </row>
    <row r="55" spans="1:26" ht="14.25" customHeight="1" x14ac:dyDescent="0.35">
      <c r="A55" s="579" t="s">
        <v>2596</v>
      </c>
      <c r="B55" s="883">
        <v>33496</v>
      </c>
      <c r="C55" s="883" t="s">
        <v>2810</v>
      </c>
      <c r="D55" s="883">
        <v>320</v>
      </c>
      <c r="E55" s="883">
        <v>2024</v>
      </c>
      <c r="F55" s="883" t="s">
        <v>2623</v>
      </c>
      <c r="G55" s="883" t="s">
        <v>2624</v>
      </c>
      <c r="H55" s="883" t="s">
        <v>2631</v>
      </c>
      <c r="I55" s="883" t="s">
        <v>2806</v>
      </c>
      <c r="J55" s="883">
        <v>1782</v>
      </c>
      <c r="K55" s="880" t="s">
        <v>2626</v>
      </c>
      <c r="L55" s="883" t="s">
        <v>2627</v>
      </c>
      <c r="M55" s="886">
        <v>45701</v>
      </c>
      <c r="N55" s="883" t="s">
        <v>792</v>
      </c>
      <c r="O55" s="883" t="s">
        <v>2628</v>
      </c>
      <c r="P55" s="883">
        <v>0</v>
      </c>
      <c r="Q55" s="883" t="s">
        <v>2807</v>
      </c>
      <c r="R55" s="883" t="s">
        <v>2631</v>
      </c>
      <c r="S55" s="883" t="s">
        <v>355</v>
      </c>
      <c r="T55" s="883">
        <v>100</v>
      </c>
      <c r="U55" s="883">
        <v>30</v>
      </c>
      <c r="V55" s="886">
        <v>45779</v>
      </c>
      <c r="W55" s="886">
        <v>45796</v>
      </c>
      <c r="X55" s="24"/>
      <c r="Y55" s="24"/>
      <c r="Z55" s="24"/>
    </row>
    <row r="56" spans="1:26" ht="14.25" customHeight="1" x14ac:dyDescent="0.35">
      <c r="A56" s="579" t="s">
        <v>2596</v>
      </c>
      <c r="B56" s="883">
        <v>33506</v>
      </c>
      <c r="C56" s="883" t="s">
        <v>2811</v>
      </c>
      <c r="D56" s="883">
        <v>319</v>
      </c>
      <c r="E56" s="883">
        <v>2024</v>
      </c>
      <c r="F56" s="883" t="s">
        <v>2623</v>
      </c>
      <c r="G56" s="883" t="s">
        <v>2624</v>
      </c>
      <c r="H56" s="883" t="s">
        <v>2805</v>
      </c>
      <c r="I56" s="883" t="s">
        <v>2806</v>
      </c>
      <c r="J56" s="883">
        <v>1782</v>
      </c>
      <c r="K56" s="880" t="s">
        <v>2626</v>
      </c>
      <c r="L56" s="883" t="s">
        <v>2627</v>
      </c>
      <c r="M56" s="886">
        <v>45701</v>
      </c>
      <c r="N56" s="883" t="s">
        <v>792</v>
      </c>
      <c r="O56" s="883" t="s">
        <v>2628</v>
      </c>
      <c r="P56" s="883">
        <v>0</v>
      </c>
      <c r="Q56" s="883" t="s">
        <v>2807</v>
      </c>
      <c r="R56" s="883" t="s">
        <v>2631</v>
      </c>
      <c r="S56" s="883" t="s">
        <v>355</v>
      </c>
      <c r="T56" s="883">
        <v>100</v>
      </c>
      <c r="U56" s="883">
        <v>30</v>
      </c>
      <c r="V56" s="886">
        <v>45779</v>
      </c>
      <c r="W56" s="886">
        <v>45796</v>
      </c>
      <c r="X56" s="24"/>
      <c r="Y56" s="24"/>
      <c r="Z56" s="24"/>
    </row>
    <row r="57" spans="1:26" ht="14.25" customHeight="1" x14ac:dyDescent="0.35">
      <c r="A57" s="579" t="s">
        <v>2596</v>
      </c>
      <c r="B57" s="883">
        <v>33766</v>
      </c>
      <c r="C57" s="883" t="s">
        <v>2812</v>
      </c>
      <c r="D57" s="883">
        <v>221</v>
      </c>
      <c r="E57" s="883">
        <v>2024</v>
      </c>
      <c r="F57" s="883" t="s">
        <v>2813</v>
      </c>
      <c r="G57" s="883" t="s">
        <v>2814</v>
      </c>
      <c r="H57" s="883" t="s">
        <v>2815</v>
      </c>
      <c r="I57" s="883" t="s">
        <v>2774</v>
      </c>
      <c r="J57" s="883">
        <v>1782</v>
      </c>
      <c r="K57" s="880" t="s">
        <v>2816</v>
      </c>
      <c r="L57" s="883" t="s">
        <v>2817</v>
      </c>
      <c r="M57" s="886">
        <v>45475</v>
      </c>
      <c r="N57" s="883" t="s">
        <v>663</v>
      </c>
      <c r="O57" s="883" t="s">
        <v>2818</v>
      </c>
      <c r="P57" s="883">
        <v>11000000</v>
      </c>
      <c r="Q57" s="883" t="s">
        <v>941</v>
      </c>
      <c r="R57" s="883" t="s">
        <v>2819</v>
      </c>
      <c r="S57" s="883" t="s">
        <v>355</v>
      </c>
      <c r="T57" s="883">
        <v>100</v>
      </c>
      <c r="U57" s="883">
        <v>100</v>
      </c>
      <c r="V57" s="886">
        <v>45600</v>
      </c>
      <c r="W57" s="886">
        <v>45614</v>
      </c>
      <c r="X57" s="24"/>
      <c r="Y57" s="24"/>
      <c r="Z57" s="24"/>
    </row>
    <row r="58" spans="1:26" ht="14.25" customHeight="1" x14ac:dyDescent="0.35">
      <c r="A58" s="579" t="s">
        <v>2596</v>
      </c>
      <c r="B58" s="883">
        <v>33169</v>
      </c>
      <c r="C58" s="883" t="s">
        <v>2820</v>
      </c>
      <c r="D58" s="883">
        <v>603</v>
      </c>
      <c r="E58" s="883">
        <v>2024</v>
      </c>
      <c r="F58" s="883" t="s">
        <v>2821</v>
      </c>
      <c r="G58" s="883" t="s">
        <v>2822</v>
      </c>
      <c r="H58" s="883" t="s">
        <v>2823</v>
      </c>
      <c r="I58" s="883" t="s">
        <v>2824</v>
      </c>
      <c r="J58" s="883">
        <v>1782</v>
      </c>
      <c r="K58" s="880" t="s">
        <v>2825</v>
      </c>
      <c r="L58" s="883" t="s">
        <v>2826</v>
      </c>
      <c r="M58" s="886">
        <v>45573</v>
      </c>
      <c r="N58" s="883" t="s">
        <v>723</v>
      </c>
      <c r="O58" s="883" t="s">
        <v>2827</v>
      </c>
      <c r="P58" s="883">
        <v>0</v>
      </c>
      <c r="Q58" s="883">
        <v>0</v>
      </c>
      <c r="R58" s="883" t="s">
        <v>2828</v>
      </c>
      <c r="S58" s="883" t="s">
        <v>355</v>
      </c>
      <c r="T58" s="883">
        <v>100</v>
      </c>
      <c r="U58" s="883">
        <v>100</v>
      </c>
      <c r="V58" s="886">
        <v>45782</v>
      </c>
      <c r="W58" s="886">
        <v>45796</v>
      </c>
      <c r="X58" s="24"/>
      <c r="Y58" s="24"/>
      <c r="Z58" s="24"/>
    </row>
    <row r="59" spans="1:26" ht="14.25" customHeight="1" x14ac:dyDescent="0.35">
      <c r="A59" s="579" t="s">
        <v>2596</v>
      </c>
      <c r="B59" s="883">
        <v>33269</v>
      </c>
      <c r="C59" s="883" t="s">
        <v>2829</v>
      </c>
      <c r="D59" s="883">
        <v>850</v>
      </c>
      <c r="E59" s="883">
        <v>2024</v>
      </c>
      <c r="F59" s="883" t="s">
        <v>2676</v>
      </c>
      <c r="G59" s="883" t="s">
        <v>2677</v>
      </c>
      <c r="H59" s="883" t="s">
        <v>2830</v>
      </c>
      <c r="I59" s="883" t="s">
        <v>2774</v>
      </c>
      <c r="J59" s="883">
        <v>1772</v>
      </c>
      <c r="K59" s="907" t="s">
        <v>2679</v>
      </c>
      <c r="L59" s="883" t="s">
        <v>2680</v>
      </c>
      <c r="M59" s="886">
        <v>45670</v>
      </c>
      <c r="N59" s="883" t="s">
        <v>808</v>
      </c>
      <c r="O59" s="883" t="s">
        <v>2681</v>
      </c>
      <c r="P59" s="883">
        <v>0</v>
      </c>
      <c r="Q59" s="883" t="s">
        <v>941</v>
      </c>
      <c r="R59" s="883" t="s">
        <v>2830</v>
      </c>
      <c r="S59" s="883" t="s">
        <v>355</v>
      </c>
      <c r="T59" s="883">
        <v>100</v>
      </c>
      <c r="U59" s="883">
        <v>90</v>
      </c>
      <c r="V59" s="886">
        <v>45848</v>
      </c>
      <c r="W59" s="886">
        <v>45861</v>
      </c>
      <c r="X59" s="24"/>
      <c r="Y59" s="24"/>
      <c r="Z59" s="24"/>
    </row>
    <row r="60" spans="1:26" ht="14.25" customHeight="1" x14ac:dyDescent="0.35">
      <c r="A60" s="579" t="s">
        <v>2596</v>
      </c>
      <c r="B60" s="883">
        <v>33681</v>
      </c>
      <c r="C60" s="883" t="s">
        <v>2831</v>
      </c>
      <c r="D60" s="883">
        <v>482</v>
      </c>
      <c r="E60" s="883">
        <v>2024</v>
      </c>
      <c r="F60" s="883" t="s">
        <v>2676</v>
      </c>
      <c r="G60" s="883" t="s">
        <v>2832</v>
      </c>
      <c r="H60" s="883" t="s">
        <v>2833</v>
      </c>
      <c r="I60" s="883" t="s">
        <v>28</v>
      </c>
      <c r="J60" s="883">
        <v>1772</v>
      </c>
      <c r="K60" s="880" t="s">
        <v>2679</v>
      </c>
      <c r="L60" s="579" t="s">
        <v>2680</v>
      </c>
      <c r="M60" s="886">
        <v>45670</v>
      </c>
      <c r="N60" s="883" t="s">
        <v>808</v>
      </c>
      <c r="O60" s="883" t="s">
        <v>2681</v>
      </c>
      <c r="P60" s="883">
        <v>0</v>
      </c>
      <c r="Q60" s="883" t="s">
        <v>941</v>
      </c>
      <c r="R60" s="883" t="s">
        <v>2830</v>
      </c>
      <c r="S60" s="883" t="s">
        <v>355</v>
      </c>
      <c r="T60" s="883">
        <v>100</v>
      </c>
      <c r="U60" s="883">
        <v>90</v>
      </c>
      <c r="V60" s="886">
        <v>45848</v>
      </c>
      <c r="W60" s="886">
        <v>45861</v>
      </c>
      <c r="X60" s="24"/>
      <c r="Y60" s="24"/>
      <c r="Z60" s="24"/>
    </row>
    <row r="61" spans="1:26" ht="14.25" customHeight="1" x14ac:dyDescent="0.35">
      <c r="A61" s="579" t="s">
        <v>2596</v>
      </c>
      <c r="B61" s="883">
        <v>36876</v>
      </c>
      <c r="C61" s="883" t="s">
        <v>2834</v>
      </c>
      <c r="D61" s="883">
        <v>1181</v>
      </c>
      <c r="E61" s="883">
        <v>2024</v>
      </c>
      <c r="F61" s="883" t="s">
        <v>2835</v>
      </c>
      <c r="G61" s="883" t="s">
        <v>2624</v>
      </c>
      <c r="H61" s="883" t="s">
        <v>2664</v>
      </c>
      <c r="I61" s="883" t="s">
        <v>2836</v>
      </c>
      <c r="J61" s="883">
        <v>1774</v>
      </c>
      <c r="K61" s="880" t="s">
        <v>2626</v>
      </c>
      <c r="L61" s="579" t="s">
        <v>2627</v>
      </c>
      <c r="M61" s="886">
        <v>45701</v>
      </c>
      <c r="N61" s="883" t="s">
        <v>792</v>
      </c>
      <c r="O61" s="883" t="s">
        <v>2628</v>
      </c>
      <c r="P61" s="883">
        <v>0</v>
      </c>
      <c r="Q61" s="883" t="s">
        <v>2807</v>
      </c>
      <c r="R61" s="883" t="s">
        <v>2663</v>
      </c>
      <c r="S61" s="883" t="s">
        <v>355</v>
      </c>
      <c r="T61" s="883">
        <v>100</v>
      </c>
      <c r="U61" s="883">
        <v>30</v>
      </c>
      <c r="V61" s="886">
        <v>45779</v>
      </c>
      <c r="W61" s="886">
        <v>45796</v>
      </c>
      <c r="X61" s="24"/>
      <c r="Y61" s="24"/>
      <c r="Z61" s="24"/>
    </row>
    <row r="62" spans="1:26" ht="14.25" customHeight="1" x14ac:dyDescent="0.35">
      <c r="A62" s="579" t="s">
        <v>2596</v>
      </c>
      <c r="B62" s="883">
        <v>36817</v>
      </c>
      <c r="C62" s="883" t="s">
        <v>2837</v>
      </c>
      <c r="D62" s="883">
        <v>1204</v>
      </c>
      <c r="E62" s="883">
        <v>2024</v>
      </c>
      <c r="F62" s="887" t="s">
        <v>2838</v>
      </c>
      <c r="G62" s="883" t="s">
        <v>2839</v>
      </c>
      <c r="H62" s="883" t="s">
        <v>2840</v>
      </c>
      <c r="I62" s="883" t="s">
        <v>2774</v>
      </c>
      <c r="J62" s="883">
        <v>1775</v>
      </c>
      <c r="K62" s="880" t="s">
        <v>2841</v>
      </c>
      <c r="L62" s="232" t="s">
        <v>2842</v>
      </c>
      <c r="M62" s="886">
        <v>45628</v>
      </c>
      <c r="N62" s="883" t="s">
        <v>665</v>
      </c>
      <c r="O62" s="883" t="s">
        <v>2843</v>
      </c>
      <c r="P62" s="883">
        <v>0</v>
      </c>
      <c r="Q62" s="883">
        <v>0</v>
      </c>
      <c r="R62" s="883" t="s">
        <v>2844</v>
      </c>
      <c r="S62" s="883" t="s">
        <v>355</v>
      </c>
      <c r="T62" s="883">
        <v>100</v>
      </c>
      <c r="U62" s="883">
        <v>100</v>
      </c>
      <c r="V62" s="886">
        <v>45659</v>
      </c>
      <c r="W62" s="886">
        <v>45677</v>
      </c>
      <c r="X62" s="24"/>
      <c r="Y62" s="24"/>
      <c r="Z62" s="24"/>
    </row>
    <row r="63" spans="1:26" ht="14.25" customHeight="1" x14ac:dyDescent="0.35">
      <c r="A63" s="579" t="s">
        <v>2596</v>
      </c>
      <c r="B63" s="883">
        <v>36812</v>
      </c>
      <c r="C63" s="883" t="s">
        <v>2845</v>
      </c>
      <c r="D63" s="883">
        <v>1088</v>
      </c>
      <c r="E63" s="883">
        <v>2024</v>
      </c>
      <c r="F63" s="887" t="s">
        <v>2846</v>
      </c>
      <c r="G63" s="883" t="s">
        <v>2839</v>
      </c>
      <c r="H63" s="883" t="s">
        <v>2840</v>
      </c>
      <c r="I63" s="883" t="s">
        <v>2774</v>
      </c>
      <c r="J63" s="883">
        <v>1775</v>
      </c>
      <c r="K63" s="880" t="s">
        <v>2847</v>
      </c>
      <c r="L63" s="887" t="s">
        <v>2848</v>
      </c>
      <c r="M63" s="886">
        <v>45635</v>
      </c>
      <c r="N63" s="883" t="s">
        <v>665</v>
      </c>
      <c r="O63" s="883" t="s">
        <v>2843</v>
      </c>
      <c r="P63" s="883">
        <v>0</v>
      </c>
      <c r="Q63" s="883">
        <v>0</v>
      </c>
      <c r="R63" s="883" t="s">
        <v>2843</v>
      </c>
      <c r="S63" s="883" t="s">
        <v>355</v>
      </c>
      <c r="T63" s="883">
        <v>100</v>
      </c>
      <c r="U63" s="883">
        <v>100</v>
      </c>
      <c r="V63" s="886">
        <v>45659</v>
      </c>
      <c r="W63" s="886">
        <v>45677</v>
      </c>
      <c r="X63" s="24"/>
      <c r="Y63" s="24"/>
      <c r="Z63" s="24"/>
    </row>
    <row r="64" spans="1:26" ht="14.25" customHeight="1" x14ac:dyDescent="0.35">
      <c r="A64" s="579" t="s">
        <v>2596</v>
      </c>
      <c r="B64" s="883">
        <v>43882</v>
      </c>
      <c r="C64" s="883" t="s">
        <v>2849</v>
      </c>
      <c r="D64" s="883" t="s">
        <v>617</v>
      </c>
      <c r="E64" s="883">
        <v>2025</v>
      </c>
      <c r="F64" s="883" t="s">
        <v>2850</v>
      </c>
      <c r="G64" s="883" t="s">
        <v>475</v>
      </c>
      <c r="H64" s="883" t="s">
        <v>2851</v>
      </c>
      <c r="I64" s="883" t="s">
        <v>2806</v>
      </c>
      <c r="J64" s="883">
        <v>2436</v>
      </c>
      <c r="K64" s="880" t="s">
        <v>2852</v>
      </c>
      <c r="L64" s="887" t="s">
        <v>2853</v>
      </c>
      <c r="M64" s="910">
        <v>45849</v>
      </c>
      <c r="N64" s="897" t="s">
        <v>2854</v>
      </c>
      <c r="O64" s="883" t="s">
        <v>2855</v>
      </c>
      <c r="P64" s="883">
        <v>0</v>
      </c>
      <c r="Q64" s="883">
        <v>3</v>
      </c>
      <c r="R64" s="883" t="s">
        <v>2856</v>
      </c>
      <c r="S64" s="883" t="s">
        <v>2617</v>
      </c>
      <c r="T64" s="883">
        <v>0</v>
      </c>
      <c r="U64" s="883">
        <v>0</v>
      </c>
      <c r="V64" s="883" t="s">
        <v>2794</v>
      </c>
      <c r="W64" s="883" t="s">
        <v>2794</v>
      </c>
      <c r="X64" s="24"/>
      <c r="Y64" s="24"/>
      <c r="Z64" s="24"/>
    </row>
    <row r="65" spans="1:26" ht="14.25" customHeight="1" x14ac:dyDescent="0.35">
      <c r="A65" s="579" t="s">
        <v>2596</v>
      </c>
      <c r="B65" s="883">
        <v>43908</v>
      </c>
      <c r="C65" s="883" t="s">
        <v>2857</v>
      </c>
      <c r="D65" s="883" t="s">
        <v>617</v>
      </c>
      <c r="E65" s="883">
        <v>2025</v>
      </c>
      <c r="F65" s="883" t="s">
        <v>2788</v>
      </c>
      <c r="G65" s="883" t="s">
        <v>2858</v>
      </c>
      <c r="H65" s="911">
        <v>1526137000</v>
      </c>
      <c r="I65" s="883" t="s">
        <v>2774</v>
      </c>
      <c r="J65" s="883">
        <v>2407</v>
      </c>
      <c r="K65" s="880" t="s">
        <v>2859</v>
      </c>
      <c r="L65" s="883" t="s">
        <v>2792</v>
      </c>
      <c r="M65" s="886">
        <v>45995</v>
      </c>
      <c r="N65" s="883" t="s">
        <v>716</v>
      </c>
      <c r="O65" s="883" t="s">
        <v>2860</v>
      </c>
      <c r="P65" s="883">
        <v>0</v>
      </c>
      <c r="Q65" s="883">
        <v>0</v>
      </c>
      <c r="R65" s="883" t="s">
        <v>2861</v>
      </c>
      <c r="S65" s="883" t="s">
        <v>2617</v>
      </c>
      <c r="T65" s="883">
        <v>0</v>
      </c>
      <c r="U65" s="883">
        <v>0</v>
      </c>
      <c r="V65" s="883" t="s">
        <v>2794</v>
      </c>
      <c r="W65" s="883" t="s">
        <v>2794</v>
      </c>
      <c r="X65" s="24"/>
      <c r="Y65" s="24"/>
      <c r="Z65" s="24"/>
    </row>
    <row r="66" spans="1:26" ht="14.25" customHeight="1" x14ac:dyDescent="0.35">
      <c r="A66" s="579" t="s">
        <v>2596</v>
      </c>
      <c r="B66" s="883">
        <v>43916</v>
      </c>
      <c r="C66" s="883" t="s">
        <v>2862</v>
      </c>
      <c r="D66" s="883" t="s">
        <v>617</v>
      </c>
      <c r="E66" s="883">
        <v>2025</v>
      </c>
      <c r="F66" s="883" t="s">
        <v>2863</v>
      </c>
      <c r="G66" s="883" t="s">
        <v>2863</v>
      </c>
      <c r="H66" s="883" t="s">
        <v>2864</v>
      </c>
      <c r="I66" s="883" t="s">
        <v>2774</v>
      </c>
      <c r="J66" s="883">
        <v>2407</v>
      </c>
      <c r="K66" s="883" t="s">
        <v>2863</v>
      </c>
      <c r="L66" s="883" t="s">
        <v>2863</v>
      </c>
      <c r="M66" s="883" t="s">
        <v>1320</v>
      </c>
      <c r="N66" s="883" t="s">
        <v>1320</v>
      </c>
      <c r="O66" s="883" t="s">
        <v>2865</v>
      </c>
      <c r="P66" s="883">
        <v>0</v>
      </c>
      <c r="Q66" s="883">
        <v>0</v>
      </c>
      <c r="R66" s="883" t="s">
        <v>2866</v>
      </c>
      <c r="S66" s="883" t="s">
        <v>2617</v>
      </c>
      <c r="T66" s="883">
        <v>0</v>
      </c>
      <c r="U66" s="883">
        <v>0</v>
      </c>
      <c r="V66" s="883" t="s">
        <v>2794</v>
      </c>
      <c r="W66" s="883" t="s">
        <v>2794</v>
      </c>
      <c r="X66" s="24"/>
      <c r="Y66" s="24"/>
      <c r="Z66" s="24"/>
    </row>
    <row r="67" spans="1:26" ht="14.25" customHeight="1" x14ac:dyDescent="0.35">
      <c r="A67" s="579" t="s">
        <v>2596</v>
      </c>
      <c r="B67" s="883">
        <v>43918</v>
      </c>
      <c r="C67" s="883" t="s">
        <v>2867</v>
      </c>
      <c r="D67" s="883" t="s">
        <v>617</v>
      </c>
      <c r="E67" s="883">
        <v>2025</v>
      </c>
      <c r="F67" s="883" t="s">
        <v>2868</v>
      </c>
      <c r="G67" s="883" t="s">
        <v>2869</v>
      </c>
      <c r="H67" s="883" t="s">
        <v>2870</v>
      </c>
      <c r="I67" s="883" t="s">
        <v>2774</v>
      </c>
      <c r="J67" s="883">
        <v>2311</v>
      </c>
      <c r="K67" s="880" t="s">
        <v>2871</v>
      </c>
      <c r="L67" s="883" t="s">
        <v>2872</v>
      </c>
      <c r="M67" s="886">
        <v>46094</v>
      </c>
      <c r="N67" s="883" t="s">
        <v>41</v>
      </c>
      <c r="O67" s="883" t="s">
        <v>2855</v>
      </c>
      <c r="P67" s="883">
        <v>0</v>
      </c>
      <c r="Q67" s="883">
        <v>0</v>
      </c>
      <c r="R67" s="883" t="s">
        <v>2855</v>
      </c>
      <c r="S67" s="883" t="s">
        <v>2617</v>
      </c>
      <c r="T67" s="883">
        <v>0</v>
      </c>
      <c r="U67" s="883">
        <v>0</v>
      </c>
      <c r="V67" s="883" t="s">
        <v>2794</v>
      </c>
      <c r="W67" s="883" t="s">
        <v>2794</v>
      </c>
      <c r="X67" s="24"/>
      <c r="Y67" s="24"/>
      <c r="Z67" s="24"/>
    </row>
    <row r="68" spans="1:26" ht="14.25" customHeight="1" x14ac:dyDescent="0.35">
      <c r="A68" s="579" t="s">
        <v>2596</v>
      </c>
      <c r="B68" s="883">
        <v>43927</v>
      </c>
      <c r="C68" s="883" t="s">
        <v>2873</v>
      </c>
      <c r="D68" s="883" t="s">
        <v>617</v>
      </c>
      <c r="E68" s="883">
        <v>2025</v>
      </c>
      <c r="F68" s="883" t="s">
        <v>2874</v>
      </c>
      <c r="G68" s="883" t="s">
        <v>2875</v>
      </c>
      <c r="H68" s="883" t="s">
        <v>2876</v>
      </c>
      <c r="I68" s="883" t="s">
        <v>2806</v>
      </c>
      <c r="J68" s="883">
        <v>2399</v>
      </c>
      <c r="K68" s="880" t="s">
        <v>2877</v>
      </c>
      <c r="L68" s="883" t="s">
        <v>225</v>
      </c>
      <c r="M68" s="886">
        <v>46000</v>
      </c>
      <c r="N68" s="883" t="s">
        <v>716</v>
      </c>
      <c r="O68" s="883" t="s">
        <v>2878</v>
      </c>
      <c r="P68" s="883">
        <v>0</v>
      </c>
      <c r="Q68" s="883" t="s">
        <v>32</v>
      </c>
      <c r="R68" s="883" t="s">
        <v>2879</v>
      </c>
      <c r="S68" s="883" t="s">
        <v>2617</v>
      </c>
      <c r="T68" s="883">
        <v>0</v>
      </c>
      <c r="U68" s="883">
        <v>0</v>
      </c>
      <c r="V68" s="883" t="s">
        <v>2794</v>
      </c>
      <c r="W68" s="883" t="s">
        <v>2794</v>
      </c>
      <c r="X68" s="24"/>
      <c r="Y68" s="24"/>
      <c r="Z68" s="24"/>
    </row>
    <row r="69" spans="1:26" ht="14.25" customHeight="1" x14ac:dyDescent="0.35">
      <c r="A69" s="579" t="s">
        <v>2596</v>
      </c>
      <c r="B69" s="883">
        <v>43934</v>
      </c>
      <c r="C69" s="883" t="s">
        <v>2880</v>
      </c>
      <c r="D69" s="883" t="s">
        <v>617</v>
      </c>
      <c r="E69" s="883">
        <v>2025</v>
      </c>
      <c r="F69" s="883" t="s">
        <v>2881</v>
      </c>
      <c r="G69" s="883" t="s">
        <v>2882</v>
      </c>
      <c r="H69" s="883" t="s">
        <v>2883</v>
      </c>
      <c r="I69" s="883" t="s">
        <v>2774</v>
      </c>
      <c r="J69" s="883">
        <v>2399</v>
      </c>
      <c r="K69" s="880" t="s">
        <v>2884</v>
      </c>
      <c r="L69" s="579" t="s">
        <v>2885</v>
      </c>
      <c r="M69" s="886">
        <v>45996</v>
      </c>
      <c r="N69" s="883" t="s">
        <v>665</v>
      </c>
      <c r="O69" s="883" t="s">
        <v>2886</v>
      </c>
      <c r="P69" s="883">
        <v>0</v>
      </c>
      <c r="Q69" s="883" t="s">
        <v>2887</v>
      </c>
      <c r="R69" s="883" t="s">
        <v>2888</v>
      </c>
      <c r="S69" s="883" t="s">
        <v>2617</v>
      </c>
      <c r="T69" s="883">
        <v>33</v>
      </c>
      <c r="U69" s="883">
        <v>0</v>
      </c>
      <c r="V69" s="883" t="s">
        <v>2794</v>
      </c>
      <c r="W69" s="883" t="s">
        <v>2794</v>
      </c>
      <c r="X69" s="24"/>
      <c r="Y69" s="24"/>
      <c r="Z69" s="24"/>
    </row>
    <row r="70" spans="1:26" ht="14.25" customHeight="1" x14ac:dyDescent="0.35">
      <c r="A70" s="579" t="s">
        <v>2596</v>
      </c>
      <c r="B70" s="883">
        <v>43937</v>
      </c>
      <c r="C70" s="883" t="s">
        <v>2889</v>
      </c>
      <c r="D70" s="883" t="s">
        <v>617</v>
      </c>
      <c r="E70" s="883">
        <v>2025</v>
      </c>
      <c r="F70" s="883" t="s">
        <v>2890</v>
      </c>
      <c r="G70" s="883" t="s">
        <v>2891</v>
      </c>
      <c r="H70" s="883" t="s">
        <v>2892</v>
      </c>
      <c r="I70" s="883" t="s">
        <v>2774</v>
      </c>
      <c r="J70" s="883">
        <v>2399</v>
      </c>
      <c r="K70" s="880" t="s">
        <v>2893</v>
      </c>
      <c r="L70" s="883" t="s">
        <v>362</v>
      </c>
      <c r="M70" s="883" t="s">
        <v>1320</v>
      </c>
      <c r="N70" s="883" t="s">
        <v>1320</v>
      </c>
      <c r="O70" s="883" t="s">
        <v>2865</v>
      </c>
      <c r="P70" s="883">
        <v>0</v>
      </c>
      <c r="Q70" s="883">
        <v>0</v>
      </c>
      <c r="R70" s="883" t="s">
        <v>2894</v>
      </c>
      <c r="S70" s="883" t="s">
        <v>2617</v>
      </c>
      <c r="T70" s="883">
        <v>0</v>
      </c>
      <c r="U70" s="883">
        <v>0</v>
      </c>
      <c r="V70" s="883" t="s">
        <v>2794</v>
      </c>
      <c r="W70" s="883" t="s">
        <v>2794</v>
      </c>
      <c r="X70" s="24"/>
      <c r="Y70" s="24"/>
      <c r="Z70" s="24"/>
    </row>
    <row r="71" spans="1:26" ht="14.25" customHeight="1" x14ac:dyDescent="0.35">
      <c r="A71" s="579" t="s">
        <v>2596</v>
      </c>
      <c r="B71" s="883">
        <v>43942</v>
      </c>
      <c r="C71" s="883" t="s">
        <v>2895</v>
      </c>
      <c r="D71" s="883" t="s">
        <v>617</v>
      </c>
      <c r="E71" s="883">
        <v>2025</v>
      </c>
      <c r="F71" s="883" t="s">
        <v>2890</v>
      </c>
      <c r="G71" s="883" t="s">
        <v>2891</v>
      </c>
      <c r="H71" s="883" t="s">
        <v>2896</v>
      </c>
      <c r="I71" s="883" t="s">
        <v>2774</v>
      </c>
      <c r="J71" s="883">
        <v>2399</v>
      </c>
      <c r="K71" s="880" t="s">
        <v>2893</v>
      </c>
      <c r="L71" s="883" t="s">
        <v>362</v>
      </c>
      <c r="M71" s="883" t="s">
        <v>1320</v>
      </c>
      <c r="N71" s="883" t="s">
        <v>1320</v>
      </c>
      <c r="O71" s="883" t="s">
        <v>2865</v>
      </c>
      <c r="P71" s="883">
        <v>0</v>
      </c>
      <c r="Q71" s="883">
        <v>0</v>
      </c>
      <c r="R71" s="883" t="s">
        <v>2897</v>
      </c>
      <c r="S71" s="883" t="s">
        <v>2617</v>
      </c>
      <c r="T71" s="883">
        <v>0</v>
      </c>
      <c r="U71" s="883">
        <v>0</v>
      </c>
      <c r="V71" s="883" t="s">
        <v>2794</v>
      </c>
      <c r="W71" s="883" t="s">
        <v>2794</v>
      </c>
      <c r="X71" s="24"/>
      <c r="Y71" s="24"/>
      <c r="Z71" s="24"/>
    </row>
    <row r="72" spans="1:26" ht="14.25" customHeight="1" x14ac:dyDescent="0.35">
      <c r="A72" s="579" t="s">
        <v>2596</v>
      </c>
      <c r="B72" s="883">
        <v>43945</v>
      </c>
      <c r="C72" s="883" t="s">
        <v>2898</v>
      </c>
      <c r="D72" s="883" t="s">
        <v>617</v>
      </c>
      <c r="E72" s="883">
        <v>2025</v>
      </c>
      <c r="F72" s="883" t="s">
        <v>2890</v>
      </c>
      <c r="G72" s="883" t="s">
        <v>2891</v>
      </c>
      <c r="H72" s="883" t="s">
        <v>2899</v>
      </c>
      <c r="I72" s="883" t="s">
        <v>2774</v>
      </c>
      <c r="J72" s="883">
        <v>2436</v>
      </c>
      <c r="K72" s="880" t="s">
        <v>2893</v>
      </c>
      <c r="L72" s="883" t="s">
        <v>362</v>
      </c>
      <c r="M72" s="883" t="s">
        <v>1320</v>
      </c>
      <c r="N72" s="883" t="s">
        <v>1320</v>
      </c>
      <c r="O72" s="883" t="s">
        <v>2865</v>
      </c>
      <c r="P72" s="883">
        <v>0</v>
      </c>
      <c r="Q72" s="883">
        <v>0</v>
      </c>
      <c r="R72" s="883" t="s">
        <v>2900</v>
      </c>
      <c r="S72" s="883" t="s">
        <v>2617</v>
      </c>
      <c r="T72" s="883">
        <v>0</v>
      </c>
      <c r="U72" s="883">
        <v>0</v>
      </c>
      <c r="V72" s="883" t="s">
        <v>2794</v>
      </c>
      <c r="W72" s="883" t="s">
        <v>2794</v>
      </c>
      <c r="X72" s="24"/>
      <c r="Y72" s="24"/>
      <c r="Z72" s="24"/>
    </row>
    <row r="73" spans="1:26" ht="14.25" customHeight="1" x14ac:dyDescent="0.35">
      <c r="A73" s="579" t="s">
        <v>2596</v>
      </c>
      <c r="B73" s="883">
        <v>44304</v>
      </c>
      <c r="C73" s="883" t="s">
        <v>2901</v>
      </c>
      <c r="D73" s="883" t="s">
        <v>617</v>
      </c>
      <c r="E73" s="883">
        <v>2025</v>
      </c>
      <c r="F73" s="883" t="s">
        <v>2788</v>
      </c>
      <c r="G73" s="883" t="s">
        <v>2858</v>
      </c>
      <c r="H73" s="883" t="s">
        <v>2902</v>
      </c>
      <c r="I73" s="883" t="s">
        <v>2774</v>
      </c>
      <c r="J73" s="883">
        <v>2436</v>
      </c>
      <c r="K73" s="880" t="s">
        <v>2859</v>
      </c>
      <c r="L73" s="883" t="s">
        <v>2792</v>
      </c>
      <c r="M73" s="886">
        <v>45995</v>
      </c>
      <c r="N73" s="883" t="s">
        <v>716</v>
      </c>
      <c r="O73" s="883" t="s">
        <v>2860</v>
      </c>
      <c r="P73" s="883">
        <v>0</v>
      </c>
      <c r="Q73" s="883">
        <v>0</v>
      </c>
      <c r="R73" s="883" t="s">
        <v>2861</v>
      </c>
      <c r="S73" s="883" t="s">
        <v>2617</v>
      </c>
      <c r="T73" s="883">
        <v>0</v>
      </c>
      <c r="U73" s="883">
        <v>0</v>
      </c>
      <c r="V73" s="883" t="s">
        <v>2794</v>
      </c>
      <c r="W73" s="883" t="s">
        <v>2794</v>
      </c>
      <c r="X73" s="24"/>
      <c r="Y73" s="24"/>
      <c r="Z73" s="24"/>
    </row>
    <row r="74" spans="1:26" ht="14.25" customHeight="1" x14ac:dyDescent="0.35">
      <c r="A74" s="579" t="s">
        <v>2596</v>
      </c>
      <c r="B74" s="883">
        <v>44305</v>
      </c>
      <c r="C74" s="883" t="s">
        <v>2903</v>
      </c>
      <c r="D74" s="883" t="s">
        <v>617</v>
      </c>
      <c r="E74" s="883">
        <v>2025</v>
      </c>
      <c r="F74" s="883" t="s">
        <v>2788</v>
      </c>
      <c r="G74" s="883" t="s">
        <v>2858</v>
      </c>
      <c r="H74" s="883" t="s">
        <v>2902</v>
      </c>
      <c r="I74" s="883" t="s">
        <v>2774</v>
      </c>
      <c r="J74" s="883">
        <v>2401</v>
      </c>
      <c r="K74" s="880" t="s">
        <v>2791</v>
      </c>
      <c r="L74" s="883" t="s">
        <v>2792</v>
      </c>
      <c r="M74" s="886">
        <v>45995</v>
      </c>
      <c r="N74" s="883" t="s">
        <v>716</v>
      </c>
      <c r="O74" s="883" t="s">
        <v>2860</v>
      </c>
      <c r="P74" s="883">
        <v>0</v>
      </c>
      <c r="Q74" s="883">
        <v>0</v>
      </c>
      <c r="R74" s="883" t="s">
        <v>2861</v>
      </c>
      <c r="S74" s="883" t="s">
        <v>2617</v>
      </c>
      <c r="T74" s="883">
        <v>0</v>
      </c>
      <c r="U74" s="883">
        <v>0</v>
      </c>
      <c r="V74" s="883" t="s">
        <v>2794</v>
      </c>
      <c r="W74" s="883" t="s">
        <v>2794</v>
      </c>
      <c r="X74" s="24"/>
      <c r="Y74" s="24"/>
      <c r="Z74" s="24"/>
    </row>
    <row r="75" spans="1:26" ht="14.25" customHeight="1" x14ac:dyDescent="0.35">
      <c r="A75" s="579" t="s">
        <v>2596</v>
      </c>
      <c r="B75" s="883">
        <v>44306</v>
      </c>
      <c r="C75" s="883" t="s">
        <v>2904</v>
      </c>
      <c r="D75" s="883" t="s">
        <v>617</v>
      </c>
      <c r="E75" s="883">
        <v>2025</v>
      </c>
      <c r="F75" s="883" t="s">
        <v>2850</v>
      </c>
      <c r="G75" s="883" t="s">
        <v>475</v>
      </c>
      <c r="H75" s="883" t="s">
        <v>2905</v>
      </c>
      <c r="I75" s="883" t="s">
        <v>850</v>
      </c>
      <c r="J75" s="883">
        <v>2311</v>
      </c>
      <c r="K75" s="880" t="s">
        <v>2852</v>
      </c>
      <c r="L75" s="887" t="s">
        <v>2853</v>
      </c>
      <c r="M75" s="910">
        <v>45849</v>
      </c>
      <c r="N75" s="897" t="s">
        <v>2854</v>
      </c>
      <c r="O75" s="883" t="s">
        <v>2855</v>
      </c>
      <c r="P75" s="883">
        <v>0</v>
      </c>
      <c r="Q75" s="883">
        <v>3</v>
      </c>
      <c r="R75" s="883" t="s">
        <v>2906</v>
      </c>
      <c r="S75" s="883" t="s">
        <v>2617</v>
      </c>
      <c r="T75" s="883">
        <v>0</v>
      </c>
      <c r="U75" s="883">
        <v>0</v>
      </c>
      <c r="V75" s="883" t="s">
        <v>2794</v>
      </c>
      <c r="W75" s="883" t="s">
        <v>2794</v>
      </c>
      <c r="X75" s="24"/>
      <c r="Y75" s="24"/>
      <c r="Z75" s="24"/>
    </row>
    <row r="76" spans="1:26" ht="14.25" customHeight="1" x14ac:dyDescent="0.35">
      <c r="A76" s="579" t="s">
        <v>2596</v>
      </c>
      <c r="B76" s="883">
        <v>44338</v>
      </c>
      <c r="C76" s="883" t="s">
        <v>2907</v>
      </c>
      <c r="D76" s="883" t="s">
        <v>617</v>
      </c>
      <c r="E76" s="883">
        <v>2025</v>
      </c>
      <c r="F76" s="883" t="s">
        <v>2874</v>
      </c>
      <c r="G76" s="883" t="s">
        <v>2875</v>
      </c>
      <c r="H76" s="883" t="s">
        <v>2908</v>
      </c>
      <c r="I76" s="883" t="s">
        <v>1878</v>
      </c>
      <c r="J76" s="883">
        <v>2436</v>
      </c>
      <c r="K76" s="880" t="s">
        <v>2877</v>
      </c>
      <c r="L76" s="883" t="s">
        <v>225</v>
      </c>
      <c r="M76" s="886">
        <v>46000</v>
      </c>
      <c r="N76" s="883" t="s">
        <v>716</v>
      </c>
      <c r="O76" s="883" t="s">
        <v>2909</v>
      </c>
      <c r="P76" s="883">
        <v>0</v>
      </c>
      <c r="Q76" s="883">
        <v>0</v>
      </c>
      <c r="R76" s="883" t="s">
        <v>2879</v>
      </c>
      <c r="S76" s="883" t="s">
        <v>2617</v>
      </c>
      <c r="T76" s="883">
        <v>0</v>
      </c>
      <c r="U76" s="883">
        <v>0</v>
      </c>
      <c r="V76" s="883" t="s">
        <v>2794</v>
      </c>
      <c r="W76" s="883" t="s">
        <v>2794</v>
      </c>
      <c r="X76" s="24"/>
      <c r="Y76" s="24"/>
      <c r="Z76" s="24"/>
    </row>
    <row r="77" spans="1:26" ht="14.25" customHeight="1" x14ac:dyDescent="0.35">
      <c r="A77" s="579" t="s">
        <v>2596</v>
      </c>
      <c r="B77" s="883">
        <v>44339</v>
      </c>
      <c r="C77" s="883" t="s">
        <v>2910</v>
      </c>
      <c r="D77" s="883" t="s">
        <v>617</v>
      </c>
      <c r="E77" s="883">
        <v>2025</v>
      </c>
      <c r="F77" s="883" t="s">
        <v>2788</v>
      </c>
      <c r="G77" s="883" t="s">
        <v>2858</v>
      </c>
      <c r="H77" s="883" t="s">
        <v>2911</v>
      </c>
      <c r="I77" s="883" t="s">
        <v>2774</v>
      </c>
      <c r="J77" s="883">
        <v>2407</v>
      </c>
      <c r="K77" s="880" t="s">
        <v>2859</v>
      </c>
      <c r="L77" s="883" t="s">
        <v>2792</v>
      </c>
      <c r="M77" s="886">
        <v>45995</v>
      </c>
      <c r="N77" s="883" t="s">
        <v>716</v>
      </c>
      <c r="O77" s="883" t="s">
        <v>2860</v>
      </c>
      <c r="P77" s="883">
        <v>0</v>
      </c>
      <c r="Q77" s="883">
        <v>0</v>
      </c>
      <c r="R77" s="883" t="s">
        <v>2861</v>
      </c>
      <c r="S77" s="883" t="s">
        <v>2617</v>
      </c>
      <c r="T77" s="883">
        <v>0</v>
      </c>
      <c r="U77" s="883">
        <v>0</v>
      </c>
      <c r="V77" s="883" t="s">
        <v>2794</v>
      </c>
      <c r="W77" s="883" t="s">
        <v>2794</v>
      </c>
      <c r="X77" s="24"/>
      <c r="Y77" s="24"/>
      <c r="Z77" s="24"/>
    </row>
    <row r="78" spans="1:26" ht="14.25" customHeight="1" x14ac:dyDescent="0.35">
      <c r="A78" s="579" t="s">
        <v>2596</v>
      </c>
      <c r="B78" s="883">
        <v>44340</v>
      </c>
      <c r="C78" s="883" t="s">
        <v>2912</v>
      </c>
      <c r="D78" s="883" t="s">
        <v>617</v>
      </c>
      <c r="E78" s="883">
        <v>2025</v>
      </c>
      <c r="F78" s="883" t="s">
        <v>2868</v>
      </c>
      <c r="G78" s="883" t="s">
        <v>2869</v>
      </c>
      <c r="H78" s="883" t="s">
        <v>2870</v>
      </c>
      <c r="I78" s="883" t="s">
        <v>2774</v>
      </c>
      <c r="J78" s="883">
        <v>2401</v>
      </c>
      <c r="K78" s="880" t="s">
        <v>2871</v>
      </c>
      <c r="L78" s="883" t="s">
        <v>2872</v>
      </c>
      <c r="M78" s="886">
        <v>46094</v>
      </c>
      <c r="N78" s="883" t="s">
        <v>41</v>
      </c>
      <c r="O78" s="883" t="s">
        <v>2855</v>
      </c>
      <c r="P78" s="883">
        <v>0</v>
      </c>
      <c r="Q78" s="883">
        <v>0</v>
      </c>
      <c r="R78" s="883" t="s">
        <v>2855</v>
      </c>
      <c r="S78" s="883" t="s">
        <v>2617</v>
      </c>
      <c r="T78" s="883">
        <v>0</v>
      </c>
      <c r="U78" s="883">
        <v>0</v>
      </c>
      <c r="V78" s="883" t="s">
        <v>2794</v>
      </c>
      <c r="W78" s="883" t="s">
        <v>2794</v>
      </c>
      <c r="X78" s="24"/>
      <c r="Y78" s="24"/>
      <c r="Z78" s="24"/>
    </row>
    <row r="79" spans="1:26" ht="14.25" customHeight="1" x14ac:dyDescent="0.35">
      <c r="A79" s="579" t="s">
        <v>2596</v>
      </c>
      <c r="B79" s="883">
        <v>44342</v>
      </c>
      <c r="C79" s="883" t="s">
        <v>2913</v>
      </c>
      <c r="D79" s="883" t="s">
        <v>617</v>
      </c>
      <c r="E79" s="883">
        <v>2025</v>
      </c>
      <c r="F79" s="883" t="s">
        <v>2850</v>
      </c>
      <c r="G79" s="883" t="s">
        <v>475</v>
      </c>
      <c r="H79" s="883" t="s">
        <v>2905</v>
      </c>
      <c r="I79" s="883" t="s">
        <v>850</v>
      </c>
      <c r="J79" s="883">
        <v>2417</v>
      </c>
      <c r="K79" s="880" t="s">
        <v>2852</v>
      </c>
      <c r="L79" s="887" t="s">
        <v>2853</v>
      </c>
      <c r="M79" s="910">
        <v>45849</v>
      </c>
      <c r="N79" s="897" t="s">
        <v>2854</v>
      </c>
      <c r="O79" s="883" t="s">
        <v>2855</v>
      </c>
      <c r="P79" s="883">
        <v>0</v>
      </c>
      <c r="Q79" s="883">
        <v>3</v>
      </c>
      <c r="R79" s="883" t="s">
        <v>2906</v>
      </c>
      <c r="S79" s="883" t="s">
        <v>2617</v>
      </c>
      <c r="T79" s="883">
        <v>0</v>
      </c>
      <c r="U79" s="883">
        <v>0</v>
      </c>
      <c r="V79" s="883" t="s">
        <v>2794</v>
      </c>
      <c r="W79" s="883" t="s">
        <v>2794</v>
      </c>
      <c r="X79" s="24"/>
      <c r="Y79" s="24"/>
      <c r="Z79" s="24"/>
    </row>
    <row r="80" spans="1:26" ht="14.25" customHeight="1" x14ac:dyDescent="0.35">
      <c r="A80" s="579" t="s">
        <v>2596</v>
      </c>
      <c r="B80" s="892">
        <v>39429</v>
      </c>
      <c r="C80" s="883" t="s">
        <v>2914</v>
      </c>
      <c r="D80" s="883" t="s">
        <v>617</v>
      </c>
      <c r="E80" s="883">
        <v>2025</v>
      </c>
      <c r="F80" s="883" t="s">
        <v>2915</v>
      </c>
      <c r="G80" s="883" t="s">
        <v>2916</v>
      </c>
      <c r="H80" s="883" t="s">
        <v>2917</v>
      </c>
      <c r="I80" s="883" t="s">
        <v>2774</v>
      </c>
      <c r="J80" s="883">
        <v>2387</v>
      </c>
      <c r="K80" s="880" t="s">
        <v>2918</v>
      </c>
      <c r="L80" s="883" t="s">
        <v>2919</v>
      </c>
      <c r="M80" s="886">
        <v>46090</v>
      </c>
      <c r="N80" s="883" t="s">
        <v>723</v>
      </c>
      <c r="O80" s="883" t="s">
        <v>2920</v>
      </c>
      <c r="P80" s="883">
        <v>0</v>
      </c>
      <c r="Q80" s="883">
        <v>0</v>
      </c>
      <c r="R80" s="883" t="s">
        <v>2921</v>
      </c>
      <c r="S80" s="883" t="s">
        <v>2617</v>
      </c>
      <c r="T80" s="883">
        <v>0</v>
      </c>
      <c r="U80" s="883">
        <v>0</v>
      </c>
      <c r="V80" s="883" t="s">
        <v>2794</v>
      </c>
      <c r="W80" s="883" t="s">
        <v>2794</v>
      </c>
      <c r="X80" s="24"/>
      <c r="Y80" s="24"/>
      <c r="Z80" s="24"/>
    </row>
    <row r="81" spans="1:26" ht="14.25" customHeight="1" x14ac:dyDescent="0.35">
      <c r="A81" s="232" t="s">
        <v>2596</v>
      </c>
      <c r="B81" s="912">
        <v>39440</v>
      </c>
      <c r="C81" s="887" t="s">
        <v>2462</v>
      </c>
      <c r="D81" s="887" t="s">
        <v>617</v>
      </c>
      <c r="E81" s="887">
        <v>2025</v>
      </c>
      <c r="F81" s="887" t="s">
        <v>2922</v>
      </c>
      <c r="G81" s="913" t="s">
        <v>2923</v>
      </c>
      <c r="H81" s="232" t="s">
        <v>2924</v>
      </c>
      <c r="I81" s="887" t="s">
        <v>2774</v>
      </c>
      <c r="J81" s="887">
        <v>2387</v>
      </c>
      <c r="K81" s="913" t="s">
        <v>2925</v>
      </c>
      <c r="L81" s="232" t="s">
        <v>2926</v>
      </c>
      <c r="M81" s="914">
        <v>45941</v>
      </c>
      <c r="N81" s="887" t="s">
        <v>665</v>
      </c>
      <c r="O81" s="887" t="s">
        <v>2927</v>
      </c>
      <c r="P81" s="887">
        <v>0</v>
      </c>
      <c r="Q81" s="887">
        <v>0</v>
      </c>
      <c r="R81" s="887" t="s">
        <v>2927</v>
      </c>
      <c r="S81" s="887" t="s">
        <v>355</v>
      </c>
      <c r="T81" s="887">
        <v>100</v>
      </c>
      <c r="U81" s="887">
        <v>100</v>
      </c>
      <c r="V81" s="914">
        <v>46024</v>
      </c>
      <c r="W81" s="914">
        <v>46042</v>
      </c>
      <c r="X81" s="24"/>
      <c r="Y81" s="24"/>
      <c r="Z81" s="24"/>
    </row>
    <row r="82" spans="1:26" ht="14.25" customHeight="1" x14ac:dyDescent="0.35">
      <c r="A82" s="579" t="s">
        <v>2596</v>
      </c>
      <c r="B82" s="883">
        <v>40233</v>
      </c>
      <c r="C82" s="883" t="s">
        <v>2928</v>
      </c>
      <c r="D82" s="883" t="s">
        <v>617</v>
      </c>
      <c r="E82" s="883">
        <v>2025</v>
      </c>
      <c r="F82" s="883" t="s">
        <v>2929</v>
      </c>
      <c r="G82" s="878" t="s">
        <v>2930</v>
      </c>
      <c r="H82" s="883" t="s">
        <v>2931</v>
      </c>
      <c r="I82" s="883" t="s">
        <v>937</v>
      </c>
      <c r="J82" s="883">
        <v>2417</v>
      </c>
      <c r="K82" s="880" t="s">
        <v>2932</v>
      </c>
      <c r="L82" s="883" t="s">
        <v>2933</v>
      </c>
      <c r="M82" s="886">
        <v>46086</v>
      </c>
      <c r="N82" s="883" t="s">
        <v>808</v>
      </c>
      <c r="O82" s="883" t="s">
        <v>2934</v>
      </c>
      <c r="P82" s="883">
        <v>0</v>
      </c>
      <c r="Q82" s="883">
        <v>0</v>
      </c>
      <c r="R82" s="883" t="s">
        <v>2935</v>
      </c>
      <c r="S82" s="883" t="s">
        <v>2617</v>
      </c>
      <c r="T82" s="883">
        <v>0</v>
      </c>
      <c r="U82" s="883">
        <v>0</v>
      </c>
      <c r="V82" s="883" t="s">
        <v>2794</v>
      </c>
      <c r="W82" s="883" t="s">
        <v>2794</v>
      </c>
      <c r="X82" s="24"/>
      <c r="Y82" s="24"/>
      <c r="Z82" s="24"/>
    </row>
    <row r="83" spans="1:26" ht="14.25" customHeight="1" x14ac:dyDescent="0.35">
      <c r="A83" s="579" t="s">
        <v>2596</v>
      </c>
      <c r="B83" s="883">
        <v>40526</v>
      </c>
      <c r="C83" s="883" t="s">
        <v>2936</v>
      </c>
      <c r="D83" s="883" t="s">
        <v>617</v>
      </c>
      <c r="E83" s="883">
        <v>2025</v>
      </c>
      <c r="F83" s="883" t="s">
        <v>2929</v>
      </c>
      <c r="G83" s="883" t="s">
        <v>2930</v>
      </c>
      <c r="H83" s="883" t="s">
        <v>2937</v>
      </c>
      <c r="I83" s="883" t="s">
        <v>937</v>
      </c>
      <c r="J83" s="883">
        <v>2417</v>
      </c>
      <c r="K83" s="880" t="s">
        <v>2938</v>
      </c>
      <c r="L83" s="883" t="s">
        <v>2933</v>
      </c>
      <c r="M83" s="886">
        <v>46086</v>
      </c>
      <c r="N83" s="883" t="s">
        <v>808</v>
      </c>
      <c r="O83" s="883" t="s">
        <v>2934</v>
      </c>
      <c r="P83" s="883">
        <v>0</v>
      </c>
      <c r="Q83" s="883">
        <v>0</v>
      </c>
      <c r="R83" s="883" t="s">
        <v>2939</v>
      </c>
      <c r="S83" s="883" t="s">
        <v>2617</v>
      </c>
      <c r="T83" s="883">
        <v>0</v>
      </c>
      <c r="U83" s="883">
        <v>0</v>
      </c>
      <c r="V83" s="883" t="s">
        <v>2794</v>
      </c>
      <c r="W83" s="883" t="s">
        <v>2794</v>
      </c>
      <c r="X83" s="24"/>
      <c r="Y83" s="24"/>
      <c r="Z83" s="24"/>
    </row>
    <row r="84" spans="1:26" ht="14.25" customHeight="1" x14ac:dyDescent="0.35">
      <c r="A84" s="579" t="s">
        <v>2596</v>
      </c>
      <c r="B84" s="883">
        <v>40785</v>
      </c>
      <c r="C84" s="883" t="s">
        <v>2940</v>
      </c>
      <c r="D84" s="883" t="s">
        <v>617</v>
      </c>
      <c r="E84" s="883">
        <v>2025</v>
      </c>
      <c r="F84" s="883" t="s">
        <v>2929</v>
      </c>
      <c r="G84" s="883" t="s">
        <v>2930</v>
      </c>
      <c r="H84" s="883" t="s">
        <v>2937</v>
      </c>
      <c r="I84" s="883" t="s">
        <v>937</v>
      </c>
      <c r="J84" s="883">
        <v>2417</v>
      </c>
      <c r="K84" s="880" t="s">
        <v>2938</v>
      </c>
      <c r="L84" s="883" t="s">
        <v>2933</v>
      </c>
      <c r="M84" s="886">
        <v>46086</v>
      </c>
      <c r="N84" s="883" t="s">
        <v>808</v>
      </c>
      <c r="O84" s="883" t="s">
        <v>2934</v>
      </c>
      <c r="P84" s="883">
        <v>0</v>
      </c>
      <c r="Q84" s="883">
        <v>0</v>
      </c>
      <c r="R84" s="883" t="s">
        <v>2939</v>
      </c>
      <c r="S84" s="883" t="s">
        <v>2617</v>
      </c>
      <c r="T84" s="883">
        <v>0</v>
      </c>
      <c r="U84" s="883">
        <v>0</v>
      </c>
      <c r="V84" s="883" t="s">
        <v>2794</v>
      </c>
      <c r="W84" s="883" t="s">
        <v>2794</v>
      </c>
      <c r="X84" s="24"/>
      <c r="Y84" s="24"/>
      <c r="Z84" s="24"/>
    </row>
    <row r="85" spans="1:26" ht="14.25" customHeight="1" x14ac:dyDescent="0.35">
      <c r="A85" s="579" t="s">
        <v>2596</v>
      </c>
      <c r="B85" s="883">
        <v>41922</v>
      </c>
      <c r="C85" s="883" t="s">
        <v>2941</v>
      </c>
      <c r="D85" s="883" t="s">
        <v>617</v>
      </c>
      <c r="E85" s="883">
        <v>2025</v>
      </c>
      <c r="F85" s="883" t="s">
        <v>2929</v>
      </c>
      <c r="G85" s="883" t="s">
        <v>2930</v>
      </c>
      <c r="H85" s="883" t="s">
        <v>2942</v>
      </c>
      <c r="I85" s="883" t="s">
        <v>1280</v>
      </c>
      <c r="J85" s="883">
        <v>2402</v>
      </c>
      <c r="K85" s="880" t="s">
        <v>2938</v>
      </c>
      <c r="L85" s="883" t="s">
        <v>2933</v>
      </c>
      <c r="M85" s="886">
        <v>46086</v>
      </c>
      <c r="N85" s="883" t="s">
        <v>59</v>
      </c>
      <c r="O85" s="883" t="s">
        <v>2934</v>
      </c>
      <c r="P85" s="883">
        <v>0</v>
      </c>
      <c r="Q85" s="883">
        <v>0</v>
      </c>
      <c r="R85" s="883" t="s">
        <v>2943</v>
      </c>
      <c r="S85" s="883" t="s">
        <v>2617</v>
      </c>
      <c r="T85" s="883">
        <v>0</v>
      </c>
      <c r="U85" s="883">
        <v>0</v>
      </c>
      <c r="V85" s="883" t="s">
        <v>2794</v>
      </c>
      <c r="W85" s="883" t="s">
        <v>2794</v>
      </c>
      <c r="X85" s="24"/>
      <c r="Y85" s="24"/>
      <c r="Z85" s="24"/>
    </row>
    <row r="86" spans="1:26" ht="14.25" customHeight="1" x14ac:dyDescent="0.35">
      <c r="A86" s="579" t="s">
        <v>2596</v>
      </c>
      <c r="B86" s="883">
        <v>42283</v>
      </c>
      <c r="C86" s="883" t="s">
        <v>2944</v>
      </c>
      <c r="D86" s="883" t="s">
        <v>617</v>
      </c>
      <c r="E86" s="883">
        <v>2025</v>
      </c>
      <c r="F86" s="883" t="s">
        <v>2945</v>
      </c>
      <c r="G86" s="883" t="s">
        <v>2946</v>
      </c>
      <c r="H86" s="883" t="s">
        <v>2947</v>
      </c>
      <c r="I86" s="883" t="s">
        <v>850</v>
      </c>
      <c r="J86" s="883">
        <v>2387</v>
      </c>
      <c r="K86" s="880" t="s">
        <v>2948</v>
      </c>
      <c r="L86" s="883" t="s">
        <v>40</v>
      </c>
      <c r="M86" s="883" t="s">
        <v>1320</v>
      </c>
      <c r="N86" s="883" t="s">
        <v>792</v>
      </c>
      <c r="O86" s="883" t="s">
        <v>2865</v>
      </c>
      <c r="P86" s="883">
        <v>0</v>
      </c>
      <c r="Q86" s="883">
        <v>0</v>
      </c>
      <c r="R86" s="883" t="s">
        <v>2949</v>
      </c>
      <c r="S86" s="883" t="s">
        <v>2617</v>
      </c>
      <c r="T86" s="883">
        <v>0</v>
      </c>
      <c r="U86" s="883">
        <v>0</v>
      </c>
      <c r="V86" s="883" t="s">
        <v>2794</v>
      </c>
      <c r="W86" s="883" t="s">
        <v>2794</v>
      </c>
      <c r="X86" s="24"/>
      <c r="Y86" s="24"/>
      <c r="Z86" s="24"/>
    </row>
    <row r="87" spans="1:26" ht="14.25" customHeight="1" x14ac:dyDescent="0.35">
      <c r="A87" s="579" t="s">
        <v>2596</v>
      </c>
      <c r="B87" s="883">
        <v>42347</v>
      </c>
      <c r="C87" s="883" t="s">
        <v>2950</v>
      </c>
      <c r="D87" s="883" t="s">
        <v>617</v>
      </c>
      <c r="E87" s="883">
        <v>2025</v>
      </c>
      <c r="F87" s="883" t="s">
        <v>2951</v>
      </c>
      <c r="G87" s="883" t="s">
        <v>2875</v>
      </c>
      <c r="H87" s="883" t="s">
        <v>2952</v>
      </c>
      <c r="I87" s="883" t="s">
        <v>1878</v>
      </c>
      <c r="J87" s="883">
        <v>2387</v>
      </c>
      <c r="K87" s="880" t="s">
        <v>2877</v>
      </c>
      <c r="L87" s="579" t="s">
        <v>225</v>
      </c>
      <c r="M87" s="886">
        <v>46000</v>
      </c>
      <c r="N87" s="883" t="s">
        <v>716</v>
      </c>
      <c r="O87" s="883" t="s">
        <v>2953</v>
      </c>
      <c r="P87" s="883">
        <v>0</v>
      </c>
      <c r="Q87" s="883">
        <v>0</v>
      </c>
      <c r="R87" s="883" t="s">
        <v>2879</v>
      </c>
      <c r="S87" s="883" t="s">
        <v>2617</v>
      </c>
      <c r="T87" s="883">
        <v>0</v>
      </c>
      <c r="U87" s="883">
        <v>0</v>
      </c>
      <c r="V87" s="883" t="s">
        <v>2794</v>
      </c>
      <c r="W87" s="883" t="s">
        <v>2794</v>
      </c>
      <c r="X87" s="24"/>
      <c r="Y87" s="24"/>
      <c r="Z87" s="24"/>
    </row>
    <row r="88" spans="1:26" ht="14.25" customHeight="1" x14ac:dyDescent="0.35">
      <c r="A88" s="579" t="s">
        <v>2596</v>
      </c>
      <c r="B88" s="883">
        <v>42386</v>
      </c>
      <c r="C88" s="883" t="s">
        <v>2954</v>
      </c>
      <c r="D88" s="883" t="s">
        <v>617</v>
      </c>
      <c r="E88" s="883">
        <v>2025</v>
      </c>
      <c r="F88" s="883" t="s">
        <v>2955</v>
      </c>
      <c r="G88" s="883" t="s">
        <v>2956</v>
      </c>
      <c r="H88" s="883" t="s">
        <v>2957</v>
      </c>
      <c r="I88" s="883" t="s">
        <v>937</v>
      </c>
      <c r="J88" s="883">
        <v>2402</v>
      </c>
      <c r="K88" s="880" t="s">
        <v>2958</v>
      </c>
      <c r="L88" s="883" t="s">
        <v>2959</v>
      </c>
      <c r="M88" s="883" t="s">
        <v>1320</v>
      </c>
      <c r="N88" s="883" t="s">
        <v>663</v>
      </c>
      <c r="O88" s="883" t="s">
        <v>2865</v>
      </c>
      <c r="P88" s="883">
        <v>0</v>
      </c>
      <c r="Q88" s="883">
        <v>0</v>
      </c>
      <c r="R88" s="883" t="s">
        <v>2960</v>
      </c>
      <c r="S88" s="883" t="s">
        <v>2617</v>
      </c>
      <c r="T88" s="883">
        <v>0</v>
      </c>
      <c r="U88" s="883">
        <v>0</v>
      </c>
      <c r="V88" s="883" t="s">
        <v>2794</v>
      </c>
      <c r="W88" s="883" t="s">
        <v>2794</v>
      </c>
      <c r="X88" s="24"/>
      <c r="Y88" s="24"/>
      <c r="Z88" s="24"/>
    </row>
    <row r="89" spans="1:26" ht="14.25" customHeight="1" x14ac:dyDescent="0.35">
      <c r="A89" s="579" t="s">
        <v>2596</v>
      </c>
      <c r="B89" s="883">
        <v>42509</v>
      </c>
      <c r="C89" s="883" t="s">
        <v>2961</v>
      </c>
      <c r="D89" s="883" t="s">
        <v>617</v>
      </c>
      <c r="E89" s="883">
        <v>2025</v>
      </c>
      <c r="F89" s="883" t="s">
        <v>2945</v>
      </c>
      <c r="G89" s="883" t="s">
        <v>2946</v>
      </c>
      <c r="H89" s="883" t="s">
        <v>2962</v>
      </c>
      <c r="I89" s="883" t="s">
        <v>1878</v>
      </c>
      <c r="J89" s="883">
        <v>2401</v>
      </c>
      <c r="K89" s="880" t="s">
        <v>2948</v>
      </c>
      <c r="L89" s="579" t="s">
        <v>40</v>
      </c>
      <c r="M89" s="897" t="s">
        <v>2963</v>
      </c>
      <c r="N89" s="897" t="s">
        <v>2964</v>
      </c>
      <c r="O89" s="883" t="s">
        <v>2965</v>
      </c>
      <c r="P89" s="883">
        <v>0</v>
      </c>
      <c r="Q89" s="883">
        <v>0</v>
      </c>
      <c r="R89" s="883" t="s">
        <v>2966</v>
      </c>
      <c r="S89" s="883" t="s">
        <v>2617</v>
      </c>
      <c r="T89" s="883">
        <v>0</v>
      </c>
      <c r="U89" s="883">
        <v>0</v>
      </c>
      <c r="V89" s="883" t="s">
        <v>2967</v>
      </c>
      <c r="W89" s="883" t="s">
        <v>2967</v>
      </c>
      <c r="X89" s="24"/>
      <c r="Y89" s="24"/>
      <c r="Z89" s="24"/>
    </row>
    <row r="90" spans="1:26" ht="14.25" customHeight="1" x14ac:dyDescent="0.35">
      <c r="A90" s="579" t="s">
        <v>2596</v>
      </c>
      <c r="B90" s="883">
        <v>43887</v>
      </c>
      <c r="C90" s="883" t="s">
        <v>2968</v>
      </c>
      <c r="D90" s="883" t="s">
        <v>617</v>
      </c>
      <c r="E90" s="883">
        <v>2025</v>
      </c>
      <c r="F90" s="883" t="s">
        <v>2850</v>
      </c>
      <c r="G90" s="883" t="s">
        <v>475</v>
      </c>
      <c r="H90" s="883" t="s">
        <v>2905</v>
      </c>
      <c r="I90" s="883" t="s">
        <v>850</v>
      </c>
      <c r="J90" s="883">
        <v>2416</v>
      </c>
      <c r="K90" s="880" t="s">
        <v>2852</v>
      </c>
      <c r="L90" s="887" t="s">
        <v>2853</v>
      </c>
      <c r="M90" s="910">
        <v>45849</v>
      </c>
      <c r="N90" s="897" t="s">
        <v>2854</v>
      </c>
      <c r="O90" s="883" t="s">
        <v>2969</v>
      </c>
      <c r="P90" s="883" t="s">
        <v>391</v>
      </c>
      <c r="Q90" s="883" t="s">
        <v>391</v>
      </c>
      <c r="R90" s="883" t="s">
        <v>2906</v>
      </c>
      <c r="S90" s="883" t="s">
        <v>2617</v>
      </c>
      <c r="T90" s="883">
        <v>0</v>
      </c>
      <c r="U90" s="883">
        <v>0</v>
      </c>
      <c r="V90" s="886">
        <v>45904</v>
      </c>
      <c r="W90" s="886">
        <v>45918</v>
      </c>
      <c r="X90" s="24"/>
      <c r="Y90" s="24"/>
      <c r="Z90" s="24"/>
    </row>
    <row r="91" spans="1:26" ht="14.25" customHeight="1" x14ac:dyDescent="0.35">
      <c r="A91" s="579" t="s">
        <v>2596</v>
      </c>
      <c r="B91" s="883">
        <v>43914</v>
      </c>
      <c r="C91" s="883" t="s">
        <v>2970</v>
      </c>
      <c r="D91" s="883" t="s">
        <v>617</v>
      </c>
      <c r="E91" s="883">
        <v>2025</v>
      </c>
      <c r="F91" s="883" t="s">
        <v>2971</v>
      </c>
      <c r="G91" s="883" t="s">
        <v>2972</v>
      </c>
      <c r="H91" s="883" t="s">
        <v>2973</v>
      </c>
      <c r="I91" s="883" t="s">
        <v>2774</v>
      </c>
      <c r="J91" s="883">
        <v>2432</v>
      </c>
      <c r="K91" s="880" t="s">
        <v>2974</v>
      </c>
      <c r="L91" s="883" t="s">
        <v>2975</v>
      </c>
      <c r="M91" s="886">
        <v>45751</v>
      </c>
      <c r="N91" s="886" t="s">
        <v>2331</v>
      </c>
      <c r="O91" s="883" t="s">
        <v>2976</v>
      </c>
      <c r="P91" s="883">
        <v>0</v>
      </c>
      <c r="Q91" s="883">
        <v>0</v>
      </c>
      <c r="R91" s="883" t="s">
        <v>2977</v>
      </c>
      <c r="S91" s="883" t="s">
        <v>2617</v>
      </c>
      <c r="T91" s="883">
        <v>33</v>
      </c>
      <c r="U91" s="883">
        <v>0</v>
      </c>
      <c r="V91" s="886">
        <v>46056</v>
      </c>
      <c r="W91" s="886">
        <v>46073</v>
      </c>
      <c r="X91" s="24"/>
      <c r="Y91" s="24"/>
      <c r="Z91" s="24"/>
    </row>
    <row r="92" spans="1:26" ht="14.25" customHeight="1" x14ac:dyDescent="0.35">
      <c r="A92" s="579" t="s">
        <v>2596</v>
      </c>
      <c r="B92" s="883">
        <v>43926</v>
      </c>
      <c r="C92" s="883" t="s">
        <v>2978</v>
      </c>
      <c r="D92" s="883" t="s">
        <v>617</v>
      </c>
      <c r="E92" s="883">
        <v>2025</v>
      </c>
      <c r="F92" s="883" t="s">
        <v>2979</v>
      </c>
      <c r="G92" s="883" t="s">
        <v>2980</v>
      </c>
      <c r="H92" s="883" t="s">
        <v>2981</v>
      </c>
      <c r="I92" s="883" t="s">
        <v>2982</v>
      </c>
      <c r="J92" s="883">
        <v>2414</v>
      </c>
      <c r="K92" s="880" t="s">
        <v>2983</v>
      </c>
      <c r="L92" s="915" t="s">
        <v>2984</v>
      </c>
      <c r="M92" s="916">
        <v>46064</v>
      </c>
      <c r="N92" s="886" t="s">
        <v>41</v>
      </c>
      <c r="O92" s="883" t="s">
        <v>2985</v>
      </c>
      <c r="P92" s="883">
        <v>0</v>
      </c>
      <c r="Q92" s="883">
        <v>0</v>
      </c>
      <c r="R92" s="883" t="s">
        <v>2986</v>
      </c>
      <c r="S92" s="883" t="s">
        <v>2617</v>
      </c>
      <c r="T92" s="883">
        <v>0</v>
      </c>
      <c r="U92" s="883">
        <v>0</v>
      </c>
      <c r="V92" s="883" t="s">
        <v>2967</v>
      </c>
      <c r="W92" s="883" t="s">
        <v>2967</v>
      </c>
      <c r="X92" s="24"/>
      <c r="Y92" s="24"/>
      <c r="Z92" s="24"/>
    </row>
    <row r="93" spans="1:26" ht="14.25" customHeight="1" x14ac:dyDescent="0.35">
      <c r="A93" s="578" t="s">
        <v>2596</v>
      </c>
      <c r="B93" s="892">
        <v>43929</v>
      </c>
      <c r="C93" s="892" t="s">
        <v>2987</v>
      </c>
      <c r="D93" s="892" t="s">
        <v>617</v>
      </c>
      <c r="E93" s="883">
        <v>2025</v>
      </c>
      <c r="F93" s="892" t="s">
        <v>2788</v>
      </c>
      <c r="G93" s="892" t="s">
        <v>2858</v>
      </c>
      <c r="H93" s="892" t="s">
        <v>2973</v>
      </c>
      <c r="I93" s="883" t="s">
        <v>937</v>
      </c>
      <c r="J93" s="892">
        <v>2416</v>
      </c>
      <c r="K93" s="880" t="s">
        <v>2791</v>
      </c>
      <c r="L93" s="901" t="s">
        <v>2792</v>
      </c>
      <c r="M93" s="891">
        <v>45995</v>
      </c>
      <c r="N93" s="883" t="s">
        <v>716</v>
      </c>
      <c r="O93" s="883" t="s">
        <v>2860</v>
      </c>
      <c r="P93" s="883">
        <v>0</v>
      </c>
      <c r="Q93" s="883">
        <v>0</v>
      </c>
      <c r="R93" s="892" t="s">
        <v>2977</v>
      </c>
      <c r="S93" s="892" t="s">
        <v>2617</v>
      </c>
      <c r="T93" s="892">
        <v>0</v>
      </c>
      <c r="U93" s="883">
        <v>0</v>
      </c>
      <c r="V93" s="892" t="s">
        <v>2967</v>
      </c>
      <c r="W93" s="892" t="s">
        <v>2967</v>
      </c>
      <c r="X93" s="24"/>
      <c r="Y93" s="24"/>
      <c r="Z93" s="24"/>
    </row>
    <row r="94" spans="1:26" ht="14.25" customHeight="1" x14ac:dyDescent="0.35">
      <c r="A94" s="446" t="s">
        <v>2596</v>
      </c>
      <c r="B94" s="895">
        <v>43931</v>
      </c>
      <c r="C94" s="895" t="s">
        <v>2988</v>
      </c>
      <c r="D94" s="895" t="s">
        <v>617</v>
      </c>
      <c r="E94" s="883">
        <v>2025</v>
      </c>
      <c r="F94" s="895" t="s">
        <v>2989</v>
      </c>
      <c r="G94" s="895" t="s">
        <v>2990</v>
      </c>
      <c r="H94" s="895" t="s">
        <v>2991</v>
      </c>
      <c r="I94" s="883" t="s">
        <v>2774</v>
      </c>
      <c r="J94" s="895">
        <v>2415</v>
      </c>
      <c r="K94" s="880" t="s">
        <v>2992</v>
      </c>
      <c r="L94" s="895" t="s">
        <v>2444</v>
      </c>
      <c r="M94" s="895" t="s">
        <v>2963</v>
      </c>
      <c r="N94" s="897" t="s">
        <v>54</v>
      </c>
      <c r="O94" s="897" t="s">
        <v>2991</v>
      </c>
      <c r="P94" s="897">
        <v>0</v>
      </c>
      <c r="Q94" s="897">
        <v>0</v>
      </c>
      <c r="R94" s="895" t="s">
        <v>2991</v>
      </c>
      <c r="S94" s="895" t="s">
        <v>2617</v>
      </c>
      <c r="T94" s="895">
        <v>0</v>
      </c>
      <c r="U94" s="883">
        <v>0</v>
      </c>
      <c r="V94" s="895" t="s">
        <v>2993</v>
      </c>
      <c r="W94" s="895" t="s">
        <v>2993</v>
      </c>
      <c r="X94" s="24"/>
      <c r="Y94" s="24"/>
      <c r="Z94" s="24"/>
    </row>
    <row r="95" spans="1:26" ht="14.25" customHeight="1" x14ac:dyDescent="0.35">
      <c r="A95" s="900" t="s">
        <v>2596</v>
      </c>
      <c r="B95" s="897">
        <v>44307</v>
      </c>
      <c r="C95" s="897" t="s">
        <v>2994</v>
      </c>
      <c r="D95" s="897" t="s">
        <v>617</v>
      </c>
      <c r="E95" s="883">
        <v>2025</v>
      </c>
      <c r="F95" s="897" t="s">
        <v>2850</v>
      </c>
      <c r="G95" s="897" t="s">
        <v>475</v>
      </c>
      <c r="H95" s="897" t="s">
        <v>2851</v>
      </c>
      <c r="I95" s="883" t="s">
        <v>850</v>
      </c>
      <c r="J95" s="897">
        <v>2414</v>
      </c>
      <c r="K95" s="880" t="s">
        <v>2852</v>
      </c>
      <c r="L95" s="917" t="s">
        <v>2853</v>
      </c>
      <c r="M95" s="910">
        <v>45849</v>
      </c>
      <c r="N95" s="897" t="s">
        <v>1882</v>
      </c>
      <c r="O95" s="883" t="s">
        <v>2995</v>
      </c>
      <c r="P95" s="897">
        <v>0</v>
      </c>
      <c r="Q95" s="897">
        <v>0</v>
      </c>
      <c r="R95" s="897" t="s">
        <v>2856</v>
      </c>
      <c r="S95" s="897" t="s">
        <v>2617</v>
      </c>
      <c r="T95" s="897">
        <v>0</v>
      </c>
      <c r="U95" s="883">
        <v>0</v>
      </c>
      <c r="V95" s="897" t="s">
        <v>2993</v>
      </c>
      <c r="W95" s="897" t="s">
        <v>2993</v>
      </c>
      <c r="X95" s="24"/>
      <c r="Y95" s="24"/>
      <c r="Z95" s="24"/>
    </row>
    <row r="96" spans="1:26" ht="14.25" customHeight="1" x14ac:dyDescent="0.35">
      <c r="A96" s="900" t="s">
        <v>2596</v>
      </c>
      <c r="B96" s="897">
        <v>44335</v>
      </c>
      <c r="C96" s="897" t="s">
        <v>2996</v>
      </c>
      <c r="D96" s="897" t="s">
        <v>617</v>
      </c>
      <c r="E96" s="883">
        <v>2025</v>
      </c>
      <c r="F96" s="897" t="s">
        <v>2971</v>
      </c>
      <c r="G96" s="897" t="s">
        <v>2972</v>
      </c>
      <c r="H96" s="897" t="s">
        <v>2973</v>
      </c>
      <c r="I96" s="883" t="s">
        <v>2774</v>
      </c>
      <c r="J96" s="897">
        <v>2416</v>
      </c>
      <c r="K96" s="880" t="s">
        <v>2974</v>
      </c>
      <c r="L96" s="897" t="s">
        <v>2975</v>
      </c>
      <c r="M96" s="910">
        <v>45751</v>
      </c>
      <c r="N96" s="897" t="s">
        <v>2997</v>
      </c>
      <c r="O96" s="883" t="s">
        <v>2976</v>
      </c>
      <c r="P96" s="897">
        <v>0</v>
      </c>
      <c r="Q96" s="897" t="s">
        <v>2998</v>
      </c>
      <c r="R96" s="897" t="s">
        <v>2977</v>
      </c>
      <c r="S96" s="897" t="s">
        <v>2617</v>
      </c>
      <c r="T96" s="897">
        <v>0</v>
      </c>
      <c r="U96" s="883">
        <v>0</v>
      </c>
      <c r="V96" s="910">
        <v>46056</v>
      </c>
      <c r="W96" s="910">
        <v>46066</v>
      </c>
      <c r="X96" s="24"/>
      <c r="Y96" s="24"/>
      <c r="Z96" s="24"/>
    </row>
    <row r="97" spans="1:26" ht="14.25" customHeight="1" x14ac:dyDescent="0.35">
      <c r="A97" s="918" t="s">
        <v>2596</v>
      </c>
      <c r="B97" s="919">
        <v>44336</v>
      </c>
      <c r="C97" s="919" t="s">
        <v>2999</v>
      </c>
      <c r="D97" s="897" t="s">
        <v>617</v>
      </c>
      <c r="E97" s="883">
        <v>2025</v>
      </c>
      <c r="F97" s="897" t="s">
        <v>2989</v>
      </c>
      <c r="G97" s="897" t="s">
        <v>2990</v>
      </c>
      <c r="H97" s="897" t="s">
        <v>3000</v>
      </c>
      <c r="I97" s="883" t="s">
        <v>2774</v>
      </c>
      <c r="J97" s="897">
        <v>2415</v>
      </c>
      <c r="K97" s="880" t="s">
        <v>2992</v>
      </c>
      <c r="L97" s="897" t="s">
        <v>2444</v>
      </c>
      <c r="M97" s="897" t="s">
        <v>2963</v>
      </c>
      <c r="N97" s="897" t="s">
        <v>54</v>
      </c>
      <c r="O97" s="883" t="s">
        <v>3001</v>
      </c>
      <c r="P97" s="919">
        <v>0</v>
      </c>
      <c r="Q97" s="919">
        <v>0</v>
      </c>
      <c r="R97" s="883" t="s">
        <v>3001</v>
      </c>
      <c r="S97" s="919" t="s">
        <v>2617</v>
      </c>
      <c r="T97" s="919">
        <v>0</v>
      </c>
      <c r="U97" s="883">
        <v>0</v>
      </c>
      <c r="V97" s="897" t="s">
        <v>2993</v>
      </c>
      <c r="W97" s="897" t="s">
        <v>2993</v>
      </c>
      <c r="X97" s="24"/>
      <c r="Y97" s="24"/>
      <c r="Z97" s="24"/>
    </row>
    <row r="98" spans="1:26" ht="14.25" customHeight="1" x14ac:dyDescent="0.35">
      <c r="A98" s="918" t="s">
        <v>2596</v>
      </c>
      <c r="B98" s="919">
        <v>44341</v>
      </c>
      <c r="C98" s="919" t="s">
        <v>3002</v>
      </c>
      <c r="D98" s="897" t="s">
        <v>617</v>
      </c>
      <c r="E98" s="883">
        <v>2025</v>
      </c>
      <c r="F98" s="897" t="s">
        <v>2850</v>
      </c>
      <c r="G98" s="897" t="s">
        <v>475</v>
      </c>
      <c r="H98" s="897" t="s">
        <v>2851</v>
      </c>
      <c r="I98" s="883" t="s">
        <v>850</v>
      </c>
      <c r="J98" s="897">
        <v>2311</v>
      </c>
      <c r="K98" s="880" t="s">
        <v>2852</v>
      </c>
      <c r="L98" s="917" t="s">
        <v>2853</v>
      </c>
      <c r="M98" s="910">
        <v>45849</v>
      </c>
      <c r="N98" s="897" t="s">
        <v>3003</v>
      </c>
      <c r="O98" s="883" t="s">
        <v>2995</v>
      </c>
      <c r="P98" s="919">
        <v>0</v>
      </c>
      <c r="Q98" s="919">
        <v>0</v>
      </c>
      <c r="R98" s="919" t="s">
        <v>2856</v>
      </c>
      <c r="S98" s="919" t="s">
        <v>2617</v>
      </c>
      <c r="T98" s="919">
        <v>0</v>
      </c>
      <c r="U98" s="883">
        <v>0</v>
      </c>
      <c r="V98" s="897" t="s">
        <v>2993</v>
      </c>
      <c r="W98" s="897" t="s">
        <v>2993</v>
      </c>
      <c r="X98" s="24"/>
      <c r="Y98" s="24"/>
      <c r="Z98" s="24"/>
    </row>
    <row r="99" spans="1:26" ht="14.25" customHeight="1" x14ac:dyDescent="0.35">
      <c r="A99" s="900" t="s">
        <v>2596</v>
      </c>
      <c r="B99" s="897">
        <v>43928</v>
      </c>
      <c r="C99" s="897" t="s">
        <v>3004</v>
      </c>
      <c r="D99" s="897">
        <v>283</v>
      </c>
      <c r="E99" s="883">
        <v>2025</v>
      </c>
      <c r="F99" s="897" t="s">
        <v>2874</v>
      </c>
      <c r="G99" s="897" t="s">
        <v>2875</v>
      </c>
      <c r="H99" s="897" t="s">
        <v>3005</v>
      </c>
      <c r="I99" s="883" t="s">
        <v>1878</v>
      </c>
      <c r="J99" s="897">
        <v>2402</v>
      </c>
      <c r="K99" s="880" t="s">
        <v>2877</v>
      </c>
      <c r="L99" s="897" t="s">
        <v>225</v>
      </c>
      <c r="M99" s="910">
        <v>46000</v>
      </c>
      <c r="N99" s="897" t="s">
        <v>1894</v>
      </c>
      <c r="O99" s="883" t="s">
        <v>2909</v>
      </c>
      <c r="P99" s="897">
        <v>0</v>
      </c>
      <c r="Q99" s="897">
        <v>0</v>
      </c>
      <c r="R99" s="897" t="s">
        <v>3006</v>
      </c>
      <c r="S99" s="897" t="s">
        <v>2617</v>
      </c>
      <c r="T99" s="897">
        <v>0</v>
      </c>
      <c r="U99" s="883">
        <v>0</v>
      </c>
      <c r="V99" s="897" t="s">
        <v>2993</v>
      </c>
      <c r="W99" s="897" t="s">
        <v>2993</v>
      </c>
      <c r="X99" s="24"/>
      <c r="Y99" s="24"/>
      <c r="Z99" s="24"/>
    </row>
    <row r="100" spans="1:26" ht="14.25" customHeight="1" x14ac:dyDescent="0.35">
      <c r="A100" s="900" t="s">
        <v>2596</v>
      </c>
      <c r="B100" s="897">
        <v>44109</v>
      </c>
      <c r="C100" s="897" t="s">
        <v>3007</v>
      </c>
      <c r="D100" s="897">
        <v>273</v>
      </c>
      <c r="E100" s="883">
        <v>2025</v>
      </c>
      <c r="F100" s="897" t="s">
        <v>3008</v>
      </c>
      <c r="G100" s="897" t="s">
        <v>3009</v>
      </c>
      <c r="H100" s="897" t="s">
        <v>3010</v>
      </c>
      <c r="I100" s="883" t="s">
        <v>2774</v>
      </c>
      <c r="J100" s="897">
        <v>2402</v>
      </c>
      <c r="K100" s="880" t="s">
        <v>3011</v>
      </c>
      <c r="L100" s="917" t="s">
        <v>3012</v>
      </c>
      <c r="M100" s="897" t="s">
        <v>3013</v>
      </c>
      <c r="N100" s="897" t="s">
        <v>2997</v>
      </c>
      <c r="O100" s="883" t="s">
        <v>3014</v>
      </c>
      <c r="P100" s="897">
        <v>0</v>
      </c>
      <c r="Q100" s="897">
        <v>0</v>
      </c>
      <c r="R100" s="897" t="s">
        <v>3015</v>
      </c>
      <c r="S100" s="897" t="s">
        <v>355</v>
      </c>
      <c r="T100" s="897">
        <v>100</v>
      </c>
      <c r="U100" s="897">
        <v>100</v>
      </c>
      <c r="V100" s="910">
        <v>46024</v>
      </c>
      <c r="W100" s="910">
        <v>46034</v>
      </c>
      <c r="X100" s="24"/>
      <c r="Y100" s="24"/>
      <c r="Z100" s="24"/>
    </row>
    <row r="101" spans="1:26" ht="14.25" customHeight="1" x14ac:dyDescent="0.35">
      <c r="A101" s="900" t="s">
        <v>2596</v>
      </c>
      <c r="B101" s="897">
        <v>44125</v>
      </c>
      <c r="C101" s="897" t="s">
        <v>3016</v>
      </c>
      <c r="D101" s="897">
        <v>181</v>
      </c>
      <c r="E101" s="883">
        <v>2025</v>
      </c>
      <c r="F101" s="897" t="s">
        <v>3017</v>
      </c>
      <c r="G101" s="897" t="s">
        <v>3009</v>
      </c>
      <c r="H101" s="897" t="s">
        <v>3010</v>
      </c>
      <c r="I101" s="883" t="s">
        <v>2774</v>
      </c>
      <c r="J101" s="897">
        <v>2311</v>
      </c>
      <c r="K101" s="880" t="s">
        <v>3018</v>
      </c>
      <c r="L101" s="917" t="s">
        <v>3019</v>
      </c>
      <c r="M101" s="910">
        <v>45743</v>
      </c>
      <c r="N101" s="897" t="s">
        <v>2997</v>
      </c>
      <c r="O101" s="883" t="s">
        <v>3020</v>
      </c>
      <c r="P101" s="898">
        <v>10000000</v>
      </c>
      <c r="Q101" s="897" t="s">
        <v>3021</v>
      </c>
      <c r="R101" s="897" t="s">
        <v>3015</v>
      </c>
      <c r="S101" s="897" t="s">
        <v>355</v>
      </c>
      <c r="T101" s="897">
        <v>100</v>
      </c>
      <c r="U101" s="897">
        <v>100</v>
      </c>
      <c r="V101" s="910">
        <v>46010</v>
      </c>
      <c r="W101" s="910">
        <v>46020</v>
      </c>
      <c r="X101" s="24"/>
      <c r="Y101" s="24"/>
      <c r="Z101" s="24"/>
    </row>
    <row r="102" spans="1:26" ht="14.25" customHeight="1" x14ac:dyDescent="0.35">
      <c r="A102" s="900" t="s">
        <v>2596</v>
      </c>
      <c r="B102" s="897">
        <v>44314</v>
      </c>
      <c r="C102" s="897" t="s">
        <v>3022</v>
      </c>
      <c r="D102" s="897">
        <v>74</v>
      </c>
      <c r="E102" s="883">
        <v>2025</v>
      </c>
      <c r="F102" s="897" t="s">
        <v>3023</v>
      </c>
      <c r="G102" s="897" t="s">
        <v>3024</v>
      </c>
      <c r="H102" s="897" t="s">
        <v>2924</v>
      </c>
      <c r="I102" s="883" t="s">
        <v>2774</v>
      </c>
      <c r="J102" s="897">
        <v>2402</v>
      </c>
      <c r="K102" s="880" t="s">
        <v>3025</v>
      </c>
      <c r="L102" s="917" t="s">
        <v>3026</v>
      </c>
      <c r="M102" s="897" t="s">
        <v>3027</v>
      </c>
      <c r="N102" s="897" t="s">
        <v>3028</v>
      </c>
      <c r="O102" s="883" t="s">
        <v>3029</v>
      </c>
      <c r="P102" s="897">
        <v>0</v>
      </c>
      <c r="Q102" s="897">
        <v>0</v>
      </c>
      <c r="R102" s="897" t="s">
        <v>3030</v>
      </c>
      <c r="S102" s="897" t="s">
        <v>355</v>
      </c>
      <c r="T102" s="897">
        <v>100</v>
      </c>
      <c r="U102" s="897">
        <v>100</v>
      </c>
      <c r="V102" s="910">
        <v>46009</v>
      </c>
      <c r="W102" s="910">
        <v>46019</v>
      </c>
      <c r="X102" s="24"/>
      <c r="Y102" s="24"/>
      <c r="Z102" s="24"/>
    </row>
    <row r="103" spans="1:26" ht="14.25" customHeight="1" x14ac:dyDescent="0.35">
      <c r="A103" s="900" t="s">
        <v>2596</v>
      </c>
      <c r="B103" s="897">
        <v>44321</v>
      </c>
      <c r="C103" s="897" t="s">
        <v>3031</v>
      </c>
      <c r="D103" s="897">
        <v>375</v>
      </c>
      <c r="E103" s="883">
        <v>2025</v>
      </c>
      <c r="F103" s="897" t="s">
        <v>2945</v>
      </c>
      <c r="G103" s="897" t="s">
        <v>2946</v>
      </c>
      <c r="H103" s="897" t="s">
        <v>3032</v>
      </c>
      <c r="I103" s="883" t="s">
        <v>1878</v>
      </c>
      <c r="J103" s="897">
        <v>2402</v>
      </c>
      <c r="K103" s="880" t="s">
        <v>2948</v>
      </c>
      <c r="L103" s="897" t="s">
        <v>40</v>
      </c>
      <c r="M103" s="897" t="s">
        <v>2963</v>
      </c>
      <c r="N103" s="897" t="s">
        <v>2964</v>
      </c>
      <c r="O103" s="883" t="s">
        <v>3033</v>
      </c>
      <c r="P103" s="897">
        <v>0</v>
      </c>
      <c r="Q103" s="897">
        <v>0</v>
      </c>
      <c r="R103" s="897" t="s">
        <v>3034</v>
      </c>
      <c r="S103" s="883" t="s">
        <v>2617</v>
      </c>
      <c r="T103" s="897">
        <v>0</v>
      </c>
      <c r="U103" s="883">
        <v>0</v>
      </c>
      <c r="V103" s="897" t="s">
        <v>2993</v>
      </c>
      <c r="W103" s="897" t="s">
        <v>2993</v>
      </c>
      <c r="X103" s="24"/>
      <c r="Y103" s="24"/>
      <c r="Z103" s="24"/>
    </row>
    <row r="104" spans="1:26" ht="14.25" customHeight="1" x14ac:dyDescent="0.35">
      <c r="A104" s="900" t="s">
        <v>2596</v>
      </c>
      <c r="B104" s="897">
        <v>44326</v>
      </c>
      <c r="C104" s="897" t="s">
        <v>3035</v>
      </c>
      <c r="D104" s="897">
        <v>307</v>
      </c>
      <c r="E104" s="883">
        <v>2025</v>
      </c>
      <c r="F104" s="897" t="s">
        <v>2945</v>
      </c>
      <c r="G104" s="897" t="s">
        <v>2946</v>
      </c>
      <c r="H104" s="897" t="s">
        <v>3036</v>
      </c>
      <c r="I104" s="883" t="s">
        <v>1878</v>
      </c>
      <c r="J104" s="897">
        <v>2311</v>
      </c>
      <c r="K104" s="880" t="s">
        <v>2948</v>
      </c>
      <c r="L104" s="897" t="s">
        <v>40</v>
      </c>
      <c r="M104" s="897" t="s">
        <v>2963</v>
      </c>
      <c r="N104" s="897" t="s">
        <v>2964</v>
      </c>
      <c r="O104" s="883" t="s">
        <v>3033</v>
      </c>
      <c r="P104" s="897">
        <v>0</v>
      </c>
      <c r="Q104" s="897">
        <v>0</v>
      </c>
      <c r="R104" s="897" t="s">
        <v>3037</v>
      </c>
      <c r="S104" s="883" t="s">
        <v>2617</v>
      </c>
      <c r="T104" s="897">
        <v>0</v>
      </c>
      <c r="U104" s="883">
        <v>0</v>
      </c>
      <c r="V104" s="897" t="s">
        <v>2993</v>
      </c>
      <c r="W104" s="897" t="s">
        <v>2993</v>
      </c>
      <c r="X104" s="24"/>
      <c r="Y104" s="24"/>
      <c r="Z104" s="24"/>
    </row>
    <row r="105" spans="1:26" ht="14.25" customHeight="1" x14ac:dyDescent="0.35">
      <c r="A105" s="918" t="s">
        <v>2596</v>
      </c>
      <c r="B105" s="919">
        <v>44328</v>
      </c>
      <c r="C105" s="919" t="s">
        <v>3038</v>
      </c>
      <c r="D105" s="897">
        <v>364</v>
      </c>
      <c r="E105" s="883">
        <v>2025</v>
      </c>
      <c r="F105" s="897" t="s">
        <v>2874</v>
      </c>
      <c r="G105" s="897" t="s">
        <v>2875</v>
      </c>
      <c r="H105" s="897" t="s">
        <v>2908</v>
      </c>
      <c r="I105" s="883" t="s">
        <v>1878</v>
      </c>
      <c r="J105" s="897">
        <v>2407</v>
      </c>
      <c r="K105" s="880" t="s">
        <v>2877</v>
      </c>
      <c r="L105" s="897" t="s">
        <v>225</v>
      </c>
      <c r="M105" s="910">
        <v>46000</v>
      </c>
      <c r="N105" s="897" t="s">
        <v>1894</v>
      </c>
      <c r="O105" s="883" t="s">
        <v>2909</v>
      </c>
      <c r="P105" s="919">
        <v>0</v>
      </c>
      <c r="Q105" s="919">
        <v>0</v>
      </c>
      <c r="R105" s="919" t="s">
        <v>3039</v>
      </c>
      <c r="S105" s="883" t="s">
        <v>2617</v>
      </c>
      <c r="T105" s="919">
        <v>0</v>
      </c>
      <c r="U105" s="883">
        <v>0</v>
      </c>
      <c r="V105" s="919" t="s">
        <v>2993</v>
      </c>
      <c r="W105" s="919" t="s">
        <v>2993</v>
      </c>
      <c r="X105" s="24"/>
      <c r="Y105" s="24"/>
      <c r="Z105" s="24"/>
    </row>
    <row r="106" spans="1:26" ht="14.25" customHeight="1" x14ac:dyDescent="0.35">
      <c r="A106" s="900" t="s">
        <v>2596</v>
      </c>
      <c r="B106" s="897">
        <v>37778</v>
      </c>
      <c r="C106" s="897" t="s">
        <v>3040</v>
      </c>
      <c r="D106" s="897">
        <v>728</v>
      </c>
      <c r="E106" s="883">
        <v>2025</v>
      </c>
      <c r="F106" s="897" t="s">
        <v>3041</v>
      </c>
      <c r="G106" s="897" t="s">
        <v>2863</v>
      </c>
      <c r="H106" s="897" t="s">
        <v>2864</v>
      </c>
      <c r="I106" s="883" t="s">
        <v>2774</v>
      </c>
      <c r="J106" s="897">
        <v>2436</v>
      </c>
      <c r="K106" s="880" t="s">
        <v>3042</v>
      </c>
      <c r="L106" s="900" t="s">
        <v>3043</v>
      </c>
      <c r="M106" s="910">
        <v>46069</v>
      </c>
      <c r="N106" s="897" t="s">
        <v>792</v>
      </c>
      <c r="O106" s="883" t="s">
        <v>3044</v>
      </c>
      <c r="P106" s="897">
        <v>0</v>
      </c>
      <c r="Q106" s="897">
        <v>0</v>
      </c>
      <c r="R106" s="883" t="s">
        <v>3044</v>
      </c>
      <c r="S106" s="883" t="s">
        <v>2617</v>
      </c>
      <c r="T106" s="897">
        <v>5</v>
      </c>
      <c r="U106" s="883">
        <v>0</v>
      </c>
      <c r="V106" s="897" t="s">
        <v>2993</v>
      </c>
      <c r="W106" s="897" t="s">
        <v>2993</v>
      </c>
      <c r="X106" s="24"/>
      <c r="Y106" s="24"/>
      <c r="Z106" s="24"/>
    </row>
    <row r="107" spans="1:26" ht="14.25" customHeight="1" x14ac:dyDescent="0.35">
      <c r="A107" s="900" t="s">
        <v>2596</v>
      </c>
      <c r="B107" s="897">
        <v>37788</v>
      </c>
      <c r="C107" s="897" t="s">
        <v>3045</v>
      </c>
      <c r="D107" s="897">
        <v>420</v>
      </c>
      <c r="E107" s="883">
        <v>2025</v>
      </c>
      <c r="F107" s="897" t="s">
        <v>2788</v>
      </c>
      <c r="G107" s="897" t="s">
        <v>2858</v>
      </c>
      <c r="H107" s="897" t="s">
        <v>2911</v>
      </c>
      <c r="I107" s="883" t="s">
        <v>937</v>
      </c>
      <c r="J107" s="897">
        <v>2417</v>
      </c>
      <c r="K107" s="880" t="s">
        <v>2791</v>
      </c>
      <c r="L107" s="897" t="s">
        <v>2792</v>
      </c>
      <c r="M107" s="910">
        <v>45995</v>
      </c>
      <c r="N107" s="897" t="s">
        <v>2997</v>
      </c>
      <c r="O107" s="883" t="s">
        <v>3046</v>
      </c>
      <c r="P107" s="897">
        <v>0</v>
      </c>
      <c r="Q107" s="897">
        <v>0</v>
      </c>
      <c r="R107" s="897" t="s">
        <v>3047</v>
      </c>
      <c r="S107" s="883" t="s">
        <v>2617</v>
      </c>
      <c r="T107" s="897">
        <v>0</v>
      </c>
      <c r="U107" s="883">
        <v>0</v>
      </c>
      <c r="V107" s="897" t="s">
        <v>2993</v>
      </c>
      <c r="W107" s="897" t="s">
        <v>2993</v>
      </c>
      <c r="X107" s="24"/>
      <c r="Y107" s="24"/>
      <c r="Z107" s="24"/>
    </row>
    <row r="108" spans="1:26" ht="14.25" customHeight="1" x14ac:dyDescent="0.35">
      <c r="A108" s="900" t="s">
        <v>2596</v>
      </c>
      <c r="B108" s="897">
        <v>37865</v>
      </c>
      <c r="C108" s="897" t="s">
        <v>3048</v>
      </c>
      <c r="D108" s="897">
        <v>657</v>
      </c>
      <c r="E108" s="883">
        <v>2025</v>
      </c>
      <c r="F108" s="897" t="s">
        <v>3049</v>
      </c>
      <c r="G108" s="897" t="s">
        <v>3050</v>
      </c>
      <c r="H108" s="897" t="s">
        <v>3051</v>
      </c>
      <c r="I108" s="883" t="s">
        <v>2774</v>
      </c>
      <c r="J108" s="897">
        <v>2401</v>
      </c>
      <c r="K108" s="880" t="s">
        <v>3052</v>
      </c>
      <c r="L108" s="900" t="s">
        <v>2826</v>
      </c>
      <c r="M108" s="910">
        <v>45992</v>
      </c>
      <c r="N108" s="897" t="s">
        <v>3028</v>
      </c>
      <c r="O108" s="883" t="s">
        <v>3053</v>
      </c>
      <c r="P108" s="897">
        <v>0</v>
      </c>
      <c r="Q108" s="897">
        <v>0</v>
      </c>
      <c r="R108" s="897" t="s">
        <v>3054</v>
      </c>
      <c r="S108" s="883" t="s">
        <v>2617</v>
      </c>
      <c r="T108" s="897">
        <v>60</v>
      </c>
      <c r="U108" s="897">
        <v>25</v>
      </c>
      <c r="V108" s="897" t="s">
        <v>2993</v>
      </c>
      <c r="W108" s="897" t="s">
        <v>2993</v>
      </c>
      <c r="X108" s="24"/>
      <c r="Y108" s="24"/>
      <c r="Z108" s="24"/>
    </row>
    <row r="109" spans="1:26" ht="14.25" customHeight="1" x14ac:dyDescent="0.35">
      <c r="A109" s="900" t="s">
        <v>2596</v>
      </c>
      <c r="B109" s="897">
        <v>37882</v>
      </c>
      <c r="C109" s="897" t="s">
        <v>3055</v>
      </c>
      <c r="D109" s="897">
        <v>1214</v>
      </c>
      <c r="E109" s="883">
        <v>2025</v>
      </c>
      <c r="F109" s="897" t="s">
        <v>2850</v>
      </c>
      <c r="G109" s="897" t="s">
        <v>475</v>
      </c>
      <c r="H109" s="897" t="s">
        <v>2905</v>
      </c>
      <c r="I109" s="883" t="s">
        <v>850</v>
      </c>
      <c r="J109" s="897">
        <v>2415</v>
      </c>
      <c r="K109" s="880" t="s">
        <v>2852</v>
      </c>
      <c r="L109" s="917" t="s">
        <v>2853</v>
      </c>
      <c r="M109" s="910">
        <v>45849</v>
      </c>
      <c r="N109" s="897" t="s">
        <v>1882</v>
      </c>
      <c r="O109" s="883" t="s">
        <v>3056</v>
      </c>
      <c r="P109" s="897">
        <v>0</v>
      </c>
      <c r="Q109" s="897">
        <v>0</v>
      </c>
      <c r="R109" s="897" t="s">
        <v>2906</v>
      </c>
      <c r="S109" s="883" t="s">
        <v>2617</v>
      </c>
      <c r="T109" s="897">
        <v>0</v>
      </c>
      <c r="U109" s="883">
        <v>0</v>
      </c>
      <c r="V109" s="910">
        <v>45811</v>
      </c>
      <c r="W109" s="910">
        <v>45821</v>
      </c>
      <c r="X109" s="24"/>
      <c r="Y109" s="24"/>
      <c r="Z109" s="24"/>
    </row>
    <row r="110" spans="1:26" ht="14.25" customHeight="1" x14ac:dyDescent="0.35">
      <c r="A110" s="900" t="s">
        <v>2596</v>
      </c>
      <c r="B110" s="897">
        <v>38488</v>
      </c>
      <c r="C110" s="897" t="s">
        <v>3057</v>
      </c>
      <c r="D110" s="897">
        <v>1102</v>
      </c>
      <c r="E110" s="883">
        <v>2025</v>
      </c>
      <c r="F110" s="897" t="s">
        <v>2850</v>
      </c>
      <c r="G110" s="897" t="s">
        <v>475</v>
      </c>
      <c r="H110" s="897" t="s">
        <v>2851</v>
      </c>
      <c r="I110" s="883" t="s">
        <v>850</v>
      </c>
      <c r="J110" s="897">
        <v>2414</v>
      </c>
      <c r="K110" s="880" t="s">
        <v>2852</v>
      </c>
      <c r="L110" s="917" t="s">
        <v>2853</v>
      </c>
      <c r="M110" s="910">
        <v>45849</v>
      </c>
      <c r="N110" s="897" t="s">
        <v>1882</v>
      </c>
      <c r="O110" s="883" t="s">
        <v>3056</v>
      </c>
      <c r="P110" s="897">
        <v>0</v>
      </c>
      <c r="Q110" s="897">
        <v>0</v>
      </c>
      <c r="R110" s="897" t="s">
        <v>2856</v>
      </c>
      <c r="S110" s="883" t="s">
        <v>2617</v>
      </c>
      <c r="T110" s="897">
        <v>0</v>
      </c>
      <c r="U110" s="883">
        <v>0</v>
      </c>
      <c r="V110" s="910">
        <v>45811</v>
      </c>
      <c r="W110" s="910">
        <v>45821</v>
      </c>
      <c r="X110" s="24"/>
      <c r="Y110" s="24"/>
      <c r="Z110" s="24"/>
    </row>
    <row r="111" spans="1:26" ht="14.25" customHeight="1" x14ac:dyDescent="0.35">
      <c r="A111" s="900" t="s">
        <v>2596</v>
      </c>
      <c r="B111" s="897">
        <v>38655</v>
      </c>
      <c r="C111" s="897" t="s">
        <v>3058</v>
      </c>
      <c r="D111" s="897">
        <v>260</v>
      </c>
      <c r="E111" s="883">
        <v>2025</v>
      </c>
      <c r="F111" s="897" t="s">
        <v>2989</v>
      </c>
      <c r="G111" s="897" t="s">
        <v>2990</v>
      </c>
      <c r="H111" s="897" t="s">
        <v>3059</v>
      </c>
      <c r="I111" s="883" t="s">
        <v>2774</v>
      </c>
      <c r="J111" s="897">
        <v>2520</v>
      </c>
      <c r="K111" s="880" t="s">
        <v>2992</v>
      </c>
      <c r="L111" s="897" t="s">
        <v>2444</v>
      </c>
      <c r="M111" s="897" t="s">
        <v>2963</v>
      </c>
      <c r="N111" s="897" t="s">
        <v>2964</v>
      </c>
      <c r="O111" s="883" t="s">
        <v>3001</v>
      </c>
      <c r="P111" s="897">
        <v>0</v>
      </c>
      <c r="Q111" s="897">
        <v>0</v>
      </c>
      <c r="R111" s="897" t="s">
        <v>3060</v>
      </c>
      <c r="S111" s="883" t="s">
        <v>2617</v>
      </c>
      <c r="T111" s="897">
        <v>0</v>
      </c>
      <c r="U111" s="883">
        <v>0</v>
      </c>
      <c r="V111" s="897" t="s">
        <v>2993</v>
      </c>
      <c r="W111" s="897" t="s">
        <v>2993</v>
      </c>
      <c r="X111" s="24"/>
      <c r="Y111" s="24"/>
      <c r="Z111" s="24"/>
    </row>
    <row r="112" spans="1:26" ht="14.25" customHeight="1" x14ac:dyDescent="0.35">
      <c r="A112" s="900" t="s">
        <v>2596</v>
      </c>
      <c r="B112" s="897">
        <v>38898</v>
      </c>
      <c r="C112" s="897" t="s">
        <v>3061</v>
      </c>
      <c r="D112" s="897">
        <v>303</v>
      </c>
      <c r="E112" s="883">
        <v>2025</v>
      </c>
      <c r="F112" s="897" t="s">
        <v>3062</v>
      </c>
      <c r="G112" s="897" t="s">
        <v>3062</v>
      </c>
      <c r="H112" s="897" t="s">
        <v>3063</v>
      </c>
      <c r="I112" s="897" t="s">
        <v>3064</v>
      </c>
      <c r="J112" s="897">
        <v>2401</v>
      </c>
      <c r="K112" s="897" t="s">
        <v>3062</v>
      </c>
      <c r="L112" s="897" t="s">
        <v>3062</v>
      </c>
      <c r="M112" s="897" t="s">
        <v>3065</v>
      </c>
      <c r="N112" s="897" t="s">
        <v>3065</v>
      </c>
      <c r="O112" s="883" t="s">
        <v>3066</v>
      </c>
      <c r="P112" s="897">
        <v>0</v>
      </c>
      <c r="Q112" s="897">
        <v>0</v>
      </c>
      <c r="R112" s="897" t="s">
        <v>3067</v>
      </c>
      <c r="S112" s="883" t="s">
        <v>2617</v>
      </c>
      <c r="T112" s="897">
        <v>0</v>
      </c>
      <c r="U112" s="883">
        <v>0</v>
      </c>
      <c r="V112" s="897" t="s">
        <v>2993</v>
      </c>
      <c r="W112" s="897" t="s">
        <v>2993</v>
      </c>
      <c r="X112" s="24"/>
      <c r="Y112" s="24"/>
      <c r="Z112" s="24"/>
    </row>
    <row r="113" spans="1:26" ht="14.25" customHeight="1" x14ac:dyDescent="0.35">
      <c r="A113" s="900" t="s">
        <v>2596</v>
      </c>
      <c r="B113" s="897">
        <v>38958</v>
      </c>
      <c r="C113" s="897" t="s">
        <v>3068</v>
      </c>
      <c r="D113" s="897" t="s">
        <v>617</v>
      </c>
      <c r="E113" s="883">
        <v>2025</v>
      </c>
      <c r="F113" s="897" t="s">
        <v>2850</v>
      </c>
      <c r="G113" s="897" t="s">
        <v>475</v>
      </c>
      <c r="H113" s="897" t="s">
        <v>3069</v>
      </c>
      <c r="I113" s="883" t="s">
        <v>850</v>
      </c>
      <c r="J113" s="897">
        <v>2407</v>
      </c>
      <c r="K113" s="880" t="s">
        <v>2852</v>
      </c>
      <c r="L113" s="917" t="s">
        <v>2853</v>
      </c>
      <c r="M113" s="910">
        <v>45849</v>
      </c>
      <c r="N113" s="897" t="s">
        <v>1882</v>
      </c>
      <c r="O113" s="883" t="s">
        <v>3070</v>
      </c>
      <c r="P113" s="897" t="s">
        <v>3071</v>
      </c>
      <c r="Q113" s="897" t="s">
        <v>3072</v>
      </c>
      <c r="R113" s="897">
        <v>35400000</v>
      </c>
      <c r="S113" s="883" t="s">
        <v>2617</v>
      </c>
      <c r="T113" s="897">
        <v>0</v>
      </c>
      <c r="U113" s="883">
        <v>0</v>
      </c>
      <c r="V113" s="910">
        <v>46034</v>
      </c>
      <c r="W113" s="910">
        <v>46024</v>
      </c>
      <c r="X113" s="24"/>
      <c r="Y113" s="24"/>
      <c r="Z113" s="24"/>
    </row>
    <row r="114" spans="1:26" ht="14.25" customHeight="1" x14ac:dyDescent="0.35">
      <c r="A114" s="900" t="s">
        <v>2596</v>
      </c>
      <c r="B114" s="897">
        <v>39016</v>
      </c>
      <c r="C114" s="897" t="s">
        <v>3073</v>
      </c>
      <c r="D114" s="897">
        <v>402</v>
      </c>
      <c r="E114" s="883">
        <v>2025</v>
      </c>
      <c r="F114" s="897" t="s">
        <v>3074</v>
      </c>
      <c r="G114" s="897" t="s">
        <v>3075</v>
      </c>
      <c r="H114" s="897" t="s">
        <v>3076</v>
      </c>
      <c r="I114" s="883" t="s">
        <v>2774</v>
      </c>
      <c r="J114" s="897">
        <v>2520</v>
      </c>
      <c r="K114" s="880" t="s">
        <v>3077</v>
      </c>
      <c r="L114" s="897" t="s">
        <v>2036</v>
      </c>
      <c r="M114" s="897" t="s">
        <v>3078</v>
      </c>
      <c r="N114" s="897" t="s">
        <v>3079</v>
      </c>
      <c r="O114" s="883" t="s">
        <v>3080</v>
      </c>
      <c r="P114" s="897">
        <v>0</v>
      </c>
      <c r="Q114" s="897">
        <v>0</v>
      </c>
      <c r="R114" s="897" t="s">
        <v>3081</v>
      </c>
      <c r="S114" s="883" t="s">
        <v>2617</v>
      </c>
      <c r="T114" s="897">
        <v>0</v>
      </c>
      <c r="U114" s="883">
        <v>0</v>
      </c>
      <c r="V114" s="897" t="s">
        <v>2993</v>
      </c>
      <c r="W114" s="897" t="s">
        <v>2993</v>
      </c>
      <c r="X114" s="24"/>
      <c r="Y114" s="24"/>
      <c r="Z114" s="24"/>
    </row>
    <row r="115" spans="1:26" ht="14.25" customHeight="1" x14ac:dyDescent="0.35">
      <c r="A115" s="900" t="s">
        <v>2596</v>
      </c>
      <c r="B115" s="897">
        <v>39261</v>
      </c>
      <c r="C115" s="897" t="s">
        <v>2970</v>
      </c>
      <c r="D115" s="897">
        <v>477</v>
      </c>
      <c r="E115" s="883">
        <v>2025</v>
      </c>
      <c r="F115" s="897" t="s">
        <v>3062</v>
      </c>
      <c r="G115" s="897" t="s">
        <v>3062</v>
      </c>
      <c r="H115" s="897" t="s">
        <v>3063</v>
      </c>
      <c r="I115" s="897" t="s">
        <v>3064</v>
      </c>
      <c r="J115" s="897">
        <v>2520</v>
      </c>
      <c r="K115" s="897" t="s">
        <v>3062</v>
      </c>
      <c r="L115" s="897" t="s">
        <v>3062</v>
      </c>
      <c r="M115" s="897" t="s">
        <v>3065</v>
      </c>
      <c r="N115" s="897" t="s">
        <v>3065</v>
      </c>
      <c r="O115" s="883" t="s">
        <v>3066</v>
      </c>
      <c r="P115" s="897">
        <v>0</v>
      </c>
      <c r="Q115" s="897">
        <v>0</v>
      </c>
      <c r="R115" s="897" t="s">
        <v>3067</v>
      </c>
      <c r="S115" s="883" t="s">
        <v>2617</v>
      </c>
      <c r="T115" s="897">
        <v>0</v>
      </c>
      <c r="U115" s="883">
        <v>0</v>
      </c>
      <c r="V115" s="897" t="s">
        <v>2993</v>
      </c>
      <c r="W115" s="897" t="s">
        <v>2993</v>
      </c>
      <c r="X115" s="24"/>
      <c r="Y115" s="24"/>
      <c r="Z115" s="24"/>
    </row>
    <row r="116" spans="1:26" ht="14.25" customHeight="1" x14ac:dyDescent="0.35">
      <c r="A116" s="900" t="s">
        <v>2596</v>
      </c>
      <c r="B116" s="897">
        <v>39500</v>
      </c>
      <c r="C116" s="897" t="s">
        <v>3082</v>
      </c>
      <c r="D116" s="897">
        <v>323</v>
      </c>
      <c r="E116" s="883">
        <v>2025</v>
      </c>
      <c r="F116" s="897" t="s">
        <v>2863</v>
      </c>
      <c r="G116" s="897" t="s">
        <v>2863</v>
      </c>
      <c r="H116" s="897" t="s">
        <v>2864</v>
      </c>
      <c r="I116" s="883" t="s">
        <v>2774</v>
      </c>
      <c r="J116" s="897">
        <v>2407</v>
      </c>
      <c r="K116" s="897" t="s">
        <v>2863</v>
      </c>
      <c r="L116" s="897" t="s">
        <v>2863</v>
      </c>
      <c r="M116" s="897" t="s">
        <v>3065</v>
      </c>
      <c r="N116" s="897" t="s">
        <v>3065</v>
      </c>
      <c r="O116" s="883" t="s">
        <v>3066</v>
      </c>
      <c r="P116" s="897">
        <v>0</v>
      </c>
      <c r="Q116" s="897">
        <v>0</v>
      </c>
      <c r="R116" s="897" t="s">
        <v>2866</v>
      </c>
      <c r="S116" s="883" t="s">
        <v>2617</v>
      </c>
      <c r="T116" s="897">
        <v>0</v>
      </c>
      <c r="U116" s="883">
        <v>0</v>
      </c>
      <c r="V116" s="897" t="s">
        <v>2993</v>
      </c>
      <c r="W116" s="897" t="s">
        <v>2993</v>
      </c>
      <c r="X116" s="24"/>
      <c r="Y116" s="24"/>
      <c r="Z116" s="24"/>
    </row>
    <row r="117" spans="1:26" ht="14.25" customHeight="1" x14ac:dyDescent="0.35">
      <c r="A117" s="900" t="s">
        <v>2596</v>
      </c>
      <c r="B117" s="897">
        <v>39651</v>
      </c>
      <c r="C117" s="897" t="s">
        <v>3083</v>
      </c>
      <c r="D117" s="897">
        <v>763</v>
      </c>
      <c r="E117" s="883">
        <v>2025</v>
      </c>
      <c r="F117" s="897" t="s">
        <v>3084</v>
      </c>
      <c r="G117" s="897" t="s">
        <v>3085</v>
      </c>
      <c r="H117" s="897" t="s">
        <v>3086</v>
      </c>
      <c r="I117" s="883" t="s">
        <v>2774</v>
      </c>
      <c r="J117" s="897">
        <v>2392</v>
      </c>
      <c r="K117" s="880" t="s">
        <v>3087</v>
      </c>
      <c r="L117" s="897" t="s">
        <v>2863</v>
      </c>
      <c r="M117" s="910">
        <v>46064</v>
      </c>
      <c r="N117" s="897" t="s">
        <v>2997</v>
      </c>
      <c r="O117" s="883" t="s">
        <v>3088</v>
      </c>
      <c r="P117" s="897">
        <v>0</v>
      </c>
      <c r="Q117" s="897">
        <v>0</v>
      </c>
      <c r="R117" s="897" t="s">
        <v>3089</v>
      </c>
      <c r="S117" s="883" t="s">
        <v>2617</v>
      </c>
      <c r="T117" s="897">
        <v>75</v>
      </c>
      <c r="U117" s="897">
        <v>30</v>
      </c>
      <c r="V117" s="897" t="s">
        <v>2993</v>
      </c>
      <c r="W117" s="897" t="s">
        <v>2993</v>
      </c>
      <c r="X117" s="24"/>
      <c r="Y117" s="24"/>
      <c r="Z117" s="24"/>
    </row>
    <row r="118" spans="1:26" ht="14.25" customHeight="1" x14ac:dyDescent="0.35">
      <c r="A118" s="900" t="s">
        <v>2596</v>
      </c>
      <c r="B118" s="897">
        <v>40351</v>
      </c>
      <c r="C118" s="897" t="s">
        <v>3090</v>
      </c>
      <c r="D118" s="897">
        <v>1280</v>
      </c>
      <c r="E118" s="883">
        <v>2025</v>
      </c>
      <c r="F118" s="897" t="s">
        <v>3091</v>
      </c>
      <c r="G118" s="897" t="s">
        <v>3092</v>
      </c>
      <c r="H118" s="897" t="s">
        <v>3093</v>
      </c>
      <c r="I118" s="883" t="s">
        <v>2774</v>
      </c>
      <c r="J118" s="897">
        <v>2407</v>
      </c>
      <c r="K118" s="880" t="s">
        <v>2791</v>
      </c>
      <c r="L118" s="917" t="s">
        <v>3094</v>
      </c>
      <c r="M118" s="897" t="s">
        <v>3095</v>
      </c>
      <c r="N118" s="897" t="s">
        <v>2997</v>
      </c>
      <c r="O118" s="883" t="s">
        <v>3046</v>
      </c>
      <c r="P118" s="897">
        <v>0</v>
      </c>
      <c r="Q118" s="897">
        <v>0</v>
      </c>
      <c r="R118" s="897" t="s">
        <v>3096</v>
      </c>
      <c r="S118" s="883" t="s">
        <v>2617</v>
      </c>
      <c r="T118" s="897">
        <v>33</v>
      </c>
      <c r="U118" s="897">
        <v>0</v>
      </c>
      <c r="V118" s="897" t="s">
        <v>2993</v>
      </c>
      <c r="W118" s="897" t="s">
        <v>2993</v>
      </c>
      <c r="X118" s="24"/>
      <c r="Y118" s="24"/>
      <c r="Z118" s="24"/>
    </row>
    <row r="119" spans="1:26" ht="14.25" customHeight="1" x14ac:dyDescent="0.35">
      <c r="A119" s="900" t="s">
        <v>2596</v>
      </c>
      <c r="B119" s="897">
        <v>40381</v>
      </c>
      <c r="C119" s="897" t="s">
        <v>3097</v>
      </c>
      <c r="D119" s="897">
        <v>538</v>
      </c>
      <c r="E119" s="883">
        <v>2025</v>
      </c>
      <c r="F119" s="897" t="s">
        <v>2863</v>
      </c>
      <c r="G119" s="897" t="s">
        <v>2863</v>
      </c>
      <c r="H119" s="897" t="s">
        <v>2864</v>
      </c>
      <c r="I119" s="883" t="s">
        <v>2774</v>
      </c>
      <c r="J119" s="897">
        <v>2392</v>
      </c>
      <c r="K119" s="897" t="s">
        <v>2863</v>
      </c>
      <c r="L119" s="897" t="s">
        <v>2863</v>
      </c>
      <c r="M119" s="897" t="s">
        <v>3062</v>
      </c>
      <c r="N119" s="897" t="s">
        <v>3065</v>
      </c>
      <c r="O119" s="883" t="s">
        <v>3066</v>
      </c>
      <c r="P119" s="897">
        <v>0</v>
      </c>
      <c r="Q119" s="897">
        <v>0</v>
      </c>
      <c r="R119" s="897" t="s">
        <v>2866</v>
      </c>
      <c r="S119" s="883" t="s">
        <v>2617</v>
      </c>
      <c r="T119" s="897">
        <v>0</v>
      </c>
      <c r="U119" s="883">
        <v>0</v>
      </c>
      <c r="V119" s="897" t="s">
        <v>2993</v>
      </c>
      <c r="W119" s="897" t="s">
        <v>2993</v>
      </c>
      <c r="X119" s="24"/>
      <c r="Y119" s="24"/>
      <c r="Z119" s="24"/>
    </row>
    <row r="120" spans="1:26" ht="14.25" customHeight="1" x14ac:dyDescent="0.35">
      <c r="A120" s="900" t="s">
        <v>2596</v>
      </c>
      <c r="B120" s="897">
        <v>40389</v>
      </c>
      <c r="C120" s="897" t="s">
        <v>3098</v>
      </c>
      <c r="D120" s="897">
        <v>891</v>
      </c>
      <c r="E120" s="883">
        <v>2025</v>
      </c>
      <c r="F120" s="897" t="s">
        <v>3099</v>
      </c>
      <c r="G120" s="897" t="s">
        <v>3100</v>
      </c>
      <c r="H120" s="897" t="s">
        <v>3101</v>
      </c>
      <c r="I120" s="897" t="s">
        <v>1431</v>
      </c>
      <c r="J120" s="897">
        <v>2407</v>
      </c>
      <c r="K120" s="880" t="s">
        <v>3102</v>
      </c>
      <c r="L120" s="900" t="s">
        <v>3103</v>
      </c>
      <c r="M120" s="897" t="s">
        <v>2963</v>
      </c>
      <c r="N120" s="897" t="s">
        <v>3079</v>
      </c>
      <c r="O120" s="883" t="s">
        <v>3104</v>
      </c>
      <c r="P120" s="897">
        <v>0</v>
      </c>
      <c r="Q120" s="897">
        <v>0</v>
      </c>
      <c r="R120" s="897" t="s">
        <v>3105</v>
      </c>
      <c r="S120" s="883" t="s">
        <v>2617</v>
      </c>
      <c r="T120" s="897">
        <v>0</v>
      </c>
      <c r="U120" s="883">
        <v>0</v>
      </c>
      <c r="V120" s="897" t="s">
        <v>2993</v>
      </c>
      <c r="W120" s="897" t="s">
        <v>2993</v>
      </c>
      <c r="X120" s="24"/>
      <c r="Y120" s="24"/>
      <c r="Z120" s="24"/>
    </row>
    <row r="121" spans="1:26" ht="14.25" customHeight="1" x14ac:dyDescent="0.35">
      <c r="A121" s="900" t="s">
        <v>2596</v>
      </c>
      <c r="B121" s="897">
        <v>40410</v>
      </c>
      <c r="C121" s="897" t="s">
        <v>3106</v>
      </c>
      <c r="D121" s="897">
        <v>250</v>
      </c>
      <c r="E121" s="883">
        <v>2025</v>
      </c>
      <c r="F121" s="897" t="s">
        <v>3041</v>
      </c>
      <c r="G121" s="897" t="s">
        <v>2863</v>
      </c>
      <c r="H121" s="897" t="s">
        <v>2864</v>
      </c>
      <c r="I121" s="883" t="s">
        <v>2774</v>
      </c>
      <c r="J121" s="897">
        <v>2401</v>
      </c>
      <c r="K121" s="920" t="s">
        <v>3042</v>
      </c>
      <c r="L121" s="900" t="s">
        <v>3043</v>
      </c>
      <c r="M121" s="910">
        <v>46069</v>
      </c>
      <c r="N121" s="897" t="s">
        <v>792</v>
      </c>
      <c r="O121" s="883" t="s">
        <v>3044</v>
      </c>
      <c r="P121" s="897">
        <v>0</v>
      </c>
      <c r="Q121" s="897">
        <v>0</v>
      </c>
      <c r="R121" s="883" t="s">
        <v>3044</v>
      </c>
      <c r="S121" s="883" t="s">
        <v>2617</v>
      </c>
      <c r="T121" s="897">
        <v>5</v>
      </c>
      <c r="U121" s="883">
        <v>0</v>
      </c>
      <c r="V121" s="897" t="s">
        <v>2993</v>
      </c>
      <c r="W121" s="897" t="s">
        <v>2993</v>
      </c>
      <c r="X121" s="24"/>
      <c r="Y121" s="24"/>
      <c r="Z121" s="24"/>
    </row>
    <row r="122" spans="1:26" ht="14.25" customHeight="1" x14ac:dyDescent="0.35">
      <c r="A122" s="900" t="s">
        <v>2596</v>
      </c>
      <c r="B122" s="897">
        <v>40478</v>
      </c>
      <c r="C122" s="897" t="s">
        <v>3107</v>
      </c>
      <c r="D122" s="897">
        <v>280</v>
      </c>
      <c r="E122" s="883">
        <v>2025</v>
      </c>
      <c r="F122" s="897" t="s">
        <v>2850</v>
      </c>
      <c r="G122" s="897" t="s">
        <v>475</v>
      </c>
      <c r="H122" s="897" t="s">
        <v>3069</v>
      </c>
      <c r="I122" s="883" t="s">
        <v>850</v>
      </c>
      <c r="J122" s="897">
        <v>2520</v>
      </c>
      <c r="K122" s="880" t="s">
        <v>2852</v>
      </c>
      <c r="L122" s="917" t="s">
        <v>2853</v>
      </c>
      <c r="M122" s="910">
        <v>45849</v>
      </c>
      <c r="N122" s="897" t="s">
        <v>1882</v>
      </c>
      <c r="O122" s="883" t="s">
        <v>3108</v>
      </c>
      <c r="P122" s="897">
        <v>0</v>
      </c>
      <c r="Q122" s="897" t="s">
        <v>31</v>
      </c>
      <c r="R122" s="897" t="s">
        <v>3109</v>
      </c>
      <c r="S122" s="883" t="s">
        <v>2617</v>
      </c>
      <c r="T122" s="897">
        <v>0</v>
      </c>
      <c r="U122" s="883">
        <v>0</v>
      </c>
      <c r="V122" s="897" t="s">
        <v>2993</v>
      </c>
      <c r="W122" s="897" t="s">
        <v>2993</v>
      </c>
      <c r="X122" s="24"/>
      <c r="Y122" s="24"/>
      <c r="Z122" s="24"/>
    </row>
    <row r="123" spans="1:26" ht="14.25" customHeight="1" x14ac:dyDescent="0.35">
      <c r="A123" s="900" t="s">
        <v>2596</v>
      </c>
      <c r="B123" s="897">
        <v>40735</v>
      </c>
      <c r="C123" s="897" t="s">
        <v>3110</v>
      </c>
      <c r="D123" s="897">
        <v>858</v>
      </c>
      <c r="E123" s="883">
        <v>2025</v>
      </c>
      <c r="F123" s="897" t="s">
        <v>2863</v>
      </c>
      <c r="G123" s="897" t="s">
        <v>2863</v>
      </c>
      <c r="H123" s="897" t="s">
        <v>2864</v>
      </c>
      <c r="I123" s="883" t="s">
        <v>2774</v>
      </c>
      <c r="J123" s="897">
        <v>2416</v>
      </c>
      <c r="K123" s="897" t="s">
        <v>2863</v>
      </c>
      <c r="L123" s="897" t="s">
        <v>2863</v>
      </c>
      <c r="M123" s="897" t="s">
        <v>3062</v>
      </c>
      <c r="N123" s="897" t="s">
        <v>3062</v>
      </c>
      <c r="O123" s="883" t="s">
        <v>3111</v>
      </c>
      <c r="P123" s="897">
        <v>0</v>
      </c>
      <c r="Q123" s="897">
        <v>0</v>
      </c>
      <c r="R123" s="897" t="s">
        <v>2866</v>
      </c>
      <c r="S123" s="883" t="s">
        <v>2617</v>
      </c>
      <c r="T123" s="897">
        <v>0</v>
      </c>
      <c r="U123" s="883">
        <v>0</v>
      </c>
      <c r="V123" s="897" t="s">
        <v>2993</v>
      </c>
      <c r="W123" s="897" t="s">
        <v>2993</v>
      </c>
      <c r="X123" s="24"/>
      <c r="Y123" s="24"/>
      <c r="Z123" s="24"/>
    </row>
    <row r="124" spans="1:26" ht="14.25" customHeight="1" x14ac:dyDescent="0.35">
      <c r="A124" s="900" t="s">
        <v>2596</v>
      </c>
      <c r="B124" s="897">
        <v>40823</v>
      </c>
      <c r="C124" s="897" t="s">
        <v>3112</v>
      </c>
      <c r="D124" s="897">
        <v>1067</v>
      </c>
      <c r="E124" s="883">
        <v>2025</v>
      </c>
      <c r="F124" s="897" t="s">
        <v>2989</v>
      </c>
      <c r="G124" s="897" t="s">
        <v>2990</v>
      </c>
      <c r="H124" s="897" t="s">
        <v>3010</v>
      </c>
      <c r="I124" s="883" t="s">
        <v>2774</v>
      </c>
      <c r="J124" s="897">
        <v>2401</v>
      </c>
      <c r="K124" s="880" t="s">
        <v>2992</v>
      </c>
      <c r="L124" s="897" t="s">
        <v>2444</v>
      </c>
      <c r="M124" s="897" t="s">
        <v>2963</v>
      </c>
      <c r="N124" s="897" t="s">
        <v>2964</v>
      </c>
      <c r="O124" s="883" t="s">
        <v>3080</v>
      </c>
      <c r="P124" s="897">
        <v>0</v>
      </c>
      <c r="Q124" s="897">
        <v>0</v>
      </c>
      <c r="R124" s="897" t="s">
        <v>3015</v>
      </c>
      <c r="S124" s="883" t="s">
        <v>2617</v>
      </c>
      <c r="T124" s="897">
        <v>0</v>
      </c>
      <c r="U124" s="883">
        <v>0</v>
      </c>
      <c r="V124" s="897" t="s">
        <v>2993</v>
      </c>
      <c r="W124" s="897" t="s">
        <v>2993</v>
      </c>
      <c r="X124" s="24"/>
      <c r="Y124" s="24"/>
      <c r="Z124" s="24"/>
    </row>
    <row r="125" spans="1:26" ht="14.25" customHeight="1" x14ac:dyDescent="0.35">
      <c r="A125" s="900" t="s">
        <v>2596</v>
      </c>
      <c r="B125" s="897">
        <v>40829</v>
      </c>
      <c r="C125" s="897" t="s">
        <v>3113</v>
      </c>
      <c r="D125" s="897">
        <v>370</v>
      </c>
      <c r="E125" s="883">
        <v>2025</v>
      </c>
      <c r="F125" s="897" t="s">
        <v>2850</v>
      </c>
      <c r="G125" s="897" t="s">
        <v>475</v>
      </c>
      <c r="H125" s="897" t="s">
        <v>2905</v>
      </c>
      <c r="I125" s="883" t="s">
        <v>850</v>
      </c>
      <c r="J125" s="897">
        <v>2387</v>
      </c>
      <c r="K125" s="880" t="s">
        <v>2852</v>
      </c>
      <c r="L125" s="917" t="s">
        <v>2853</v>
      </c>
      <c r="M125" s="910">
        <v>45849</v>
      </c>
      <c r="N125" s="897" t="s">
        <v>1882</v>
      </c>
      <c r="O125" s="883" t="s">
        <v>3108</v>
      </c>
      <c r="P125" s="897">
        <v>0</v>
      </c>
      <c r="Q125" s="897">
        <v>0</v>
      </c>
      <c r="R125" s="897" t="s">
        <v>2906</v>
      </c>
      <c r="S125" s="883" t="s">
        <v>2617</v>
      </c>
      <c r="T125" s="897">
        <v>0</v>
      </c>
      <c r="U125" s="883">
        <v>0</v>
      </c>
      <c r="V125" s="897" t="s">
        <v>2993</v>
      </c>
      <c r="W125" s="897" t="s">
        <v>2993</v>
      </c>
      <c r="X125" s="24"/>
      <c r="Y125" s="24"/>
      <c r="Z125" s="24"/>
    </row>
    <row r="126" spans="1:26" ht="14.25" customHeight="1" x14ac:dyDescent="0.35">
      <c r="A126" s="900" t="s">
        <v>2596</v>
      </c>
      <c r="B126" s="897">
        <v>41282</v>
      </c>
      <c r="C126" s="897" t="s">
        <v>3114</v>
      </c>
      <c r="D126" s="897">
        <v>792</v>
      </c>
      <c r="E126" s="883">
        <v>2025</v>
      </c>
      <c r="F126" s="897" t="s">
        <v>2874</v>
      </c>
      <c r="G126" s="897" t="s">
        <v>2875</v>
      </c>
      <c r="H126" s="897" t="s">
        <v>3115</v>
      </c>
      <c r="I126" s="883" t="s">
        <v>1878</v>
      </c>
      <c r="J126" s="897">
        <v>2407</v>
      </c>
      <c r="K126" s="880" t="s">
        <v>2877</v>
      </c>
      <c r="L126" s="897" t="s">
        <v>225</v>
      </c>
      <c r="M126" s="910">
        <v>46000</v>
      </c>
      <c r="N126" s="897">
        <v>6</v>
      </c>
      <c r="O126" s="883" t="s">
        <v>3116</v>
      </c>
      <c r="P126" s="897">
        <v>0</v>
      </c>
      <c r="Q126" s="897">
        <v>0</v>
      </c>
      <c r="R126" s="897" t="s">
        <v>3117</v>
      </c>
      <c r="S126" s="883" t="s">
        <v>2617</v>
      </c>
      <c r="T126" s="897">
        <v>0</v>
      </c>
      <c r="U126" s="883">
        <v>0</v>
      </c>
      <c r="V126" s="897" t="s">
        <v>2993</v>
      </c>
      <c r="W126" s="897" t="s">
        <v>2993</v>
      </c>
      <c r="X126" s="24"/>
      <c r="Y126" s="24"/>
      <c r="Z126" s="24"/>
    </row>
    <row r="127" spans="1:26" ht="14.25" customHeight="1" x14ac:dyDescent="0.35">
      <c r="A127" s="900" t="s">
        <v>2596</v>
      </c>
      <c r="B127" s="897">
        <v>41898</v>
      </c>
      <c r="C127" s="897" t="s">
        <v>3118</v>
      </c>
      <c r="D127" s="897">
        <v>116</v>
      </c>
      <c r="E127" s="883">
        <v>2025</v>
      </c>
      <c r="F127" s="897" t="s">
        <v>3074</v>
      </c>
      <c r="G127" s="897" t="s">
        <v>3075</v>
      </c>
      <c r="H127" s="897" t="s">
        <v>3119</v>
      </c>
      <c r="I127" s="883" t="s">
        <v>937</v>
      </c>
      <c r="J127" s="897">
        <v>2401</v>
      </c>
      <c r="K127" s="880" t="s">
        <v>3077</v>
      </c>
      <c r="L127" s="897" t="s">
        <v>2036</v>
      </c>
      <c r="M127" s="897" t="s">
        <v>3078</v>
      </c>
      <c r="N127" s="897" t="s">
        <v>3079</v>
      </c>
      <c r="O127" s="883" t="s">
        <v>3080</v>
      </c>
      <c r="P127" s="897">
        <v>0</v>
      </c>
      <c r="Q127" s="897">
        <v>0</v>
      </c>
      <c r="R127" s="897" t="s">
        <v>3120</v>
      </c>
      <c r="S127" s="883" t="s">
        <v>2617</v>
      </c>
      <c r="T127" s="897">
        <v>0</v>
      </c>
      <c r="U127" s="883">
        <v>0</v>
      </c>
      <c r="V127" s="897" t="s">
        <v>2993</v>
      </c>
      <c r="W127" s="897" t="s">
        <v>2993</v>
      </c>
      <c r="X127" s="24"/>
      <c r="Y127" s="24"/>
      <c r="Z127" s="24"/>
    </row>
    <row r="128" spans="1:26" ht="14.25" customHeight="1" x14ac:dyDescent="0.35">
      <c r="A128" s="900" t="s">
        <v>2596</v>
      </c>
      <c r="B128" s="897">
        <v>42010</v>
      </c>
      <c r="C128" s="897" t="s">
        <v>3121</v>
      </c>
      <c r="D128" s="897">
        <v>163</v>
      </c>
      <c r="E128" s="883">
        <v>2025</v>
      </c>
      <c r="F128" s="897" t="s">
        <v>2850</v>
      </c>
      <c r="G128" s="897" t="s">
        <v>475</v>
      </c>
      <c r="H128" s="897" t="s">
        <v>2905</v>
      </c>
      <c r="I128" s="883" t="s">
        <v>850</v>
      </c>
      <c r="J128" s="897">
        <v>2473</v>
      </c>
      <c r="K128" s="880" t="s">
        <v>2852</v>
      </c>
      <c r="L128" s="917" t="s">
        <v>2853</v>
      </c>
      <c r="M128" s="910">
        <v>45849</v>
      </c>
      <c r="N128" s="897" t="s">
        <v>1882</v>
      </c>
      <c r="O128" s="883" t="s">
        <v>3122</v>
      </c>
      <c r="P128" s="897">
        <v>0</v>
      </c>
      <c r="Q128" s="897">
        <v>0</v>
      </c>
      <c r="R128" s="897" t="s">
        <v>2906</v>
      </c>
      <c r="S128" s="883" t="s">
        <v>2617</v>
      </c>
      <c r="T128" s="897">
        <v>0</v>
      </c>
      <c r="U128" s="883">
        <v>0</v>
      </c>
      <c r="V128" s="897" t="s">
        <v>2993</v>
      </c>
      <c r="W128" s="897" t="s">
        <v>2993</v>
      </c>
      <c r="X128" s="24"/>
      <c r="Y128" s="24"/>
      <c r="Z128" s="24"/>
    </row>
    <row r="129" spans="1:26" ht="14.25" customHeight="1" x14ac:dyDescent="0.35">
      <c r="A129" s="900" t="s">
        <v>2596</v>
      </c>
      <c r="B129" s="897">
        <v>42162</v>
      </c>
      <c r="C129" s="897" t="s">
        <v>3123</v>
      </c>
      <c r="D129" s="897">
        <v>703</v>
      </c>
      <c r="E129" s="883">
        <v>2025</v>
      </c>
      <c r="F129" s="897" t="s">
        <v>3124</v>
      </c>
      <c r="G129" s="897" t="s">
        <v>3125</v>
      </c>
      <c r="H129" s="897" t="s">
        <v>3126</v>
      </c>
      <c r="I129" s="897" t="s">
        <v>314</v>
      </c>
      <c r="J129" s="897">
        <v>2520</v>
      </c>
      <c r="K129" s="880" t="s">
        <v>3127</v>
      </c>
      <c r="L129" s="897" t="s">
        <v>86</v>
      </c>
      <c r="M129" s="910">
        <v>46014</v>
      </c>
      <c r="N129" s="897" t="s">
        <v>3128</v>
      </c>
      <c r="O129" s="883" t="s">
        <v>3116</v>
      </c>
      <c r="P129" s="897">
        <v>0</v>
      </c>
      <c r="Q129" s="897">
        <v>0</v>
      </c>
      <c r="R129" s="897" t="s">
        <v>3129</v>
      </c>
      <c r="S129" s="883" t="s">
        <v>2617</v>
      </c>
      <c r="T129" s="897">
        <v>0</v>
      </c>
      <c r="U129" s="883">
        <v>0</v>
      </c>
      <c r="V129" s="897" t="s">
        <v>2993</v>
      </c>
      <c r="W129" s="897" t="s">
        <v>2993</v>
      </c>
      <c r="X129" s="24"/>
      <c r="Y129" s="24"/>
      <c r="Z129" s="24"/>
    </row>
    <row r="130" spans="1:26" ht="14.25" customHeight="1" x14ac:dyDescent="0.35">
      <c r="A130" s="900" t="s">
        <v>2596</v>
      </c>
      <c r="B130" s="897">
        <v>42210</v>
      </c>
      <c r="C130" s="897" t="s">
        <v>3130</v>
      </c>
      <c r="D130" s="897">
        <v>331</v>
      </c>
      <c r="E130" s="883">
        <v>2025</v>
      </c>
      <c r="F130" s="897" t="s">
        <v>3062</v>
      </c>
      <c r="G130" s="897" t="s">
        <v>3062</v>
      </c>
      <c r="H130" s="897" t="s">
        <v>3063</v>
      </c>
      <c r="I130" s="897" t="s">
        <v>3064</v>
      </c>
      <c r="J130" s="897">
        <v>2407</v>
      </c>
      <c r="K130" s="897" t="s">
        <v>3062</v>
      </c>
      <c r="L130" s="897" t="s">
        <v>3062</v>
      </c>
      <c r="M130" s="897" t="s">
        <v>3065</v>
      </c>
      <c r="N130" s="897" t="s">
        <v>3065</v>
      </c>
      <c r="O130" s="883" t="s">
        <v>3066</v>
      </c>
      <c r="P130" s="897">
        <v>0</v>
      </c>
      <c r="Q130" s="897">
        <v>0</v>
      </c>
      <c r="R130" s="897" t="s">
        <v>3067</v>
      </c>
      <c r="S130" s="883" t="s">
        <v>2617</v>
      </c>
      <c r="T130" s="897">
        <v>0</v>
      </c>
      <c r="U130" s="883">
        <v>0</v>
      </c>
      <c r="V130" s="897" t="s">
        <v>2993</v>
      </c>
      <c r="W130" s="897" t="s">
        <v>2993</v>
      </c>
      <c r="X130" s="24"/>
      <c r="Y130" s="24"/>
      <c r="Z130" s="24"/>
    </row>
    <row r="131" spans="1:26" ht="14.25" customHeight="1" x14ac:dyDescent="0.35">
      <c r="A131" s="900" t="s">
        <v>2596</v>
      </c>
      <c r="B131" s="897">
        <v>42305</v>
      </c>
      <c r="C131" s="897" t="s">
        <v>3131</v>
      </c>
      <c r="D131" s="897">
        <v>1422</v>
      </c>
      <c r="E131" s="883">
        <v>2025</v>
      </c>
      <c r="F131" s="897" t="s">
        <v>3041</v>
      </c>
      <c r="G131" s="897" t="s">
        <v>2863</v>
      </c>
      <c r="H131" s="897" t="s">
        <v>2864</v>
      </c>
      <c r="I131" s="883" t="s">
        <v>2774</v>
      </c>
      <c r="J131" s="897">
        <v>2417</v>
      </c>
      <c r="K131" s="920" t="s">
        <v>3042</v>
      </c>
      <c r="L131" s="900" t="s">
        <v>3043</v>
      </c>
      <c r="M131" s="910">
        <v>46069</v>
      </c>
      <c r="N131" s="897" t="s">
        <v>792</v>
      </c>
      <c r="O131" s="883" t="s">
        <v>3132</v>
      </c>
      <c r="P131" s="897">
        <v>0</v>
      </c>
      <c r="Q131" s="897">
        <v>0</v>
      </c>
      <c r="R131" s="897" t="s">
        <v>3133</v>
      </c>
      <c r="S131" s="883" t="s">
        <v>2617</v>
      </c>
      <c r="T131" s="897">
        <v>5</v>
      </c>
      <c r="U131" s="897">
        <v>0</v>
      </c>
      <c r="V131" s="897" t="s">
        <v>2993</v>
      </c>
      <c r="W131" s="897" t="s">
        <v>2993</v>
      </c>
      <c r="X131" s="24"/>
      <c r="Y131" s="24"/>
      <c r="Z131" s="24"/>
    </row>
    <row r="132" spans="1:26" ht="14.25" customHeight="1" x14ac:dyDescent="0.35">
      <c r="A132" s="900" t="s">
        <v>2596</v>
      </c>
      <c r="B132" s="897">
        <v>42393</v>
      </c>
      <c r="C132" s="897" t="s">
        <v>3134</v>
      </c>
      <c r="D132" s="897">
        <v>1256</v>
      </c>
      <c r="E132" s="883">
        <v>2025</v>
      </c>
      <c r="F132" s="897" t="s">
        <v>2915</v>
      </c>
      <c r="G132" s="897" t="s">
        <v>2916</v>
      </c>
      <c r="H132" s="897" t="s">
        <v>3135</v>
      </c>
      <c r="I132" s="883" t="s">
        <v>2774</v>
      </c>
      <c r="J132" s="897">
        <v>2473</v>
      </c>
      <c r="K132" s="880" t="s">
        <v>3136</v>
      </c>
      <c r="L132" s="897" t="s">
        <v>2919</v>
      </c>
      <c r="M132" s="910">
        <v>46090</v>
      </c>
      <c r="N132" s="897" t="s">
        <v>3128</v>
      </c>
      <c r="O132" s="883" t="s">
        <v>3137</v>
      </c>
      <c r="P132" s="897">
        <v>0</v>
      </c>
      <c r="Q132" s="897">
        <v>0</v>
      </c>
      <c r="R132" s="897" t="s">
        <v>3138</v>
      </c>
      <c r="S132" s="883" t="s">
        <v>2617</v>
      </c>
      <c r="T132" s="897">
        <v>0</v>
      </c>
      <c r="U132" s="883">
        <v>0</v>
      </c>
      <c r="V132" s="897" t="s">
        <v>2993</v>
      </c>
      <c r="W132" s="897" t="s">
        <v>2993</v>
      </c>
      <c r="X132" s="24"/>
      <c r="Y132" s="24"/>
      <c r="Z132" s="24"/>
    </row>
    <row r="133" spans="1:26" ht="14.25" customHeight="1" x14ac:dyDescent="0.35">
      <c r="A133" s="900" t="s">
        <v>2596</v>
      </c>
      <c r="B133" s="897">
        <v>42643</v>
      </c>
      <c r="C133" s="897" t="s">
        <v>3139</v>
      </c>
      <c r="D133" s="897">
        <v>493</v>
      </c>
      <c r="E133" s="883">
        <v>2025</v>
      </c>
      <c r="F133" s="897" t="s">
        <v>3124</v>
      </c>
      <c r="G133" s="897" t="s">
        <v>3125</v>
      </c>
      <c r="H133" s="897" t="s">
        <v>3126</v>
      </c>
      <c r="I133" s="897" t="s">
        <v>314</v>
      </c>
      <c r="J133" s="897">
        <v>2414</v>
      </c>
      <c r="K133" s="880" t="s">
        <v>3127</v>
      </c>
      <c r="L133" s="897" t="s">
        <v>86</v>
      </c>
      <c r="M133" s="910">
        <v>46014</v>
      </c>
      <c r="N133" s="897" t="s">
        <v>3128</v>
      </c>
      <c r="O133" s="883" t="s">
        <v>3140</v>
      </c>
      <c r="P133" s="897">
        <v>0</v>
      </c>
      <c r="Q133" s="897">
        <v>0</v>
      </c>
      <c r="R133" s="897" t="s">
        <v>3129</v>
      </c>
      <c r="S133" s="883" t="s">
        <v>2617</v>
      </c>
      <c r="T133" s="897">
        <v>0</v>
      </c>
      <c r="U133" s="883">
        <v>0</v>
      </c>
      <c r="V133" s="897" t="s">
        <v>2993</v>
      </c>
      <c r="W133" s="897" t="s">
        <v>2993</v>
      </c>
      <c r="X133" s="24"/>
      <c r="Y133" s="24"/>
      <c r="Z133" s="24"/>
    </row>
    <row r="134" spans="1:26" ht="14.25" customHeight="1" x14ac:dyDescent="0.35">
      <c r="A134" s="579" t="s">
        <v>2596</v>
      </c>
      <c r="B134" s="883">
        <v>42727</v>
      </c>
      <c r="C134" s="883" t="s">
        <v>3141</v>
      </c>
      <c r="D134" s="883">
        <v>1270</v>
      </c>
      <c r="E134" s="883">
        <v>2025</v>
      </c>
      <c r="F134" s="883" t="s">
        <v>2971</v>
      </c>
      <c r="G134" s="883" t="s">
        <v>2972</v>
      </c>
      <c r="H134" s="883" t="s">
        <v>3142</v>
      </c>
      <c r="I134" s="883" t="s">
        <v>2774</v>
      </c>
      <c r="J134" s="883">
        <v>2399</v>
      </c>
      <c r="K134" s="880" t="s">
        <v>2974</v>
      </c>
      <c r="L134" s="883" t="s">
        <v>2975</v>
      </c>
      <c r="M134" s="886">
        <v>45751</v>
      </c>
      <c r="N134" s="886" t="s">
        <v>2331</v>
      </c>
      <c r="O134" s="883" t="s">
        <v>2976</v>
      </c>
      <c r="P134" s="897">
        <v>0</v>
      </c>
      <c r="Q134" s="897">
        <v>0</v>
      </c>
      <c r="R134" s="883" t="s">
        <v>3143</v>
      </c>
      <c r="S134" s="883" t="s">
        <v>2617</v>
      </c>
      <c r="T134" s="883">
        <v>0</v>
      </c>
      <c r="U134" s="883">
        <v>0</v>
      </c>
      <c r="V134" s="886">
        <v>46056</v>
      </c>
      <c r="W134" s="886">
        <v>46073</v>
      </c>
      <c r="X134" s="24"/>
      <c r="Y134" s="24"/>
      <c r="Z134" s="24"/>
    </row>
    <row r="135" spans="1:26" ht="14.25" customHeight="1" x14ac:dyDescent="0.35">
      <c r="A135" s="579" t="s">
        <v>2596</v>
      </c>
      <c r="B135" s="883">
        <v>42756</v>
      </c>
      <c r="C135" s="883" t="s">
        <v>3144</v>
      </c>
      <c r="D135" s="883">
        <v>161</v>
      </c>
      <c r="E135" s="883">
        <v>2025</v>
      </c>
      <c r="F135" s="883" t="s">
        <v>2890</v>
      </c>
      <c r="G135" s="883" t="s">
        <v>2891</v>
      </c>
      <c r="H135" s="883" t="s">
        <v>3145</v>
      </c>
      <c r="I135" s="883" t="s">
        <v>2774</v>
      </c>
      <c r="J135" s="883">
        <v>2402</v>
      </c>
      <c r="K135" s="880" t="s">
        <v>3146</v>
      </c>
      <c r="L135" s="884" t="s">
        <v>362</v>
      </c>
      <c r="M135" s="885">
        <v>46022</v>
      </c>
      <c r="N135" s="886" t="s">
        <v>59</v>
      </c>
      <c r="O135" s="883" t="s">
        <v>3147</v>
      </c>
      <c r="P135" s="897">
        <v>0</v>
      </c>
      <c r="Q135" s="897">
        <v>0</v>
      </c>
      <c r="R135" s="883" t="s">
        <v>3148</v>
      </c>
      <c r="S135" s="883" t="s">
        <v>2617</v>
      </c>
      <c r="T135" s="883">
        <v>0</v>
      </c>
      <c r="U135" s="883">
        <v>0</v>
      </c>
      <c r="V135" s="883" t="s">
        <v>2967</v>
      </c>
      <c r="W135" s="883" t="s">
        <v>2967</v>
      </c>
      <c r="X135" s="24"/>
      <c r="Y135" s="24"/>
      <c r="Z135" s="24"/>
    </row>
    <row r="136" spans="1:26" ht="14.25" customHeight="1" x14ac:dyDescent="0.35">
      <c r="A136" s="579" t="s">
        <v>2596</v>
      </c>
      <c r="B136" s="883">
        <v>44076</v>
      </c>
      <c r="C136" s="883" t="s">
        <v>3149</v>
      </c>
      <c r="D136" s="883">
        <v>86</v>
      </c>
      <c r="E136" s="883">
        <v>2025</v>
      </c>
      <c r="F136" s="883" t="s">
        <v>3008</v>
      </c>
      <c r="G136" s="883" t="s">
        <v>3009</v>
      </c>
      <c r="H136" s="883" t="s">
        <v>3145</v>
      </c>
      <c r="I136" s="883" t="s">
        <v>2774</v>
      </c>
      <c r="J136" s="883">
        <v>2473</v>
      </c>
      <c r="K136" s="880" t="s">
        <v>3011</v>
      </c>
      <c r="L136" s="921" t="s">
        <v>3012</v>
      </c>
      <c r="M136" s="885">
        <v>45776</v>
      </c>
      <c r="N136" s="886" t="s">
        <v>99</v>
      </c>
      <c r="O136" s="883" t="s">
        <v>3150</v>
      </c>
      <c r="P136" s="897">
        <v>0</v>
      </c>
      <c r="Q136" s="897">
        <v>0</v>
      </c>
      <c r="R136" s="883" t="s">
        <v>3148</v>
      </c>
      <c r="S136" s="883" t="s">
        <v>355</v>
      </c>
      <c r="T136" s="883">
        <v>100</v>
      </c>
      <c r="U136" s="883">
        <v>100</v>
      </c>
      <c r="V136" s="886">
        <v>46083</v>
      </c>
      <c r="W136" s="886">
        <v>46090</v>
      </c>
      <c r="X136" s="24"/>
      <c r="Y136" s="24"/>
      <c r="Z136" s="24"/>
    </row>
    <row r="137" spans="1:26" ht="14.25" customHeight="1" x14ac:dyDescent="0.35">
      <c r="A137" s="579" t="s">
        <v>2596</v>
      </c>
      <c r="B137" s="883">
        <v>43921</v>
      </c>
      <c r="C137" s="883" t="s">
        <v>3151</v>
      </c>
      <c r="D137" s="883">
        <v>646</v>
      </c>
      <c r="E137" s="883">
        <v>2025</v>
      </c>
      <c r="F137" s="883" t="s">
        <v>3124</v>
      </c>
      <c r="G137" s="883" t="s">
        <v>3125</v>
      </c>
      <c r="H137" s="883" t="s">
        <v>3152</v>
      </c>
      <c r="I137" s="897" t="s">
        <v>314</v>
      </c>
      <c r="J137" s="883">
        <v>2473</v>
      </c>
      <c r="K137" s="880" t="s">
        <v>3127</v>
      </c>
      <c r="L137" s="884" t="s">
        <v>86</v>
      </c>
      <c r="M137" s="885">
        <v>46014</v>
      </c>
      <c r="N137" s="897" t="s">
        <v>3128</v>
      </c>
      <c r="O137" s="883" t="s">
        <v>3116</v>
      </c>
      <c r="P137" s="897">
        <v>0</v>
      </c>
      <c r="Q137" s="897">
        <v>0</v>
      </c>
      <c r="R137" s="883" t="s">
        <v>3153</v>
      </c>
      <c r="S137" s="883" t="s">
        <v>2617</v>
      </c>
      <c r="T137" s="883">
        <v>0</v>
      </c>
      <c r="U137" s="883">
        <v>0</v>
      </c>
      <c r="V137" s="897" t="s">
        <v>2993</v>
      </c>
      <c r="W137" s="897" t="s">
        <v>2993</v>
      </c>
      <c r="X137" s="24"/>
      <c r="Y137" s="24"/>
      <c r="Z137" s="24"/>
    </row>
    <row r="138" spans="1:26" ht="14.25" customHeight="1" x14ac:dyDescent="0.35">
      <c r="A138" s="579" t="s">
        <v>2596</v>
      </c>
      <c r="B138" s="883">
        <v>43925</v>
      </c>
      <c r="C138" s="883" t="s">
        <v>3154</v>
      </c>
      <c r="D138" s="883">
        <v>565</v>
      </c>
      <c r="E138" s="883">
        <v>2025</v>
      </c>
      <c r="F138" s="883" t="s">
        <v>3124</v>
      </c>
      <c r="G138" s="883" t="s">
        <v>3125</v>
      </c>
      <c r="H138" s="883" t="s">
        <v>3155</v>
      </c>
      <c r="I138" s="897" t="s">
        <v>314</v>
      </c>
      <c r="J138" s="883">
        <v>2473</v>
      </c>
      <c r="K138" s="880" t="s">
        <v>3127</v>
      </c>
      <c r="L138" s="884" t="s">
        <v>86</v>
      </c>
      <c r="M138" s="885">
        <v>46014</v>
      </c>
      <c r="N138" s="897" t="s">
        <v>3128</v>
      </c>
      <c r="O138" s="883" t="s">
        <v>3116</v>
      </c>
      <c r="P138" s="897">
        <v>0</v>
      </c>
      <c r="Q138" s="897">
        <v>0</v>
      </c>
      <c r="R138" s="883" t="s">
        <v>3156</v>
      </c>
      <c r="S138" s="883" t="s">
        <v>2617</v>
      </c>
      <c r="T138" s="883">
        <v>0</v>
      </c>
      <c r="U138" s="883">
        <v>0</v>
      </c>
      <c r="V138" s="897" t="s">
        <v>2993</v>
      </c>
      <c r="W138" s="897" t="s">
        <v>2993</v>
      </c>
      <c r="X138" s="24"/>
      <c r="Y138" s="24"/>
      <c r="Z138" s="24"/>
    </row>
    <row r="139" spans="1:26" ht="14.25" customHeight="1" x14ac:dyDescent="0.35">
      <c r="A139" s="25"/>
      <c r="B139" s="25"/>
      <c r="C139" s="26"/>
      <c r="D139" s="25"/>
      <c r="E139" s="25"/>
      <c r="F139" s="26"/>
      <c r="G139" s="25"/>
      <c r="H139" s="27"/>
      <c r="I139" s="25"/>
      <c r="J139" s="24"/>
      <c r="K139" s="28"/>
      <c r="L139" s="24"/>
      <c r="M139" s="24"/>
      <c r="N139" s="24"/>
      <c r="O139" s="24"/>
      <c r="P139" s="24"/>
      <c r="Q139" s="24"/>
      <c r="R139" s="24"/>
      <c r="S139" s="24"/>
      <c r="T139" s="24"/>
      <c r="U139" s="24"/>
      <c r="V139" s="24"/>
      <c r="W139" s="24"/>
      <c r="X139" s="24"/>
      <c r="Y139" s="24"/>
      <c r="Z139" s="24"/>
    </row>
    <row r="140" spans="1:26" ht="14.25" customHeight="1" x14ac:dyDescent="0.35">
      <c r="A140" s="25"/>
      <c r="B140" s="25"/>
      <c r="C140" s="26"/>
      <c r="D140" s="25"/>
      <c r="E140" s="25"/>
      <c r="F140" s="26"/>
      <c r="G140" s="25"/>
      <c r="H140" s="27"/>
      <c r="I140" s="25"/>
      <c r="J140" s="24"/>
      <c r="K140" s="28"/>
      <c r="L140" s="24"/>
      <c r="M140" s="24"/>
      <c r="N140" s="24"/>
      <c r="O140" s="24"/>
      <c r="P140" s="24"/>
      <c r="Q140" s="24"/>
      <c r="R140" s="24"/>
      <c r="S140" s="24"/>
      <c r="T140" s="24"/>
      <c r="U140" s="24"/>
      <c r="V140" s="24"/>
      <c r="W140" s="24"/>
      <c r="X140" s="24"/>
      <c r="Y140" s="24"/>
      <c r="Z140" s="24"/>
    </row>
    <row r="141" spans="1:26" ht="14.25" customHeight="1" x14ac:dyDescent="0.35">
      <c r="A141" s="25"/>
      <c r="B141" s="25"/>
      <c r="C141" s="26"/>
      <c r="D141" s="25"/>
      <c r="E141" s="25"/>
      <c r="F141" s="26"/>
      <c r="G141" s="25"/>
      <c r="H141" s="27"/>
      <c r="I141" s="25"/>
      <c r="J141" s="24"/>
      <c r="K141" s="28"/>
      <c r="L141" s="24"/>
      <c r="M141" s="24"/>
      <c r="N141" s="24"/>
      <c r="O141" s="24"/>
      <c r="P141" s="24"/>
      <c r="Q141" s="24"/>
      <c r="R141" s="24"/>
      <c r="S141" s="24"/>
      <c r="T141" s="24"/>
      <c r="U141" s="24"/>
      <c r="V141" s="24"/>
      <c r="W141" s="24"/>
      <c r="X141" s="24"/>
      <c r="Y141" s="24"/>
      <c r="Z141" s="24"/>
    </row>
    <row r="142" spans="1:26" ht="14.25" customHeight="1" x14ac:dyDescent="0.35">
      <c r="A142" s="25"/>
      <c r="B142" s="25"/>
      <c r="C142" s="26"/>
      <c r="D142" s="25"/>
      <c r="E142" s="25"/>
      <c r="F142" s="26"/>
      <c r="G142" s="25"/>
      <c r="H142" s="27"/>
      <c r="I142" s="25"/>
      <c r="J142" s="24"/>
      <c r="K142" s="28"/>
      <c r="L142" s="24"/>
      <c r="M142" s="24"/>
      <c r="N142" s="24"/>
      <c r="O142" s="24"/>
      <c r="P142" s="24"/>
      <c r="Q142" s="24"/>
      <c r="R142" s="24"/>
      <c r="S142" s="24"/>
      <c r="T142" s="24"/>
      <c r="U142" s="24"/>
      <c r="V142" s="24"/>
      <c r="W142" s="24"/>
      <c r="X142" s="24"/>
      <c r="Y142" s="24"/>
      <c r="Z142" s="24"/>
    </row>
    <row r="143" spans="1:26" ht="14.25" customHeight="1" x14ac:dyDescent="0.35">
      <c r="A143" s="25"/>
      <c r="B143" s="25"/>
      <c r="C143" s="26"/>
      <c r="D143" s="25"/>
      <c r="E143" s="25"/>
      <c r="F143" s="26"/>
      <c r="G143" s="25"/>
      <c r="H143" s="27"/>
      <c r="I143" s="25"/>
      <c r="J143" s="24"/>
      <c r="K143" s="28"/>
      <c r="L143" s="24"/>
      <c r="M143" s="24"/>
      <c r="N143" s="24"/>
      <c r="O143" s="24"/>
      <c r="P143" s="24"/>
      <c r="Q143" s="24"/>
      <c r="R143" s="24"/>
      <c r="S143" s="24"/>
      <c r="T143" s="24"/>
      <c r="U143" s="24"/>
      <c r="V143" s="24"/>
      <c r="W143" s="24"/>
      <c r="X143" s="24"/>
      <c r="Y143" s="24"/>
      <c r="Z143" s="24"/>
    </row>
    <row r="144" spans="1:26" ht="14.25" customHeight="1" x14ac:dyDescent="0.35">
      <c r="A144" s="25"/>
      <c r="B144" s="25"/>
      <c r="C144" s="26"/>
      <c r="D144" s="25"/>
      <c r="E144" s="25"/>
      <c r="F144" s="26"/>
      <c r="G144" s="25"/>
      <c r="H144" s="27"/>
      <c r="I144" s="25"/>
      <c r="J144" s="24"/>
      <c r="K144" s="28"/>
      <c r="L144" s="24"/>
      <c r="M144" s="24"/>
      <c r="N144" s="24"/>
      <c r="O144" s="24"/>
      <c r="P144" s="24"/>
      <c r="Q144" s="24"/>
      <c r="R144" s="24"/>
      <c r="S144" s="24"/>
      <c r="T144" s="24"/>
      <c r="U144" s="24"/>
      <c r="V144" s="24"/>
      <c r="W144" s="24"/>
      <c r="X144" s="24"/>
      <c r="Y144" s="24"/>
      <c r="Z144" s="24"/>
    </row>
    <row r="145" spans="1:26" ht="14.25" customHeight="1" x14ac:dyDescent="0.35">
      <c r="A145" s="25"/>
      <c r="B145" s="25"/>
      <c r="C145" s="26"/>
      <c r="D145" s="25"/>
      <c r="E145" s="25"/>
      <c r="F145" s="26"/>
      <c r="G145" s="25"/>
      <c r="H145" s="27"/>
      <c r="I145" s="25"/>
      <c r="J145" s="24"/>
      <c r="K145" s="28"/>
      <c r="L145" s="24"/>
      <c r="M145" s="24"/>
      <c r="N145" s="24"/>
      <c r="O145" s="24"/>
      <c r="P145" s="24"/>
      <c r="Q145" s="24"/>
      <c r="R145" s="24"/>
      <c r="S145" s="24"/>
      <c r="T145" s="24"/>
      <c r="U145" s="24"/>
      <c r="V145" s="24"/>
      <c r="W145" s="24"/>
      <c r="X145" s="24"/>
      <c r="Y145" s="24"/>
      <c r="Z145" s="24"/>
    </row>
    <row r="146" spans="1:26" ht="14.25" customHeight="1" x14ac:dyDescent="0.35">
      <c r="A146" s="25"/>
      <c r="B146" s="25"/>
      <c r="C146" s="26"/>
      <c r="D146" s="25"/>
      <c r="E146" s="25"/>
      <c r="F146" s="26"/>
      <c r="G146" s="25"/>
      <c r="H146" s="27"/>
      <c r="I146" s="25"/>
      <c r="J146" s="24"/>
      <c r="K146" s="28"/>
      <c r="L146" s="24"/>
      <c r="M146" s="24"/>
      <c r="N146" s="24"/>
      <c r="O146" s="24"/>
      <c r="P146" s="24"/>
      <c r="Q146" s="24"/>
      <c r="R146" s="24"/>
      <c r="S146" s="24"/>
      <c r="T146" s="24"/>
      <c r="U146" s="24"/>
      <c r="V146" s="24"/>
      <c r="W146" s="24"/>
      <c r="X146" s="24"/>
      <c r="Y146" s="24"/>
      <c r="Z146" s="24"/>
    </row>
    <row r="147" spans="1:26" ht="14.25" customHeight="1" x14ac:dyDescent="0.35">
      <c r="A147" s="25"/>
      <c r="B147" s="25"/>
      <c r="C147" s="26"/>
      <c r="D147" s="25"/>
      <c r="E147" s="25"/>
      <c r="F147" s="26"/>
      <c r="G147" s="25"/>
      <c r="H147" s="27"/>
      <c r="I147" s="25"/>
      <c r="J147" s="24"/>
      <c r="K147" s="28"/>
      <c r="L147" s="24"/>
      <c r="M147" s="24"/>
      <c r="N147" s="24"/>
      <c r="O147" s="24"/>
      <c r="P147" s="24"/>
      <c r="Q147" s="24"/>
      <c r="R147" s="24"/>
      <c r="S147" s="24"/>
      <c r="T147" s="24"/>
      <c r="U147" s="24"/>
      <c r="V147" s="24"/>
      <c r="W147" s="24"/>
      <c r="X147" s="24"/>
      <c r="Y147" s="24"/>
      <c r="Z147" s="24"/>
    </row>
    <row r="148" spans="1:26" ht="14.25" customHeight="1" x14ac:dyDescent="0.35">
      <c r="A148" s="25"/>
      <c r="B148" s="25"/>
      <c r="C148" s="26"/>
      <c r="D148" s="25"/>
      <c r="E148" s="25"/>
      <c r="F148" s="26"/>
      <c r="G148" s="25"/>
      <c r="H148" s="27"/>
      <c r="I148" s="25"/>
      <c r="J148" s="24"/>
      <c r="K148" s="28"/>
      <c r="L148" s="24"/>
      <c r="M148" s="24"/>
      <c r="N148" s="24"/>
      <c r="O148" s="24"/>
      <c r="P148" s="24"/>
      <c r="Q148" s="24"/>
      <c r="R148" s="24"/>
      <c r="S148" s="24"/>
      <c r="T148" s="24"/>
      <c r="U148" s="24"/>
      <c r="V148" s="24"/>
      <c r="W148" s="24"/>
      <c r="X148" s="24"/>
      <c r="Y148" s="24"/>
      <c r="Z148" s="24"/>
    </row>
    <row r="149" spans="1:26" ht="14.25" customHeight="1" x14ac:dyDescent="0.35">
      <c r="A149" s="25"/>
      <c r="B149" s="25"/>
      <c r="C149" s="26"/>
      <c r="D149" s="25"/>
      <c r="E149" s="25"/>
      <c r="F149" s="26"/>
      <c r="G149" s="25"/>
      <c r="H149" s="27"/>
      <c r="I149" s="25"/>
      <c r="J149" s="24"/>
      <c r="K149" s="28"/>
      <c r="L149" s="24"/>
      <c r="M149" s="24"/>
      <c r="N149" s="24"/>
      <c r="O149" s="24"/>
      <c r="P149" s="24"/>
      <c r="Q149" s="24"/>
      <c r="R149" s="24"/>
      <c r="S149" s="24"/>
      <c r="T149" s="24"/>
      <c r="U149" s="24"/>
      <c r="V149" s="24"/>
      <c r="W149" s="24"/>
      <c r="X149" s="24"/>
      <c r="Y149" s="24"/>
      <c r="Z149" s="24"/>
    </row>
    <row r="150" spans="1:26" ht="14.25" customHeight="1" x14ac:dyDescent="0.35">
      <c r="A150" s="25"/>
      <c r="B150" s="25"/>
      <c r="C150" s="26"/>
      <c r="D150" s="25"/>
      <c r="E150" s="25"/>
      <c r="F150" s="26"/>
      <c r="G150" s="25"/>
      <c r="H150" s="27"/>
      <c r="I150" s="25"/>
      <c r="J150" s="24"/>
      <c r="K150" s="28"/>
      <c r="L150" s="24"/>
      <c r="M150" s="24"/>
      <c r="N150" s="24"/>
      <c r="O150" s="24"/>
      <c r="P150" s="24"/>
      <c r="Q150" s="24"/>
      <c r="R150" s="24"/>
      <c r="S150" s="24"/>
      <c r="T150" s="24"/>
      <c r="U150" s="24"/>
      <c r="V150" s="24"/>
      <c r="W150" s="24"/>
      <c r="X150" s="24"/>
      <c r="Y150" s="24"/>
      <c r="Z150" s="24"/>
    </row>
    <row r="151" spans="1:26" ht="14.25" customHeight="1" x14ac:dyDescent="0.35">
      <c r="A151" s="25"/>
      <c r="B151" s="25"/>
      <c r="C151" s="26"/>
      <c r="D151" s="25"/>
      <c r="E151" s="25"/>
      <c r="F151" s="26"/>
      <c r="G151" s="25"/>
      <c r="H151" s="27"/>
      <c r="I151" s="25"/>
      <c r="J151" s="24"/>
      <c r="K151" s="28"/>
      <c r="L151" s="24"/>
      <c r="M151" s="24"/>
      <c r="N151" s="24"/>
      <c r="O151" s="24"/>
      <c r="P151" s="24"/>
      <c r="Q151" s="24"/>
      <c r="R151" s="24"/>
      <c r="S151" s="24"/>
      <c r="T151" s="24"/>
      <c r="U151" s="24"/>
      <c r="V151" s="24"/>
      <c r="W151" s="24"/>
      <c r="X151" s="24"/>
      <c r="Y151" s="24"/>
      <c r="Z151" s="24"/>
    </row>
    <row r="152" spans="1:26" ht="14.25" customHeight="1" x14ac:dyDescent="0.35">
      <c r="A152" s="25"/>
      <c r="B152" s="25"/>
      <c r="C152" s="26"/>
      <c r="D152" s="25"/>
      <c r="E152" s="25"/>
      <c r="F152" s="26"/>
      <c r="G152" s="25"/>
      <c r="H152" s="27"/>
      <c r="I152" s="25"/>
      <c r="J152" s="24"/>
      <c r="K152" s="28"/>
      <c r="L152" s="24"/>
      <c r="M152" s="24"/>
      <c r="N152" s="24"/>
      <c r="O152" s="24"/>
      <c r="P152" s="24"/>
      <c r="Q152" s="24"/>
      <c r="R152" s="24"/>
      <c r="S152" s="24"/>
      <c r="T152" s="24"/>
      <c r="U152" s="24"/>
      <c r="V152" s="24"/>
      <c r="W152" s="24"/>
      <c r="X152" s="24"/>
      <c r="Y152" s="24"/>
      <c r="Z152" s="24"/>
    </row>
    <row r="153" spans="1:26" ht="14.25" customHeight="1" x14ac:dyDescent="0.35">
      <c r="A153" s="25"/>
      <c r="B153" s="25"/>
      <c r="C153" s="26"/>
      <c r="D153" s="25"/>
      <c r="E153" s="25"/>
      <c r="F153" s="26"/>
      <c r="G153" s="25"/>
      <c r="H153" s="27"/>
      <c r="I153" s="25"/>
      <c r="J153" s="24"/>
      <c r="K153" s="28"/>
      <c r="L153" s="24"/>
      <c r="M153" s="24"/>
      <c r="N153" s="24"/>
      <c r="O153" s="24"/>
      <c r="P153" s="24"/>
      <c r="Q153" s="24"/>
      <c r="R153" s="24"/>
      <c r="S153" s="24"/>
      <c r="T153" s="24"/>
      <c r="U153" s="24"/>
      <c r="V153" s="24"/>
      <c r="W153" s="24"/>
      <c r="X153" s="24"/>
      <c r="Y153" s="24"/>
      <c r="Z153" s="24"/>
    </row>
    <row r="154" spans="1:26" ht="14.25" customHeight="1" x14ac:dyDescent="0.35">
      <c r="A154" s="25"/>
      <c r="B154" s="25"/>
      <c r="C154" s="26"/>
      <c r="D154" s="25"/>
      <c r="E154" s="25"/>
      <c r="F154" s="26"/>
      <c r="G154" s="25"/>
      <c r="H154" s="27"/>
      <c r="I154" s="25"/>
      <c r="J154" s="24"/>
      <c r="K154" s="28"/>
      <c r="L154" s="24"/>
      <c r="M154" s="24"/>
      <c r="N154" s="24"/>
      <c r="O154" s="24"/>
      <c r="P154" s="24"/>
      <c r="Q154" s="24"/>
      <c r="R154" s="24"/>
      <c r="S154" s="24"/>
      <c r="T154" s="24"/>
      <c r="U154" s="24"/>
      <c r="V154" s="24"/>
      <c r="W154" s="24"/>
      <c r="X154" s="24"/>
      <c r="Y154" s="24"/>
      <c r="Z154" s="24"/>
    </row>
    <row r="155" spans="1:26" ht="14.25" customHeight="1" x14ac:dyDescent="0.35">
      <c r="A155" s="25"/>
      <c r="B155" s="25"/>
      <c r="C155" s="26"/>
      <c r="D155" s="25"/>
      <c r="E155" s="25"/>
      <c r="F155" s="26"/>
      <c r="G155" s="25"/>
      <c r="H155" s="27"/>
      <c r="I155" s="25"/>
      <c r="J155" s="24"/>
      <c r="K155" s="28"/>
      <c r="L155" s="24"/>
      <c r="M155" s="24"/>
      <c r="N155" s="24"/>
      <c r="O155" s="24"/>
      <c r="P155" s="24"/>
      <c r="Q155" s="24"/>
      <c r="R155" s="24"/>
      <c r="S155" s="24"/>
      <c r="T155" s="24"/>
      <c r="U155" s="24"/>
      <c r="V155" s="24"/>
      <c r="W155" s="24"/>
      <c r="X155" s="24"/>
      <c r="Y155" s="24"/>
      <c r="Z155" s="24"/>
    </row>
    <row r="156" spans="1:26" ht="14.25" customHeight="1" x14ac:dyDescent="0.35">
      <c r="A156" s="25"/>
      <c r="B156" s="25"/>
      <c r="C156" s="26"/>
      <c r="D156" s="25"/>
      <c r="E156" s="25"/>
      <c r="F156" s="26"/>
      <c r="G156" s="25"/>
      <c r="H156" s="27"/>
      <c r="I156" s="25"/>
      <c r="J156" s="24"/>
      <c r="K156" s="28"/>
      <c r="L156" s="24"/>
      <c r="M156" s="24"/>
      <c r="N156" s="24"/>
      <c r="O156" s="24"/>
      <c r="P156" s="24"/>
      <c r="Q156" s="24"/>
      <c r="R156" s="24"/>
      <c r="S156" s="24"/>
      <c r="T156" s="24"/>
      <c r="U156" s="24"/>
      <c r="V156" s="24"/>
      <c r="W156" s="24"/>
      <c r="X156" s="24"/>
      <c r="Y156" s="24"/>
      <c r="Z156" s="24"/>
    </row>
    <row r="157" spans="1:26" ht="14.25" customHeight="1" x14ac:dyDescent="0.35">
      <c r="A157" s="25"/>
      <c r="B157" s="25"/>
      <c r="C157" s="26"/>
      <c r="D157" s="25"/>
      <c r="E157" s="25"/>
      <c r="F157" s="26"/>
      <c r="G157" s="25"/>
      <c r="H157" s="27"/>
      <c r="I157" s="25"/>
      <c r="J157" s="24"/>
      <c r="K157" s="28"/>
      <c r="L157" s="24"/>
      <c r="M157" s="24"/>
      <c r="N157" s="24"/>
      <c r="O157" s="24"/>
      <c r="P157" s="24"/>
      <c r="Q157" s="24"/>
      <c r="R157" s="24"/>
      <c r="S157" s="24"/>
      <c r="T157" s="24"/>
      <c r="U157" s="24"/>
      <c r="V157" s="24"/>
      <c r="W157" s="24"/>
      <c r="X157" s="24"/>
      <c r="Y157" s="24"/>
      <c r="Z157" s="24"/>
    </row>
    <row r="158" spans="1:26" ht="14.25" customHeight="1" x14ac:dyDescent="0.35">
      <c r="A158" s="25"/>
      <c r="B158" s="25"/>
      <c r="C158" s="26"/>
      <c r="D158" s="25"/>
      <c r="E158" s="25"/>
      <c r="F158" s="26"/>
      <c r="G158" s="25"/>
      <c r="H158" s="27"/>
      <c r="I158" s="25"/>
      <c r="J158" s="24"/>
      <c r="K158" s="28"/>
      <c r="L158" s="24"/>
      <c r="M158" s="24"/>
      <c r="N158" s="24"/>
      <c r="O158" s="24"/>
      <c r="P158" s="24"/>
      <c r="Q158" s="24"/>
      <c r="R158" s="24"/>
      <c r="S158" s="24"/>
      <c r="T158" s="24"/>
      <c r="U158" s="24"/>
      <c r="V158" s="24"/>
      <c r="W158" s="24"/>
      <c r="X158" s="24"/>
      <c r="Y158" s="24"/>
      <c r="Z158" s="24"/>
    </row>
    <row r="159" spans="1:26" ht="14.25" customHeight="1" x14ac:dyDescent="0.35">
      <c r="A159" s="25"/>
      <c r="B159" s="25"/>
      <c r="C159" s="26"/>
      <c r="D159" s="25"/>
      <c r="E159" s="25"/>
      <c r="F159" s="26"/>
      <c r="G159" s="25"/>
      <c r="H159" s="27"/>
      <c r="I159" s="25"/>
      <c r="J159" s="24"/>
      <c r="K159" s="28"/>
      <c r="L159" s="24"/>
      <c r="M159" s="24"/>
      <c r="N159" s="24"/>
      <c r="O159" s="24"/>
      <c r="P159" s="24"/>
      <c r="Q159" s="24"/>
      <c r="R159" s="24"/>
      <c r="S159" s="24"/>
      <c r="T159" s="24"/>
      <c r="U159" s="24"/>
      <c r="V159" s="24"/>
      <c r="W159" s="24"/>
      <c r="X159" s="24"/>
      <c r="Y159" s="24"/>
      <c r="Z159" s="24"/>
    </row>
    <row r="160" spans="1:26" ht="14.25" customHeight="1" x14ac:dyDescent="0.35">
      <c r="A160" s="25"/>
      <c r="B160" s="25"/>
      <c r="C160" s="26"/>
      <c r="D160" s="25"/>
      <c r="E160" s="25"/>
      <c r="F160" s="26"/>
      <c r="G160" s="25"/>
      <c r="H160" s="27"/>
      <c r="I160" s="25"/>
      <c r="J160" s="24"/>
      <c r="K160" s="28"/>
      <c r="L160" s="24"/>
      <c r="M160" s="24"/>
      <c r="N160" s="24"/>
      <c r="O160" s="24"/>
      <c r="P160" s="24"/>
      <c r="Q160" s="24"/>
      <c r="R160" s="24"/>
      <c r="S160" s="24"/>
      <c r="T160" s="24"/>
      <c r="U160" s="24"/>
      <c r="V160" s="24"/>
      <c r="W160" s="24"/>
      <c r="X160" s="24"/>
      <c r="Y160" s="24"/>
      <c r="Z160" s="24"/>
    </row>
    <row r="161" spans="1:26" ht="14.25" customHeight="1" x14ac:dyDescent="0.35">
      <c r="A161" s="25"/>
      <c r="B161" s="25"/>
      <c r="C161" s="26"/>
      <c r="D161" s="25"/>
      <c r="E161" s="25"/>
      <c r="F161" s="26"/>
      <c r="G161" s="25"/>
      <c r="H161" s="27"/>
      <c r="I161" s="25"/>
      <c r="J161" s="24"/>
      <c r="K161" s="28"/>
      <c r="L161" s="24"/>
      <c r="M161" s="24"/>
      <c r="N161" s="24"/>
      <c r="O161" s="24"/>
      <c r="P161" s="24"/>
      <c r="Q161" s="24"/>
      <c r="R161" s="24"/>
      <c r="S161" s="24"/>
      <c r="T161" s="24"/>
      <c r="U161" s="24"/>
      <c r="V161" s="24"/>
      <c r="W161" s="24"/>
      <c r="X161" s="24"/>
      <c r="Y161" s="24"/>
      <c r="Z161" s="24"/>
    </row>
    <row r="162" spans="1:26" ht="14.25" customHeight="1" x14ac:dyDescent="0.35">
      <c r="A162" s="25"/>
      <c r="B162" s="25"/>
      <c r="C162" s="26"/>
      <c r="D162" s="25"/>
      <c r="E162" s="25"/>
      <c r="F162" s="26"/>
      <c r="G162" s="25"/>
      <c r="H162" s="27"/>
      <c r="I162" s="25"/>
      <c r="J162" s="24"/>
      <c r="K162" s="28"/>
      <c r="L162" s="24"/>
      <c r="M162" s="24"/>
      <c r="N162" s="24"/>
      <c r="O162" s="24"/>
      <c r="P162" s="24"/>
      <c r="Q162" s="24"/>
      <c r="R162" s="24"/>
      <c r="S162" s="24"/>
      <c r="T162" s="24"/>
      <c r="U162" s="24"/>
      <c r="V162" s="24"/>
      <c r="W162" s="24"/>
      <c r="X162" s="24"/>
      <c r="Y162" s="24"/>
      <c r="Z162" s="24"/>
    </row>
    <row r="163" spans="1:26" ht="14.25" customHeight="1" x14ac:dyDescent="0.35">
      <c r="A163" s="25"/>
      <c r="B163" s="25"/>
      <c r="C163" s="26"/>
      <c r="D163" s="25"/>
      <c r="E163" s="25"/>
      <c r="F163" s="26"/>
      <c r="G163" s="25"/>
      <c r="H163" s="27"/>
      <c r="I163" s="25"/>
      <c r="J163" s="24"/>
      <c r="K163" s="28"/>
      <c r="L163" s="24"/>
      <c r="M163" s="24"/>
      <c r="N163" s="24"/>
      <c r="O163" s="24"/>
      <c r="P163" s="24"/>
      <c r="Q163" s="24"/>
      <c r="R163" s="24"/>
      <c r="S163" s="24"/>
      <c r="T163" s="24"/>
      <c r="U163" s="24"/>
      <c r="V163" s="24"/>
      <c r="W163" s="24"/>
      <c r="X163" s="24"/>
      <c r="Y163" s="24"/>
      <c r="Z163" s="24"/>
    </row>
    <row r="164" spans="1:26" ht="14.25" customHeight="1" x14ac:dyDescent="0.35">
      <c r="A164" s="25"/>
      <c r="B164" s="25"/>
      <c r="C164" s="26"/>
      <c r="D164" s="25"/>
      <c r="E164" s="25"/>
      <c r="F164" s="26"/>
      <c r="G164" s="25"/>
      <c r="H164" s="27"/>
      <c r="I164" s="25"/>
      <c r="J164" s="24"/>
      <c r="K164" s="28"/>
      <c r="L164" s="24"/>
      <c r="M164" s="24"/>
      <c r="N164" s="24"/>
      <c r="O164" s="24"/>
      <c r="P164" s="24"/>
      <c r="Q164" s="24"/>
      <c r="R164" s="24"/>
      <c r="S164" s="24"/>
      <c r="T164" s="24"/>
      <c r="U164" s="24"/>
      <c r="V164" s="24"/>
      <c r="W164" s="24"/>
      <c r="X164" s="24"/>
      <c r="Y164" s="24"/>
      <c r="Z164" s="24"/>
    </row>
    <row r="165" spans="1:26" ht="14.25" customHeight="1" x14ac:dyDescent="0.35">
      <c r="A165" s="25"/>
      <c r="B165" s="25"/>
      <c r="C165" s="26"/>
      <c r="D165" s="25"/>
      <c r="E165" s="25"/>
      <c r="F165" s="26"/>
      <c r="G165" s="25"/>
      <c r="H165" s="27"/>
      <c r="I165" s="25"/>
      <c r="J165" s="24"/>
      <c r="K165" s="28"/>
      <c r="L165" s="24"/>
      <c r="M165" s="24"/>
      <c r="N165" s="24"/>
      <c r="O165" s="24"/>
      <c r="P165" s="24"/>
      <c r="Q165" s="24"/>
      <c r="R165" s="24"/>
      <c r="S165" s="24"/>
      <c r="T165" s="24"/>
      <c r="U165" s="24"/>
      <c r="V165" s="24"/>
      <c r="W165" s="24"/>
      <c r="X165" s="24"/>
      <c r="Y165" s="24"/>
      <c r="Z165" s="24"/>
    </row>
    <row r="166" spans="1:26" ht="14.25" customHeight="1" x14ac:dyDescent="0.35">
      <c r="A166" s="25"/>
      <c r="B166" s="25"/>
      <c r="C166" s="26"/>
      <c r="D166" s="25"/>
      <c r="E166" s="25"/>
      <c r="F166" s="26"/>
      <c r="G166" s="25"/>
      <c r="H166" s="27"/>
      <c r="I166" s="25"/>
      <c r="J166" s="24"/>
      <c r="K166" s="28"/>
      <c r="L166" s="24"/>
      <c r="M166" s="24"/>
      <c r="N166" s="24"/>
      <c r="O166" s="24"/>
      <c r="P166" s="24"/>
      <c r="Q166" s="24"/>
      <c r="R166" s="24"/>
      <c r="S166" s="24"/>
      <c r="T166" s="24"/>
      <c r="U166" s="24"/>
      <c r="V166" s="24"/>
      <c r="W166" s="24"/>
      <c r="X166" s="24"/>
      <c r="Y166" s="24"/>
      <c r="Z166" s="24"/>
    </row>
    <row r="167" spans="1:26" ht="14.25" customHeight="1" x14ac:dyDescent="0.35">
      <c r="A167" s="25"/>
      <c r="B167" s="25"/>
      <c r="C167" s="26"/>
      <c r="D167" s="25"/>
      <c r="E167" s="25"/>
      <c r="F167" s="26"/>
      <c r="G167" s="25"/>
      <c r="H167" s="27"/>
      <c r="I167" s="25"/>
      <c r="J167" s="24"/>
      <c r="K167" s="28"/>
      <c r="L167" s="24"/>
      <c r="M167" s="24"/>
      <c r="N167" s="24"/>
      <c r="O167" s="24"/>
      <c r="P167" s="24"/>
      <c r="Q167" s="24"/>
      <c r="R167" s="24"/>
      <c r="S167" s="24"/>
      <c r="T167" s="24"/>
      <c r="U167" s="24"/>
      <c r="V167" s="24"/>
      <c r="W167" s="24"/>
      <c r="X167" s="24"/>
      <c r="Y167" s="24"/>
      <c r="Z167" s="24"/>
    </row>
    <row r="168" spans="1:26" ht="14.25" customHeight="1" x14ac:dyDescent="0.35">
      <c r="A168" s="25"/>
      <c r="B168" s="25"/>
      <c r="C168" s="26"/>
      <c r="D168" s="25"/>
      <c r="E168" s="25"/>
      <c r="F168" s="26"/>
      <c r="G168" s="25"/>
      <c r="H168" s="27"/>
      <c r="I168" s="25"/>
      <c r="J168" s="24"/>
      <c r="K168" s="28"/>
      <c r="L168" s="24"/>
      <c r="M168" s="24"/>
      <c r="N168" s="24"/>
      <c r="O168" s="24"/>
      <c r="P168" s="24"/>
      <c r="Q168" s="24"/>
      <c r="R168" s="24"/>
      <c r="S168" s="24"/>
      <c r="T168" s="24"/>
      <c r="U168" s="24"/>
      <c r="V168" s="24"/>
      <c r="W168" s="24"/>
      <c r="X168" s="24"/>
      <c r="Y168" s="24"/>
      <c r="Z168" s="24"/>
    </row>
    <row r="169" spans="1:26" ht="14.25" customHeight="1" x14ac:dyDescent="0.35">
      <c r="A169" s="25"/>
      <c r="B169" s="25"/>
      <c r="C169" s="26"/>
      <c r="D169" s="25"/>
      <c r="E169" s="25"/>
      <c r="F169" s="26"/>
      <c r="G169" s="25"/>
      <c r="H169" s="27"/>
      <c r="I169" s="25"/>
      <c r="J169" s="24"/>
      <c r="K169" s="28"/>
      <c r="L169" s="24"/>
      <c r="M169" s="24"/>
      <c r="N169" s="24"/>
      <c r="O169" s="24"/>
      <c r="P169" s="24"/>
      <c r="Q169" s="24"/>
      <c r="R169" s="24"/>
      <c r="S169" s="24"/>
      <c r="T169" s="24"/>
      <c r="U169" s="24"/>
      <c r="V169" s="24"/>
      <c r="W169" s="24"/>
      <c r="X169" s="24"/>
      <c r="Y169" s="24"/>
      <c r="Z169" s="24"/>
    </row>
    <row r="170" spans="1:26" ht="14.25" customHeight="1" x14ac:dyDescent="0.35">
      <c r="A170" s="25"/>
      <c r="B170" s="25"/>
      <c r="C170" s="26"/>
      <c r="D170" s="25"/>
      <c r="E170" s="25"/>
      <c r="F170" s="26"/>
      <c r="G170" s="25"/>
      <c r="H170" s="27"/>
      <c r="I170" s="25"/>
      <c r="J170" s="24"/>
      <c r="K170" s="28"/>
      <c r="L170" s="24"/>
      <c r="M170" s="24"/>
      <c r="N170" s="24"/>
      <c r="O170" s="24"/>
      <c r="P170" s="24"/>
      <c r="Q170" s="24"/>
      <c r="R170" s="24"/>
      <c r="S170" s="24"/>
      <c r="T170" s="24"/>
      <c r="U170" s="24"/>
      <c r="V170" s="24"/>
      <c r="W170" s="24"/>
      <c r="X170" s="24"/>
      <c r="Y170" s="24"/>
      <c r="Z170" s="24"/>
    </row>
    <row r="171" spans="1:26" ht="14.25" customHeight="1" x14ac:dyDescent="0.35">
      <c r="A171" s="25"/>
      <c r="B171" s="25"/>
      <c r="C171" s="26"/>
      <c r="D171" s="25"/>
      <c r="E171" s="25"/>
      <c r="F171" s="26"/>
      <c r="G171" s="25"/>
      <c r="H171" s="27"/>
      <c r="I171" s="25"/>
      <c r="J171" s="24"/>
      <c r="K171" s="28"/>
      <c r="L171" s="24"/>
      <c r="M171" s="24"/>
      <c r="N171" s="24"/>
      <c r="O171" s="24"/>
      <c r="P171" s="24"/>
      <c r="Q171" s="24"/>
      <c r="R171" s="24"/>
      <c r="S171" s="24"/>
      <c r="T171" s="24"/>
      <c r="U171" s="24"/>
      <c r="V171" s="24"/>
      <c r="W171" s="24"/>
      <c r="X171" s="24"/>
      <c r="Y171" s="24"/>
      <c r="Z171" s="24"/>
    </row>
    <row r="172" spans="1:26" ht="14.25" customHeight="1" x14ac:dyDescent="0.35">
      <c r="A172" s="25"/>
      <c r="B172" s="25"/>
      <c r="C172" s="26"/>
      <c r="D172" s="25"/>
      <c r="E172" s="25"/>
      <c r="F172" s="26"/>
      <c r="G172" s="25"/>
      <c r="H172" s="27"/>
      <c r="I172" s="25"/>
      <c r="J172" s="24"/>
      <c r="K172" s="28"/>
      <c r="L172" s="24"/>
      <c r="M172" s="24"/>
      <c r="N172" s="24"/>
      <c r="O172" s="24"/>
      <c r="P172" s="24"/>
      <c r="Q172" s="24"/>
      <c r="R172" s="24"/>
      <c r="S172" s="24"/>
      <c r="T172" s="24"/>
      <c r="U172" s="24"/>
      <c r="V172" s="24"/>
      <c r="W172" s="24"/>
      <c r="X172" s="24"/>
      <c r="Y172" s="24"/>
      <c r="Z172" s="24"/>
    </row>
    <row r="173" spans="1:26" ht="14.25" customHeight="1" x14ac:dyDescent="0.35">
      <c r="A173" s="25"/>
      <c r="B173" s="25"/>
      <c r="C173" s="26"/>
      <c r="D173" s="25"/>
      <c r="E173" s="25"/>
      <c r="F173" s="26"/>
      <c r="G173" s="25"/>
      <c r="H173" s="27"/>
      <c r="I173" s="25"/>
      <c r="J173" s="24"/>
      <c r="K173" s="28"/>
      <c r="L173" s="24"/>
      <c r="M173" s="24"/>
      <c r="N173" s="24"/>
      <c r="O173" s="24"/>
      <c r="P173" s="24"/>
      <c r="Q173" s="24"/>
      <c r="R173" s="24"/>
      <c r="S173" s="24"/>
      <c r="T173" s="24"/>
      <c r="U173" s="24"/>
      <c r="V173" s="24"/>
      <c r="W173" s="24"/>
      <c r="X173" s="24"/>
      <c r="Y173" s="24"/>
      <c r="Z173" s="24"/>
    </row>
    <row r="174" spans="1:26" ht="14.25" customHeight="1" x14ac:dyDescent="0.35">
      <c r="A174" s="25"/>
      <c r="B174" s="25"/>
      <c r="C174" s="26"/>
      <c r="D174" s="25"/>
      <c r="E174" s="25"/>
      <c r="F174" s="26"/>
      <c r="G174" s="25"/>
      <c r="H174" s="27"/>
      <c r="I174" s="25"/>
      <c r="J174" s="24"/>
      <c r="K174" s="28"/>
      <c r="L174" s="24"/>
      <c r="M174" s="24"/>
      <c r="N174" s="24"/>
      <c r="O174" s="24"/>
      <c r="P174" s="24"/>
      <c r="Q174" s="24"/>
      <c r="R174" s="24"/>
      <c r="S174" s="24"/>
      <c r="T174" s="24"/>
      <c r="U174" s="24"/>
      <c r="V174" s="24"/>
      <c r="W174" s="24"/>
      <c r="X174" s="24"/>
      <c r="Y174" s="24"/>
      <c r="Z174" s="24"/>
    </row>
    <row r="175" spans="1:26" ht="14.25" customHeight="1" x14ac:dyDescent="0.35">
      <c r="A175" s="25"/>
      <c r="B175" s="25"/>
      <c r="C175" s="26"/>
      <c r="D175" s="25"/>
      <c r="E175" s="25"/>
      <c r="F175" s="26"/>
      <c r="G175" s="25"/>
      <c r="H175" s="27"/>
      <c r="I175" s="25"/>
      <c r="J175" s="24"/>
      <c r="K175" s="28"/>
      <c r="L175" s="24"/>
      <c r="M175" s="24"/>
      <c r="N175" s="24"/>
      <c r="O175" s="24"/>
      <c r="P175" s="24"/>
      <c r="Q175" s="24"/>
      <c r="R175" s="24"/>
      <c r="S175" s="24"/>
      <c r="T175" s="24"/>
      <c r="U175" s="24"/>
      <c r="V175" s="24"/>
      <c r="W175" s="24"/>
      <c r="X175" s="24"/>
      <c r="Y175" s="24"/>
      <c r="Z175" s="24"/>
    </row>
    <row r="176" spans="1:26" ht="14.25" customHeight="1" x14ac:dyDescent="0.35">
      <c r="A176" s="25"/>
      <c r="B176" s="25"/>
      <c r="C176" s="26"/>
      <c r="D176" s="25"/>
      <c r="E176" s="25"/>
      <c r="F176" s="26"/>
      <c r="G176" s="25"/>
      <c r="H176" s="27"/>
      <c r="I176" s="25"/>
      <c r="J176" s="24"/>
      <c r="K176" s="28"/>
      <c r="L176" s="24"/>
      <c r="M176" s="24"/>
      <c r="N176" s="24"/>
      <c r="O176" s="24"/>
      <c r="P176" s="24"/>
      <c r="Q176" s="24"/>
      <c r="R176" s="24"/>
      <c r="S176" s="24"/>
      <c r="T176" s="24"/>
      <c r="U176" s="24"/>
      <c r="V176" s="24"/>
      <c r="W176" s="24"/>
      <c r="X176" s="24"/>
      <c r="Y176" s="24"/>
      <c r="Z176" s="24"/>
    </row>
    <row r="177" spans="1:26" ht="14.25" customHeight="1" x14ac:dyDescent="0.35">
      <c r="A177" s="25"/>
      <c r="B177" s="25"/>
      <c r="C177" s="26"/>
      <c r="D177" s="25"/>
      <c r="E177" s="25"/>
      <c r="F177" s="26"/>
      <c r="G177" s="25"/>
      <c r="H177" s="27"/>
      <c r="I177" s="25"/>
      <c r="J177" s="24"/>
      <c r="K177" s="28"/>
      <c r="L177" s="24"/>
      <c r="M177" s="24"/>
      <c r="N177" s="24"/>
      <c r="O177" s="24"/>
      <c r="P177" s="24"/>
      <c r="Q177" s="24"/>
      <c r="R177" s="24"/>
      <c r="S177" s="24"/>
      <c r="T177" s="24"/>
      <c r="U177" s="24"/>
      <c r="V177" s="24"/>
      <c r="W177" s="24"/>
      <c r="X177" s="24"/>
      <c r="Y177" s="24"/>
      <c r="Z177" s="24"/>
    </row>
    <row r="178" spans="1:26" ht="14.25" customHeight="1" x14ac:dyDescent="0.35">
      <c r="A178" s="25"/>
      <c r="B178" s="25"/>
      <c r="C178" s="26"/>
      <c r="D178" s="25"/>
      <c r="E178" s="25"/>
      <c r="F178" s="26"/>
      <c r="G178" s="25"/>
      <c r="H178" s="27"/>
      <c r="I178" s="25"/>
      <c r="J178" s="24"/>
      <c r="K178" s="28"/>
      <c r="L178" s="24"/>
      <c r="M178" s="24"/>
      <c r="N178" s="24"/>
      <c r="O178" s="24"/>
      <c r="P178" s="24"/>
      <c r="Q178" s="24"/>
      <c r="R178" s="24"/>
      <c r="S178" s="24"/>
      <c r="T178" s="24"/>
      <c r="U178" s="24"/>
      <c r="V178" s="24"/>
      <c r="W178" s="24"/>
      <c r="X178" s="24"/>
      <c r="Y178" s="24"/>
      <c r="Z178" s="24"/>
    </row>
    <row r="179" spans="1:26" ht="14.25" customHeight="1" x14ac:dyDescent="0.35">
      <c r="A179" s="25"/>
      <c r="B179" s="25"/>
      <c r="C179" s="26"/>
      <c r="D179" s="25"/>
      <c r="E179" s="25"/>
      <c r="F179" s="26"/>
      <c r="G179" s="25"/>
      <c r="H179" s="27"/>
      <c r="I179" s="25"/>
      <c r="J179" s="24"/>
      <c r="K179" s="28"/>
      <c r="L179" s="24"/>
      <c r="M179" s="24"/>
      <c r="N179" s="24"/>
      <c r="O179" s="24"/>
      <c r="P179" s="24"/>
      <c r="Q179" s="24"/>
      <c r="R179" s="24"/>
      <c r="S179" s="24"/>
      <c r="T179" s="24"/>
      <c r="U179" s="24"/>
      <c r="V179" s="24"/>
      <c r="W179" s="24"/>
      <c r="X179" s="24"/>
      <c r="Y179" s="24"/>
      <c r="Z179" s="24"/>
    </row>
    <row r="180" spans="1:26" ht="14.25" customHeight="1" x14ac:dyDescent="0.35">
      <c r="A180" s="25"/>
      <c r="B180" s="25"/>
      <c r="C180" s="26"/>
      <c r="D180" s="25"/>
      <c r="E180" s="25"/>
      <c r="F180" s="26"/>
      <c r="G180" s="25"/>
      <c r="H180" s="27"/>
      <c r="I180" s="25"/>
      <c r="J180" s="24"/>
      <c r="K180" s="28"/>
      <c r="L180" s="24"/>
      <c r="M180" s="24"/>
      <c r="N180" s="24"/>
      <c r="O180" s="24"/>
      <c r="P180" s="24"/>
      <c r="Q180" s="24"/>
      <c r="R180" s="24"/>
      <c r="S180" s="24"/>
      <c r="T180" s="24"/>
      <c r="U180" s="24"/>
      <c r="V180" s="24"/>
      <c r="W180" s="24"/>
      <c r="X180" s="24"/>
      <c r="Y180" s="24"/>
      <c r="Z180" s="24"/>
    </row>
    <row r="181" spans="1:26" ht="14.25" customHeight="1" x14ac:dyDescent="0.35">
      <c r="A181" s="25"/>
      <c r="B181" s="25"/>
      <c r="C181" s="26"/>
      <c r="D181" s="25"/>
      <c r="E181" s="25"/>
      <c r="F181" s="26"/>
      <c r="G181" s="25"/>
      <c r="H181" s="27"/>
      <c r="I181" s="25"/>
      <c r="J181" s="24"/>
      <c r="K181" s="28"/>
      <c r="L181" s="24"/>
      <c r="M181" s="24"/>
      <c r="N181" s="24"/>
      <c r="O181" s="24"/>
      <c r="P181" s="24"/>
      <c r="Q181" s="24"/>
      <c r="R181" s="24"/>
      <c r="S181" s="24"/>
      <c r="T181" s="24"/>
      <c r="U181" s="24"/>
      <c r="V181" s="24"/>
      <c r="W181" s="24"/>
      <c r="X181" s="24"/>
      <c r="Y181" s="24"/>
      <c r="Z181" s="24"/>
    </row>
    <row r="182" spans="1:26" ht="14.25" customHeight="1" x14ac:dyDescent="0.35">
      <c r="A182" s="25"/>
      <c r="B182" s="25"/>
      <c r="C182" s="26"/>
      <c r="D182" s="25"/>
      <c r="E182" s="25"/>
      <c r="F182" s="26"/>
      <c r="G182" s="25"/>
      <c r="H182" s="27"/>
      <c r="I182" s="25"/>
      <c r="J182" s="24"/>
      <c r="K182" s="28"/>
      <c r="L182" s="24"/>
      <c r="M182" s="24"/>
      <c r="N182" s="24"/>
      <c r="O182" s="24"/>
      <c r="P182" s="24"/>
      <c r="Q182" s="24"/>
      <c r="R182" s="24"/>
      <c r="S182" s="24"/>
      <c r="T182" s="24"/>
      <c r="U182" s="24"/>
      <c r="V182" s="24"/>
      <c r="W182" s="24"/>
      <c r="X182" s="24"/>
      <c r="Y182" s="24"/>
      <c r="Z182" s="24"/>
    </row>
    <row r="183" spans="1:26" ht="14.25" customHeight="1" x14ac:dyDescent="0.35">
      <c r="A183" s="25"/>
      <c r="B183" s="25"/>
      <c r="C183" s="26"/>
      <c r="D183" s="25"/>
      <c r="E183" s="25"/>
      <c r="F183" s="26"/>
      <c r="G183" s="25"/>
      <c r="H183" s="27"/>
      <c r="I183" s="25"/>
      <c r="J183" s="24"/>
      <c r="K183" s="28"/>
      <c r="L183" s="24"/>
      <c r="M183" s="24"/>
      <c r="N183" s="24"/>
      <c r="O183" s="24"/>
      <c r="P183" s="24"/>
      <c r="Q183" s="24"/>
      <c r="R183" s="24"/>
      <c r="S183" s="24"/>
      <c r="T183" s="24"/>
      <c r="U183" s="24"/>
      <c r="V183" s="24"/>
      <c r="W183" s="24"/>
      <c r="X183" s="24"/>
      <c r="Y183" s="24"/>
      <c r="Z183" s="24"/>
    </row>
    <row r="184" spans="1:26" ht="14.25" customHeight="1" x14ac:dyDescent="0.35">
      <c r="A184" s="25"/>
      <c r="B184" s="25"/>
      <c r="C184" s="26"/>
      <c r="D184" s="25"/>
      <c r="E184" s="25"/>
      <c r="F184" s="26"/>
      <c r="G184" s="25"/>
      <c r="H184" s="27"/>
      <c r="I184" s="25"/>
      <c r="J184" s="24"/>
      <c r="K184" s="28"/>
      <c r="L184" s="24"/>
      <c r="M184" s="24"/>
      <c r="N184" s="24"/>
      <c r="O184" s="24"/>
      <c r="P184" s="24"/>
      <c r="Q184" s="24"/>
      <c r="R184" s="24"/>
      <c r="S184" s="24"/>
      <c r="T184" s="24"/>
      <c r="U184" s="24"/>
      <c r="V184" s="24"/>
      <c r="W184" s="24"/>
      <c r="X184" s="24"/>
      <c r="Y184" s="24"/>
      <c r="Z184" s="24"/>
    </row>
    <row r="185" spans="1:26" ht="14.25" customHeight="1" x14ac:dyDescent="0.35">
      <c r="A185" s="25"/>
      <c r="B185" s="25"/>
      <c r="C185" s="26"/>
      <c r="D185" s="25"/>
      <c r="E185" s="25"/>
      <c r="F185" s="26"/>
      <c r="G185" s="25"/>
      <c r="H185" s="27"/>
      <c r="I185" s="25"/>
      <c r="J185" s="24"/>
      <c r="K185" s="28"/>
      <c r="L185" s="24"/>
      <c r="M185" s="24"/>
      <c r="N185" s="24"/>
      <c r="O185" s="24"/>
      <c r="P185" s="24"/>
      <c r="Q185" s="24"/>
      <c r="R185" s="24"/>
      <c r="S185" s="24"/>
      <c r="T185" s="24"/>
      <c r="U185" s="24"/>
      <c r="V185" s="24"/>
      <c r="W185" s="24"/>
      <c r="X185" s="24"/>
      <c r="Y185" s="24"/>
      <c r="Z185" s="24"/>
    </row>
    <row r="186" spans="1:26" ht="14.25" customHeight="1" x14ac:dyDescent="0.35">
      <c r="A186" s="25"/>
      <c r="B186" s="25"/>
      <c r="C186" s="26"/>
      <c r="D186" s="25"/>
      <c r="E186" s="25"/>
      <c r="F186" s="26"/>
      <c r="G186" s="25"/>
      <c r="H186" s="27"/>
      <c r="I186" s="25"/>
      <c r="J186" s="24"/>
      <c r="K186" s="28"/>
      <c r="L186" s="24"/>
      <c r="M186" s="24"/>
      <c r="N186" s="24"/>
      <c r="O186" s="24"/>
      <c r="P186" s="24"/>
      <c r="Q186" s="24"/>
      <c r="R186" s="24"/>
      <c r="S186" s="24"/>
      <c r="T186" s="24"/>
      <c r="U186" s="24"/>
      <c r="V186" s="24"/>
      <c r="W186" s="24"/>
      <c r="X186" s="24"/>
      <c r="Y186" s="24"/>
      <c r="Z186" s="24"/>
    </row>
    <row r="187" spans="1:26" ht="14.25" customHeight="1" x14ac:dyDescent="0.35">
      <c r="A187" s="25"/>
      <c r="B187" s="25"/>
      <c r="C187" s="26"/>
      <c r="D187" s="25"/>
      <c r="E187" s="25"/>
      <c r="F187" s="26"/>
      <c r="G187" s="25"/>
      <c r="H187" s="27"/>
      <c r="I187" s="25"/>
      <c r="J187" s="24"/>
      <c r="K187" s="28"/>
      <c r="L187" s="24"/>
      <c r="M187" s="24"/>
      <c r="N187" s="24"/>
      <c r="O187" s="24"/>
      <c r="P187" s="24"/>
      <c r="Q187" s="24"/>
      <c r="R187" s="24"/>
      <c r="S187" s="24"/>
      <c r="T187" s="24"/>
      <c r="U187" s="24"/>
      <c r="V187" s="24"/>
      <c r="W187" s="24"/>
      <c r="X187" s="24"/>
      <c r="Y187" s="24"/>
      <c r="Z187" s="24"/>
    </row>
    <row r="188" spans="1:26" ht="14.25" customHeight="1" x14ac:dyDescent="0.35">
      <c r="A188" s="25"/>
      <c r="B188" s="25"/>
      <c r="C188" s="26"/>
      <c r="D188" s="25"/>
      <c r="E188" s="25"/>
      <c r="F188" s="26"/>
      <c r="G188" s="25"/>
      <c r="H188" s="27"/>
      <c r="I188" s="25"/>
      <c r="J188" s="24"/>
      <c r="K188" s="28"/>
      <c r="L188" s="24"/>
      <c r="M188" s="24"/>
      <c r="N188" s="24"/>
      <c r="O188" s="24"/>
      <c r="P188" s="24"/>
      <c r="Q188" s="24"/>
      <c r="R188" s="24"/>
      <c r="S188" s="24"/>
      <c r="T188" s="24"/>
      <c r="U188" s="24"/>
      <c r="V188" s="24"/>
      <c r="W188" s="24"/>
      <c r="X188" s="24"/>
      <c r="Y188" s="24"/>
      <c r="Z188" s="24"/>
    </row>
    <row r="189" spans="1:26" ht="14.25" customHeight="1" x14ac:dyDescent="0.35">
      <c r="A189" s="25"/>
      <c r="B189" s="25"/>
      <c r="C189" s="26"/>
      <c r="D189" s="25"/>
      <c r="E189" s="25"/>
      <c r="F189" s="26"/>
      <c r="G189" s="25"/>
      <c r="H189" s="27"/>
      <c r="I189" s="25"/>
      <c r="J189" s="24"/>
      <c r="K189" s="28"/>
      <c r="L189" s="24"/>
      <c r="M189" s="24"/>
      <c r="N189" s="24"/>
      <c r="O189" s="24"/>
      <c r="P189" s="24"/>
      <c r="Q189" s="24"/>
      <c r="R189" s="24"/>
      <c r="S189" s="24"/>
      <c r="T189" s="24"/>
      <c r="U189" s="24"/>
      <c r="V189" s="24"/>
      <c r="W189" s="24"/>
      <c r="X189" s="24"/>
      <c r="Y189" s="24"/>
      <c r="Z189" s="24"/>
    </row>
    <row r="190" spans="1:26" ht="14.25" customHeight="1" x14ac:dyDescent="0.35">
      <c r="A190" s="25"/>
      <c r="B190" s="25"/>
      <c r="C190" s="26"/>
      <c r="D190" s="25"/>
      <c r="E190" s="25"/>
      <c r="F190" s="26"/>
      <c r="G190" s="25"/>
      <c r="H190" s="27"/>
      <c r="I190" s="25"/>
      <c r="J190" s="24"/>
      <c r="K190" s="28"/>
      <c r="L190" s="24"/>
      <c r="M190" s="24"/>
      <c r="N190" s="24"/>
      <c r="O190" s="24"/>
      <c r="P190" s="24"/>
      <c r="Q190" s="24"/>
      <c r="R190" s="24"/>
      <c r="S190" s="24"/>
      <c r="T190" s="24"/>
      <c r="U190" s="24"/>
      <c r="V190" s="24"/>
      <c r="W190" s="24"/>
      <c r="X190" s="24"/>
      <c r="Y190" s="24"/>
      <c r="Z190" s="24"/>
    </row>
    <row r="191" spans="1:26" ht="14.25" customHeight="1" x14ac:dyDescent="0.35">
      <c r="A191" s="25"/>
      <c r="B191" s="25"/>
      <c r="C191" s="26"/>
      <c r="D191" s="25"/>
      <c r="E191" s="25"/>
      <c r="F191" s="26"/>
      <c r="G191" s="25"/>
      <c r="H191" s="27"/>
      <c r="I191" s="25"/>
      <c r="J191" s="24"/>
      <c r="K191" s="28"/>
      <c r="L191" s="24"/>
      <c r="M191" s="24"/>
      <c r="N191" s="24"/>
      <c r="O191" s="24"/>
      <c r="P191" s="24"/>
      <c r="Q191" s="24"/>
      <c r="R191" s="24"/>
      <c r="S191" s="24"/>
      <c r="T191" s="24"/>
      <c r="U191" s="24"/>
      <c r="V191" s="24"/>
      <c r="W191" s="24"/>
      <c r="X191" s="24"/>
      <c r="Y191" s="24"/>
      <c r="Z191" s="24"/>
    </row>
    <row r="192" spans="1:26" ht="14.25" customHeight="1" x14ac:dyDescent="0.35">
      <c r="A192" s="25"/>
      <c r="B192" s="25"/>
      <c r="C192" s="26"/>
      <c r="D192" s="25"/>
      <c r="E192" s="25"/>
      <c r="F192" s="26"/>
      <c r="G192" s="25"/>
      <c r="H192" s="27"/>
      <c r="I192" s="25"/>
      <c r="J192" s="24"/>
      <c r="K192" s="28"/>
      <c r="L192" s="24"/>
      <c r="M192" s="24"/>
      <c r="N192" s="24"/>
      <c r="O192" s="24"/>
      <c r="P192" s="24"/>
      <c r="Q192" s="24"/>
      <c r="R192" s="24"/>
      <c r="S192" s="24"/>
      <c r="T192" s="24"/>
      <c r="U192" s="24"/>
      <c r="V192" s="24"/>
      <c r="W192" s="24"/>
      <c r="X192" s="24"/>
      <c r="Y192" s="24"/>
      <c r="Z192" s="24"/>
    </row>
    <row r="193" spans="1:26" ht="14.25" customHeight="1" x14ac:dyDescent="0.35">
      <c r="A193" s="25"/>
      <c r="B193" s="25"/>
      <c r="C193" s="26"/>
      <c r="D193" s="25"/>
      <c r="E193" s="25"/>
      <c r="F193" s="26"/>
      <c r="G193" s="25"/>
      <c r="H193" s="27"/>
      <c r="I193" s="25"/>
      <c r="J193" s="24"/>
      <c r="K193" s="28"/>
      <c r="L193" s="24"/>
      <c r="M193" s="24"/>
      <c r="N193" s="24"/>
      <c r="O193" s="24"/>
      <c r="P193" s="24"/>
      <c r="Q193" s="24"/>
      <c r="R193" s="24"/>
      <c r="S193" s="24"/>
      <c r="T193" s="24"/>
      <c r="U193" s="24"/>
      <c r="V193" s="24"/>
      <c r="W193" s="24"/>
      <c r="X193" s="24"/>
      <c r="Y193" s="24"/>
      <c r="Z193" s="24"/>
    </row>
    <row r="194" spans="1:26" ht="14.25" customHeight="1" x14ac:dyDescent="0.35">
      <c r="A194" s="25"/>
      <c r="B194" s="25"/>
      <c r="C194" s="26"/>
      <c r="D194" s="25"/>
      <c r="E194" s="25"/>
      <c r="F194" s="26"/>
      <c r="G194" s="25"/>
      <c r="H194" s="27"/>
      <c r="I194" s="25"/>
      <c r="J194" s="24"/>
      <c r="K194" s="28"/>
      <c r="L194" s="24"/>
      <c r="M194" s="24"/>
      <c r="N194" s="24"/>
      <c r="O194" s="24"/>
      <c r="P194" s="24"/>
      <c r="Q194" s="24"/>
      <c r="R194" s="24"/>
      <c r="S194" s="24"/>
      <c r="T194" s="24"/>
      <c r="U194" s="24"/>
      <c r="V194" s="24"/>
      <c r="W194" s="24"/>
      <c r="X194" s="24"/>
      <c r="Y194" s="24"/>
      <c r="Z194" s="24"/>
    </row>
    <row r="195" spans="1:26" ht="14.25" customHeight="1" x14ac:dyDescent="0.35">
      <c r="A195" s="25"/>
      <c r="B195" s="25"/>
      <c r="C195" s="26"/>
      <c r="D195" s="25"/>
      <c r="E195" s="25"/>
      <c r="F195" s="26"/>
      <c r="G195" s="25"/>
      <c r="H195" s="27"/>
      <c r="I195" s="25"/>
      <c r="J195" s="24"/>
      <c r="K195" s="28"/>
      <c r="L195" s="24"/>
      <c r="M195" s="24"/>
      <c r="N195" s="24"/>
      <c r="O195" s="24"/>
      <c r="P195" s="24"/>
      <c r="Q195" s="24"/>
      <c r="R195" s="24"/>
      <c r="S195" s="24"/>
      <c r="T195" s="24"/>
      <c r="U195" s="24"/>
      <c r="V195" s="24"/>
      <c r="W195" s="24"/>
      <c r="X195" s="24"/>
      <c r="Y195" s="24"/>
      <c r="Z195" s="24"/>
    </row>
    <row r="196" spans="1:26" ht="14.25" customHeight="1" x14ac:dyDescent="0.35">
      <c r="A196" s="25"/>
      <c r="B196" s="25"/>
      <c r="C196" s="26"/>
      <c r="D196" s="25"/>
      <c r="E196" s="25"/>
      <c r="F196" s="26"/>
      <c r="G196" s="25"/>
      <c r="H196" s="27"/>
      <c r="I196" s="25"/>
      <c r="J196" s="24"/>
      <c r="K196" s="28"/>
      <c r="L196" s="24"/>
      <c r="M196" s="24"/>
      <c r="N196" s="24"/>
      <c r="O196" s="24"/>
      <c r="P196" s="24"/>
      <c r="Q196" s="24"/>
      <c r="R196" s="24"/>
      <c r="S196" s="24"/>
      <c r="T196" s="24"/>
      <c r="U196" s="24"/>
      <c r="V196" s="24"/>
      <c r="W196" s="24"/>
      <c r="X196" s="24"/>
      <c r="Y196" s="24"/>
      <c r="Z196" s="24"/>
    </row>
    <row r="197" spans="1:26" ht="14.25" customHeight="1" x14ac:dyDescent="0.35">
      <c r="A197" s="25"/>
      <c r="B197" s="25"/>
      <c r="C197" s="26"/>
      <c r="D197" s="25"/>
      <c r="E197" s="25"/>
      <c r="F197" s="26"/>
      <c r="G197" s="25"/>
      <c r="H197" s="27"/>
      <c r="I197" s="25"/>
      <c r="J197" s="24"/>
      <c r="K197" s="28"/>
      <c r="L197" s="24"/>
      <c r="M197" s="24"/>
      <c r="N197" s="24"/>
      <c r="O197" s="24"/>
      <c r="P197" s="24"/>
      <c r="Q197" s="24"/>
      <c r="R197" s="24"/>
      <c r="S197" s="24"/>
      <c r="T197" s="24"/>
      <c r="U197" s="24"/>
      <c r="V197" s="24"/>
      <c r="W197" s="24"/>
      <c r="X197" s="24"/>
      <c r="Y197" s="24"/>
      <c r="Z197" s="24"/>
    </row>
    <row r="198" spans="1:26" ht="14.25" customHeight="1" x14ac:dyDescent="0.35">
      <c r="A198" s="25"/>
      <c r="B198" s="25"/>
      <c r="C198" s="26"/>
      <c r="D198" s="25"/>
      <c r="E198" s="25"/>
      <c r="F198" s="26"/>
      <c r="G198" s="25"/>
      <c r="H198" s="27"/>
      <c r="I198" s="25"/>
      <c r="J198" s="24"/>
      <c r="K198" s="28"/>
      <c r="L198" s="24"/>
      <c r="M198" s="24"/>
      <c r="N198" s="24"/>
      <c r="O198" s="24"/>
      <c r="P198" s="24"/>
      <c r="Q198" s="24"/>
      <c r="R198" s="24"/>
      <c r="S198" s="24"/>
      <c r="T198" s="24"/>
      <c r="U198" s="24"/>
      <c r="V198" s="24"/>
      <c r="W198" s="24"/>
      <c r="X198" s="24"/>
      <c r="Y198" s="24"/>
      <c r="Z198" s="24"/>
    </row>
    <row r="199" spans="1:26" ht="14.25" customHeight="1" x14ac:dyDescent="0.35">
      <c r="A199" s="25"/>
      <c r="B199" s="25"/>
      <c r="C199" s="26"/>
      <c r="D199" s="25"/>
      <c r="E199" s="25"/>
      <c r="F199" s="26"/>
      <c r="G199" s="25"/>
      <c r="H199" s="27"/>
      <c r="I199" s="25"/>
      <c r="J199" s="24"/>
      <c r="K199" s="28"/>
      <c r="L199" s="24"/>
      <c r="M199" s="24"/>
      <c r="N199" s="24"/>
      <c r="O199" s="24"/>
      <c r="P199" s="24"/>
      <c r="Q199" s="24"/>
      <c r="R199" s="24"/>
      <c r="S199" s="24"/>
      <c r="T199" s="24"/>
      <c r="U199" s="24"/>
      <c r="V199" s="24"/>
      <c r="W199" s="24"/>
      <c r="X199" s="24"/>
      <c r="Y199" s="24"/>
      <c r="Z199" s="24"/>
    </row>
    <row r="200" spans="1:26" ht="14.25" customHeight="1" x14ac:dyDescent="0.35">
      <c r="A200" s="25"/>
      <c r="B200" s="25"/>
      <c r="C200" s="26"/>
      <c r="D200" s="25"/>
      <c r="E200" s="25"/>
      <c r="F200" s="26"/>
      <c r="G200" s="25"/>
      <c r="H200" s="27"/>
      <c r="I200" s="25"/>
      <c r="J200" s="24"/>
      <c r="K200" s="28"/>
      <c r="L200" s="24"/>
      <c r="M200" s="24"/>
      <c r="N200" s="24"/>
      <c r="O200" s="24"/>
      <c r="P200" s="24"/>
      <c r="Q200" s="24"/>
      <c r="R200" s="24"/>
      <c r="S200" s="24"/>
      <c r="T200" s="24"/>
      <c r="U200" s="24"/>
      <c r="V200" s="24"/>
      <c r="W200" s="24"/>
      <c r="X200" s="24"/>
      <c r="Y200" s="24"/>
      <c r="Z200" s="24"/>
    </row>
    <row r="201" spans="1:26" ht="14.25" customHeight="1" x14ac:dyDescent="0.35">
      <c r="A201" s="25"/>
      <c r="B201" s="25"/>
      <c r="C201" s="26"/>
      <c r="D201" s="25"/>
      <c r="E201" s="25"/>
      <c r="F201" s="26"/>
      <c r="G201" s="25"/>
      <c r="H201" s="27"/>
      <c r="I201" s="25"/>
      <c r="J201" s="24"/>
      <c r="K201" s="28"/>
      <c r="L201" s="24"/>
      <c r="M201" s="24"/>
      <c r="N201" s="24"/>
      <c r="O201" s="24"/>
      <c r="P201" s="24"/>
      <c r="Q201" s="24"/>
      <c r="R201" s="24"/>
      <c r="S201" s="24"/>
      <c r="T201" s="24"/>
      <c r="U201" s="24"/>
      <c r="V201" s="24"/>
      <c r="W201" s="24"/>
      <c r="X201" s="24"/>
      <c r="Y201" s="24"/>
      <c r="Z201" s="24"/>
    </row>
    <row r="202" spans="1:26" ht="14.25" customHeight="1" x14ac:dyDescent="0.35">
      <c r="A202" s="25"/>
      <c r="B202" s="25"/>
      <c r="C202" s="26"/>
      <c r="D202" s="25"/>
      <c r="E202" s="25"/>
      <c r="F202" s="26"/>
      <c r="G202" s="25"/>
      <c r="H202" s="27"/>
      <c r="I202" s="25"/>
      <c r="J202" s="24"/>
      <c r="K202" s="28"/>
      <c r="L202" s="24"/>
      <c r="M202" s="24"/>
      <c r="N202" s="24"/>
      <c r="O202" s="24"/>
      <c r="P202" s="24"/>
      <c r="Q202" s="24"/>
      <c r="R202" s="24"/>
      <c r="S202" s="24"/>
      <c r="T202" s="24"/>
      <c r="U202" s="24"/>
      <c r="V202" s="24"/>
      <c r="W202" s="24"/>
      <c r="X202" s="24"/>
      <c r="Y202" s="24"/>
      <c r="Z202" s="24"/>
    </row>
    <row r="203" spans="1:26" ht="14.25" customHeight="1" x14ac:dyDescent="0.35">
      <c r="A203" s="25"/>
      <c r="B203" s="25"/>
      <c r="C203" s="26"/>
      <c r="D203" s="25"/>
      <c r="E203" s="25"/>
      <c r="F203" s="26"/>
      <c r="G203" s="25"/>
      <c r="H203" s="27"/>
      <c r="I203" s="25"/>
      <c r="J203" s="24"/>
      <c r="K203" s="28"/>
      <c r="L203" s="24"/>
      <c r="M203" s="24"/>
      <c r="N203" s="24"/>
      <c r="O203" s="24"/>
      <c r="P203" s="24"/>
      <c r="Q203" s="24"/>
      <c r="R203" s="24"/>
      <c r="S203" s="24"/>
      <c r="T203" s="24"/>
      <c r="U203" s="24"/>
      <c r="V203" s="24"/>
      <c r="W203" s="24"/>
      <c r="X203" s="24"/>
      <c r="Y203" s="24"/>
      <c r="Z203" s="24"/>
    </row>
    <row r="204" spans="1:26" ht="14.25" customHeight="1" x14ac:dyDescent="0.35">
      <c r="A204" s="25"/>
      <c r="B204" s="25"/>
      <c r="C204" s="26"/>
      <c r="D204" s="25"/>
      <c r="E204" s="25"/>
      <c r="F204" s="26"/>
      <c r="G204" s="25"/>
      <c r="H204" s="27"/>
      <c r="I204" s="25"/>
      <c r="J204" s="24"/>
      <c r="K204" s="28"/>
      <c r="L204" s="24"/>
      <c r="M204" s="24"/>
      <c r="N204" s="24"/>
      <c r="O204" s="24"/>
      <c r="P204" s="24"/>
      <c r="Q204" s="24"/>
      <c r="R204" s="24"/>
      <c r="S204" s="24"/>
      <c r="T204" s="24"/>
      <c r="U204" s="24"/>
      <c r="V204" s="24"/>
      <c r="W204" s="24"/>
      <c r="X204" s="24"/>
      <c r="Y204" s="24"/>
      <c r="Z204" s="24"/>
    </row>
    <row r="205" spans="1:26" ht="14.25" customHeight="1" x14ac:dyDescent="0.35">
      <c r="A205" s="25"/>
      <c r="B205" s="25"/>
      <c r="C205" s="26"/>
      <c r="D205" s="25"/>
      <c r="E205" s="25"/>
      <c r="F205" s="26"/>
      <c r="G205" s="25"/>
      <c r="H205" s="27"/>
      <c r="I205" s="25"/>
      <c r="J205" s="24"/>
      <c r="K205" s="28"/>
      <c r="L205" s="24"/>
      <c r="M205" s="24"/>
      <c r="N205" s="24"/>
      <c r="O205" s="24"/>
      <c r="P205" s="24"/>
      <c r="Q205" s="24"/>
      <c r="R205" s="24"/>
      <c r="S205" s="24"/>
      <c r="T205" s="24"/>
      <c r="U205" s="24"/>
      <c r="V205" s="24"/>
      <c r="W205" s="24"/>
      <c r="X205" s="24"/>
      <c r="Y205" s="24"/>
      <c r="Z205" s="24"/>
    </row>
    <row r="206" spans="1:26" ht="14.25" customHeight="1" x14ac:dyDescent="0.35">
      <c r="A206" s="25"/>
      <c r="B206" s="25"/>
      <c r="C206" s="26"/>
      <c r="D206" s="25"/>
      <c r="E206" s="25"/>
      <c r="F206" s="26"/>
      <c r="G206" s="25"/>
      <c r="H206" s="27"/>
      <c r="I206" s="25"/>
      <c r="J206" s="24"/>
      <c r="K206" s="28"/>
      <c r="L206" s="24"/>
      <c r="M206" s="24"/>
      <c r="N206" s="24"/>
      <c r="O206" s="24"/>
      <c r="P206" s="24"/>
      <c r="Q206" s="24"/>
      <c r="R206" s="24"/>
      <c r="S206" s="24"/>
      <c r="T206" s="24"/>
      <c r="U206" s="24"/>
      <c r="V206" s="24"/>
      <c r="W206" s="24"/>
      <c r="X206" s="24"/>
      <c r="Y206" s="24"/>
      <c r="Z206" s="24"/>
    </row>
    <row r="207" spans="1:26" ht="14.25" customHeight="1" x14ac:dyDescent="0.35">
      <c r="A207" s="25"/>
      <c r="B207" s="25"/>
      <c r="C207" s="26"/>
      <c r="D207" s="25"/>
      <c r="E207" s="25"/>
      <c r="F207" s="26"/>
      <c r="G207" s="25"/>
      <c r="H207" s="27"/>
      <c r="I207" s="25"/>
      <c r="J207" s="24"/>
      <c r="K207" s="28"/>
      <c r="L207" s="24"/>
      <c r="M207" s="24"/>
      <c r="N207" s="24"/>
      <c r="O207" s="24"/>
      <c r="P207" s="24"/>
      <c r="Q207" s="24"/>
      <c r="R207" s="24"/>
      <c r="S207" s="24"/>
      <c r="T207" s="24"/>
      <c r="U207" s="24"/>
      <c r="V207" s="24"/>
      <c r="W207" s="24"/>
      <c r="X207" s="24"/>
      <c r="Y207" s="24"/>
      <c r="Z207" s="24"/>
    </row>
    <row r="208" spans="1:26" ht="14.25" customHeight="1" x14ac:dyDescent="0.35">
      <c r="A208" s="25"/>
      <c r="B208" s="25"/>
      <c r="C208" s="26"/>
      <c r="D208" s="25"/>
      <c r="E208" s="25"/>
      <c r="F208" s="26"/>
      <c r="G208" s="25"/>
      <c r="H208" s="27"/>
      <c r="I208" s="25"/>
      <c r="J208" s="24"/>
      <c r="K208" s="28"/>
      <c r="L208" s="24"/>
      <c r="M208" s="24"/>
      <c r="N208" s="24"/>
      <c r="O208" s="24"/>
      <c r="P208" s="24"/>
      <c r="Q208" s="24"/>
      <c r="R208" s="24"/>
      <c r="S208" s="24"/>
      <c r="T208" s="24"/>
      <c r="U208" s="24"/>
      <c r="V208" s="24"/>
      <c r="W208" s="24"/>
      <c r="X208" s="24"/>
      <c r="Y208" s="24"/>
      <c r="Z208" s="24"/>
    </row>
    <row r="209" spans="1:26" ht="14.25" customHeight="1" x14ac:dyDescent="0.35">
      <c r="A209" s="25"/>
      <c r="B209" s="25"/>
      <c r="C209" s="26"/>
      <c r="D209" s="25"/>
      <c r="E209" s="25"/>
      <c r="F209" s="26"/>
      <c r="G209" s="25"/>
      <c r="H209" s="27"/>
      <c r="I209" s="25"/>
      <c r="J209" s="24"/>
      <c r="K209" s="28"/>
      <c r="L209" s="24"/>
      <c r="M209" s="24"/>
      <c r="N209" s="24"/>
      <c r="O209" s="24"/>
      <c r="P209" s="24"/>
      <c r="Q209" s="24"/>
      <c r="R209" s="24"/>
      <c r="S209" s="24"/>
      <c r="T209" s="24"/>
      <c r="U209" s="24"/>
      <c r="V209" s="24"/>
      <c r="W209" s="24"/>
      <c r="X209" s="24"/>
      <c r="Y209" s="24"/>
      <c r="Z209" s="24"/>
    </row>
    <row r="210" spans="1:26" ht="14.25" customHeight="1" x14ac:dyDescent="0.35">
      <c r="A210" s="25"/>
      <c r="B210" s="25"/>
      <c r="C210" s="26"/>
      <c r="D210" s="25"/>
      <c r="E210" s="25"/>
      <c r="F210" s="26"/>
      <c r="G210" s="25"/>
      <c r="H210" s="27"/>
      <c r="I210" s="25"/>
      <c r="J210" s="24"/>
      <c r="K210" s="28"/>
      <c r="L210" s="24"/>
      <c r="M210" s="24"/>
      <c r="N210" s="24"/>
      <c r="O210" s="24"/>
      <c r="P210" s="24"/>
      <c r="Q210" s="24"/>
      <c r="R210" s="24"/>
      <c r="S210" s="24"/>
      <c r="T210" s="24"/>
      <c r="U210" s="24"/>
      <c r="V210" s="24"/>
      <c r="W210" s="24"/>
      <c r="X210" s="24"/>
      <c r="Y210" s="24"/>
      <c r="Z210" s="24"/>
    </row>
    <row r="211" spans="1:26" ht="14.25" customHeight="1" x14ac:dyDescent="0.35">
      <c r="A211" s="25"/>
      <c r="B211" s="25"/>
      <c r="C211" s="26"/>
      <c r="D211" s="25"/>
      <c r="E211" s="25"/>
      <c r="F211" s="26"/>
      <c r="G211" s="25"/>
      <c r="H211" s="27"/>
      <c r="I211" s="25"/>
      <c r="J211" s="24"/>
      <c r="K211" s="28"/>
      <c r="L211" s="24"/>
      <c r="M211" s="24"/>
      <c r="N211" s="24"/>
      <c r="O211" s="24"/>
      <c r="P211" s="24"/>
      <c r="Q211" s="24"/>
      <c r="R211" s="24"/>
      <c r="S211" s="24"/>
      <c r="T211" s="24"/>
      <c r="U211" s="24"/>
      <c r="V211" s="24"/>
      <c r="W211" s="24"/>
      <c r="X211" s="24"/>
      <c r="Y211" s="24"/>
      <c r="Z211" s="24"/>
    </row>
    <row r="212" spans="1:26" ht="14.25" customHeight="1" x14ac:dyDescent="0.35">
      <c r="A212" s="25"/>
      <c r="B212" s="25"/>
      <c r="C212" s="26"/>
      <c r="D212" s="25"/>
      <c r="E212" s="25"/>
      <c r="F212" s="26"/>
      <c r="G212" s="25"/>
      <c r="H212" s="27"/>
      <c r="I212" s="25"/>
      <c r="J212" s="24"/>
      <c r="K212" s="28"/>
      <c r="L212" s="24"/>
      <c r="M212" s="24"/>
      <c r="N212" s="24"/>
      <c r="O212" s="24"/>
      <c r="P212" s="24"/>
      <c r="Q212" s="24"/>
      <c r="R212" s="24"/>
      <c r="S212" s="24"/>
      <c r="T212" s="24"/>
      <c r="U212" s="24"/>
      <c r="V212" s="24"/>
      <c r="W212" s="24"/>
      <c r="X212" s="24"/>
      <c r="Y212" s="24"/>
      <c r="Z212" s="24"/>
    </row>
    <row r="213" spans="1:26" ht="14.25" customHeight="1" x14ac:dyDescent="0.35">
      <c r="A213" s="25"/>
      <c r="B213" s="25"/>
      <c r="C213" s="26"/>
      <c r="D213" s="25"/>
      <c r="E213" s="25"/>
      <c r="F213" s="26"/>
      <c r="G213" s="25"/>
      <c r="H213" s="27"/>
      <c r="I213" s="25"/>
      <c r="J213" s="24"/>
      <c r="K213" s="28"/>
      <c r="L213" s="24"/>
      <c r="M213" s="24"/>
      <c r="N213" s="24"/>
      <c r="O213" s="24"/>
      <c r="P213" s="24"/>
      <c r="Q213" s="24"/>
      <c r="R213" s="24"/>
      <c r="S213" s="24"/>
      <c r="T213" s="24"/>
      <c r="U213" s="24"/>
      <c r="V213" s="24"/>
      <c r="W213" s="24"/>
      <c r="X213" s="24"/>
      <c r="Y213" s="24"/>
      <c r="Z213" s="24"/>
    </row>
    <row r="214" spans="1:26" ht="14.25" customHeight="1" x14ac:dyDescent="0.35">
      <c r="A214" s="25"/>
      <c r="B214" s="25"/>
      <c r="C214" s="26"/>
      <c r="D214" s="25"/>
      <c r="E214" s="25"/>
      <c r="F214" s="26"/>
      <c r="G214" s="25"/>
      <c r="H214" s="27"/>
      <c r="I214" s="25"/>
      <c r="J214" s="24"/>
      <c r="K214" s="28"/>
      <c r="L214" s="24"/>
      <c r="M214" s="24"/>
      <c r="N214" s="24"/>
      <c r="O214" s="24"/>
      <c r="P214" s="24"/>
      <c r="Q214" s="24"/>
      <c r="R214" s="24"/>
      <c r="S214" s="24"/>
      <c r="T214" s="24"/>
      <c r="U214" s="24"/>
      <c r="V214" s="24"/>
      <c r="W214" s="24"/>
      <c r="X214" s="24"/>
      <c r="Y214" s="24"/>
      <c r="Z214" s="24"/>
    </row>
    <row r="215" spans="1:26" ht="14.25" customHeight="1" x14ac:dyDescent="0.35">
      <c r="A215" s="25"/>
      <c r="B215" s="25"/>
      <c r="C215" s="26"/>
      <c r="D215" s="25"/>
      <c r="E215" s="25"/>
      <c r="F215" s="26"/>
      <c r="G215" s="25"/>
      <c r="H215" s="27"/>
      <c r="I215" s="25"/>
      <c r="J215" s="24"/>
      <c r="K215" s="28"/>
      <c r="L215" s="24"/>
      <c r="M215" s="24"/>
      <c r="N215" s="24"/>
      <c r="O215" s="24"/>
      <c r="P215" s="24"/>
      <c r="Q215" s="24"/>
      <c r="R215" s="24"/>
      <c r="S215" s="24"/>
      <c r="T215" s="24"/>
      <c r="U215" s="24"/>
      <c r="V215" s="24"/>
      <c r="W215" s="24"/>
      <c r="X215" s="24"/>
      <c r="Y215" s="24"/>
      <c r="Z215" s="24"/>
    </row>
    <row r="216" spans="1:26" ht="14.25" customHeight="1" x14ac:dyDescent="0.35">
      <c r="A216" s="25"/>
      <c r="B216" s="25"/>
      <c r="C216" s="26"/>
      <c r="D216" s="25"/>
      <c r="E216" s="25"/>
      <c r="F216" s="26"/>
      <c r="G216" s="25"/>
      <c r="H216" s="27"/>
      <c r="I216" s="25"/>
      <c r="J216" s="24"/>
      <c r="K216" s="28"/>
      <c r="L216" s="24"/>
      <c r="M216" s="24"/>
      <c r="N216" s="24"/>
      <c r="O216" s="24"/>
      <c r="P216" s="24"/>
      <c r="Q216" s="24"/>
      <c r="R216" s="24"/>
      <c r="S216" s="24"/>
      <c r="T216" s="24"/>
      <c r="U216" s="24"/>
      <c r="V216" s="24"/>
      <c r="W216" s="24"/>
      <c r="X216" s="24"/>
      <c r="Y216" s="24"/>
      <c r="Z216" s="24"/>
    </row>
    <row r="217" spans="1:26" ht="14.25" customHeight="1" x14ac:dyDescent="0.35">
      <c r="A217" s="25"/>
      <c r="B217" s="25"/>
      <c r="C217" s="26"/>
      <c r="D217" s="25"/>
      <c r="E217" s="25"/>
      <c r="F217" s="26"/>
      <c r="G217" s="25"/>
      <c r="H217" s="27"/>
      <c r="I217" s="25"/>
      <c r="J217" s="24"/>
      <c r="K217" s="28"/>
      <c r="L217" s="24"/>
      <c r="M217" s="24"/>
      <c r="N217" s="24"/>
      <c r="O217" s="24"/>
      <c r="P217" s="24"/>
      <c r="Q217" s="24"/>
      <c r="R217" s="24"/>
      <c r="S217" s="24"/>
      <c r="T217" s="24"/>
      <c r="U217" s="24"/>
      <c r="V217" s="24"/>
      <c r="W217" s="24"/>
      <c r="X217" s="24"/>
      <c r="Y217" s="24"/>
      <c r="Z217" s="24"/>
    </row>
    <row r="218" spans="1:26" ht="14.25" customHeight="1" x14ac:dyDescent="0.35">
      <c r="A218" s="25"/>
      <c r="B218" s="25"/>
      <c r="C218" s="26"/>
      <c r="D218" s="25"/>
      <c r="E218" s="25"/>
      <c r="F218" s="26"/>
      <c r="G218" s="25"/>
      <c r="H218" s="27"/>
      <c r="I218" s="25"/>
      <c r="J218" s="24"/>
      <c r="K218" s="28"/>
      <c r="L218" s="24"/>
      <c r="M218" s="24"/>
      <c r="N218" s="24"/>
      <c r="O218" s="24"/>
      <c r="P218" s="24"/>
      <c r="Q218" s="24"/>
      <c r="R218" s="24"/>
      <c r="S218" s="24"/>
      <c r="T218" s="24"/>
      <c r="U218" s="24"/>
      <c r="V218" s="24"/>
      <c r="W218" s="24"/>
      <c r="X218" s="24"/>
      <c r="Y218" s="24"/>
      <c r="Z218" s="24"/>
    </row>
    <row r="219" spans="1:26" ht="14.25" customHeight="1" x14ac:dyDescent="0.35">
      <c r="A219" s="25"/>
      <c r="B219" s="25"/>
      <c r="C219" s="26"/>
      <c r="D219" s="25"/>
      <c r="E219" s="25"/>
      <c r="F219" s="26"/>
      <c r="G219" s="25"/>
      <c r="H219" s="27"/>
      <c r="I219" s="25"/>
      <c r="J219" s="24"/>
      <c r="K219" s="28"/>
      <c r="L219" s="24"/>
      <c r="M219" s="24"/>
      <c r="N219" s="24"/>
      <c r="O219" s="24"/>
      <c r="P219" s="24"/>
      <c r="Q219" s="24"/>
      <c r="R219" s="24"/>
      <c r="S219" s="24"/>
      <c r="T219" s="24"/>
      <c r="U219" s="24"/>
      <c r="V219" s="24"/>
      <c r="W219" s="24"/>
      <c r="X219" s="24"/>
      <c r="Y219" s="24"/>
      <c r="Z219" s="24"/>
    </row>
    <row r="220" spans="1:26" ht="14.25" customHeight="1" x14ac:dyDescent="0.35">
      <c r="A220" s="25"/>
      <c r="B220" s="25"/>
      <c r="C220" s="26"/>
      <c r="D220" s="25"/>
      <c r="E220" s="25"/>
      <c r="F220" s="26"/>
      <c r="G220" s="25"/>
      <c r="H220" s="27"/>
      <c r="I220" s="25"/>
      <c r="J220" s="24"/>
      <c r="K220" s="28"/>
      <c r="L220" s="24"/>
      <c r="M220" s="24"/>
      <c r="N220" s="24"/>
      <c r="O220" s="24"/>
      <c r="P220" s="24"/>
      <c r="Q220" s="24"/>
      <c r="R220" s="24"/>
      <c r="S220" s="24"/>
      <c r="T220" s="24"/>
      <c r="U220" s="24"/>
      <c r="V220" s="24"/>
      <c r="W220" s="24"/>
      <c r="X220" s="24"/>
      <c r="Y220" s="24"/>
      <c r="Z220" s="24"/>
    </row>
    <row r="221" spans="1:26" ht="14.25" customHeight="1" x14ac:dyDescent="0.35">
      <c r="A221" s="25"/>
      <c r="B221" s="25"/>
      <c r="C221" s="26"/>
      <c r="D221" s="25"/>
      <c r="E221" s="25"/>
      <c r="F221" s="26"/>
      <c r="G221" s="25"/>
      <c r="H221" s="27"/>
      <c r="I221" s="25"/>
      <c r="J221" s="24"/>
      <c r="K221" s="28"/>
      <c r="L221" s="24"/>
      <c r="M221" s="24"/>
      <c r="N221" s="24"/>
      <c r="O221" s="24"/>
      <c r="P221" s="24"/>
      <c r="Q221" s="24"/>
      <c r="R221" s="24"/>
      <c r="S221" s="24"/>
      <c r="T221" s="24"/>
      <c r="U221" s="24"/>
      <c r="V221" s="24"/>
      <c r="W221" s="24"/>
      <c r="X221" s="24"/>
      <c r="Y221" s="24"/>
      <c r="Z221" s="24"/>
    </row>
    <row r="222" spans="1:26" ht="14.25" customHeight="1" x14ac:dyDescent="0.35">
      <c r="A222" s="25"/>
      <c r="B222" s="25"/>
      <c r="C222" s="26"/>
      <c r="D222" s="25"/>
      <c r="E222" s="25"/>
      <c r="F222" s="26"/>
      <c r="G222" s="25"/>
      <c r="H222" s="27"/>
      <c r="I222" s="25"/>
      <c r="J222" s="24"/>
      <c r="K222" s="28"/>
      <c r="L222" s="24"/>
      <c r="M222" s="24"/>
      <c r="N222" s="24"/>
      <c r="O222" s="24"/>
      <c r="P222" s="24"/>
      <c r="Q222" s="24"/>
      <c r="R222" s="24"/>
      <c r="S222" s="24"/>
      <c r="T222" s="24"/>
      <c r="U222" s="24"/>
      <c r="V222" s="24"/>
      <c r="W222" s="24"/>
      <c r="X222" s="24"/>
      <c r="Y222" s="24"/>
      <c r="Z222" s="24"/>
    </row>
    <row r="223" spans="1:26" ht="14.25" customHeight="1" x14ac:dyDescent="0.35">
      <c r="A223" s="25"/>
      <c r="B223" s="25"/>
      <c r="C223" s="26"/>
      <c r="D223" s="25"/>
      <c r="E223" s="25"/>
      <c r="F223" s="26"/>
      <c r="G223" s="25"/>
      <c r="H223" s="27"/>
      <c r="I223" s="25"/>
      <c r="J223" s="24"/>
      <c r="K223" s="28"/>
      <c r="L223" s="24"/>
      <c r="M223" s="24"/>
      <c r="N223" s="24"/>
      <c r="O223" s="24"/>
      <c r="P223" s="24"/>
      <c r="Q223" s="24"/>
      <c r="R223" s="24"/>
      <c r="S223" s="24"/>
      <c r="T223" s="24"/>
      <c r="U223" s="24"/>
      <c r="V223" s="24"/>
      <c r="W223" s="24"/>
      <c r="X223" s="24"/>
      <c r="Y223" s="24"/>
      <c r="Z223" s="24"/>
    </row>
    <row r="224" spans="1:26" ht="14.25" customHeight="1" x14ac:dyDescent="0.35">
      <c r="A224" s="25"/>
      <c r="B224" s="25"/>
      <c r="C224" s="26"/>
      <c r="D224" s="25"/>
      <c r="E224" s="25"/>
      <c r="F224" s="26"/>
      <c r="G224" s="25"/>
      <c r="H224" s="27"/>
      <c r="I224" s="25"/>
      <c r="J224" s="24"/>
      <c r="K224" s="28"/>
      <c r="L224" s="24"/>
      <c r="M224" s="24"/>
      <c r="N224" s="24"/>
      <c r="O224" s="24"/>
      <c r="P224" s="24"/>
      <c r="Q224" s="24"/>
      <c r="R224" s="24"/>
      <c r="S224" s="24"/>
      <c r="T224" s="24"/>
      <c r="U224" s="24"/>
      <c r="V224" s="24"/>
      <c r="W224" s="24"/>
      <c r="X224" s="24"/>
      <c r="Y224" s="24"/>
      <c r="Z224" s="24"/>
    </row>
    <row r="225" spans="1:26" ht="14.25" customHeight="1" x14ac:dyDescent="0.35">
      <c r="A225" s="25"/>
      <c r="B225" s="25"/>
      <c r="C225" s="26"/>
      <c r="D225" s="25"/>
      <c r="E225" s="25"/>
      <c r="F225" s="26"/>
      <c r="G225" s="25"/>
      <c r="H225" s="27"/>
      <c r="I225" s="25"/>
      <c r="J225" s="24"/>
      <c r="K225" s="28"/>
      <c r="L225" s="24"/>
      <c r="M225" s="24"/>
      <c r="N225" s="24"/>
      <c r="O225" s="24"/>
      <c r="P225" s="24"/>
      <c r="Q225" s="24"/>
      <c r="R225" s="24"/>
      <c r="S225" s="24"/>
      <c r="T225" s="24"/>
      <c r="U225" s="24"/>
      <c r="V225" s="24"/>
      <c r="W225" s="24"/>
      <c r="X225" s="24"/>
      <c r="Y225" s="24"/>
      <c r="Z225" s="24"/>
    </row>
    <row r="226" spans="1:26" ht="14.25" customHeight="1" x14ac:dyDescent="0.35">
      <c r="A226" s="25"/>
      <c r="B226" s="25"/>
      <c r="C226" s="26"/>
      <c r="D226" s="25"/>
      <c r="E226" s="25"/>
      <c r="F226" s="26"/>
      <c r="G226" s="25"/>
      <c r="H226" s="27"/>
      <c r="I226" s="25"/>
      <c r="J226" s="24"/>
      <c r="K226" s="28"/>
      <c r="L226" s="24"/>
      <c r="M226" s="24"/>
      <c r="N226" s="24"/>
      <c r="O226" s="24"/>
      <c r="P226" s="24"/>
      <c r="Q226" s="24"/>
      <c r="R226" s="24"/>
      <c r="S226" s="24"/>
      <c r="T226" s="24"/>
      <c r="U226" s="24"/>
      <c r="V226" s="24"/>
      <c r="W226" s="24"/>
      <c r="X226" s="24"/>
      <c r="Y226" s="24"/>
      <c r="Z226" s="24"/>
    </row>
    <row r="227" spans="1:26" ht="14.25" customHeight="1" x14ac:dyDescent="0.35">
      <c r="A227" s="25"/>
      <c r="B227" s="25"/>
      <c r="C227" s="26"/>
      <c r="D227" s="25"/>
      <c r="E227" s="25"/>
      <c r="F227" s="26"/>
      <c r="G227" s="25"/>
      <c r="H227" s="27"/>
      <c r="I227" s="25"/>
      <c r="J227" s="24"/>
      <c r="K227" s="28"/>
      <c r="L227" s="24"/>
      <c r="M227" s="24"/>
      <c r="N227" s="24"/>
      <c r="O227" s="24"/>
      <c r="P227" s="24"/>
      <c r="Q227" s="24"/>
      <c r="R227" s="24"/>
      <c r="S227" s="24"/>
      <c r="T227" s="24"/>
      <c r="U227" s="24"/>
      <c r="V227" s="24"/>
      <c r="W227" s="24"/>
      <c r="X227" s="24"/>
      <c r="Y227" s="24"/>
      <c r="Z227" s="24"/>
    </row>
    <row r="228" spans="1:26" ht="14.25" customHeight="1" x14ac:dyDescent="0.35">
      <c r="A228" s="25"/>
      <c r="B228" s="25"/>
      <c r="C228" s="26"/>
      <c r="D228" s="25"/>
      <c r="E228" s="25"/>
      <c r="F228" s="26"/>
      <c r="G228" s="25"/>
      <c r="H228" s="27"/>
      <c r="I228" s="25"/>
      <c r="J228" s="24"/>
      <c r="K228" s="28"/>
      <c r="L228" s="24"/>
      <c r="M228" s="24"/>
      <c r="N228" s="24"/>
      <c r="O228" s="24"/>
      <c r="P228" s="24"/>
      <c r="Q228" s="24"/>
      <c r="R228" s="24"/>
      <c r="S228" s="24"/>
      <c r="T228" s="24"/>
      <c r="U228" s="24"/>
      <c r="V228" s="24"/>
      <c r="W228" s="24"/>
      <c r="X228" s="24"/>
      <c r="Y228" s="24"/>
      <c r="Z228" s="24"/>
    </row>
    <row r="229" spans="1:26" ht="14.25" customHeight="1" x14ac:dyDescent="0.35">
      <c r="A229" s="25"/>
      <c r="B229" s="25"/>
      <c r="C229" s="26"/>
      <c r="D229" s="25"/>
      <c r="E229" s="25"/>
      <c r="F229" s="26"/>
      <c r="G229" s="25"/>
      <c r="H229" s="27"/>
      <c r="I229" s="25"/>
      <c r="J229" s="24"/>
      <c r="K229" s="28"/>
      <c r="L229" s="24"/>
      <c r="M229" s="24"/>
      <c r="N229" s="24"/>
      <c r="O229" s="24"/>
      <c r="P229" s="24"/>
      <c r="Q229" s="24"/>
      <c r="R229" s="24"/>
      <c r="S229" s="24"/>
      <c r="T229" s="24"/>
      <c r="U229" s="24"/>
      <c r="V229" s="24"/>
      <c r="W229" s="24"/>
      <c r="X229" s="24"/>
      <c r="Y229" s="24"/>
      <c r="Z229" s="24"/>
    </row>
    <row r="230" spans="1:26" ht="14.25" customHeight="1" x14ac:dyDescent="0.35">
      <c r="A230" s="25"/>
      <c r="B230" s="25"/>
      <c r="C230" s="26"/>
      <c r="D230" s="25"/>
      <c r="E230" s="25"/>
      <c r="F230" s="26"/>
      <c r="G230" s="25"/>
      <c r="H230" s="27"/>
      <c r="I230" s="25"/>
      <c r="J230" s="24"/>
      <c r="K230" s="28"/>
      <c r="L230" s="24"/>
      <c r="M230" s="24"/>
      <c r="N230" s="24"/>
      <c r="O230" s="24"/>
      <c r="P230" s="24"/>
      <c r="Q230" s="24"/>
      <c r="R230" s="24"/>
      <c r="S230" s="24"/>
      <c r="T230" s="24"/>
      <c r="U230" s="24"/>
      <c r="V230" s="24"/>
      <c r="W230" s="24"/>
      <c r="X230" s="24"/>
      <c r="Y230" s="24"/>
      <c r="Z230" s="24"/>
    </row>
    <row r="231" spans="1:26" ht="14.25" customHeight="1" x14ac:dyDescent="0.35">
      <c r="A231" s="25"/>
      <c r="B231" s="25"/>
      <c r="C231" s="26"/>
      <c r="D231" s="25"/>
      <c r="E231" s="25"/>
      <c r="F231" s="26"/>
      <c r="G231" s="25"/>
      <c r="H231" s="27"/>
      <c r="I231" s="25"/>
      <c r="J231" s="24"/>
      <c r="K231" s="28"/>
      <c r="L231" s="24"/>
      <c r="M231" s="24"/>
      <c r="N231" s="24"/>
      <c r="O231" s="24"/>
      <c r="P231" s="24"/>
      <c r="Q231" s="24"/>
      <c r="R231" s="24"/>
      <c r="S231" s="24"/>
      <c r="T231" s="24"/>
      <c r="U231" s="24"/>
      <c r="V231" s="24"/>
      <c r="W231" s="24"/>
      <c r="X231" s="24"/>
      <c r="Y231" s="24"/>
      <c r="Z231" s="24"/>
    </row>
    <row r="232" spans="1:26" ht="14.25" customHeight="1" x14ac:dyDescent="0.35">
      <c r="A232" s="25"/>
      <c r="B232" s="25"/>
      <c r="C232" s="26"/>
      <c r="D232" s="25"/>
      <c r="E232" s="25"/>
      <c r="F232" s="26"/>
      <c r="G232" s="25"/>
      <c r="H232" s="27"/>
      <c r="I232" s="25"/>
      <c r="J232" s="24"/>
      <c r="K232" s="28"/>
      <c r="L232" s="24"/>
      <c r="M232" s="24"/>
      <c r="N232" s="24"/>
      <c r="O232" s="24"/>
      <c r="P232" s="24"/>
      <c r="Q232" s="24"/>
      <c r="R232" s="24"/>
      <c r="S232" s="24"/>
      <c r="T232" s="24"/>
      <c r="U232" s="24"/>
      <c r="V232" s="24"/>
      <c r="W232" s="24"/>
      <c r="X232" s="24"/>
      <c r="Y232" s="24"/>
      <c r="Z232" s="24"/>
    </row>
    <row r="233" spans="1:26" ht="14.25" customHeight="1" x14ac:dyDescent="0.35">
      <c r="A233" s="25"/>
      <c r="B233" s="25"/>
      <c r="C233" s="26"/>
      <c r="D233" s="25"/>
      <c r="E233" s="25"/>
      <c r="F233" s="26"/>
      <c r="G233" s="25"/>
      <c r="H233" s="27"/>
      <c r="I233" s="25"/>
      <c r="J233" s="24"/>
      <c r="K233" s="28"/>
      <c r="L233" s="24"/>
      <c r="M233" s="24"/>
      <c r="N233" s="24"/>
      <c r="O233" s="24"/>
      <c r="P233" s="24"/>
      <c r="Q233" s="24"/>
      <c r="R233" s="24"/>
      <c r="S233" s="24"/>
      <c r="T233" s="24"/>
      <c r="U233" s="24"/>
      <c r="V233" s="24"/>
      <c r="W233" s="24"/>
      <c r="X233" s="24"/>
      <c r="Y233" s="24"/>
      <c r="Z233" s="24"/>
    </row>
    <row r="234" spans="1:26" ht="14.25" customHeight="1" x14ac:dyDescent="0.35">
      <c r="A234" s="25"/>
      <c r="B234" s="25"/>
      <c r="C234" s="26"/>
      <c r="D234" s="25"/>
      <c r="E234" s="25"/>
      <c r="F234" s="26"/>
      <c r="G234" s="25"/>
      <c r="H234" s="27"/>
      <c r="I234" s="25"/>
      <c r="J234" s="24"/>
      <c r="K234" s="28"/>
      <c r="L234" s="24"/>
      <c r="M234" s="24"/>
      <c r="N234" s="24"/>
      <c r="O234" s="24"/>
      <c r="P234" s="24"/>
      <c r="Q234" s="24"/>
      <c r="R234" s="24"/>
      <c r="S234" s="24"/>
      <c r="T234" s="24"/>
      <c r="U234" s="24"/>
      <c r="V234" s="24"/>
      <c r="W234" s="24"/>
      <c r="X234" s="24"/>
      <c r="Y234" s="24"/>
      <c r="Z234" s="24"/>
    </row>
    <row r="235" spans="1:26" ht="14.25" customHeight="1" x14ac:dyDescent="0.35">
      <c r="A235" s="25"/>
      <c r="B235" s="25"/>
      <c r="C235" s="26"/>
      <c r="D235" s="25"/>
      <c r="E235" s="25"/>
      <c r="F235" s="26"/>
      <c r="G235" s="25"/>
      <c r="H235" s="27"/>
      <c r="I235" s="25"/>
      <c r="J235" s="24"/>
      <c r="K235" s="28"/>
      <c r="L235" s="24"/>
      <c r="M235" s="24"/>
      <c r="N235" s="24"/>
      <c r="O235" s="24"/>
      <c r="P235" s="24"/>
      <c r="Q235" s="24"/>
      <c r="R235" s="24"/>
      <c r="S235" s="24"/>
      <c r="T235" s="24"/>
      <c r="U235" s="24"/>
      <c r="V235" s="24"/>
      <c r="W235" s="24"/>
      <c r="X235" s="24"/>
      <c r="Y235" s="24"/>
      <c r="Z235" s="24"/>
    </row>
    <row r="236" spans="1:26" ht="14.25" customHeight="1" x14ac:dyDescent="0.35">
      <c r="A236" s="25"/>
      <c r="B236" s="25"/>
      <c r="C236" s="26"/>
      <c r="D236" s="25"/>
      <c r="E236" s="25"/>
      <c r="F236" s="26"/>
      <c r="G236" s="25"/>
      <c r="H236" s="27"/>
      <c r="I236" s="25"/>
      <c r="J236" s="24"/>
      <c r="K236" s="28"/>
      <c r="L236" s="24"/>
      <c r="M236" s="24"/>
      <c r="N236" s="24"/>
      <c r="O236" s="24"/>
      <c r="P236" s="24"/>
      <c r="Q236" s="24"/>
      <c r="R236" s="24"/>
      <c r="S236" s="24"/>
      <c r="T236" s="24"/>
      <c r="U236" s="24"/>
      <c r="V236" s="24"/>
      <c r="W236" s="24"/>
      <c r="X236" s="24"/>
      <c r="Y236" s="24"/>
      <c r="Z236" s="24"/>
    </row>
    <row r="237" spans="1:26" ht="14.25" customHeight="1" x14ac:dyDescent="0.35">
      <c r="A237" s="25"/>
      <c r="B237" s="25"/>
      <c r="C237" s="26"/>
      <c r="D237" s="25"/>
      <c r="E237" s="25"/>
      <c r="F237" s="26"/>
      <c r="G237" s="25"/>
      <c r="H237" s="27"/>
      <c r="I237" s="25"/>
      <c r="J237" s="24"/>
      <c r="K237" s="28"/>
      <c r="L237" s="24"/>
      <c r="M237" s="24"/>
      <c r="N237" s="24"/>
      <c r="O237" s="24"/>
      <c r="P237" s="24"/>
      <c r="Q237" s="24"/>
      <c r="R237" s="24"/>
      <c r="S237" s="24"/>
      <c r="T237" s="24"/>
      <c r="U237" s="24"/>
      <c r="V237" s="24"/>
      <c r="W237" s="24"/>
      <c r="X237" s="24"/>
      <c r="Y237" s="24"/>
      <c r="Z237" s="24"/>
    </row>
    <row r="238" spans="1:26" ht="14.25" customHeight="1" x14ac:dyDescent="0.35">
      <c r="A238" s="25"/>
      <c r="B238" s="25"/>
      <c r="C238" s="26"/>
      <c r="D238" s="25"/>
      <c r="E238" s="25"/>
      <c r="F238" s="26"/>
      <c r="G238" s="25"/>
      <c r="H238" s="27"/>
      <c r="I238" s="25"/>
      <c r="J238" s="24"/>
      <c r="K238" s="28"/>
      <c r="L238" s="24"/>
      <c r="M238" s="24"/>
      <c r="N238" s="24"/>
      <c r="O238" s="24"/>
      <c r="P238" s="24"/>
      <c r="Q238" s="24"/>
      <c r="R238" s="24"/>
      <c r="S238" s="24"/>
      <c r="T238" s="24"/>
      <c r="U238" s="24"/>
      <c r="V238" s="24"/>
      <c r="W238" s="24"/>
      <c r="X238" s="24"/>
      <c r="Y238" s="24"/>
      <c r="Z238" s="24"/>
    </row>
    <row r="239" spans="1:26" ht="14.25" customHeight="1" x14ac:dyDescent="0.35">
      <c r="A239" s="25"/>
      <c r="B239" s="25"/>
      <c r="C239" s="26"/>
      <c r="D239" s="25"/>
      <c r="E239" s="25"/>
      <c r="F239" s="26"/>
      <c r="G239" s="25"/>
      <c r="H239" s="27"/>
      <c r="I239" s="25"/>
      <c r="J239" s="24"/>
      <c r="K239" s="28"/>
      <c r="L239" s="24"/>
      <c r="M239" s="24"/>
      <c r="N239" s="24"/>
      <c r="O239" s="24"/>
      <c r="P239" s="24"/>
      <c r="Q239" s="24"/>
      <c r="R239" s="24"/>
      <c r="S239" s="24"/>
      <c r="T239" s="24"/>
      <c r="U239" s="24"/>
      <c r="V239" s="24"/>
      <c r="W239" s="24"/>
      <c r="X239" s="24"/>
      <c r="Y239" s="24"/>
      <c r="Z239" s="24"/>
    </row>
    <row r="240" spans="1:26" ht="14.25" customHeight="1" x14ac:dyDescent="0.35">
      <c r="A240" s="25"/>
      <c r="B240" s="25"/>
      <c r="C240" s="26"/>
      <c r="D240" s="25"/>
      <c r="E240" s="25"/>
      <c r="F240" s="26"/>
      <c r="G240" s="25"/>
      <c r="H240" s="27"/>
      <c r="I240" s="25"/>
      <c r="J240" s="24"/>
      <c r="K240" s="28"/>
      <c r="L240" s="24"/>
      <c r="M240" s="24"/>
      <c r="N240" s="24"/>
      <c r="O240" s="24"/>
      <c r="P240" s="24"/>
      <c r="Q240" s="24"/>
      <c r="R240" s="24"/>
      <c r="S240" s="24"/>
      <c r="T240" s="24"/>
      <c r="U240" s="24"/>
      <c r="V240" s="24"/>
      <c r="W240" s="24"/>
      <c r="X240" s="24"/>
      <c r="Y240" s="24"/>
      <c r="Z240" s="24"/>
    </row>
    <row r="241" spans="1:26" ht="14.25" customHeight="1" x14ac:dyDescent="0.35">
      <c r="A241" s="25"/>
      <c r="B241" s="25"/>
      <c r="C241" s="26"/>
      <c r="D241" s="25"/>
      <c r="E241" s="25"/>
      <c r="F241" s="26"/>
      <c r="G241" s="25"/>
      <c r="H241" s="27"/>
      <c r="I241" s="25"/>
      <c r="J241" s="24"/>
      <c r="K241" s="28"/>
      <c r="L241" s="24"/>
      <c r="M241" s="24"/>
      <c r="N241" s="24"/>
      <c r="O241" s="24"/>
      <c r="P241" s="24"/>
      <c r="Q241" s="24"/>
      <c r="R241" s="24"/>
      <c r="S241" s="24"/>
      <c r="T241" s="24"/>
      <c r="U241" s="24"/>
      <c r="V241" s="24"/>
      <c r="W241" s="24"/>
      <c r="X241" s="24"/>
      <c r="Y241" s="24"/>
      <c r="Z241" s="24"/>
    </row>
    <row r="242" spans="1:26" ht="14.25" customHeight="1" x14ac:dyDescent="0.35">
      <c r="A242" s="25"/>
      <c r="B242" s="25"/>
      <c r="C242" s="26"/>
      <c r="D242" s="25"/>
      <c r="E242" s="25"/>
      <c r="F242" s="26"/>
      <c r="G242" s="25"/>
      <c r="H242" s="27"/>
      <c r="I242" s="25"/>
      <c r="J242" s="24"/>
      <c r="K242" s="28"/>
      <c r="L242" s="24"/>
      <c r="M242" s="24"/>
      <c r="N242" s="24"/>
      <c r="O242" s="24"/>
      <c r="P242" s="24"/>
      <c r="Q242" s="24"/>
      <c r="R242" s="24"/>
      <c r="S242" s="24"/>
      <c r="T242" s="24"/>
      <c r="U242" s="24"/>
      <c r="V242" s="24"/>
      <c r="W242" s="24"/>
      <c r="X242" s="24"/>
      <c r="Y242" s="24"/>
      <c r="Z242" s="24"/>
    </row>
    <row r="243" spans="1:26" ht="14.25" customHeight="1" x14ac:dyDescent="0.35">
      <c r="A243" s="25"/>
      <c r="B243" s="25"/>
      <c r="C243" s="26"/>
      <c r="D243" s="25"/>
      <c r="E243" s="25"/>
      <c r="F243" s="26"/>
      <c r="G243" s="25"/>
      <c r="H243" s="27"/>
      <c r="I243" s="25"/>
      <c r="J243" s="24"/>
      <c r="K243" s="28"/>
      <c r="L243" s="24"/>
      <c r="M243" s="24"/>
      <c r="N243" s="24"/>
      <c r="O243" s="24"/>
      <c r="P243" s="24"/>
      <c r="Q243" s="24"/>
      <c r="R243" s="24"/>
      <c r="S243" s="24"/>
      <c r="T243" s="24"/>
      <c r="U243" s="24"/>
      <c r="V243" s="24"/>
      <c r="W243" s="24"/>
      <c r="X243" s="24"/>
      <c r="Y243" s="24"/>
      <c r="Z243" s="24"/>
    </row>
    <row r="244" spans="1:26" ht="14.25" customHeight="1" x14ac:dyDescent="0.35">
      <c r="A244" s="25"/>
      <c r="B244" s="25"/>
      <c r="C244" s="26"/>
      <c r="D244" s="25"/>
      <c r="E244" s="25"/>
      <c r="F244" s="26"/>
      <c r="G244" s="25"/>
      <c r="H244" s="27"/>
      <c r="I244" s="25"/>
      <c r="J244" s="24"/>
      <c r="K244" s="28"/>
      <c r="L244" s="24"/>
      <c r="M244" s="24"/>
      <c r="N244" s="24"/>
      <c r="O244" s="24"/>
      <c r="P244" s="24"/>
      <c r="Q244" s="24"/>
      <c r="R244" s="24"/>
      <c r="S244" s="24"/>
      <c r="T244" s="24"/>
      <c r="U244" s="24"/>
      <c r="V244" s="24"/>
      <c r="W244" s="24"/>
      <c r="X244" s="24"/>
      <c r="Y244" s="24"/>
      <c r="Z244" s="24"/>
    </row>
    <row r="245" spans="1:26" ht="14.25" customHeight="1" x14ac:dyDescent="0.35">
      <c r="A245" s="25"/>
      <c r="B245" s="25"/>
      <c r="C245" s="26"/>
      <c r="D245" s="25"/>
      <c r="E245" s="25"/>
      <c r="F245" s="26"/>
      <c r="G245" s="25"/>
      <c r="H245" s="27"/>
      <c r="I245" s="25"/>
      <c r="J245" s="24"/>
      <c r="K245" s="28"/>
      <c r="L245" s="24"/>
      <c r="M245" s="24"/>
      <c r="N245" s="24"/>
      <c r="O245" s="24"/>
      <c r="P245" s="24"/>
      <c r="Q245" s="24"/>
      <c r="R245" s="24"/>
      <c r="S245" s="24"/>
      <c r="T245" s="24"/>
      <c r="U245" s="24"/>
      <c r="V245" s="24"/>
      <c r="W245" s="24"/>
      <c r="X245" s="24"/>
      <c r="Y245" s="24"/>
      <c r="Z245" s="24"/>
    </row>
    <row r="246" spans="1:26" ht="14.25" customHeight="1" x14ac:dyDescent="0.35">
      <c r="A246" s="25"/>
      <c r="B246" s="25"/>
      <c r="C246" s="26"/>
      <c r="D246" s="25"/>
      <c r="E246" s="25"/>
      <c r="F246" s="26"/>
      <c r="G246" s="25"/>
      <c r="H246" s="27"/>
      <c r="I246" s="25"/>
      <c r="J246" s="24"/>
      <c r="K246" s="28"/>
      <c r="L246" s="24"/>
      <c r="M246" s="24"/>
      <c r="N246" s="24"/>
      <c r="O246" s="24"/>
      <c r="P246" s="24"/>
      <c r="Q246" s="24"/>
      <c r="R246" s="24"/>
      <c r="S246" s="24"/>
      <c r="T246" s="24"/>
      <c r="U246" s="24"/>
      <c r="V246" s="24"/>
      <c r="W246" s="24"/>
      <c r="X246" s="24"/>
      <c r="Y246" s="24"/>
      <c r="Z246" s="24"/>
    </row>
    <row r="247" spans="1:26" ht="14.25" customHeight="1" x14ac:dyDescent="0.35">
      <c r="A247" s="25"/>
      <c r="B247" s="25"/>
      <c r="C247" s="26"/>
      <c r="D247" s="25"/>
      <c r="E247" s="25"/>
      <c r="F247" s="26"/>
      <c r="G247" s="25"/>
      <c r="H247" s="27"/>
      <c r="I247" s="25"/>
      <c r="J247" s="24"/>
      <c r="K247" s="28"/>
      <c r="L247" s="24"/>
      <c r="M247" s="24"/>
      <c r="N247" s="24"/>
      <c r="O247" s="24"/>
      <c r="P247" s="24"/>
      <c r="Q247" s="24"/>
      <c r="R247" s="24"/>
      <c r="S247" s="24"/>
      <c r="T247" s="24"/>
      <c r="U247" s="24"/>
      <c r="V247" s="24"/>
      <c r="W247" s="24"/>
      <c r="X247" s="24"/>
      <c r="Y247" s="24"/>
      <c r="Z247" s="24"/>
    </row>
    <row r="248" spans="1:26" ht="14.25" customHeight="1" x14ac:dyDescent="0.35">
      <c r="A248" s="25"/>
      <c r="B248" s="25"/>
      <c r="C248" s="26"/>
      <c r="D248" s="25"/>
      <c r="E248" s="25"/>
      <c r="F248" s="26"/>
      <c r="G248" s="25"/>
      <c r="H248" s="27"/>
      <c r="I248" s="25"/>
      <c r="J248" s="24"/>
      <c r="K248" s="28"/>
      <c r="L248" s="24"/>
      <c r="M248" s="24"/>
      <c r="N248" s="24"/>
      <c r="O248" s="24"/>
      <c r="P248" s="24"/>
      <c r="Q248" s="24"/>
      <c r="R248" s="24"/>
      <c r="S248" s="24"/>
      <c r="T248" s="24"/>
      <c r="U248" s="24"/>
      <c r="V248" s="24"/>
      <c r="W248" s="24"/>
      <c r="X248" s="24"/>
      <c r="Y248" s="24"/>
      <c r="Z248" s="24"/>
    </row>
    <row r="249" spans="1:26" ht="14.25" customHeight="1" x14ac:dyDescent="0.35">
      <c r="A249" s="25"/>
      <c r="B249" s="25"/>
      <c r="C249" s="26"/>
      <c r="D249" s="25"/>
      <c r="E249" s="25"/>
      <c r="F249" s="26"/>
      <c r="G249" s="25"/>
      <c r="H249" s="27"/>
      <c r="I249" s="25"/>
      <c r="J249" s="24"/>
      <c r="K249" s="28"/>
      <c r="L249" s="24"/>
      <c r="M249" s="24"/>
      <c r="N249" s="24"/>
      <c r="O249" s="24"/>
      <c r="P249" s="24"/>
      <c r="Q249" s="24"/>
      <c r="R249" s="24"/>
      <c r="S249" s="24"/>
      <c r="T249" s="24"/>
      <c r="U249" s="24"/>
      <c r="V249" s="24"/>
      <c r="W249" s="24"/>
      <c r="X249" s="24"/>
      <c r="Y249" s="24"/>
      <c r="Z249" s="24"/>
    </row>
    <row r="250" spans="1:26" ht="14.25" customHeight="1" x14ac:dyDescent="0.35">
      <c r="A250" s="25"/>
      <c r="B250" s="25"/>
      <c r="C250" s="26"/>
      <c r="D250" s="25"/>
      <c r="E250" s="25"/>
      <c r="F250" s="26"/>
      <c r="G250" s="25"/>
      <c r="H250" s="27"/>
      <c r="I250" s="25"/>
      <c r="J250" s="24"/>
      <c r="K250" s="28"/>
      <c r="L250" s="24"/>
      <c r="M250" s="24"/>
      <c r="N250" s="24"/>
      <c r="O250" s="24"/>
      <c r="P250" s="24"/>
      <c r="Q250" s="24"/>
      <c r="R250" s="24"/>
      <c r="S250" s="24"/>
      <c r="T250" s="24"/>
      <c r="U250" s="24"/>
      <c r="V250" s="24"/>
      <c r="W250" s="24"/>
      <c r="X250" s="24"/>
      <c r="Y250" s="24"/>
      <c r="Z250" s="24"/>
    </row>
    <row r="251" spans="1:26" ht="14.25" customHeight="1" x14ac:dyDescent="0.35">
      <c r="A251" s="25"/>
      <c r="B251" s="25"/>
      <c r="C251" s="26"/>
      <c r="D251" s="25"/>
      <c r="E251" s="25"/>
      <c r="F251" s="26"/>
      <c r="G251" s="25"/>
      <c r="H251" s="27"/>
      <c r="I251" s="25"/>
      <c r="J251" s="24"/>
      <c r="K251" s="28"/>
      <c r="L251" s="24"/>
      <c r="M251" s="24"/>
      <c r="N251" s="24"/>
      <c r="O251" s="24"/>
      <c r="P251" s="24"/>
      <c r="Q251" s="24"/>
      <c r="R251" s="24"/>
      <c r="S251" s="24"/>
      <c r="T251" s="24"/>
      <c r="U251" s="24"/>
      <c r="V251" s="24"/>
      <c r="W251" s="24"/>
      <c r="X251" s="24"/>
      <c r="Y251" s="24"/>
      <c r="Z251" s="24"/>
    </row>
    <row r="252" spans="1:26" ht="14.25" customHeight="1" x14ac:dyDescent="0.35">
      <c r="A252" s="25"/>
      <c r="B252" s="25"/>
      <c r="C252" s="26"/>
      <c r="D252" s="25"/>
      <c r="E252" s="25"/>
      <c r="F252" s="26"/>
      <c r="G252" s="25"/>
      <c r="H252" s="27"/>
      <c r="I252" s="25"/>
      <c r="J252" s="24"/>
      <c r="K252" s="28"/>
      <c r="L252" s="24"/>
      <c r="M252" s="24"/>
      <c r="N252" s="24"/>
      <c r="O252" s="24"/>
      <c r="P252" s="24"/>
      <c r="Q252" s="24"/>
      <c r="R252" s="24"/>
      <c r="S252" s="24"/>
      <c r="T252" s="24"/>
      <c r="U252" s="24"/>
      <c r="V252" s="24"/>
      <c r="W252" s="24"/>
      <c r="X252" s="24"/>
      <c r="Y252" s="24"/>
      <c r="Z252" s="24"/>
    </row>
    <row r="253" spans="1:26" ht="14.25" customHeight="1" x14ac:dyDescent="0.35">
      <c r="A253" s="25"/>
      <c r="B253" s="25"/>
      <c r="C253" s="26"/>
      <c r="D253" s="25"/>
      <c r="E253" s="25"/>
      <c r="F253" s="26"/>
      <c r="G253" s="25"/>
      <c r="H253" s="27"/>
      <c r="I253" s="25"/>
      <c r="J253" s="24"/>
      <c r="K253" s="28"/>
      <c r="L253" s="24"/>
      <c r="M253" s="24"/>
      <c r="N253" s="24"/>
      <c r="O253" s="24"/>
      <c r="P253" s="24"/>
      <c r="Q253" s="24"/>
      <c r="R253" s="24"/>
      <c r="S253" s="24"/>
      <c r="T253" s="24"/>
      <c r="U253" s="24"/>
      <c r="V253" s="24"/>
      <c r="W253" s="24"/>
      <c r="X253" s="24"/>
      <c r="Y253" s="24"/>
      <c r="Z253" s="24"/>
    </row>
    <row r="254" spans="1:26" ht="14.25" customHeight="1" x14ac:dyDescent="0.35">
      <c r="A254" s="25"/>
      <c r="B254" s="25"/>
      <c r="C254" s="26"/>
      <c r="D254" s="25"/>
      <c r="E254" s="25"/>
      <c r="F254" s="26"/>
      <c r="G254" s="25"/>
      <c r="H254" s="27"/>
      <c r="I254" s="25"/>
      <c r="J254" s="24"/>
      <c r="K254" s="28"/>
      <c r="L254" s="24"/>
      <c r="M254" s="24"/>
      <c r="N254" s="24"/>
      <c r="O254" s="24"/>
      <c r="P254" s="24"/>
      <c r="Q254" s="24"/>
      <c r="R254" s="24"/>
      <c r="S254" s="24"/>
      <c r="T254" s="24"/>
      <c r="U254" s="24"/>
      <c r="V254" s="24"/>
      <c r="W254" s="24"/>
      <c r="X254" s="24"/>
      <c r="Y254" s="24"/>
      <c r="Z254" s="24"/>
    </row>
    <row r="255" spans="1:26" ht="14.25" customHeight="1" x14ac:dyDescent="0.35">
      <c r="A255" s="25"/>
      <c r="B255" s="25"/>
      <c r="C255" s="26"/>
      <c r="D255" s="25"/>
      <c r="E255" s="25"/>
      <c r="F255" s="26"/>
      <c r="G255" s="25"/>
      <c r="H255" s="27"/>
      <c r="I255" s="25"/>
      <c r="J255" s="24"/>
      <c r="K255" s="28"/>
      <c r="L255" s="24"/>
      <c r="M255" s="24"/>
      <c r="N255" s="24"/>
      <c r="O255" s="24"/>
      <c r="P255" s="24"/>
      <c r="Q255" s="24"/>
      <c r="R255" s="24"/>
      <c r="S255" s="24"/>
      <c r="T255" s="24"/>
      <c r="U255" s="24"/>
      <c r="V255" s="24"/>
      <c r="W255" s="24"/>
      <c r="X255" s="24"/>
      <c r="Y255" s="24"/>
      <c r="Z255" s="24"/>
    </row>
    <row r="256" spans="1:26" ht="14.25" customHeight="1" x14ac:dyDescent="0.35">
      <c r="A256" s="25"/>
      <c r="B256" s="25"/>
      <c r="C256" s="26"/>
      <c r="D256" s="25"/>
      <c r="E256" s="25"/>
      <c r="F256" s="26"/>
      <c r="G256" s="25"/>
      <c r="H256" s="27"/>
      <c r="I256" s="25"/>
      <c r="J256" s="24"/>
      <c r="K256" s="28"/>
      <c r="L256" s="24"/>
      <c r="M256" s="24"/>
      <c r="N256" s="24"/>
      <c r="O256" s="24"/>
      <c r="P256" s="24"/>
      <c r="Q256" s="24"/>
      <c r="R256" s="24"/>
      <c r="S256" s="24"/>
      <c r="T256" s="24"/>
      <c r="U256" s="24"/>
      <c r="V256" s="24"/>
      <c r="W256" s="24"/>
      <c r="X256" s="24"/>
      <c r="Y256" s="24"/>
      <c r="Z256" s="24"/>
    </row>
    <row r="257" spans="1:26" ht="14.25" customHeight="1" x14ac:dyDescent="0.35">
      <c r="A257" s="25"/>
      <c r="B257" s="25"/>
      <c r="C257" s="26"/>
      <c r="D257" s="25"/>
      <c r="E257" s="25"/>
      <c r="F257" s="26"/>
      <c r="G257" s="25"/>
      <c r="H257" s="27"/>
      <c r="I257" s="25"/>
      <c r="J257" s="24"/>
      <c r="K257" s="28"/>
      <c r="L257" s="24"/>
      <c r="M257" s="24"/>
      <c r="N257" s="24"/>
      <c r="O257" s="24"/>
      <c r="P257" s="24"/>
      <c r="Q257" s="24"/>
      <c r="R257" s="24"/>
      <c r="S257" s="24"/>
      <c r="T257" s="24"/>
      <c r="U257" s="24"/>
      <c r="V257" s="24"/>
      <c r="W257" s="24"/>
      <c r="X257" s="24"/>
      <c r="Y257" s="24"/>
      <c r="Z257" s="24"/>
    </row>
    <row r="258" spans="1:26" ht="14.25" customHeight="1" x14ac:dyDescent="0.35">
      <c r="A258" s="25"/>
      <c r="B258" s="25"/>
      <c r="C258" s="26"/>
      <c r="D258" s="25"/>
      <c r="E258" s="25"/>
      <c r="F258" s="26"/>
      <c r="G258" s="25"/>
      <c r="H258" s="27"/>
      <c r="I258" s="25"/>
      <c r="J258" s="24"/>
      <c r="K258" s="28"/>
      <c r="L258" s="24"/>
      <c r="M258" s="24"/>
      <c r="N258" s="24"/>
      <c r="O258" s="24"/>
      <c r="P258" s="24"/>
      <c r="Q258" s="24"/>
      <c r="R258" s="24"/>
      <c r="S258" s="24"/>
      <c r="T258" s="24"/>
      <c r="U258" s="24"/>
      <c r="V258" s="24"/>
      <c r="W258" s="24"/>
      <c r="X258" s="24"/>
      <c r="Y258" s="24"/>
      <c r="Z258" s="24"/>
    </row>
    <row r="259" spans="1:26" ht="14.25" customHeight="1" x14ac:dyDescent="0.35">
      <c r="A259" s="25"/>
      <c r="B259" s="25"/>
      <c r="C259" s="26"/>
      <c r="D259" s="25"/>
      <c r="E259" s="25"/>
      <c r="F259" s="26"/>
      <c r="G259" s="25"/>
      <c r="H259" s="27"/>
      <c r="I259" s="25"/>
      <c r="J259" s="24"/>
      <c r="K259" s="28"/>
      <c r="L259" s="24"/>
      <c r="M259" s="24"/>
      <c r="N259" s="24"/>
      <c r="O259" s="24"/>
      <c r="P259" s="24"/>
      <c r="Q259" s="24"/>
      <c r="R259" s="24"/>
      <c r="S259" s="24"/>
      <c r="T259" s="24"/>
      <c r="U259" s="24"/>
      <c r="V259" s="24"/>
      <c r="W259" s="24"/>
      <c r="X259" s="24"/>
      <c r="Y259" s="24"/>
      <c r="Z259" s="24"/>
    </row>
    <row r="260" spans="1:26" ht="14.25" customHeight="1" x14ac:dyDescent="0.35">
      <c r="A260" s="25"/>
      <c r="B260" s="25"/>
      <c r="C260" s="26"/>
      <c r="D260" s="25"/>
      <c r="E260" s="25"/>
      <c r="F260" s="26"/>
      <c r="G260" s="25"/>
      <c r="H260" s="27"/>
      <c r="I260" s="25"/>
      <c r="J260" s="24"/>
      <c r="K260" s="28"/>
      <c r="L260" s="24"/>
      <c r="M260" s="24"/>
      <c r="N260" s="24"/>
      <c r="O260" s="24"/>
      <c r="P260" s="24"/>
      <c r="Q260" s="24"/>
      <c r="R260" s="24"/>
      <c r="S260" s="24"/>
      <c r="T260" s="24"/>
      <c r="U260" s="24"/>
      <c r="V260" s="24"/>
      <c r="W260" s="24"/>
      <c r="X260" s="24"/>
      <c r="Y260" s="24"/>
      <c r="Z260" s="24"/>
    </row>
    <row r="261" spans="1:26" ht="14.25" customHeight="1" x14ac:dyDescent="0.35">
      <c r="A261" s="25"/>
      <c r="B261" s="25"/>
      <c r="C261" s="26"/>
      <c r="D261" s="25"/>
      <c r="E261" s="25"/>
      <c r="F261" s="26"/>
      <c r="G261" s="25"/>
      <c r="H261" s="27"/>
      <c r="I261" s="25"/>
      <c r="J261" s="24"/>
      <c r="K261" s="28"/>
      <c r="L261" s="24"/>
      <c r="M261" s="24"/>
      <c r="N261" s="24"/>
      <c r="O261" s="24"/>
      <c r="P261" s="24"/>
      <c r="Q261" s="24"/>
      <c r="R261" s="24"/>
      <c r="S261" s="24"/>
      <c r="T261" s="24"/>
      <c r="U261" s="24"/>
      <c r="V261" s="24"/>
      <c r="W261" s="24"/>
      <c r="X261" s="24"/>
      <c r="Y261" s="24"/>
      <c r="Z261" s="24"/>
    </row>
    <row r="262" spans="1:26" ht="14.25" customHeight="1" x14ac:dyDescent="0.35">
      <c r="A262" s="25"/>
      <c r="B262" s="25"/>
      <c r="C262" s="26"/>
      <c r="D262" s="25"/>
      <c r="E262" s="25"/>
      <c r="F262" s="26"/>
      <c r="G262" s="25"/>
      <c r="H262" s="27"/>
      <c r="I262" s="25"/>
      <c r="J262" s="24"/>
      <c r="K262" s="28"/>
      <c r="L262" s="24"/>
      <c r="M262" s="24"/>
      <c r="N262" s="24"/>
      <c r="O262" s="24"/>
      <c r="P262" s="24"/>
      <c r="Q262" s="24"/>
      <c r="R262" s="24"/>
      <c r="S262" s="24"/>
      <c r="T262" s="24"/>
      <c r="U262" s="24"/>
      <c r="V262" s="24"/>
      <c r="W262" s="24"/>
      <c r="X262" s="24"/>
      <c r="Y262" s="24"/>
      <c r="Z262" s="24"/>
    </row>
    <row r="263" spans="1:26" ht="14.25" customHeight="1" x14ac:dyDescent="0.35">
      <c r="A263" s="25"/>
      <c r="B263" s="25"/>
      <c r="C263" s="26"/>
      <c r="D263" s="25"/>
      <c r="E263" s="25"/>
      <c r="F263" s="26"/>
      <c r="G263" s="25"/>
      <c r="H263" s="27"/>
      <c r="I263" s="25"/>
      <c r="J263" s="24"/>
      <c r="K263" s="28"/>
      <c r="L263" s="24"/>
      <c r="M263" s="24"/>
      <c r="N263" s="24"/>
      <c r="O263" s="24"/>
      <c r="P263" s="24"/>
      <c r="Q263" s="24"/>
      <c r="R263" s="24"/>
      <c r="S263" s="24"/>
      <c r="T263" s="24"/>
      <c r="U263" s="24"/>
      <c r="V263" s="24"/>
      <c r="W263" s="24"/>
      <c r="X263" s="24"/>
      <c r="Y263" s="24"/>
      <c r="Z263" s="24"/>
    </row>
    <row r="264" spans="1:26" ht="14.25" customHeight="1" x14ac:dyDescent="0.35">
      <c r="A264" s="25"/>
      <c r="B264" s="25"/>
      <c r="C264" s="26"/>
      <c r="D264" s="25"/>
      <c r="E264" s="25"/>
      <c r="F264" s="26"/>
      <c r="G264" s="25"/>
      <c r="H264" s="27"/>
      <c r="I264" s="25"/>
      <c r="J264" s="24"/>
      <c r="K264" s="28"/>
      <c r="L264" s="24"/>
      <c r="M264" s="24"/>
      <c r="N264" s="24"/>
      <c r="O264" s="24"/>
      <c r="P264" s="24"/>
      <c r="Q264" s="24"/>
      <c r="R264" s="24"/>
      <c r="S264" s="24"/>
      <c r="T264" s="24"/>
      <c r="U264" s="24"/>
      <c r="V264" s="24"/>
      <c r="W264" s="24"/>
      <c r="X264" s="24"/>
      <c r="Y264" s="24"/>
      <c r="Z264" s="24"/>
    </row>
    <row r="265" spans="1:26" ht="14.25" customHeight="1" x14ac:dyDescent="0.35">
      <c r="A265" s="25"/>
      <c r="B265" s="25"/>
      <c r="C265" s="26"/>
      <c r="D265" s="25"/>
      <c r="E265" s="25"/>
      <c r="F265" s="26"/>
      <c r="G265" s="25"/>
      <c r="H265" s="27"/>
      <c r="I265" s="25"/>
      <c r="J265" s="24"/>
      <c r="K265" s="28"/>
      <c r="L265" s="24"/>
      <c r="M265" s="24"/>
      <c r="N265" s="24"/>
      <c r="O265" s="24"/>
      <c r="P265" s="24"/>
      <c r="Q265" s="24"/>
      <c r="R265" s="24"/>
      <c r="S265" s="24"/>
      <c r="T265" s="24"/>
      <c r="U265" s="24"/>
      <c r="V265" s="24"/>
      <c r="W265" s="24"/>
      <c r="X265" s="24"/>
      <c r="Y265" s="24"/>
      <c r="Z265" s="24"/>
    </row>
    <row r="266" spans="1:26" ht="14.25" customHeight="1" x14ac:dyDescent="0.35">
      <c r="A266" s="25"/>
      <c r="B266" s="25"/>
      <c r="C266" s="26"/>
      <c r="D266" s="25"/>
      <c r="E266" s="25"/>
      <c r="F266" s="26"/>
      <c r="G266" s="25"/>
      <c r="H266" s="27"/>
      <c r="I266" s="25"/>
      <c r="J266" s="24"/>
      <c r="K266" s="28"/>
      <c r="L266" s="24"/>
      <c r="M266" s="24"/>
      <c r="N266" s="24"/>
      <c r="O266" s="24"/>
      <c r="P266" s="24"/>
      <c r="Q266" s="24"/>
      <c r="R266" s="24"/>
      <c r="S266" s="24"/>
      <c r="T266" s="24"/>
      <c r="U266" s="24"/>
      <c r="V266" s="24"/>
      <c r="W266" s="24"/>
      <c r="X266" s="24"/>
      <c r="Y266" s="24"/>
      <c r="Z266" s="24"/>
    </row>
    <row r="267" spans="1:26" ht="14.25" customHeight="1" x14ac:dyDescent="0.35">
      <c r="A267" s="25"/>
      <c r="B267" s="25"/>
      <c r="C267" s="26"/>
      <c r="D267" s="25"/>
      <c r="E267" s="25"/>
      <c r="F267" s="26"/>
      <c r="G267" s="25"/>
      <c r="H267" s="27"/>
      <c r="I267" s="25"/>
      <c r="J267" s="24"/>
      <c r="K267" s="28"/>
      <c r="L267" s="24"/>
      <c r="M267" s="24"/>
      <c r="N267" s="24"/>
      <c r="O267" s="24"/>
      <c r="P267" s="24"/>
      <c r="Q267" s="24"/>
      <c r="R267" s="24"/>
      <c r="S267" s="24"/>
      <c r="T267" s="24"/>
      <c r="U267" s="24"/>
      <c r="V267" s="24"/>
      <c r="W267" s="24"/>
      <c r="X267" s="24"/>
      <c r="Y267" s="24"/>
      <c r="Z267" s="24"/>
    </row>
    <row r="268" spans="1:26" ht="14.25" customHeight="1" x14ac:dyDescent="0.35">
      <c r="A268" s="25"/>
      <c r="B268" s="25"/>
      <c r="C268" s="26"/>
      <c r="D268" s="25"/>
      <c r="E268" s="25"/>
      <c r="F268" s="26"/>
      <c r="G268" s="25"/>
      <c r="H268" s="27"/>
      <c r="I268" s="25"/>
      <c r="J268" s="24"/>
      <c r="K268" s="28"/>
      <c r="L268" s="24"/>
      <c r="M268" s="24"/>
      <c r="N268" s="24"/>
      <c r="O268" s="24"/>
      <c r="P268" s="24"/>
      <c r="Q268" s="24"/>
      <c r="R268" s="24"/>
      <c r="S268" s="24"/>
      <c r="T268" s="24"/>
      <c r="U268" s="24"/>
      <c r="V268" s="24"/>
      <c r="W268" s="24"/>
      <c r="X268" s="24"/>
      <c r="Y268" s="24"/>
      <c r="Z268" s="24"/>
    </row>
    <row r="269" spans="1:26" ht="14.25" customHeight="1" x14ac:dyDescent="0.35">
      <c r="A269" s="25"/>
      <c r="B269" s="25"/>
      <c r="C269" s="26"/>
      <c r="D269" s="25"/>
      <c r="E269" s="25"/>
      <c r="F269" s="26"/>
      <c r="G269" s="25"/>
      <c r="H269" s="27"/>
      <c r="I269" s="25"/>
      <c r="J269" s="24"/>
      <c r="K269" s="28"/>
      <c r="L269" s="24"/>
      <c r="M269" s="24"/>
      <c r="N269" s="24"/>
      <c r="O269" s="24"/>
      <c r="P269" s="24"/>
      <c r="Q269" s="24"/>
      <c r="R269" s="24"/>
      <c r="S269" s="24"/>
      <c r="T269" s="24"/>
      <c r="U269" s="24"/>
      <c r="V269" s="24"/>
      <c r="W269" s="24"/>
      <c r="X269" s="24"/>
      <c r="Y269" s="24"/>
      <c r="Z269" s="24"/>
    </row>
    <row r="270" spans="1:26" ht="14.25" customHeight="1" x14ac:dyDescent="0.35">
      <c r="A270" s="25"/>
      <c r="B270" s="25"/>
      <c r="C270" s="26"/>
      <c r="D270" s="25"/>
      <c r="E270" s="25"/>
      <c r="F270" s="26"/>
      <c r="G270" s="25"/>
      <c r="H270" s="27"/>
      <c r="I270" s="25"/>
      <c r="J270" s="24"/>
      <c r="K270" s="28"/>
      <c r="L270" s="24"/>
      <c r="M270" s="24"/>
      <c r="N270" s="24"/>
      <c r="O270" s="24"/>
      <c r="P270" s="24"/>
      <c r="Q270" s="24"/>
      <c r="R270" s="24"/>
      <c r="S270" s="24"/>
      <c r="T270" s="24"/>
      <c r="U270" s="24"/>
      <c r="V270" s="24"/>
      <c r="W270" s="24"/>
      <c r="X270" s="24"/>
      <c r="Y270" s="24"/>
      <c r="Z270" s="24"/>
    </row>
    <row r="271" spans="1:26" ht="14.25" customHeight="1" x14ac:dyDescent="0.35">
      <c r="A271" s="25"/>
      <c r="B271" s="25"/>
      <c r="C271" s="26"/>
      <c r="D271" s="25"/>
      <c r="E271" s="25"/>
      <c r="F271" s="26"/>
      <c r="G271" s="25"/>
      <c r="H271" s="27"/>
      <c r="I271" s="25"/>
      <c r="J271" s="24"/>
      <c r="K271" s="28"/>
      <c r="L271" s="24"/>
      <c r="M271" s="24"/>
      <c r="N271" s="24"/>
      <c r="O271" s="24"/>
      <c r="P271" s="24"/>
      <c r="Q271" s="24"/>
      <c r="R271" s="24"/>
      <c r="S271" s="24"/>
      <c r="T271" s="24"/>
      <c r="U271" s="24"/>
      <c r="V271" s="24"/>
      <c r="W271" s="24"/>
      <c r="X271" s="24"/>
      <c r="Y271" s="24"/>
      <c r="Z271" s="24"/>
    </row>
    <row r="272" spans="1:26" ht="14.25" customHeight="1" x14ac:dyDescent="0.35">
      <c r="A272" s="25"/>
      <c r="B272" s="25"/>
      <c r="C272" s="26"/>
      <c r="D272" s="25"/>
      <c r="E272" s="25"/>
      <c r="F272" s="26"/>
      <c r="G272" s="25"/>
      <c r="H272" s="27"/>
      <c r="I272" s="25"/>
      <c r="J272" s="24"/>
      <c r="K272" s="28"/>
      <c r="L272" s="24"/>
      <c r="M272" s="24"/>
      <c r="N272" s="24"/>
      <c r="O272" s="24"/>
      <c r="P272" s="24"/>
      <c r="Q272" s="24"/>
      <c r="R272" s="24"/>
      <c r="S272" s="24"/>
      <c r="T272" s="24"/>
      <c r="U272" s="24"/>
      <c r="V272" s="24"/>
      <c r="W272" s="24"/>
      <c r="X272" s="24"/>
      <c r="Y272" s="24"/>
      <c r="Z272" s="24"/>
    </row>
    <row r="273" spans="1:26" ht="14.25" customHeight="1" x14ac:dyDescent="0.35">
      <c r="A273" s="25"/>
      <c r="B273" s="25"/>
      <c r="C273" s="26"/>
      <c r="D273" s="25"/>
      <c r="E273" s="25"/>
      <c r="F273" s="26"/>
      <c r="G273" s="25"/>
      <c r="H273" s="27"/>
      <c r="I273" s="25"/>
      <c r="J273" s="24"/>
      <c r="K273" s="28"/>
      <c r="L273" s="24"/>
      <c r="M273" s="24"/>
      <c r="N273" s="24"/>
      <c r="O273" s="24"/>
      <c r="P273" s="24"/>
      <c r="Q273" s="24"/>
      <c r="R273" s="24"/>
      <c r="S273" s="24"/>
      <c r="T273" s="24"/>
      <c r="U273" s="24"/>
      <c r="V273" s="24"/>
      <c r="W273" s="24"/>
      <c r="X273" s="24"/>
      <c r="Y273" s="24"/>
      <c r="Z273" s="24"/>
    </row>
    <row r="274" spans="1:26" ht="14.25" customHeight="1" x14ac:dyDescent="0.35">
      <c r="A274" s="25"/>
      <c r="B274" s="25"/>
      <c r="C274" s="26"/>
      <c r="D274" s="25"/>
      <c r="E274" s="25"/>
      <c r="F274" s="26"/>
      <c r="G274" s="25"/>
      <c r="H274" s="27"/>
      <c r="I274" s="25"/>
      <c r="J274" s="24"/>
      <c r="K274" s="28"/>
      <c r="L274" s="24"/>
      <c r="M274" s="24"/>
      <c r="N274" s="24"/>
      <c r="O274" s="24"/>
      <c r="P274" s="24"/>
      <c r="Q274" s="24"/>
      <c r="R274" s="24"/>
      <c r="S274" s="24"/>
      <c r="T274" s="24"/>
      <c r="U274" s="24"/>
      <c r="V274" s="24"/>
      <c r="W274" s="24"/>
      <c r="X274" s="24"/>
      <c r="Y274" s="24"/>
      <c r="Z274" s="24"/>
    </row>
    <row r="275" spans="1:26" ht="14.25" customHeight="1" x14ac:dyDescent="0.35">
      <c r="A275" s="25"/>
      <c r="B275" s="25"/>
      <c r="C275" s="26"/>
      <c r="D275" s="25"/>
      <c r="E275" s="25"/>
      <c r="F275" s="26"/>
      <c r="G275" s="25"/>
      <c r="H275" s="27"/>
      <c r="I275" s="25"/>
      <c r="J275" s="24"/>
      <c r="K275" s="28"/>
      <c r="L275" s="24"/>
      <c r="M275" s="24"/>
      <c r="N275" s="24"/>
      <c r="O275" s="24"/>
      <c r="P275" s="24"/>
      <c r="Q275" s="24"/>
      <c r="R275" s="24"/>
      <c r="S275" s="24"/>
      <c r="T275" s="24"/>
      <c r="U275" s="24"/>
      <c r="V275" s="24"/>
      <c r="W275" s="24"/>
      <c r="X275" s="24"/>
      <c r="Y275" s="24"/>
      <c r="Z275" s="24"/>
    </row>
    <row r="276" spans="1:26" ht="14.25" customHeight="1" x14ac:dyDescent="0.35">
      <c r="A276" s="25"/>
      <c r="B276" s="25"/>
      <c r="C276" s="26"/>
      <c r="D276" s="25"/>
      <c r="E276" s="25"/>
      <c r="F276" s="26"/>
      <c r="G276" s="25"/>
      <c r="H276" s="27"/>
      <c r="I276" s="25"/>
      <c r="J276" s="24"/>
      <c r="K276" s="28"/>
      <c r="L276" s="24"/>
      <c r="M276" s="24"/>
      <c r="N276" s="24"/>
      <c r="O276" s="24"/>
      <c r="P276" s="24"/>
      <c r="Q276" s="24"/>
      <c r="R276" s="24"/>
      <c r="S276" s="24"/>
      <c r="T276" s="24"/>
      <c r="U276" s="24"/>
      <c r="V276" s="24"/>
      <c r="W276" s="24"/>
      <c r="X276" s="24"/>
      <c r="Y276" s="24"/>
      <c r="Z276" s="24"/>
    </row>
    <row r="277" spans="1:26" ht="14.25" customHeight="1" x14ac:dyDescent="0.35">
      <c r="A277" s="25"/>
      <c r="B277" s="25"/>
      <c r="C277" s="26"/>
      <c r="D277" s="25"/>
      <c r="E277" s="25"/>
      <c r="F277" s="26"/>
      <c r="G277" s="25"/>
      <c r="H277" s="27"/>
      <c r="I277" s="25"/>
      <c r="J277" s="24"/>
      <c r="K277" s="28"/>
      <c r="L277" s="24"/>
      <c r="M277" s="24"/>
      <c r="N277" s="24"/>
      <c r="O277" s="24"/>
      <c r="P277" s="24"/>
      <c r="Q277" s="24"/>
      <c r="R277" s="24"/>
      <c r="S277" s="24"/>
      <c r="T277" s="24"/>
      <c r="U277" s="24"/>
      <c r="V277" s="24"/>
      <c r="W277" s="24"/>
      <c r="X277" s="24"/>
      <c r="Y277" s="24"/>
      <c r="Z277" s="24"/>
    </row>
    <row r="278" spans="1:26" ht="14.25" customHeight="1" x14ac:dyDescent="0.35">
      <c r="A278" s="25"/>
      <c r="B278" s="25"/>
      <c r="C278" s="26"/>
      <c r="D278" s="25"/>
      <c r="E278" s="25"/>
      <c r="F278" s="26"/>
      <c r="G278" s="25"/>
      <c r="H278" s="27"/>
      <c r="I278" s="25"/>
      <c r="J278" s="24"/>
      <c r="K278" s="28"/>
      <c r="L278" s="24"/>
      <c r="M278" s="24"/>
      <c r="N278" s="24"/>
      <c r="O278" s="24"/>
      <c r="P278" s="24"/>
      <c r="Q278" s="24"/>
      <c r="R278" s="24"/>
      <c r="S278" s="24"/>
      <c r="T278" s="24"/>
      <c r="U278" s="24"/>
      <c r="V278" s="24"/>
      <c r="W278" s="24"/>
      <c r="X278" s="24"/>
      <c r="Y278" s="24"/>
      <c r="Z278" s="24"/>
    </row>
    <row r="279" spans="1:26" ht="14.25" customHeight="1" x14ac:dyDescent="0.35">
      <c r="A279" s="25"/>
      <c r="B279" s="25"/>
      <c r="C279" s="26"/>
      <c r="D279" s="25"/>
      <c r="E279" s="25"/>
      <c r="F279" s="26"/>
      <c r="G279" s="25"/>
      <c r="H279" s="27"/>
      <c r="I279" s="25"/>
      <c r="J279" s="24"/>
      <c r="K279" s="28"/>
      <c r="L279" s="24"/>
      <c r="M279" s="24"/>
      <c r="N279" s="24"/>
      <c r="O279" s="24"/>
      <c r="P279" s="24"/>
      <c r="Q279" s="24"/>
      <c r="R279" s="24"/>
      <c r="S279" s="24"/>
      <c r="T279" s="24"/>
      <c r="U279" s="24"/>
      <c r="V279" s="24"/>
      <c r="W279" s="24"/>
      <c r="X279" s="24"/>
      <c r="Y279" s="24"/>
      <c r="Z279" s="24"/>
    </row>
    <row r="280" spans="1:26" ht="14.25" customHeight="1" x14ac:dyDescent="0.35">
      <c r="A280" s="25"/>
      <c r="B280" s="25"/>
      <c r="C280" s="26"/>
      <c r="D280" s="25"/>
      <c r="E280" s="25"/>
      <c r="F280" s="26"/>
      <c r="G280" s="25"/>
      <c r="H280" s="27"/>
      <c r="I280" s="25"/>
      <c r="J280" s="24"/>
      <c r="K280" s="28"/>
      <c r="L280" s="24"/>
      <c r="M280" s="24"/>
      <c r="N280" s="24"/>
      <c r="O280" s="24"/>
      <c r="P280" s="24"/>
      <c r="Q280" s="24"/>
      <c r="R280" s="24"/>
      <c r="S280" s="24"/>
      <c r="T280" s="24"/>
      <c r="U280" s="24"/>
      <c r="V280" s="24"/>
      <c r="W280" s="24"/>
      <c r="X280" s="24"/>
      <c r="Y280" s="24"/>
      <c r="Z280" s="24"/>
    </row>
    <row r="281" spans="1:26" ht="14.25" customHeight="1" x14ac:dyDescent="0.35">
      <c r="A281" s="25"/>
      <c r="B281" s="25"/>
      <c r="C281" s="26"/>
      <c r="D281" s="25"/>
      <c r="E281" s="25"/>
      <c r="F281" s="26"/>
      <c r="G281" s="25"/>
      <c r="H281" s="27"/>
      <c r="I281" s="25"/>
      <c r="J281" s="24"/>
      <c r="K281" s="28"/>
      <c r="L281" s="24"/>
      <c r="M281" s="24"/>
      <c r="N281" s="24"/>
      <c r="O281" s="24"/>
      <c r="P281" s="24"/>
      <c r="Q281" s="24"/>
      <c r="R281" s="24"/>
      <c r="S281" s="24"/>
      <c r="T281" s="24"/>
      <c r="U281" s="24"/>
      <c r="V281" s="24"/>
      <c r="W281" s="24"/>
      <c r="X281" s="24"/>
      <c r="Y281" s="24"/>
      <c r="Z281" s="24"/>
    </row>
    <row r="282" spans="1:26" ht="14.25" customHeight="1" x14ac:dyDescent="0.35">
      <c r="A282" s="25"/>
      <c r="B282" s="25"/>
      <c r="C282" s="26"/>
      <c r="D282" s="25"/>
      <c r="E282" s="25"/>
      <c r="F282" s="26"/>
      <c r="G282" s="25"/>
      <c r="H282" s="27"/>
      <c r="I282" s="25"/>
      <c r="J282" s="24"/>
      <c r="K282" s="28"/>
      <c r="L282" s="24"/>
      <c r="M282" s="24"/>
      <c r="N282" s="24"/>
      <c r="O282" s="24"/>
      <c r="P282" s="24"/>
      <c r="Q282" s="24"/>
      <c r="R282" s="24"/>
      <c r="S282" s="24"/>
      <c r="T282" s="24"/>
      <c r="U282" s="24"/>
      <c r="V282" s="24"/>
      <c r="W282" s="24"/>
      <c r="X282" s="24"/>
      <c r="Y282" s="24"/>
      <c r="Z282" s="24"/>
    </row>
    <row r="283" spans="1:26" ht="14.25" customHeight="1" x14ac:dyDescent="0.35">
      <c r="A283" s="25"/>
      <c r="B283" s="25"/>
      <c r="C283" s="26"/>
      <c r="D283" s="25"/>
      <c r="E283" s="25"/>
      <c r="F283" s="26"/>
      <c r="G283" s="25"/>
      <c r="H283" s="27"/>
      <c r="I283" s="25"/>
      <c r="J283" s="24"/>
      <c r="K283" s="28"/>
      <c r="L283" s="24"/>
      <c r="M283" s="24"/>
      <c r="N283" s="24"/>
      <c r="O283" s="24"/>
      <c r="P283" s="24"/>
      <c r="Q283" s="24"/>
      <c r="R283" s="24"/>
      <c r="S283" s="24"/>
      <c r="T283" s="24"/>
      <c r="U283" s="24"/>
      <c r="V283" s="24"/>
      <c r="W283" s="24"/>
      <c r="X283" s="24"/>
      <c r="Y283" s="24"/>
      <c r="Z283" s="24"/>
    </row>
    <row r="284" spans="1:26" ht="14.25" customHeight="1" x14ac:dyDescent="0.35">
      <c r="A284" s="25"/>
      <c r="B284" s="25"/>
      <c r="C284" s="26"/>
      <c r="D284" s="25"/>
      <c r="E284" s="25"/>
      <c r="F284" s="26"/>
      <c r="G284" s="25"/>
      <c r="H284" s="27"/>
      <c r="I284" s="25"/>
      <c r="J284" s="24"/>
      <c r="K284" s="28"/>
      <c r="L284" s="24"/>
      <c r="M284" s="24"/>
      <c r="N284" s="24"/>
      <c r="O284" s="24"/>
      <c r="P284" s="24"/>
      <c r="Q284" s="24"/>
      <c r="R284" s="24"/>
      <c r="S284" s="24"/>
      <c r="T284" s="24"/>
      <c r="U284" s="24"/>
      <c r="V284" s="24"/>
      <c r="W284" s="24"/>
      <c r="X284" s="24"/>
      <c r="Y284" s="24"/>
      <c r="Z284" s="24"/>
    </row>
    <row r="285" spans="1:26" ht="14.25" customHeight="1" x14ac:dyDescent="0.35">
      <c r="A285" s="25"/>
      <c r="B285" s="25"/>
      <c r="C285" s="26"/>
      <c r="D285" s="25"/>
      <c r="E285" s="25"/>
      <c r="F285" s="26"/>
      <c r="G285" s="25"/>
      <c r="H285" s="27"/>
      <c r="I285" s="25"/>
      <c r="J285" s="24"/>
      <c r="K285" s="28"/>
      <c r="L285" s="24"/>
      <c r="M285" s="24"/>
      <c r="N285" s="24"/>
      <c r="O285" s="24"/>
      <c r="P285" s="24"/>
      <c r="Q285" s="24"/>
      <c r="R285" s="24"/>
      <c r="S285" s="24"/>
      <c r="T285" s="24"/>
      <c r="U285" s="24"/>
      <c r="V285" s="24"/>
      <c r="W285" s="24"/>
      <c r="X285" s="24"/>
      <c r="Y285" s="24"/>
      <c r="Z285" s="24"/>
    </row>
    <row r="286" spans="1:26" ht="14.25" customHeight="1" x14ac:dyDescent="0.35">
      <c r="A286" s="25"/>
      <c r="B286" s="25"/>
      <c r="C286" s="26"/>
      <c r="D286" s="25"/>
      <c r="E286" s="25"/>
      <c r="F286" s="26"/>
      <c r="G286" s="25"/>
      <c r="H286" s="27"/>
      <c r="I286" s="25"/>
      <c r="J286" s="24"/>
      <c r="K286" s="28"/>
      <c r="L286" s="24"/>
      <c r="M286" s="24"/>
      <c r="N286" s="24"/>
      <c r="O286" s="24"/>
      <c r="P286" s="24"/>
      <c r="Q286" s="24"/>
      <c r="R286" s="24"/>
      <c r="S286" s="24"/>
      <c r="T286" s="24"/>
      <c r="U286" s="24"/>
      <c r="V286" s="24"/>
      <c r="W286" s="24"/>
      <c r="X286" s="24"/>
      <c r="Y286" s="24"/>
      <c r="Z286" s="24"/>
    </row>
    <row r="287" spans="1:26" ht="14.25" customHeight="1" x14ac:dyDescent="0.35">
      <c r="A287" s="25"/>
      <c r="B287" s="25"/>
      <c r="C287" s="26"/>
      <c r="D287" s="25"/>
      <c r="E287" s="25"/>
      <c r="F287" s="26"/>
      <c r="G287" s="25"/>
      <c r="H287" s="27"/>
      <c r="I287" s="25"/>
      <c r="J287" s="24"/>
      <c r="K287" s="28"/>
      <c r="L287" s="24"/>
      <c r="M287" s="24"/>
      <c r="N287" s="24"/>
      <c r="O287" s="24"/>
      <c r="P287" s="24"/>
      <c r="Q287" s="24"/>
      <c r="R287" s="24"/>
      <c r="S287" s="24"/>
      <c r="T287" s="24"/>
      <c r="U287" s="24"/>
      <c r="V287" s="24"/>
      <c r="W287" s="24"/>
      <c r="X287" s="24"/>
      <c r="Y287" s="24"/>
      <c r="Z287" s="24"/>
    </row>
    <row r="288" spans="1:26" ht="14.25" customHeight="1" x14ac:dyDescent="0.35">
      <c r="A288" s="25"/>
      <c r="B288" s="25"/>
      <c r="C288" s="26"/>
      <c r="D288" s="25"/>
      <c r="E288" s="25"/>
      <c r="F288" s="26"/>
      <c r="G288" s="25"/>
      <c r="H288" s="27"/>
      <c r="I288" s="25"/>
      <c r="J288" s="24"/>
      <c r="K288" s="28"/>
      <c r="L288" s="24"/>
      <c r="M288" s="24"/>
      <c r="N288" s="24"/>
      <c r="O288" s="24"/>
      <c r="P288" s="24"/>
      <c r="Q288" s="24"/>
      <c r="R288" s="24"/>
      <c r="S288" s="24"/>
      <c r="T288" s="24"/>
      <c r="U288" s="24"/>
      <c r="V288" s="24"/>
      <c r="W288" s="24"/>
      <c r="X288" s="24"/>
      <c r="Y288" s="24"/>
      <c r="Z288" s="24"/>
    </row>
    <row r="289" spans="1:26" ht="14.25" customHeight="1" x14ac:dyDescent="0.35">
      <c r="A289" s="25"/>
      <c r="B289" s="25"/>
      <c r="C289" s="26"/>
      <c r="D289" s="25"/>
      <c r="E289" s="25"/>
      <c r="F289" s="26"/>
      <c r="G289" s="25"/>
      <c r="H289" s="27"/>
      <c r="I289" s="25"/>
      <c r="J289" s="24"/>
      <c r="K289" s="28"/>
      <c r="L289" s="24"/>
      <c r="M289" s="24"/>
      <c r="N289" s="24"/>
      <c r="O289" s="24"/>
      <c r="P289" s="24"/>
      <c r="Q289" s="24"/>
      <c r="R289" s="24"/>
      <c r="S289" s="24"/>
      <c r="T289" s="24"/>
      <c r="U289" s="24"/>
      <c r="V289" s="24"/>
      <c r="W289" s="24"/>
      <c r="X289" s="24"/>
      <c r="Y289" s="24"/>
      <c r="Z289" s="24"/>
    </row>
    <row r="290" spans="1:26" ht="14.25" customHeight="1" x14ac:dyDescent="0.35">
      <c r="A290" s="25"/>
      <c r="B290" s="25"/>
      <c r="C290" s="26"/>
      <c r="D290" s="25"/>
      <c r="E290" s="25"/>
      <c r="F290" s="26"/>
      <c r="G290" s="25"/>
      <c r="H290" s="27"/>
      <c r="I290" s="25"/>
      <c r="J290" s="24"/>
      <c r="K290" s="28"/>
      <c r="L290" s="24"/>
      <c r="M290" s="24"/>
      <c r="N290" s="24"/>
      <c r="O290" s="24"/>
      <c r="P290" s="24"/>
      <c r="Q290" s="24"/>
      <c r="R290" s="24"/>
      <c r="S290" s="24"/>
      <c r="T290" s="24"/>
      <c r="U290" s="24"/>
      <c r="V290" s="24"/>
      <c r="W290" s="24"/>
      <c r="X290" s="24"/>
      <c r="Y290" s="24"/>
      <c r="Z290" s="24"/>
    </row>
    <row r="291" spans="1:26" ht="14.25" customHeight="1" x14ac:dyDescent="0.35">
      <c r="A291" s="25"/>
      <c r="B291" s="25"/>
      <c r="C291" s="26"/>
      <c r="D291" s="25"/>
      <c r="E291" s="25"/>
      <c r="F291" s="26"/>
      <c r="G291" s="25"/>
      <c r="H291" s="27"/>
      <c r="I291" s="25"/>
      <c r="J291" s="24"/>
      <c r="K291" s="28"/>
      <c r="L291" s="24"/>
      <c r="M291" s="24"/>
      <c r="N291" s="24"/>
      <c r="O291" s="24"/>
      <c r="P291" s="24"/>
      <c r="Q291" s="24"/>
      <c r="R291" s="24"/>
      <c r="S291" s="24"/>
      <c r="T291" s="24"/>
      <c r="U291" s="24"/>
      <c r="V291" s="24"/>
      <c r="W291" s="24"/>
      <c r="X291" s="24"/>
      <c r="Y291" s="24"/>
      <c r="Z291" s="24"/>
    </row>
    <row r="292" spans="1:26" ht="14.25" customHeight="1" x14ac:dyDescent="0.35">
      <c r="A292" s="25"/>
      <c r="B292" s="25"/>
      <c r="C292" s="26"/>
      <c r="D292" s="25"/>
      <c r="E292" s="25"/>
      <c r="F292" s="26"/>
      <c r="G292" s="25"/>
      <c r="H292" s="27"/>
      <c r="I292" s="25"/>
      <c r="J292" s="24"/>
      <c r="K292" s="28"/>
      <c r="L292" s="24"/>
      <c r="M292" s="24"/>
      <c r="N292" s="24"/>
      <c r="O292" s="24"/>
      <c r="P292" s="24"/>
      <c r="Q292" s="24"/>
      <c r="R292" s="24"/>
      <c r="S292" s="24"/>
      <c r="T292" s="24"/>
      <c r="U292" s="24"/>
      <c r="V292" s="24"/>
      <c r="W292" s="24"/>
      <c r="X292" s="24"/>
      <c r="Y292" s="24"/>
      <c r="Z292" s="24"/>
    </row>
    <row r="293" spans="1:26" ht="14.25" customHeight="1" x14ac:dyDescent="0.35">
      <c r="A293" s="25"/>
      <c r="B293" s="25"/>
      <c r="C293" s="26"/>
      <c r="D293" s="25"/>
      <c r="E293" s="25"/>
      <c r="F293" s="26"/>
      <c r="G293" s="25"/>
      <c r="H293" s="27"/>
      <c r="I293" s="25"/>
      <c r="J293" s="24"/>
      <c r="K293" s="28"/>
      <c r="L293" s="24"/>
      <c r="M293" s="24"/>
      <c r="N293" s="24"/>
      <c r="O293" s="24"/>
      <c r="P293" s="24"/>
      <c r="Q293" s="24"/>
      <c r="R293" s="24"/>
      <c r="S293" s="24"/>
      <c r="T293" s="24"/>
      <c r="U293" s="24"/>
      <c r="V293" s="24"/>
      <c r="W293" s="24"/>
      <c r="X293" s="24"/>
      <c r="Y293" s="24"/>
      <c r="Z293" s="24"/>
    </row>
    <row r="294" spans="1:26" ht="14.25" customHeight="1" x14ac:dyDescent="0.35">
      <c r="A294" s="25"/>
      <c r="B294" s="25"/>
      <c r="C294" s="26"/>
      <c r="D294" s="25"/>
      <c r="E294" s="25"/>
      <c r="F294" s="26"/>
      <c r="G294" s="25"/>
      <c r="H294" s="27"/>
      <c r="I294" s="25"/>
      <c r="J294" s="24"/>
      <c r="K294" s="28"/>
      <c r="L294" s="24"/>
      <c r="M294" s="24"/>
      <c r="N294" s="24"/>
      <c r="O294" s="24"/>
      <c r="P294" s="24"/>
      <c r="Q294" s="24"/>
      <c r="R294" s="24"/>
      <c r="S294" s="24"/>
      <c r="T294" s="24"/>
      <c r="U294" s="24"/>
      <c r="V294" s="24"/>
      <c r="W294" s="24"/>
      <c r="X294" s="24"/>
      <c r="Y294" s="24"/>
      <c r="Z294" s="24"/>
    </row>
    <row r="295" spans="1:26" ht="14.25" customHeight="1" x14ac:dyDescent="0.35">
      <c r="A295" s="25"/>
      <c r="B295" s="25"/>
      <c r="C295" s="26"/>
      <c r="D295" s="25"/>
      <c r="E295" s="25"/>
      <c r="F295" s="26"/>
      <c r="G295" s="25"/>
      <c r="H295" s="27"/>
      <c r="I295" s="25"/>
      <c r="J295" s="24"/>
      <c r="K295" s="28"/>
      <c r="L295" s="24"/>
      <c r="M295" s="24"/>
      <c r="N295" s="24"/>
      <c r="O295" s="24"/>
      <c r="P295" s="24"/>
      <c r="Q295" s="24"/>
      <c r="R295" s="24"/>
      <c r="S295" s="24"/>
      <c r="T295" s="24"/>
      <c r="U295" s="24"/>
      <c r="V295" s="24"/>
      <c r="W295" s="24"/>
      <c r="X295" s="24"/>
      <c r="Y295" s="24"/>
      <c r="Z295" s="24"/>
    </row>
    <row r="296" spans="1:26" ht="14.25" customHeight="1" x14ac:dyDescent="0.35">
      <c r="A296" s="25"/>
      <c r="B296" s="25"/>
      <c r="C296" s="26"/>
      <c r="D296" s="25"/>
      <c r="E296" s="25"/>
      <c r="F296" s="26"/>
      <c r="G296" s="25"/>
      <c r="H296" s="27"/>
      <c r="I296" s="25"/>
      <c r="J296" s="24"/>
      <c r="K296" s="28"/>
      <c r="L296" s="24"/>
      <c r="M296" s="24"/>
      <c r="N296" s="24"/>
      <c r="O296" s="24"/>
      <c r="P296" s="24"/>
      <c r="Q296" s="24"/>
      <c r="R296" s="24"/>
      <c r="S296" s="24"/>
      <c r="T296" s="24"/>
      <c r="U296" s="24"/>
      <c r="V296" s="24"/>
      <c r="W296" s="24"/>
      <c r="X296" s="24"/>
      <c r="Y296" s="24"/>
      <c r="Z296" s="24"/>
    </row>
    <row r="297" spans="1:26" ht="14.25" customHeight="1" x14ac:dyDescent="0.35">
      <c r="A297" s="25"/>
      <c r="B297" s="25"/>
      <c r="C297" s="26"/>
      <c r="D297" s="25"/>
      <c r="E297" s="25"/>
      <c r="F297" s="26"/>
      <c r="G297" s="25"/>
      <c r="H297" s="27"/>
      <c r="I297" s="25"/>
      <c r="J297" s="24"/>
      <c r="K297" s="28"/>
      <c r="L297" s="24"/>
      <c r="M297" s="24"/>
      <c r="N297" s="24"/>
      <c r="O297" s="24"/>
      <c r="P297" s="24"/>
      <c r="Q297" s="24"/>
      <c r="R297" s="24"/>
      <c r="S297" s="24"/>
      <c r="T297" s="24"/>
      <c r="U297" s="24"/>
      <c r="V297" s="24"/>
      <c r="W297" s="24"/>
      <c r="X297" s="24"/>
      <c r="Y297" s="24"/>
      <c r="Z297" s="24"/>
    </row>
    <row r="298" spans="1:26" ht="14.25" customHeight="1" x14ac:dyDescent="0.35">
      <c r="A298" s="25"/>
      <c r="B298" s="25"/>
      <c r="C298" s="26"/>
      <c r="D298" s="25"/>
      <c r="E298" s="25"/>
      <c r="F298" s="26"/>
      <c r="G298" s="25"/>
      <c r="H298" s="27"/>
      <c r="I298" s="25"/>
      <c r="J298" s="24"/>
      <c r="K298" s="28"/>
      <c r="L298" s="24"/>
      <c r="M298" s="24"/>
      <c r="N298" s="24"/>
      <c r="O298" s="24"/>
      <c r="P298" s="24"/>
      <c r="Q298" s="24"/>
      <c r="R298" s="24"/>
      <c r="S298" s="24"/>
      <c r="T298" s="24"/>
      <c r="U298" s="24"/>
      <c r="V298" s="24"/>
      <c r="W298" s="24"/>
      <c r="X298" s="24"/>
      <c r="Y298" s="24"/>
      <c r="Z298" s="24"/>
    </row>
    <row r="299" spans="1:26" ht="14.25" customHeight="1" x14ac:dyDescent="0.35">
      <c r="A299" s="25"/>
      <c r="B299" s="25"/>
      <c r="C299" s="26"/>
      <c r="D299" s="25"/>
      <c r="E299" s="25"/>
      <c r="F299" s="26"/>
      <c r="G299" s="25"/>
      <c r="H299" s="27"/>
      <c r="I299" s="25"/>
      <c r="J299" s="24"/>
      <c r="K299" s="28"/>
      <c r="L299" s="24"/>
      <c r="M299" s="24"/>
      <c r="N299" s="24"/>
      <c r="O299" s="24"/>
      <c r="P299" s="24"/>
      <c r="Q299" s="24"/>
      <c r="R299" s="24"/>
      <c r="S299" s="24"/>
      <c r="T299" s="24"/>
      <c r="U299" s="24"/>
      <c r="V299" s="24"/>
      <c r="W299" s="24"/>
      <c r="X299" s="24"/>
      <c r="Y299" s="24"/>
      <c r="Z299" s="24"/>
    </row>
    <row r="300" spans="1:26" ht="14.25" customHeight="1" x14ac:dyDescent="0.35">
      <c r="A300" s="25"/>
      <c r="B300" s="25"/>
      <c r="C300" s="26"/>
      <c r="D300" s="25"/>
      <c r="E300" s="25"/>
      <c r="F300" s="26"/>
      <c r="G300" s="25"/>
      <c r="H300" s="27"/>
      <c r="I300" s="25"/>
      <c r="J300" s="24"/>
      <c r="K300" s="28"/>
      <c r="L300" s="24"/>
      <c r="M300" s="24"/>
      <c r="N300" s="24"/>
      <c r="O300" s="24"/>
      <c r="P300" s="24"/>
      <c r="Q300" s="24"/>
      <c r="R300" s="24"/>
      <c r="S300" s="24"/>
      <c r="T300" s="24"/>
      <c r="U300" s="24"/>
      <c r="V300" s="24"/>
      <c r="W300" s="24"/>
      <c r="X300" s="24"/>
      <c r="Y300" s="24"/>
      <c r="Z300" s="24"/>
    </row>
    <row r="301" spans="1:26" ht="14.25" customHeight="1" x14ac:dyDescent="0.35">
      <c r="A301" s="25"/>
      <c r="B301" s="25"/>
      <c r="C301" s="26"/>
      <c r="D301" s="25"/>
      <c r="E301" s="25"/>
      <c r="F301" s="26"/>
      <c r="G301" s="25"/>
      <c r="H301" s="27"/>
      <c r="I301" s="25"/>
      <c r="J301" s="24"/>
      <c r="K301" s="28"/>
      <c r="L301" s="24"/>
      <c r="M301" s="24"/>
      <c r="N301" s="24"/>
      <c r="O301" s="24"/>
      <c r="P301" s="24"/>
      <c r="Q301" s="24"/>
      <c r="R301" s="24"/>
      <c r="S301" s="24"/>
      <c r="T301" s="24"/>
      <c r="U301" s="24"/>
      <c r="V301" s="24"/>
      <c r="W301" s="24"/>
      <c r="X301" s="24"/>
      <c r="Y301" s="24"/>
      <c r="Z301" s="24"/>
    </row>
    <row r="302" spans="1:26" ht="14.25" customHeight="1" x14ac:dyDescent="0.35">
      <c r="A302" s="25"/>
      <c r="B302" s="25"/>
      <c r="C302" s="26"/>
      <c r="D302" s="25"/>
      <c r="E302" s="25"/>
      <c r="F302" s="26"/>
      <c r="G302" s="25"/>
      <c r="H302" s="27"/>
      <c r="I302" s="25"/>
      <c r="J302" s="24"/>
      <c r="K302" s="28"/>
      <c r="L302" s="24"/>
      <c r="M302" s="24"/>
      <c r="N302" s="24"/>
      <c r="O302" s="24"/>
      <c r="P302" s="24"/>
      <c r="Q302" s="24"/>
      <c r="R302" s="24"/>
      <c r="S302" s="24"/>
      <c r="T302" s="24"/>
      <c r="U302" s="24"/>
      <c r="V302" s="24"/>
      <c r="W302" s="24"/>
      <c r="X302" s="24"/>
      <c r="Y302" s="24"/>
      <c r="Z302" s="24"/>
    </row>
    <row r="303" spans="1:26" ht="14.25" customHeight="1" x14ac:dyDescent="0.35">
      <c r="A303" s="25"/>
      <c r="B303" s="25"/>
      <c r="C303" s="26"/>
      <c r="D303" s="25"/>
      <c r="E303" s="25"/>
      <c r="F303" s="26"/>
      <c r="G303" s="25"/>
      <c r="H303" s="27"/>
      <c r="I303" s="25"/>
      <c r="J303" s="24"/>
      <c r="K303" s="28"/>
      <c r="L303" s="24"/>
      <c r="M303" s="24"/>
      <c r="N303" s="24"/>
      <c r="O303" s="24"/>
      <c r="P303" s="24"/>
      <c r="Q303" s="24"/>
      <c r="R303" s="24"/>
      <c r="S303" s="24"/>
      <c r="T303" s="24"/>
      <c r="U303" s="24"/>
      <c r="V303" s="24"/>
      <c r="W303" s="24"/>
      <c r="X303" s="24"/>
      <c r="Y303" s="24"/>
      <c r="Z303" s="24"/>
    </row>
    <row r="304" spans="1:26" ht="14.25" customHeight="1" x14ac:dyDescent="0.35">
      <c r="A304" s="25"/>
      <c r="B304" s="25"/>
      <c r="C304" s="26"/>
      <c r="D304" s="25"/>
      <c r="E304" s="25"/>
      <c r="F304" s="26"/>
      <c r="G304" s="25"/>
      <c r="H304" s="27"/>
      <c r="I304" s="25"/>
      <c r="J304" s="24"/>
      <c r="K304" s="28"/>
      <c r="L304" s="24"/>
      <c r="M304" s="24"/>
      <c r="N304" s="24"/>
      <c r="O304" s="24"/>
      <c r="P304" s="24"/>
      <c r="Q304" s="24"/>
      <c r="R304" s="24"/>
      <c r="S304" s="24"/>
      <c r="T304" s="24"/>
      <c r="U304" s="24"/>
      <c r="V304" s="24"/>
      <c r="W304" s="24"/>
      <c r="X304" s="24"/>
      <c r="Y304" s="24"/>
      <c r="Z304" s="24"/>
    </row>
    <row r="305" spans="1:26" ht="14.25" customHeight="1" x14ac:dyDescent="0.35">
      <c r="A305" s="25"/>
      <c r="B305" s="25"/>
      <c r="C305" s="26"/>
      <c r="D305" s="25"/>
      <c r="E305" s="25"/>
      <c r="F305" s="26"/>
      <c r="G305" s="25"/>
      <c r="H305" s="27"/>
      <c r="I305" s="25"/>
      <c r="J305" s="24"/>
      <c r="K305" s="28"/>
      <c r="L305" s="24"/>
      <c r="M305" s="24"/>
      <c r="N305" s="24"/>
      <c r="O305" s="24"/>
      <c r="P305" s="24"/>
      <c r="Q305" s="24"/>
      <c r="R305" s="24"/>
      <c r="S305" s="24"/>
      <c r="T305" s="24"/>
      <c r="U305" s="24"/>
      <c r="V305" s="24"/>
      <c r="W305" s="24"/>
      <c r="X305" s="24"/>
      <c r="Y305" s="24"/>
      <c r="Z305" s="24"/>
    </row>
    <row r="306" spans="1:26" ht="14.25" customHeight="1" x14ac:dyDescent="0.35">
      <c r="A306" s="25"/>
      <c r="B306" s="25"/>
      <c r="C306" s="26"/>
      <c r="D306" s="25"/>
      <c r="E306" s="25"/>
      <c r="F306" s="26"/>
      <c r="G306" s="25"/>
      <c r="H306" s="27"/>
      <c r="I306" s="25"/>
      <c r="J306" s="24"/>
      <c r="K306" s="28"/>
      <c r="L306" s="24"/>
      <c r="M306" s="24"/>
      <c r="N306" s="24"/>
      <c r="O306" s="24"/>
      <c r="P306" s="24"/>
      <c r="Q306" s="24"/>
      <c r="R306" s="24"/>
      <c r="S306" s="24"/>
      <c r="T306" s="24"/>
      <c r="U306" s="24"/>
      <c r="V306" s="24"/>
      <c r="W306" s="24"/>
      <c r="X306" s="24"/>
      <c r="Y306" s="24"/>
      <c r="Z306" s="24"/>
    </row>
    <row r="307" spans="1:26" ht="14.25" customHeight="1" x14ac:dyDescent="0.35">
      <c r="A307" s="25"/>
      <c r="B307" s="25"/>
      <c r="C307" s="26"/>
      <c r="D307" s="25"/>
      <c r="E307" s="25"/>
      <c r="F307" s="26"/>
      <c r="G307" s="25"/>
      <c r="H307" s="27"/>
      <c r="I307" s="25"/>
      <c r="J307" s="24"/>
      <c r="K307" s="28"/>
      <c r="L307" s="24"/>
      <c r="M307" s="24"/>
      <c r="N307" s="24"/>
      <c r="O307" s="24"/>
      <c r="P307" s="24"/>
      <c r="Q307" s="24"/>
      <c r="R307" s="24"/>
      <c r="S307" s="24"/>
      <c r="T307" s="24"/>
      <c r="U307" s="24"/>
      <c r="V307" s="24"/>
      <c r="W307" s="24"/>
      <c r="X307" s="24"/>
      <c r="Y307" s="24"/>
      <c r="Z307" s="24"/>
    </row>
    <row r="308" spans="1:26" ht="14.25" customHeight="1" x14ac:dyDescent="0.35">
      <c r="A308" s="25"/>
      <c r="B308" s="25"/>
      <c r="C308" s="26"/>
      <c r="D308" s="25"/>
      <c r="E308" s="25"/>
      <c r="F308" s="26"/>
      <c r="G308" s="25"/>
      <c r="H308" s="27"/>
      <c r="I308" s="25"/>
      <c r="J308" s="24"/>
      <c r="K308" s="28"/>
      <c r="L308" s="24"/>
      <c r="M308" s="24"/>
      <c r="N308" s="24"/>
      <c r="O308" s="24"/>
      <c r="P308" s="24"/>
      <c r="Q308" s="24"/>
      <c r="R308" s="24"/>
      <c r="S308" s="24"/>
      <c r="T308" s="24"/>
      <c r="U308" s="24"/>
      <c r="V308" s="24"/>
      <c r="W308" s="24"/>
      <c r="X308" s="24"/>
      <c r="Y308" s="24"/>
      <c r="Z308" s="24"/>
    </row>
    <row r="309" spans="1:26" ht="14.25" customHeight="1" x14ac:dyDescent="0.35">
      <c r="A309" s="25"/>
      <c r="B309" s="25"/>
      <c r="C309" s="26"/>
      <c r="D309" s="25"/>
      <c r="E309" s="25"/>
      <c r="F309" s="26"/>
      <c r="G309" s="25"/>
      <c r="H309" s="27"/>
      <c r="I309" s="25"/>
      <c r="J309" s="24"/>
      <c r="K309" s="28"/>
      <c r="L309" s="24"/>
      <c r="M309" s="24"/>
      <c r="N309" s="24"/>
      <c r="O309" s="24"/>
      <c r="P309" s="24"/>
      <c r="Q309" s="24"/>
      <c r="R309" s="24"/>
      <c r="S309" s="24"/>
      <c r="T309" s="24"/>
      <c r="U309" s="24"/>
      <c r="V309" s="24"/>
      <c r="W309" s="24"/>
      <c r="X309" s="24"/>
      <c r="Y309" s="24"/>
      <c r="Z309" s="24"/>
    </row>
    <row r="310" spans="1:26" ht="14.25" customHeight="1" x14ac:dyDescent="0.35">
      <c r="A310" s="25"/>
      <c r="B310" s="25"/>
      <c r="C310" s="26"/>
      <c r="D310" s="25"/>
      <c r="E310" s="25"/>
      <c r="F310" s="26"/>
      <c r="G310" s="25"/>
      <c r="H310" s="27"/>
      <c r="I310" s="25"/>
      <c r="J310" s="24"/>
      <c r="K310" s="28"/>
      <c r="L310" s="24"/>
      <c r="M310" s="24"/>
      <c r="N310" s="24"/>
      <c r="O310" s="24"/>
      <c r="P310" s="24"/>
      <c r="Q310" s="24"/>
      <c r="R310" s="24"/>
      <c r="S310" s="24"/>
      <c r="T310" s="24"/>
      <c r="U310" s="24"/>
      <c r="V310" s="24"/>
      <c r="W310" s="24"/>
      <c r="X310" s="24"/>
      <c r="Y310" s="24"/>
      <c r="Z310" s="24"/>
    </row>
    <row r="311" spans="1:26" ht="14.25" customHeight="1" x14ac:dyDescent="0.35">
      <c r="A311" s="25"/>
      <c r="B311" s="25"/>
      <c r="C311" s="26"/>
      <c r="D311" s="25"/>
      <c r="E311" s="25"/>
      <c r="F311" s="26"/>
      <c r="G311" s="25"/>
      <c r="H311" s="27"/>
      <c r="I311" s="25"/>
      <c r="J311" s="24"/>
      <c r="K311" s="28"/>
      <c r="L311" s="24"/>
      <c r="M311" s="24"/>
      <c r="N311" s="24"/>
      <c r="O311" s="24"/>
      <c r="P311" s="24"/>
      <c r="Q311" s="24"/>
      <c r="R311" s="24"/>
      <c r="S311" s="24"/>
      <c r="T311" s="24"/>
      <c r="U311" s="24"/>
      <c r="V311" s="24"/>
      <c r="W311" s="24"/>
      <c r="X311" s="24"/>
      <c r="Y311" s="24"/>
      <c r="Z311" s="24"/>
    </row>
    <row r="312" spans="1:26" ht="14.25" customHeight="1" x14ac:dyDescent="0.35">
      <c r="A312" s="25"/>
      <c r="B312" s="25"/>
      <c r="C312" s="26"/>
      <c r="D312" s="25"/>
      <c r="E312" s="25"/>
      <c r="F312" s="26"/>
      <c r="G312" s="25"/>
      <c r="H312" s="27"/>
      <c r="I312" s="25"/>
      <c r="J312" s="24"/>
      <c r="K312" s="28"/>
      <c r="L312" s="24"/>
      <c r="M312" s="24"/>
      <c r="N312" s="24"/>
      <c r="O312" s="24"/>
      <c r="P312" s="24"/>
      <c r="Q312" s="24"/>
      <c r="R312" s="24"/>
      <c r="S312" s="24"/>
      <c r="T312" s="24"/>
      <c r="U312" s="24"/>
      <c r="V312" s="24"/>
      <c r="W312" s="24"/>
      <c r="X312" s="24"/>
      <c r="Y312" s="24"/>
      <c r="Z312" s="24"/>
    </row>
    <row r="313" spans="1:26" ht="14.25" customHeight="1" x14ac:dyDescent="0.35">
      <c r="A313" s="25"/>
      <c r="B313" s="25"/>
      <c r="C313" s="26"/>
      <c r="D313" s="25"/>
      <c r="E313" s="25"/>
      <c r="F313" s="26"/>
      <c r="G313" s="25"/>
      <c r="H313" s="27"/>
      <c r="I313" s="25"/>
      <c r="J313" s="24"/>
      <c r="K313" s="28"/>
      <c r="L313" s="24"/>
      <c r="M313" s="24"/>
      <c r="N313" s="24"/>
      <c r="O313" s="24"/>
      <c r="P313" s="24"/>
      <c r="Q313" s="24"/>
      <c r="R313" s="24"/>
      <c r="S313" s="24"/>
      <c r="T313" s="24"/>
      <c r="U313" s="24"/>
      <c r="V313" s="24"/>
      <c r="W313" s="24"/>
      <c r="X313" s="24"/>
      <c r="Y313" s="24"/>
      <c r="Z313" s="24"/>
    </row>
    <row r="314" spans="1:26" ht="14.25" customHeight="1" x14ac:dyDescent="0.35">
      <c r="A314" s="25"/>
      <c r="B314" s="25"/>
      <c r="C314" s="26"/>
      <c r="D314" s="25"/>
      <c r="E314" s="25"/>
      <c r="F314" s="26"/>
      <c r="G314" s="25"/>
      <c r="H314" s="27"/>
      <c r="I314" s="25"/>
      <c r="J314" s="24"/>
      <c r="K314" s="28"/>
      <c r="L314" s="24"/>
      <c r="M314" s="24"/>
      <c r="N314" s="24"/>
      <c r="O314" s="24"/>
      <c r="P314" s="24"/>
      <c r="Q314" s="24"/>
      <c r="R314" s="24"/>
      <c r="S314" s="24"/>
      <c r="T314" s="24"/>
      <c r="U314" s="24"/>
      <c r="V314" s="24"/>
      <c r="W314" s="24"/>
      <c r="X314" s="24"/>
      <c r="Y314" s="24"/>
      <c r="Z314" s="24"/>
    </row>
    <row r="315" spans="1:26" ht="14.25" customHeight="1" x14ac:dyDescent="0.35">
      <c r="A315" s="25"/>
      <c r="B315" s="25"/>
      <c r="C315" s="26"/>
      <c r="D315" s="25"/>
      <c r="E315" s="25"/>
      <c r="F315" s="26"/>
      <c r="G315" s="25"/>
      <c r="H315" s="27"/>
      <c r="I315" s="25"/>
      <c r="J315" s="24"/>
      <c r="K315" s="28"/>
      <c r="L315" s="24"/>
      <c r="M315" s="24"/>
      <c r="N315" s="24"/>
      <c r="O315" s="24"/>
      <c r="P315" s="24"/>
      <c r="Q315" s="24"/>
      <c r="R315" s="24"/>
      <c r="S315" s="24"/>
      <c r="T315" s="24"/>
      <c r="U315" s="24"/>
      <c r="V315" s="24"/>
      <c r="W315" s="24"/>
      <c r="X315" s="24"/>
      <c r="Y315" s="24"/>
      <c r="Z315" s="24"/>
    </row>
    <row r="316" spans="1:26" ht="14.25" customHeight="1" x14ac:dyDescent="0.35">
      <c r="A316" s="25"/>
      <c r="B316" s="25"/>
      <c r="C316" s="26"/>
      <c r="D316" s="25"/>
      <c r="E316" s="25"/>
      <c r="F316" s="26"/>
      <c r="G316" s="25"/>
      <c r="H316" s="27"/>
      <c r="I316" s="25"/>
      <c r="J316" s="24"/>
      <c r="K316" s="28"/>
      <c r="L316" s="24"/>
      <c r="M316" s="24"/>
      <c r="N316" s="24"/>
      <c r="O316" s="24"/>
      <c r="P316" s="24"/>
      <c r="Q316" s="24"/>
      <c r="R316" s="24"/>
      <c r="S316" s="24"/>
      <c r="T316" s="24"/>
      <c r="U316" s="24"/>
      <c r="V316" s="24"/>
      <c r="W316" s="24"/>
      <c r="X316" s="24"/>
      <c r="Y316" s="24"/>
      <c r="Z316" s="24"/>
    </row>
    <row r="317" spans="1:26" ht="14.25" customHeight="1" x14ac:dyDescent="0.35">
      <c r="A317" s="25"/>
      <c r="B317" s="25"/>
      <c r="C317" s="26"/>
      <c r="D317" s="25"/>
      <c r="E317" s="25"/>
      <c r="F317" s="26"/>
      <c r="G317" s="25"/>
      <c r="H317" s="27"/>
      <c r="I317" s="25"/>
      <c r="J317" s="24"/>
      <c r="K317" s="28"/>
      <c r="L317" s="24"/>
      <c r="M317" s="24"/>
      <c r="N317" s="24"/>
      <c r="O317" s="24"/>
      <c r="P317" s="24"/>
      <c r="Q317" s="24"/>
      <c r="R317" s="24"/>
      <c r="S317" s="24"/>
      <c r="T317" s="24"/>
      <c r="U317" s="24"/>
      <c r="V317" s="24"/>
      <c r="W317" s="24"/>
      <c r="X317" s="24"/>
      <c r="Y317" s="24"/>
      <c r="Z317" s="24"/>
    </row>
    <row r="318" spans="1:26" ht="14.25" customHeight="1" x14ac:dyDescent="0.35">
      <c r="A318" s="25"/>
      <c r="B318" s="25"/>
      <c r="C318" s="26"/>
      <c r="D318" s="25"/>
      <c r="E318" s="25"/>
      <c r="F318" s="26"/>
      <c r="G318" s="25"/>
      <c r="H318" s="27"/>
      <c r="I318" s="25"/>
      <c r="J318" s="24"/>
      <c r="K318" s="28"/>
      <c r="L318" s="24"/>
      <c r="M318" s="24"/>
      <c r="N318" s="24"/>
      <c r="O318" s="24"/>
      <c r="P318" s="24"/>
      <c r="Q318" s="24"/>
      <c r="R318" s="24"/>
      <c r="S318" s="24"/>
      <c r="T318" s="24"/>
      <c r="U318" s="24"/>
      <c r="V318" s="24"/>
      <c r="W318" s="24"/>
      <c r="X318" s="24"/>
      <c r="Y318" s="24"/>
      <c r="Z318" s="24"/>
    </row>
    <row r="319" spans="1:26" ht="14.25" customHeight="1" x14ac:dyDescent="0.35">
      <c r="A319" s="25"/>
      <c r="B319" s="25"/>
      <c r="C319" s="26"/>
      <c r="D319" s="25"/>
      <c r="E319" s="25"/>
      <c r="F319" s="26"/>
      <c r="G319" s="25"/>
      <c r="H319" s="27"/>
      <c r="I319" s="25"/>
      <c r="J319" s="24"/>
      <c r="K319" s="28"/>
      <c r="L319" s="24"/>
      <c r="M319" s="24"/>
      <c r="N319" s="24"/>
      <c r="O319" s="24"/>
      <c r="P319" s="24"/>
      <c r="Q319" s="24"/>
      <c r="R319" s="24"/>
      <c r="S319" s="24"/>
      <c r="T319" s="24"/>
      <c r="U319" s="24"/>
      <c r="V319" s="24"/>
      <c r="W319" s="24"/>
      <c r="X319" s="24"/>
      <c r="Y319" s="24"/>
      <c r="Z319" s="24"/>
    </row>
    <row r="320" spans="1:26" ht="14.25" customHeight="1" x14ac:dyDescent="0.35">
      <c r="A320" s="25"/>
      <c r="B320" s="25"/>
      <c r="C320" s="26"/>
      <c r="D320" s="25"/>
      <c r="E320" s="25"/>
      <c r="F320" s="26"/>
      <c r="G320" s="25"/>
      <c r="H320" s="27"/>
      <c r="I320" s="25"/>
      <c r="J320" s="24"/>
      <c r="K320" s="28"/>
      <c r="L320" s="24"/>
      <c r="M320" s="24"/>
      <c r="N320" s="24"/>
      <c r="O320" s="24"/>
      <c r="P320" s="24"/>
      <c r="Q320" s="24"/>
      <c r="R320" s="24"/>
      <c r="S320" s="24"/>
      <c r="T320" s="24"/>
      <c r="U320" s="24"/>
      <c r="V320" s="24"/>
      <c r="W320" s="24"/>
      <c r="X320" s="24"/>
      <c r="Y320" s="24"/>
      <c r="Z320" s="24"/>
    </row>
    <row r="321" spans="1:26" ht="14.25" customHeight="1" x14ac:dyDescent="0.35">
      <c r="A321" s="25"/>
      <c r="B321" s="25"/>
      <c r="C321" s="26"/>
      <c r="D321" s="25"/>
      <c r="E321" s="25"/>
      <c r="F321" s="26"/>
      <c r="G321" s="25"/>
      <c r="H321" s="27"/>
      <c r="I321" s="25"/>
      <c r="J321" s="24"/>
      <c r="K321" s="28"/>
      <c r="L321" s="24"/>
      <c r="M321" s="24"/>
      <c r="N321" s="24"/>
      <c r="O321" s="24"/>
      <c r="P321" s="24"/>
      <c r="Q321" s="24"/>
      <c r="R321" s="24"/>
      <c r="S321" s="24"/>
      <c r="T321" s="24"/>
      <c r="U321" s="24"/>
      <c r="V321" s="24"/>
      <c r="W321" s="24"/>
      <c r="X321" s="24"/>
      <c r="Y321" s="24"/>
      <c r="Z321" s="24"/>
    </row>
    <row r="322" spans="1:26" ht="14.25" customHeight="1" x14ac:dyDescent="0.35">
      <c r="A322" s="25"/>
      <c r="B322" s="25"/>
      <c r="C322" s="26"/>
      <c r="D322" s="25"/>
      <c r="E322" s="25"/>
      <c r="F322" s="26"/>
      <c r="G322" s="25"/>
      <c r="H322" s="27"/>
      <c r="I322" s="25"/>
      <c r="J322" s="24"/>
      <c r="K322" s="28"/>
      <c r="L322" s="24"/>
      <c r="M322" s="24"/>
      <c r="N322" s="24"/>
      <c r="O322" s="24"/>
      <c r="P322" s="24"/>
      <c r="Q322" s="24"/>
      <c r="R322" s="24"/>
      <c r="S322" s="24"/>
      <c r="T322" s="24"/>
      <c r="U322" s="24"/>
      <c r="V322" s="24"/>
      <c r="W322" s="24"/>
      <c r="X322" s="24"/>
      <c r="Y322" s="24"/>
      <c r="Z322" s="24"/>
    </row>
    <row r="323" spans="1:26" ht="14.25" customHeight="1" x14ac:dyDescent="0.35">
      <c r="A323" s="25"/>
      <c r="B323" s="25"/>
      <c r="C323" s="26"/>
      <c r="D323" s="25"/>
      <c r="E323" s="25"/>
      <c r="F323" s="26"/>
      <c r="G323" s="25"/>
      <c r="H323" s="27"/>
      <c r="I323" s="25"/>
      <c r="J323" s="24"/>
      <c r="K323" s="28"/>
      <c r="L323" s="24"/>
      <c r="M323" s="24"/>
      <c r="N323" s="24"/>
      <c r="O323" s="24"/>
      <c r="P323" s="24"/>
      <c r="Q323" s="24"/>
      <c r="R323" s="24"/>
      <c r="S323" s="24"/>
      <c r="T323" s="24"/>
      <c r="U323" s="24"/>
      <c r="V323" s="24"/>
      <c r="W323" s="24"/>
      <c r="X323" s="24"/>
      <c r="Y323" s="24"/>
      <c r="Z323" s="24"/>
    </row>
    <row r="324" spans="1:26" ht="14.25" customHeight="1" x14ac:dyDescent="0.35">
      <c r="A324" s="25"/>
      <c r="B324" s="25"/>
      <c r="C324" s="26"/>
      <c r="D324" s="25"/>
      <c r="E324" s="25"/>
      <c r="F324" s="26"/>
      <c r="G324" s="25"/>
      <c r="H324" s="27"/>
      <c r="I324" s="25"/>
      <c r="J324" s="24"/>
      <c r="K324" s="28"/>
      <c r="L324" s="24"/>
      <c r="M324" s="24"/>
      <c r="N324" s="24"/>
      <c r="O324" s="24"/>
      <c r="P324" s="24"/>
      <c r="Q324" s="24"/>
      <c r="R324" s="24"/>
      <c r="S324" s="24"/>
      <c r="T324" s="24"/>
      <c r="U324" s="24"/>
      <c r="V324" s="24"/>
      <c r="W324" s="24"/>
      <c r="X324" s="24"/>
      <c r="Y324" s="24"/>
      <c r="Z324" s="24"/>
    </row>
    <row r="325" spans="1:26" ht="14.25" customHeight="1" x14ac:dyDescent="0.35">
      <c r="A325" s="25"/>
      <c r="B325" s="25"/>
      <c r="C325" s="26"/>
      <c r="D325" s="25"/>
      <c r="E325" s="25"/>
      <c r="F325" s="26"/>
      <c r="G325" s="25"/>
      <c r="H325" s="27"/>
      <c r="I325" s="25"/>
      <c r="J325" s="24"/>
      <c r="K325" s="28"/>
      <c r="L325" s="24"/>
      <c r="M325" s="24"/>
      <c r="N325" s="24"/>
      <c r="O325" s="24"/>
      <c r="P325" s="24"/>
      <c r="Q325" s="24"/>
      <c r="R325" s="24"/>
      <c r="S325" s="24"/>
      <c r="T325" s="24"/>
      <c r="U325" s="24"/>
      <c r="V325" s="24"/>
      <c r="W325" s="24"/>
      <c r="X325" s="24"/>
      <c r="Y325" s="24"/>
      <c r="Z325" s="24"/>
    </row>
    <row r="326" spans="1:26" ht="14.25" customHeight="1" x14ac:dyDescent="0.35">
      <c r="A326" s="25"/>
      <c r="B326" s="25"/>
      <c r="C326" s="26"/>
      <c r="D326" s="25"/>
      <c r="E326" s="25"/>
      <c r="F326" s="26"/>
      <c r="G326" s="25"/>
      <c r="H326" s="27"/>
      <c r="I326" s="25"/>
      <c r="J326" s="24"/>
      <c r="K326" s="28"/>
      <c r="L326" s="24"/>
      <c r="M326" s="24"/>
      <c r="N326" s="24"/>
      <c r="O326" s="24"/>
      <c r="P326" s="24"/>
      <c r="Q326" s="24"/>
      <c r="R326" s="24"/>
      <c r="S326" s="24"/>
      <c r="T326" s="24"/>
      <c r="U326" s="24"/>
      <c r="V326" s="24"/>
      <c r="W326" s="24"/>
      <c r="X326" s="24"/>
      <c r="Y326" s="24"/>
      <c r="Z326" s="24"/>
    </row>
    <row r="327" spans="1:26" ht="14.25" customHeight="1" x14ac:dyDescent="0.35">
      <c r="A327" s="25"/>
      <c r="B327" s="25"/>
      <c r="C327" s="26"/>
      <c r="D327" s="25"/>
      <c r="E327" s="25"/>
      <c r="F327" s="26"/>
      <c r="G327" s="25"/>
      <c r="H327" s="27"/>
      <c r="I327" s="25"/>
      <c r="J327" s="24"/>
      <c r="K327" s="28"/>
      <c r="L327" s="24"/>
      <c r="M327" s="24"/>
      <c r="N327" s="24"/>
      <c r="O327" s="24"/>
      <c r="P327" s="24"/>
      <c r="Q327" s="24"/>
      <c r="R327" s="24"/>
      <c r="S327" s="24"/>
      <c r="T327" s="24"/>
      <c r="U327" s="24"/>
      <c r="V327" s="24"/>
      <c r="W327" s="24"/>
      <c r="X327" s="24"/>
      <c r="Y327" s="24"/>
      <c r="Z327" s="24"/>
    </row>
    <row r="328" spans="1:26" ht="14.25" customHeight="1" x14ac:dyDescent="0.35">
      <c r="A328" s="25"/>
      <c r="B328" s="25"/>
      <c r="C328" s="26"/>
      <c r="D328" s="25"/>
      <c r="E328" s="25"/>
      <c r="F328" s="26"/>
      <c r="G328" s="25"/>
      <c r="H328" s="27"/>
      <c r="I328" s="25"/>
      <c r="J328" s="24"/>
      <c r="K328" s="28"/>
      <c r="L328" s="24"/>
      <c r="M328" s="24"/>
      <c r="N328" s="24"/>
      <c r="O328" s="24"/>
      <c r="P328" s="24"/>
      <c r="Q328" s="24"/>
      <c r="R328" s="24"/>
      <c r="S328" s="24"/>
      <c r="T328" s="24"/>
      <c r="U328" s="24"/>
      <c r="V328" s="24"/>
      <c r="W328" s="24"/>
      <c r="X328" s="24"/>
      <c r="Y328" s="24"/>
      <c r="Z328" s="24"/>
    </row>
    <row r="329" spans="1:26" ht="14.25" customHeight="1" x14ac:dyDescent="0.35">
      <c r="A329" s="25"/>
      <c r="B329" s="25"/>
      <c r="C329" s="26"/>
      <c r="D329" s="25"/>
      <c r="E329" s="25"/>
      <c r="F329" s="26"/>
      <c r="G329" s="25"/>
      <c r="H329" s="27"/>
      <c r="I329" s="25"/>
      <c r="J329" s="24"/>
      <c r="K329" s="28"/>
      <c r="L329" s="24"/>
      <c r="M329" s="24"/>
      <c r="N329" s="24"/>
      <c r="O329" s="24"/>
      <c r="P329" s="24"/>
      <c r="Q329" s="24"/>
      <c r="R329" s="24"/>
      <c r="S329" s="24"/>
      <c r="T329" s="24"/>
      <c r="U329" s="24"/>
      <c r="V329" s="24"/>
      <c r="W329" s="24"/>
      <c r="X329" s="24"/>
      <c r="Y329" s="24"/>
      <c r="Z329" s="24"/>
    </row>
    <row r="330" spans="1:26" ht="14.25" customHeight="1" x14ac:dyDescent="0.35">
      <c r="A330" s="25"/>
      <c r="B330" s="25"/>
      <c r="C330" s="26"/>
      <c r="D330" s="25"/>
      <c r="E330" s="25"/>
      <c r="F330" s="26"/>
      <c r="G330" s="25"/>
      <c r="H330" s="27"/>
      <c r="I330" s="25"/>
      <c r="J330" s="24"/>
      <c r="K330" s="28"/>
      <c r="L330" s="24"/>
      <c r="M330" s="24"/>
      <c r="N330" s="24"/>
      <c r="O330" s="24"/>
      <c r="P330" s="24"/>
      <c r="Q330" s="24"/>
      <c r="R330" s="24"/>
      <c r="S330" s="24"/>
      <c r="T330" s="24"/>
      <c r="U330" s="24"/>
      <c r="V330" s="24"/>
      <c r="W330" s="24"/>
      <c r="X330" s="24"/>
      <c r="Y330" s="24"/>
      <c r="Z330" s="24"/>
    </row>
    <row r="331" spans="1:26" ht="14.25" customHeight="1" x14ac:dyDescent="0.35">
      <c r="A331" s="25"/>
      <c r="B331" s="25"/>
      <c r="C331" s="26"/>
      <c r="D331" s="25"/>
      <c r="E331" s="25"/>
      <c r="F331" s="26"/>
      <c r="G331" s="25"/>
      <c r="H331" s="27"/>
      <c r="I331" s="25"/>
      <c r="J331" s="24"/>
      <c r="K331" s="28"/>
      <c r="L331" s="24"/>
      <c r="M331" s="24"/>
      <c r="N331" s="24"/>
      <c r="O331" s="24"/>
      <c r="P331" s="24"/>
      <c r="Q331" s="24"/>
      <c r="R331" s="24"/>
      <c r="S331" s="24"/>
      <c r="T331" s="24"/>
      <c r="U331" s="24"/>
      <c r="V331" s="24"/>
      <c r="W331" s="24"/>
      <c r="X331" s="24"/>
      <c r="Y331" s="24"/>
      <c r="Z331" s="24"/>
    </row>
    <row r="332" spans="1:26" ht="14.25" customHeight="1" x14ac:dyDescent="0.35">
      <c r="A332" s="25"/>
      <c r="B332" s="25"/>
      <c r="C332" s="26"/>
      <c r="D332" s="25"/>
      <c r="E332" s="25"/>
      <c r="F332" s="26"/>
      <c r="G332" s="25"/>
      <c r="H332" s="27"/>
      <c r="I332" s="25"/>
      <c r="J332" s="24"/>
      <c r="K332" s="28"/>
      <c r="L332" s="24"/>
      <c r="M332" s="24"/>
      <c r="N332" s="24"/>
      <c r="O332" s="24"/>
      <c r="P332" s="24"/>
      <c r="Q332" s="24"/>
      <c r="R332" s="24"/>
      <c r="S332" s="24"/>
      <c r="T332" s="24"/>
      <c r="U332" s="24"/>
      <c r="V332" s="24"/>
      <c r="W332" s="24"/>
      <c r="X332" s="24"/>
      <c r="Y332" s="24"/>
      <c r="Z332" s="24"/>
    </row>
    <row r="333" spans="1:26" ht="14.25" customHeight="1" x14ac:dyDescent="0.35">
      <c r="A333" s="25"/>
      <c r="B333" s="25"/>
      <c r="C333" s="26"/>
      <c r="D333" s="25"/>
      <c r="E333" s="25"/>
      <c r="F333" s="26"/>
      <c r="G333" s="25"/>
      <c r="H333" s="27"/>
      <c r="I333" s="25"/>
      <c r="J333" s="24"/>
      <c r="K333" s="28"/>
      <c r="L333" s="24"/>
      <c r="M333" s="24"/>
      <c r="N333" s="24"/>
      <c r="O333" s="24"/>
      <c r="P333" s="24"/>
      <c r="Q333" s="24"/>
      <c r="R333" s="24"/>
      <c r="S333" s="24"/>
      <c r="T333" s="24"/>
      <c r="U333" s="24"/>
      <c r="V333" s="24"/>
      <c r="W333" s="24"/>
      <c r="X333" s="24"/>
      <c r="Y333" s="24"/>
      <c r="Z333" s="24"/>
    </row>
    <row r="334" spans="1:26" ht="14.25" customHeight="1" x14ac:dyDescent="0.35">
      <c r="A334" s="25"/>
      <c r="B334" s="25"/>
      <c r="C334" s="26"/>
      <c r="D334" s="25"/>
      <c r="E334" s="25"/>
      <c r="F334" s="26"/>
      <c r="G334" s="25"/>
      <c r="H334" s="27"/>
      <c r="I334" s="25"/>
      <c r="J334" s="24"/>
      <c r="K334" s="28"/>
      <c r="L334" s="24"/>
      <c r="M334" s="24"/>
      <c r="N334" s="24"/>
      <c r="O334" s="24"/>
      <c r="P334" s="24"/>
      <c r="Q334" s="24"/>
      <c r="R334" s="24"/>
      <c r="S334" s="24"/>
      <c r="T334" s="24"/>
      <c r="U334" s="24"/>
      <c r="V334" s="24"/>
      <c r="W334" s="24"/>
      <c r="X334" s="24"/>
      <c r="Y334" s="24"/>
      <c r="Z334" s="24"/>
    </row>
    <row r="335" spans="1:26" ht="14.25" customHeight="1" x14ac:dyDescent="0.35">
      <c r="A335" s="25"/>
      <c r="B335" s="25"/>
      <c r="C335" s="26"/>
      <c r="D335" s="25"/>
      <c r="E335" s="25"/>
      <c r="F335" s="26"/>
      <c r="G335" s="25"/>
      <c r="H335" s="27"/>
      <c r="I335" s="25"/>
      <c r="J335" s="24"/>
      <c r="K335" s="28"/>
      <c r="L335" s="24"/>
      <c r="M335" s="24"/>
      <c r="N335" s="24"/>
      <c r="O335" s="24"/>
      <c r="P335" s="24"/>
      <c r="Q335" s="24"/>
      <c r="R335" s="24"/>
      <c r="S335" s="24"/>
      <c r="T335" s="24"/>
      <c r="U335" s="24"/>
      <c r="V335" s="24"/>
      <c r="W335" s="24"/>
      <c r="X335" s="24"/>
      <c r="Y335" s="24"/>
      <c r="Z335" s="24"/>
    </row>
    <row r="336" spans="1:26" ht="14.25" customHeight="1" x14ac:dyDescent="0.35">
      <c r="A336" s="25"/>
      <c r="B336" s="25"/>
      <c r="C336" s="26"/>
      <c r="D336" s="25"/>
      <c r="E336" s="25"/>
      <c r="F336" s="26"/>
      <c r="G336" s="25"/>
      <c r="H336" s="27"/>
      <c r="I336" s="25"/>
      <c r="J336" s="24"/>
      <c r="K336" s="28"/>
      <c r="L336" s="24"/>
      <c r="M336" s="24"/>
      <c r="N336" s="24"/>
      <c r="O336" s="24"/>
      <c r="P336" s="24"/>
      <c r="Q336" s="24"/>
      <c r="R336" s="24"/>
      <c r="S336" s="24"/>
      <c r="T336" s="24"/>
      <c r="U336" s="24"/>
      <c r="V336" s="24"/>
      <c r="W336" s="24"/>
      <c r="X336" s="24"/>
      <c r="Y336" s="24"/>
      <c r="Z336" s="24"/>
    </row>
    <row r="337" spans="1:26" ht="14.25" customHeight="1" x14ac:dyDescent="0.35">
      <c r="A337" s="25"/>
      <c r="B337" s="25"/>
      <c r="C337" s="26"/>
      <c r="D337" s="25"/>
      <c r="E337" s="25"/>
      <c r="F337" s="26"/>
      <c r="G337" s="25"/>
      <c r="H337" s="27"/>
      <c r="I337" s="25"/>
      <c r="J337" s="24"/>
      <c r="K337" s="28"/>
      <c r="L337" s="24"/>
      <c r="M337" s="24"/>
      <c r="N337" s="24"/>
      <c r="O337" s="24"/>
      <c r="P337" s="24"/>
      <c r="Q337" s="24"/>
      <c r="R337" s="24"/>
      <c r="S337" s="24"/>
      <c r="T337" s="24"/>
      <c r="U337" s="24"/>
      <c r="V337" s="24"/>
      <c r="W337" s="24"/>
      <c r="X337" s="24"/>
      <c r="Y337" s="24"/>
      <c r="Z337" s="24"/>
    </row>
    <row r="338" spans="1:26" ht="14.25" customHeight="1" x14ac:dyDescent="0.35">
      <c r="A338" s="25"/>
      <c r="B338" s="25"/>
      <c r="C338" s="26"/>
      <c r="D338" s="25"/>
      <c r="E338" s="25"/>
      <c r="F338" s="26"/>
      <c r="G338" s="25"/>
      <c r="H338" s="27"/>
      <c r="I338" s="25"/>
      <c r="J338" s="24"/>
      <c r="K338" s="28"/>
      <c r="L338" s="24"/>
      <c r="M338" s="24"/>
      <c r="N338" s="24"/>
      <c r="O338" s="24"/>
      <c r="P338" s="24"/>
      <c r="Q338" s="24"/>
      <c r="R338" s="24"/>
      <c r="S338" s="24"/>
      <c r="T338" s="24"/>
      <c r="U338" s="24"/>
      <c r="V338" s="24"/>
      <c r="W338" s="24"/>
      <c r="X338" s="24"/>
      <c r="Y338" s="24"/>
      <c r="Z338" s="24"/>
    </row>
    <row r="339" spans="1:26" ht="14.25" customHeight="1" x14ac:dyDescent="0.35">
      <c r="A339" s="25"/>
      <c r="B339" s="25"/>
      <c r="C339" s="26"/>
      <c r="D339" s="25"/>
      <c r="E339" s="25"/>
      <c r="F339" s="26"/>
      <c r="G339" s="25"/>
      <c r="H339" s="27"/>
      <c r="I339" s="25"/>
      <c r="J339" s="24"/>
      <c r="K339" s="28"/>
      <c r="L339" s="24"/>
      <c r="M339" s="24"/>
      <c r="N339" s="24"/>
      <c r="O339" s="24"/>
      <c r="P339" s="24"/>
      <c r="Q339" s="24"/>
      <c r="R339" s="24"/>
      <c r="S339" s="24"/>
      <c r="T339" s="24"/>
      <c r="U339" s="24"/>
      <c r="V339" s="24"/>
      <c r="W339" s="24"/>
      <c r="X339" s="24"/>
      <c r="Y339" s="24"/>
      <c r="Z339" s="24"/>
    </row>
    <row r="340" spans="1:26" ht="14.25" customHeight="1" x14ac:dyDescent="0.35">
      <c r="A340" s="25"/>
      <c r="B340" s="25"/>
      <c r="C340" s="26"/>
      <c r="D340" s="25"/>
      <c r="E340" s="25"/>
      <c r="F340" s="26"/>
      <c r="G340" s="25"/>
      <c r="H340" s="27"/>
      <c r="I340" s="25"/>
      <c r="J340" s="24"/>
      <c r="K340" s="28"/>
      <c r="L340" s="24"/>
      <c r="M340" s="24"/>
      <c r="N340" s="24"/>
      <c r="O340" s="24"/>
      <c r="P340" s="24"/>
      <c r="Q340" s="24"/>
      <c r="R340" s="24"/>
      <c r="S340" s="24"/>
      <c r="T340" s="24"/>
      <c r="U340" s="24"/>
      <c r="V340" s="24"/>
      <c r="W340" s="24"/>
      <c r="X340" s="24"/>
      <c r="Y340" s="24"/>
      <c r="Z340" s="24"/>
    </row>
    <row r="341" spans="1:26" ht="14.25" customHeight="1" x14ac:dyDescent="0.35">
      <c r="A341" s="25"/>
      <c r="B341" s="25"/>
      <c r="C341" s="26"/>
      <c r="D341" s="25"/>
      <c r="E341" s="25"/>
      <c r="F341" s="26"/>
      <c r="G341" s="25"/>
      <c r="H341" s="27"/>
      <c r="I341" s="25"/>
      <c r="J341" s="24"/>
      <c r="K341" s="28"/>
      <c r="L341" s="24"/>
      <c r="M341" s="24"/>
      <c r="N341" s="24"/>
      <c r="O341" s="24"/>
      <c r="P341" s="24"/>
      <c r="Q341" s="24"/>
      <c r="R341" s="24"/>
      <c r="S341" s="24"/>
      <c r="T341" s="24"/>
      <c r="U341" s="24"/>
      <c r="V341" s="24"/>
      <c r="W341" s="24"/>
      <c r="X341" s="24"/>
      <c r="Y341" s="24"/>
      <c r="Z341" s="24"/>
    </row>
    <row r="342" spans="1:26" ht="14.25" customHeight="1" x14ac:dyDescent="0.35">
      <c r="A342" s="25"/>
      <c r="B342" s="25"/>
      <c r="C342" s="26"/>
      <c r="D342" s="25"/>
      <c r="E342" s="25"/>
      <c r="F342" s="26"/>
      <c r="G342" s="25"/>
      <c r="H342" s="27"/>
      <c r="I342" s="25"/>
      <c r="J342" s="24"/>
      <c r="K342" s="28"/>
      <c r="L342" s="24"/>
      <c r="M342" s="24"/>
      <c r="N342" s="24"/>
      <c r="O342" s="24"/>
      <c r="P342" s="24"/>
      <c r="Q342" s="24"/>
      <c r="R342" s="24"/>
      <c r="S342" s="24"/>
      <c r="T342" s="24"/>
      <c r="U342" s="24"/>
      <c r="V342" s="24"/>
      <c r="W342" s="24"/>
      <c r="X342" s="24"/>
      <c r="Y342" s="24"/>
      <c r="Z342" s="24"/>
    </row>
    <row r="343" spans="1:26" ht="14.25" customHeight="1" x14ac:dyDescent="0.35">
      <c r="A343" s="25"/>
      <c r="B343" s="25"/>
      <c r="C343" s="26"/>
      <c r="D343" s="25"/>
      <c r="E343" s="25"/>
      <c r="F343" s="26"/>
      <c r="G343" s="25"/>
      <c r="H343" s="27"/>
      <c r="I343" s="25"/>
      <c r="J343" s="24"/>
      <c r="K343" s="28"/>
      <c r="L343" s="24"/>
      <c r="M343" s="24"/>
      <c r="N343" s="24"/>
      <c r="O343" s="24"/>
      <c r="P343" s="24"/>
      <c r="Q343" s="24"/>
      <c r="R343" s="24"/>
      <c r="S343" s="24"/>
      <c r="T343" s="24"/>
      <c r="U343" s="24"/>
      <c r="V343" s="24"/>
      <c r="W343" s="24"/>
      <c r="X343" s="24"/>
      <c r="Y343" s="24"/>
      <c r="Z343" s="24"/>
    </row>
    <row r="344" spans="1:26" ht="14.25" customHeight="1" x14ac:dyDescent="0.35">
      <c r="A344" s="25"/>
      <c r="B344" s="25"/>
      <c r="C344" s="26"/>
      <c r="D344" s="25"/>
      <c r="E344" s="25"/>
      <c r="F344" s="26"/>
      <c r="G344" s="25"/>
      <c r="H344" s="27"/>
      <c r="I344" s="25"/>
      <c r="J344" s="24"/>
      <c r="K344" s="28"/>
      <c r="L344" s="24"/>
      <c r="M344" s="24"/>
      <c r="N344" s="24"/>
      <c r="O344" s="24"/>
      <c r="P344" s="24"/>
      <c r="Q344" s="24"/>
      <c r="R344" s="24"/>
      <c r="S344" s="24"/>
      <c r="T344" s="24"/>
      <c r="U344" s="24"/>
      <c r="V344" s="24"/>
      <c r="W344" s="24"/>
      <c r="X344" s="24"/>
      <c r="Y344" s="24"/>
      <c r="Z344" s="24"/>
    </row>
    <row r="345" spans="1:26" ht="14.25" customHeight="1" x14ac:dyDescent="0.35">
      <c r="A345" s="25"/>
      <c r="B345" s="25"/>
      <c r="C345" s="26"/>
      <c r="D345" s="25"/>
      <c r="E345" s="25"/>
      <c r="F345" s="26"/>
      <c r="G345" s="25"/>
      <c r="H345" s="27"/>
      <c r="I345" s="25"/>
      <c r="J345" s="24"/>
      <c r="K345" s="28"/>
      <c r="L345" s="24"/>
      <c r="M345" s="24"/>
      <c r="N345" s="24"/>
      <c r="O345" s="24"/>
      <c r="P345" s="24"/>
      <c r="Q345" s="24"/>
      <c r="R345" s="24"/>
      <c r="S345" s="24"/>
      <c r="T345" s="24"/>
      <c r="U345" s="24"/>
      <c r="V345" s="24"/>
      <c r="W345" s="24"/>
      <c r="X345" s="24"/>
      <c r="Y345" s="24"/>
      <c r="Z345" s="24"/>
    </row>
    <row r="346" spans="1:26" ht="14.25" customHeight="1" x14ac:dyDescent="0.35">
      <c r="A346" s="25"/>
      <c r="B346" s="25"/>
      <c r="C346" s="26"/>
      <c r="D346" s="25"/>
      <c r="E346" s="25"/>
      <c r="F346" s="26"/>
      <c r="G346" s="25"/>
      <c r="H346" s="27"/>
      <c r="I346" s="25"/>
      <c r="J346" s="24"/>
      <c r="K346" s="28"/>
      <c r="L346" s="24"/>
      <c r="M346" s="24"/>
      <c r="N346" s="24"/>
      <c r="O346" s="24"/>
      <c r="P346" s="24"/>
      <c r="Q346" s="24"/>
      <c r="R346" s="24"/>
      <c r="S346" s="24"/>
      <c r="T346" s="24"/>
      <c r="U346" s="24"/>
      <c r="V346" s="24"/>
      <c r="W346" s="24"/>
      <c r="X346" s="24"/>
      <c r="Y346" s="24"/>
      <c r="Z346" s="24"/>
    </row>
    <row r="347" spans="1:26" ht="14.25" customHeight="1" x14ac:dyDescent="0.35">
      <c r="A347" s="25"/>
      <c r="B347" s="25"/>
      <c r="C347" s="26"/>
      <c r="D347" s="25"/>
      <c r="E347" s="25"/>
      <c r="F347" s="26"/>
      <c r="G347" s="25"/>
      <c r="H347" s="27"/>
      <c r="I347" s="25"/>
      <c r="J347" s="24"/>
      <c r="K347" s="28"/>
      <c r="L347" s="24"/>
      <c r="M347" s="24"/>
      <c r="N347" s="24"/>
      <c r="O347" s="24"/>
      <c r="P347" s="24"/>
      <c r="Q347" s="24"/>
      <c r="R347" s="24"/>
      <c r="S347" s="24"/>
      <c r="T347" s="24"/>
      <c r="U347" s="24"/>
      <c r="V347" s="24"/>
      <c r="W347" s="24"/>
      <c r="X347" s="24"/>
      <c r="Y347" s="24"/>
      <c r="Z347" s="24"/>
    </row>
    <row r="348" spans="1:26" ht="14.25" customHeight="1" x14ac:dyDescent="0.35">
      <c r="A348" s="25"/>
      <c r="B348" s="25"/>
      <c r="C348" s="26"/>
      <c r="D348" s="25"/>
      <c r="E348" s="25"/>
      <c r="F348" s="26"/>
      <c r="G348" s="25"/>
      <c r="H348" s="27"/>
      <c r="I348" s="25"/>
      <c r="J348" s="24"/>
      <c r="K348" s="28"/>
      <c r="L348" s="24"/>
      <c r="M348" s="24"/>
      <c r="N348" s="24"/>
      <c r="O348" s="24"/>
      <c r="P348" s="24"/>
      <c r="Q348" s="24"/>
      <c r="R348" s="24"/>
      <c r="S348" s="24"/>
      <c r="T348" s="24"/>
      <c r="U348" s="24"/>
      <c r="V348" s="24"/>
      <c r="W348" s="24"/>
      <c r="X348" s="24"/>
      <c r="Y348" s="24"/>
      <c r="Z348" s="24"/>
    </row>
    <row r="349" spans="1:26" ht="14.25" customHeight="1" x14ac:dyDescent="0.35">
      <c r="A349" s="25"/>
      <c r="B349" s="25"/>
      <c r="C349" s="26"/>
      <c r="D349" s="25"/>
      <c r="E349" s="25"/>
      <c r="F349" s="26"/>
      <c r="G349" s="25"/>
      <c r="H349" s="27"/>
      <c r="I349" s="25"/>
      <c r="J349" s="24"/>
      <c r="K349" s="28"/>
      <c r="L349" s="24"/>
      <c r="M349" s="24"/>
      <c r="N349" s="24"/>
      <c r="O349" s="24"/>
      <c r="P349" s="24"/>
      <c r="Q349" s="24"/>
      <c r="R349" s="24"/>
      <c r="S349" s="24"/>
      <c r="T349" s="24"/>
      <c r="U349" s="24"/>
      <c r="V349" s="24"/>
      <c r="W349" s="24"/>
      <c r="X349" s="24"/>
      <c r="Y349" s="24"/>
      <c r="Z349" s="24"/>
    </row>
    <row r="350" spans="1:26" ht="14.25" customHeight="1" x14ac:dyDescent="0.35">
      <c r="A350" s="25"/>
      <c r="B350" s="25"/>
      <c r="C350" s="26"/>
      <c r="D350" s="25"/>
      <c r="E350" s="25"/>
      <c r="F350" s="26"/>
      <c r="G350" s="25"/>
      <c r="H350" s="27"/>
      <c r="I350" s="25"/>
      <c r="J350" s="24"/>
      <c r="K350" s="28"/>
      <c r="L350" s="24"/>
      <c r="M350" s="24"/>
      <c r="N350" s="24"/>
      <c r="O350" s="24"/>
      <c r="P350" s="24"/>
      <c r="Q350" s="24"/>
      <c r="R350" s="24"/>
      <c r="S350" s="24"/>
      <c r="T350" s="24"/>
      <c r="U350" s="24"/>
      <c r="V350" s="24"/>
      <c r="W350" s="24"/>
      <c r="X350" s="24"/>
      <c r="Y350" s="24"/>
      <c r="Z350" s="24"/>
    </row>
    <row r="351" spans="1:26" ht="14.25" customHeight="1" x14ac:dyDescent="0.35">
      <c r="A351" s="25"/>
      <c r="B351" s="25"/>
      <c r="C351" s="26"/>
      <c r="D351" s="25"/>
      <c r="E351" s="25"/>
      <c r="F351" s="26"/>
      <c r="G351" s="25"/>
      <c r="H351" s="27"/>
      <c r="I351" s="25"/>
      <c r="J351" s="24"/>
      <c r="K351" s="28"/>
      <c r="L351" s="24"/>
      <c r="M351" s="24"/>
      <c r="N351" s="24"/>
      <c r="O351" s="24"/>
      <c r="P351" s="24"/>
      <c r="Q351" s="24"/>
      <c r="R351" s="24"/>
      <c r="S351" s="24"/>
      <c r="T351" s="24"/>
      <c r="U351" s="24"/>
      <c r="V351" s="24"/>
      <c r="W351" s="24"/>
      <c r="X351" s="24"/>
      <c r="Y351" s="24"/>
      <c r="Z351" s="24"/>
    </row>
    <row r="352" spans="1:26" ht="14.25" customHeight="1" x14ac:dyDescent="0.35">
      <c r="A352" s="25"/>
      <c r="B352" s="25"/>
      <c r="C352" s="26"/>
      <c r="D352" s="25"/>
      <c r="E352" s="25"/>
      <c r="F352" s="26"/>
      <c r="G352" s="25"/>
      <c r="H352" s="27"/>
      <c r="I352" s="25"/>
      <c r="J352" s="24"/>
      <c r="K352" s="28"/>
      <c r="L352" s="24"/>
      <c r="M352" s="24"/>
      <c r="N352" s="24"/>
      <c r="O352" s="24"/>
      <c r="P352" s="24"/>
      <c r="Q352" s="24"/>
      <c r="R352" s="24"/>
      <c r="S352" s="24"/>
      <c r="T352" s="24"/>
      <c r="U352" s="24"/>
      <c r="V352" s="24"/>
      <c r="W352" s="24"/>
      <c r="X352" s="24"/>
      <c r="Y352" s="24"/>
      <c r="Z352" s="24"/>
    </row>
    <row r="353" spans="1:26" ht="14.25" customHeight="1" x14ac:dyDescent="0.35">
      <c r="A353" s="25"/>
      <c r="B353" s="25"/>
      <c r="C353" s="26"/>
      <c r="D353" s="25"/>
      <c r="E353" s="25"/>
      <c r="F353" s="26"/>
      <c r="G353" s="25"/>
      <c r="H353" s="27"/>
      <c r="I353" s="25"/>
      <c r="J353" s="24"/>
      <c r="K353" s="28"/>
      <c r="L353" s="24"/>
      <c r="M353" s="24"/>
      <c r="N353" s="24"/>
      <c r="O353" s="24"/>
      <c r="P353" s="24"/>
      <c r="Q353" s="24"/>
      <c r="R353" s="24"/>
      <c r="S353" s="24"/>
      <c r="T353" s="24"/>
      <c r="U353" s="24"/>
      <c r="V353" s="24"/>
      <c r="W353" s="24"/>
      <c r="X353" s="24"/>
      <c r="Y353" s="24"/>
      <c r="Z353" s="24"/>
    </row>
    <row r="354" spans="1:26" ht="14.25" customHeight="1" x14ac:dyDescent="0.35">
      <c r="A354" s="25"/>
      <c r="B354" s="25"/>
      <c r="C354" s="26"/>
      <c r="D354" s="25"/>
      <c r="E354" s="25"/>
      <c r="F354" s="26"/>
      <c r="G354" s="25"/>
      <c r="H354" s="27"/>
      <c r="I354" s="25"/>
      <c r="J354" s="24"/>
      <c r="K354" s="28"/>
      <c r="L354" s="24"/>
      <c r="M354" s="24"/>
      <c r="N354" s="24"/>
      <c r="O354" s="24"/>
      <c r="P354" s="24"/>
      <c r="Q354" s="24"/>
      <c r="R354" s="24"/>
      <c r="S354" s="24"/>
      <c r="T354" s="24"/>
      <c r="U354" s="24"/>
      <c r="V354" s="24"/>
      <c r="W354" s="24"/>
      <c r="X354" s="24"/>
      <c r="Y354" s="24"/>
      <c r="Z354" s="24"/>
    </row>
    <row r="355" spans="1:26" ht="14.25" customHeight="1" x14ac:dyDescent="0.35">
      <c r="A355" s="25"/>
      <c r="B355" s="25"/>
      <c r="C355" s="26"/>
      <c r="D355" s="25"/>
      <c r="E355" s="25"/>
      <c r="F355" s="26"/>
      <c r="G355" s="25"/>
      <c r="H355" s="27"/>
      <c r="I355" s="25"/>
      <c r="J355" s="24"/>
      <c r="K355" s="28"/>
      <c r="L355" s="24"/>
      <c r="M355" s="24"/>
      <c r="N355" s="24"/>
      <c r="O355" s="24"/>
      <c r="P355" s="24"/>
      <c r="Q355" s="24"/>
      <c r="R355" s="24"/>
      <c r="S355" s="24"/>
      <c r="T355" s="24"/>
      <c r="U355" s="24"/>
      <c r="V355" s="24"/>
      <c r="W355" s="24"/>
      <c r="X355" s="24"/>
      <c r="Y355" s="24"/>
      <c r="Z355" s="24"/>
    </row>
    <row r="356" spans="1:26" ht="14.25" customHeight="1" x14ac:dyDescent="0.35">
      <c r="A356" s="25"/>
      <c r="B356" s="25"/>
      <c r="C356" s="26"/>
      <c r="D356" s="25"/>
      <c r="E356" s="25"/>
      <c r="F356" s="26"/>
      <c r="G356" s="25"/>
      <c r="H356" s="27"/>
      <c r="I356" s="25"/>
      <c r="J356" s="24"/>
      <c r="K356" s="28"/>
      <c r="L356" s="24"/>
      <c r="M356" s="24"/>
      <c r="N356" s="24"/>
      <c r="O356" s="24"/>
      <c r="P356" s="24"/>
      <c r="Q356" s="24"/>
      <c r="R356" s="24"/>
      <c r="S356" s="24"/>
      <c r="T356" s="24"/>
      <c r="U356" s="24"/>
      <c r="V356" s="24"/>
      <c r="W356" s="24"/>
      <c r="X356" s="24"/>
      <c r="Y356" s="24"/>
      <c r="Z356" s="24"/>
    </row>
    <row r="357" spans="1:26" ht="14.25" customHeight="1" x14ac:dyDescent="0.35">
      <c r="A357" s="25"/>
      <c r="B357" s="25"/>
      <c r="C357" s="26"/>
      <c r="D357" s="25"/>
      <c r="E357" s="25"/>
      <c r="F357" s="26"/>
      <c r="G357" s="25"/>
      <c r="H357" s="27"/>
      <c r="I357" s="25"/>
      <c r="J357" s="24"/>
      <c r="K357" s="28"/>
      <c r="L357" s="24"/>
      <c r="M357" s="24"/>
      <c r="N357" s="24"/>
      <c r="O357" s="24"/>
      <c r="P357" s="24"/>
      <c r="Q357" s="24"/>
      <c r="R357" s="24"/>
      <c r="S357" s="24"/>
      <c r="T357" s="24"/>
      <c r="U357" s="24"/>
      <c r="V357" s="24"/>
      <c r="W357" s="24"/>
      <c r="X357" s="24"/>
      <c r="Y357" s="24"/>
      <c r="Z357" s="24"/>
    </row>
    <row r="358" spans="1:26" ht="14.25" customHeight="1" x14ac:dyDescent="0.35">
      <c r="A358" s="25"/>
      <c r="B358" s="25"/>
      <c r="C358" s="26"/>
      <c r="D358" s="25"/>
      <c r="E358" s="25"/>
      <c r="F358" s="26"/>
      <c r="G358" s="25"/>
      <c r="H358" s="27"/>
      <c r="I358" s="25"/>
      <c r="J358" s="24"/>
      <c r="K358" s="28"/>
      <c r="L358" s="24"/>
      <c r="M358" s="24"/>
      <c r="N358" s="24"/>
      <c r="O358" s="24"/>
      <c r="P358" s="24"/>
      <c r="Q358" s="24"/>
      <c r="R358" s="24"/>
      <c r="S358" s="24"/>
      <c r="T358" s="24"/>
      <c r="U358" s="24"/>
      <c r="V358" s="24"/>
      <c r="W358" s="24"/>
      <c r="X358" s="24"/>
      <c r="Y358" s="24"/>
      <c r="Z358" s="24"/>
    </row>
    <row r="359" spans="1:26" ht="14.25" customHeight="1" x14ac:dyDescent="0.35">
      <c r="A359" s="25"/>
      <c r="B359" s="25"/>
      <c r="C359" s="26"/>
      <c r="D359" s="25"/>
      <c r="E359" s="25"/>
      <c r="F359" s="26"/>
      <c r="G359" s="25"/>
      <c r="H359" s="27"/>
      <c r="I359" s="25"/>
      <c r="J359" s="24"/>
      <c r="K359" s="28"/>
      <c r="L359" s="24"/>
      <c r="M359" s="24"/>
      <c r="N359" s="24"/>
      <c r="O359" s="24"/>
      <c r="P359" s="24"/>
      <c r="Q359" s="24"/>
      <c r="R359" s="24"/>
      <c r="S359" s="24"/>
      <c r="T359" s="24"/>
      <c r="U359" s="24"/>
      <c r="V359" s="24"/>
      <c r="W359" s="24"/>
      <c r="X359" s="24"/>
      <c r="Y359" s="24"/>
      <c r="Z359" s="24"/>
    </row>
    <row r="360" spans="1:26" ht="14.25" customHeight="1" x14ac:dyDescent="0.35">
      <c r="A360" s="25"/>
      <c r="B360" s="25"/>
      <c r="C360" s="26"/>
      <c r="D360" s="25"/>
      <c r="E360" s="25"/>
      <c r="F360" s="26"/>
      <c r="G360" s="25"/>
      <c r="H360" s="27"/>
      <c r="I360" s="25"/>
      <c r="J360" s="24"/>
      <c r="K360" s="28"/>
      <c r="L360" s="24"/>
      <c r="M360" s="24"/>
      <c r="N360" s="24"/>
      <c r="O360" s="24"/>
      <c r="P360" s="24"/>
      <c r="Q360" s="24"/>
      <c r="R360" s="24"/>
      <c r="S360" s="24"/>
      <c r="T360" s="24"/>
      <c r="U360" s="24"/>
      <c r="V360" s="24"/>
      <c r="W360" s="24"/>
      <c r="X360" s="24"/>
      <c r="Y360" s="24"/>
      <c r="Z360" s="24"/>
    </row>
    <row r="361" spans="1:26" ht="14.25" customHeight="1" x14ac:dyDescent="0.35">
      <c r="A361" s="25"/>
      <c r="B361" s="25"/>
      <c r="C361" s="26"/>
      <c r="D361" s="25"/>
      <c r="E361" s="25"/>
      <c r="F361" s="26"/>
      <c r="G361" s="25"/>
      <c r="H361" s="27"/>
      <c r="I361" s="25"/>
      <c r="J361" s="24"/>
      <c r="K361" s="28"/>
      <c r="L361" s="24"/>
      <c r="M361" s="24"/>
      <c r="N361" s="24"/>
      <c r="O361" s="24"/>
      <c r="P361" s="24"/>
      <c r="Q361" s="24"/>
      <c r="R361" s="24"/>
      <c r="S361" s="24"/>
      <c r="T361" s="24"/>
      <c r="U361" s="24"/>
      <c r="V361" s="24"/>
      <c r="W361" s="24"/>
      <c r="X361" s="24"/>
      <c r="Y361" s="24"/>
      <c r="Z361" s="24"/>
    </row>
    <row r="362" spans="1:26" ht="14.25" customHeight="1" x14ac:dyDescent="0.35">
      <c r="A362" s="25"/>
      <c r="B362" s="25"/>
      <c r="C362" s="26"/>
      <c r="D362" s="25"/>
      <c r="E362" s="25"/>
      <c r="F362" s="26"/>
      <c r="G362" s="25"/>
      <c r="H362" s="27"/>
      <c r="I362" s="25"/>
      <c r="J362" s="24"/>
      <c r="K362" s="28"/>
      <c r="L362" s="24"/>
      <c r="M362" s="24"/>
      <c r="N362" s="24"/>
      <c r="O362" s="24"/>
      <c r="P362" s="24"/>
      <c r="Q362" s="24"/>
      <c r="R362" s="24"/>
      <c r="S362" s="24"/>
      <c r="T362" s="24"/>
      <c r="U362" s="24"/>
      <c r="V362" s="24"/>
      <c r="W362" s="24"/>
      <c r="X362" s="24"/>
      <c r="Y362" s="24"/>
      <c r="Z362" s="24"/>
    </row>
    <row r="363" spans="1:26" ht="14.25" customHeight="1" x14ac:dyDescent="0.35">
      <c r="A363" s="25"/>
      <c r="B363" s="25"/>
      <c r="C363" s="26"/>
      <c r="D363" s="25"/>
      <c r="E363" s="25"/>
      <c r="F363" s="26"/>
      <c r="G363" s="25"/>
      <c r="H363" s="27"/>
      <c r="I363" s="25"/>
      <c r="J363" s="24"/>
      <c r="K363" s="28"/>
      <c r="L363" s="24"/>
      <c r="M363" s="24"/>
      <c r="N363" s="24"/>
      <c r="O363" s="24"/>
      <c r="P363" s="24"/>
      <c r="Q363" s="24"/>
      <c r="R363" s="24"/>
      <c r="S363" s="24"/>
      <c r="T363" s="24"/>
      <c r="U363" s="24"/>
      <c r="V363" s="24"/>
      <c r="W363" s="24"/>
      <c r="X363" s="24"/>
      <c r="Y363" s="24"/>
      <c r="Z363" s="24"/>
    </row>
    <row r="364" spans="1:26" ht="14.25" customHeight="1" x14ac:dyDescent="0.35">
      <c r="A364" s="25"/>
      <c r="B364" s="25"/>
      <c r="C364" s="26"/>
      <c r="D364" s="25"/>
      <c r="E364" s="25"/>
      <c r="F364" s="26"/>
      <c r="G364" s="25"/>
      <c r="H364" s="27"/>
      <c r="I364" s="25"/>
      <c r="J364" s="24"/>
      <c r="K364" s="28"/>
      <c r="L364" s="24"/>
      <c r="M364" s="24"/>
      <c r="N364" s="24"/>
      <c r="O364" s="24"/>
      <c r="P364" s="24"/>
      <c r="Q364" s="24"/>
      <c r="R364" s="24"/>
      <c r="S364" s="24"/>
      <c r="T364" s="24"/>
      <c r="U364" s="24"/>
      <c r="V364" s="24"/>
      <c r="W364" s="24"/>
      <c r="X364" s="24"/>
      <c r="Y364" s="24"/>
      <c r="Z364" s="24"/>
    </row>
    <row r="365" spans="1:26" ht="14.25" customHeight="1" x14ac:dyDescent="0.35">
      <c r="A365" s="25"/>
      <c r="B365" s="25"/>
      <c r="C365" s="26"/>
      <c r="D365" s="25"/>
      <c r="E365" s="25"/>
      <c r="F365" s="26"/>
      <c r="G365" s="25"/>
      <c r="H365" s="27"/>
      <c r="I365" s="25"/>
      <c r="J365" s="24"/>
      <c r="K365" s="28"/>
      <c r="L365" s="24"/>
      <c r="M365" s="24"/>
      <c r="N365" s="24"/>
      <c r="O365" s="24"/>
      <c r="P365" s="24"/>
      <c r="Q365" s="24"/>
      <c r="R365" s="24"/>
      <c r="S365" s="24"/>
      <c r="T365" s="24"/>
      <c r="U365" s="24"/>
      <c r="V365" s="24"/>
      <c r="W365" s="24"/>
      <c r="X365" s="24"/>
      <c r="Y365" s="24"/>
      <c r="Z365" s="24"/>
    </row>
    <row r="366" spans="1:26" ht="14.25" customHeight="1" x14ac:dyDescent="0.35">
      <c r="A366" s="25"/>
      <c r="B366" s="25"/>
      <c r="C366" s="26"/>
      <c r="D366" s="25"/>
      <c r="E366" s="25"/>
      <c r="F366" s="26"/>
      <c r="G366" s="25"/>
      <c r="H366" s="27"/>
      <c r="I366" s="25"/>
      <c r="J366" s="24"/>
      <c r="K366" s="28"/>
      <c r="L366" s="24"/>
      <c r="M366" s="24"/>
      <c r="N366" s="24"/>
      <c r="O366" s="24"/>
      <c r="P366" s="24"/>
      <c r="Q366" s="24"/>
      <c r="R366" s="24"/>
      <c r="S366" s="24"/>
      <c r="T366" s="24"/>
      <c r="U366" s="24"/>
      <c r="V366" s="24"/>
      <c r="W366" s="24"/>
      <c r="X366" s="24"/>
      <c r="Y366" s="24"/>
      <c r="Z366" s="24"/>
    </row>
    <row r="367" spans="1:26" ht="14.25" customHeight="1" x14ac:dyDescent="0.35">
      <c r="A367" s="25"/>
      <c r="B367" s="25"/>
      <c r="C367" s="26"/>
      <c r="D367" s="25"/>
      <c r="E367" s="25"/>
      <c r="F367" s="26"/>
      <c r="G367" s="25"/>
      <c r="H367" s="27"/>
      <c r="I367" s="25"/>
      <c r="J367" s="24"/>
      <c r="K367" s="28"/>
      <c r="L367" s="24"/>
      <c r="M367" s="24"/>
      <c r="N367" s="24"/>
      <c r="O367" s="24"/>
      <c r="P367" s="24"/>
      <c r="Q367" s="24"/>
      <c r="R367" s="24"/>
      <c r="S367" s="24"/>
      <c r="T367" s="24"/>
      <c r="U367" s="24"/>
      <c r="V367" s="24"/>
      <c r="W367" s="24"/>
      <c r="X367" s="24"/>
      <c r="Y367" s="24"/>
      <c r="Z367" s="24"/>
    </row>
    <row r="368" spans="1:26" ht="14.25" customHeight="1" x14ac:dyDescent="0.35">
      <c r="A368" s="25"/>
      <c r="B368" s="25"/>
      <c r="C368" s="26"/>
      <c r="D368" s="25"/>
      <c r="E368" s="25"/>
      <c r="F368" s="26"/>
      <c r="G368" s="25"/>
      <c r="H368" s="27"/>
      <c r="I368" s="25"/>
      <c r="J368" s="24"/>
      <c r="K368" s="28"/>
      <c r="L368" s="24"/>
      <c r="M368" s="24"/>
      <c r="N368" s="24"/>
      <c r="O368" s="24"/>
      <c r="P368" s="24"/>
      <c r="Q368" s="24"/>
      <c r="R368" s="24"/>
      <c r="S368" s="24"/>
      <c r="T368" s="24"/>
      <c r="U368" s="24"/>
      <c r="V368" s="24"/>
      <c r="W368" s="24"/>
      <c r="X368" s="24"/>
      <c r="Y368" s="24"/>
      <c r="Z368" s="24"/>
    </row>
    <row r="369" spans="1:26" ht="14.25" customHeight="1" x14ac:dyDescent="0.35">
      <c r="A369" s="25"/>
      <c r="B369" s="25"/>
      <c r="C369" s="26"/>
      <c r="D369" s="25"/>
      <c r="E369" s="25"/>
      <c r="F369" s="26"/>
      <c r="G369" s="25"/>
      <c r="H369" s="27"/>
      <c r="I369" s="25"/>
      <c r="J369" s="24"/>
      <c r="K369" s="28"/>
      <c r="L369" s="24"/>
      <c r="M369" s="24"/>
      <c r="N369" s="24"/>
      <c r="O369" s="24"/>
      <c r="P369" s="24"/>
      <c r="Q369" s="24"/>
      <c r="R369" s="24"/>
      <c r="S369" s="24"/>
      <c r="T369" s="24"/>
      <c r="U369" s="24"/>
      <c r="V369" s="24"/>
      <c r="W369" s="24"/>
      <c r="X369" s="24"/>
      <c r="Y369" s="24"/>
      <c r="Z369" s="24"/>
    </row>
    <row r="370" spans="1:26" ht="14.25" customHeight="1" x14ac:dyDescent="0.35">
      <c r="A370" s="25"/>
      <c r="B370" s="25"/>
      <c r="C370" s="26"/>
      <c r="D370" s="25"/>
      <c r="E370" s="25"/>
      <c r="F370" s="26"/>
      <c r="G370" s="25"/>
      <c r="H370" s="27"/>
      <c r="I370" s="25"/>
      <c r="J370" s="24"/>
      <c r="K370" s="28"/>
      <c r="L370" s="24"/>
      <c r="M370" s="24"/>
      <c r="N370" s="24"/>
      <c r="O370" s="24"/>
      <c r="P370" s="24"/>
      <c r="Q370" s="24"/>
      <c r="R370" s="24"/>
      <c r="S370" s="24"/>
      <c r="T370" s="24"/>
      <c r="U370" s="24"/>
      <c r="V370" s="24"/>
      <c r="W370" s="24"/>
      <c r="X370" s="24"/>
      <c r="Y370" s="24"/>
      <c r="Z370" s="24"/>
    </row>
    <row r="371" spans="1:26" ht="14.25" customHeight="1" x14ac:dyDescent="0.35">
      <c r="A371" s="25"/>
      <c r="B371" s="25"/>
      <c r="C371" s="26"/>
      <c r="D371" s="25"/>
      <c r="E371" s="25"/>
      <c r="F371" s="26"/>
      <c r="G371" s="25"/>
      <c r="H371" s="27"/>
      <c r="I371" s="25"/>
      <c r="J371" s="24"/>
      <c r="K371" s="28"/>
      <c r="L371" s="24"/>
      <c r="M371" s="24"/>
      <c r="N371" s="24"/>
      <c r="O371" s="24"/>
      <c r="P371" s="24"/>
      <c r="Q371" s="24"/>
      <c r="R371" s="24"/>
      <c r="S371" s="24"/>
      <c r="T371" s="24"/>
      <c r="U371" s="24"/>
      <c r="V371" s="24"/>
      <c r="W371" s="24"/>
      <c r="X371" s="24"/>
      <c r="Y371" s="24"/>
      <c r="Z371" s="24"/>
    </row>
    <row r="372" spans="1:26" ht="14.25" customHeight="1" x14ac:dyDescent="0.35">
      <c r="A372" s="25"/>
      <c r="B372" s="25"/>
      <c r="C372" s="26"/>
      <c r="D372" s="25"/>
      <c r="E372" s="25"/>
      <c r="F372" s="26"/>
      <c r="G372" s="25"/>
      <c r="H372" s="27"/>
      <c r="I372" s="25"/>
      <c r="J372" s="24"/>
      <c r="K372" s="28"/>
      <c r="L372" s="24"/>
      <c r="M372" s="24"/>
      <c r="N372" s="24"/>
      <c r="O372" s="24"/>
      <c r="P372" s="24"/>
      <c r="Q372" s="24"/>
      <c r="R372" s="24"/>
      <c r="S372" s="24"/>
      <c r="T372" s="24"/>
      <c r="U372" s="24"/>
      <c r="V372" s="24"/>
      <c r="W372" s="24"/>
      <c r="X372" s="24"/>
      <c r="Y372" s="24"/>
      <c r="Z372" s="24"/>
    </row>
    <row r="373" spans="1:26" ht="14.25" customHeight="1" x14ac:dyDescent="0.35">
      <c r="A373" s="25"/>
      <c r="B373" s="25"/>
      <c r="C373" s="26"/>
      <c r="D373" s="25"/>
      <c r="E373" s="25"/>
      <c r="F373" s="26"/>
      <c r="G373" s="25"/>
      <c r="H373" s="27"/>
      <c r="I373" s="25"/>
      <c r="J373" s="24"/>
      <c r="K373" s="28"/>
      <c r="L373" s="24"/>
      <c r="M373" s="24"/>
      <c r="N373" s="24"/>
      <c r="O373" s="24"/>
      <c r="P373" s="24"/>
      <c r="Q373" s="24"/>
      <c r="R373" s="24"/>
      <c r="S373" s="24"/>
      <c r="T373" s="24"/>
      <c r="U373" s="24"/>
      <c r="V373" s="24"/>
      <c r="W373" s="24"/>
      <c r="X373" s="24"/>
      <c r="Y373" s="24"/>
      <c r="Z373" s="24"/>
    </row>
    <row r="374" spans="1:26" ht="14.25" customHeight="1" x14ac:dyDescent="0.35">
      <c r="A374" s="25"/>
      <c r="B374" s="25"/>
      <c r="C374" s="26"/>
      <c r="D374" s="25"/>
      <c r="E374" s="25"/>
      <c r="F374" s="26"/>
      <c r="G374" s="25"/>
      <c r="H374" s="27"/>
      <c r="I374" s="25"/>
      <c r="J374" s="24"/>
      <c r="K374" s="28"/>
      <c r="L374" s="24"/>
      <c r="M374" s="24"/>
      <c r="N374" s="24"/>
      <c r="O374" s="24"/>
      <c r="P374" s="24"/>
      <c r="Q374" s="24"/>
      <c r="R374" s="24"/>
      <c r="S374" s="24"/>
      <c r="T374" s="24"/>
      <c r="U374" s="24"/>
      <c r="V374" s="24"/>
      <c r="W374" s="24"/>
      <c r="X374" s="24"/>
      <c r="Y374" s="24"/>
      <c r="Z374" s="24"/>
    </row>
    <row r="375" spans="1:26" ht="14.25" customHeight="1" x14ac:dyDescent="0.35">
      <c r="A375" s="25"/>
      <c r="B375" s="25"/>
      <c r="C375" s="26"/>
      <c r="D375" s="25"/>
      <c r="E375" s="25"/>
      <c r="F375" s="26"/>
      <c r="G375" s="25"/>
      <c r="H375" s="27"/>
      <c r="I375" s="25"/>
      <c r="J375" s="24"/>
      <c r="K375" s="28"/>
      <c r="L375" s="24"/>
      <c r="M375" s="24"/>
      <c r="N375" s="24"/>
      <c r="O375" s="24"/>
      <c r="P375" s="24"/>
      <c r="Q375" s="24"/>
      <c r="R375" s="24"/>
      <c r="S375" s="24"/>
      <c r="T375" s="24"/>
      <c r="U375" s="24"/>
      <c r="V375" s="24"/>
      <c r="W375" s="24"/>
      <c r="X375" s="24"/>
      <c r="Y375" s="24"/>
      <c r="Z375" s="24"/>
    </row>
    <row r="376" spans="1:26" ht="14.25" customHeight="1" x14ac:dyDescent="0.35">
      <c r="A376" s="25"/>
      <c r="B376" s="25"/>
      <c r="C376" s="26"/>
      <c r="D376" s="25"/>
      <c r="E376" s="25"/>
      <c r="F376" s="26"/>
      <c r="G376" s="25"/>
      <c r="H376" s="27"/>
      <c r="I376" s="25"/>
      <c r="J376" s="24"/>
      <c r="K376" s="28"/>
      <c r="L376" s="24"/>
      <c r="M376" s="24"/>
      <c r="N376" s="24"/>
      <c r="O376" s="24"/>
      <c r="P376" s="24"/>
      <c r="Q376" s="24"/>
      <c r="R376" s="24"/>
      <c r="S376" s="24"/>
      <c r="T376" s="24"/>
      <c r="U376" s="24"/>
      <c r="V376" s="24"/>
      <c r="W376" s="24"/>
      <c r="X376" s="24"/>
      <c r="Y376" s="24"/>
      <c r="Z376" s="24"/>
    </row>
    <row r="377" spans="1:26" ht="14.25" customHeight="1" x14ac:dyDescent="0.35">
      <c r="A377" s="25"/>
      <c r="B377" s="25"/>
      <c r="C377" s="26"/>
      <c r="D377" s="25"/>
      <c r="E377" s="25"/>
      <c r="F377" s="26"/>
      <c r="G377" s="25"/>
      <c r="H377" s="27"/>
      <c r="I377" s="25"/>
      <c r="J377" s="24"/>
      <c r="K377" s="28"/>
      <c r="L377" s="24"/>
      <c r="M377" s="24"/>
      <c r="N377" s="24"/>
      <c r="O377" s="24"/>
      <c r="P377" s="24"/>
      <c r="Q377" s="24"/>
      <c r="R377" s="24"/>
      <c r="S377" s="24"/>
      <c r="T377" s="24"/>
      <c r="U377" s="24"/>
      <c r="V377" s="24"/>
      <c r="W377" s="24"/>
      <c r="X377" s="24"/>
      <c r="Y377" s="24"/>
      <c r="Z377" s="24"/>
    </row>
    <row r="378" spans="1:26" ht="14.25" customHeight="1" x14ac:dyDescent="0.35">
      <c r="A378" s="25"/>
      <c r="B378" s="25"/>
      <c r="C378" s="26"/>
      <c r="D378" s="25"/>
      <c r="E378" s="25"/>
      <c r="F378" s="26"/>
      <c r="G378" s="25"/>
      <c r="H378" s="27"/>
      <c r="I378" s="25"/>
      <c r="J378" s="24"/>
      <c r="K378" s="28"/>
      <c r="L378" s="24"/>
      <c r="M378" s="24"/>
      <c r="N378" s="24"/>
      <c r="O378" s="24"/>
      <c r="P378" s="24"/>
      <c r="Q378" s="24"/>
      <c r="R378" s="24"/>
      <c r="S378" s="24"/>
      <c r="T378" s="24"/>
      <c r="U378" s="24"/>
      <c r="V378" s="24"/>
      <c r="W378" s="24"/>
      <c r="X378" s="24"/>
      <c r="Y378" s="24"/>
      <c r="Z378" s="24"/>
    </row>
    <row r="379" spans="1:26" ht="14.25" customHeight="1" x14ac:dyDescent="0.35">
      <c r="A379" s="25"/>
      <c r="B379" s="25"/>
      <c r="C379" s="26"/>
      <c r="D379" s="25"/>
      <c r="E379" s="25"/>
      <c r="F379" s="26"/>
      <c r="G379" s="25"/>
      <c r="H379" s="27"/>
      <c r="I379" s="25"/>
      <c r="J379" s="24"/>
      <c r="K379" s="28"/>
      <c r="L379" s="24"/>
      <c r="M379" s="24"/>
      <c r="N379" s="24"/>
      <c r="O379" s="24"/>
      <c r="P379" s="24"/>
      <c r="Q379" s="24"/>
      <c r="R379" s="24"/>
      <c r="S379" s="24"/>
      <c r="T379" s="24"/>
      <c r="U379" s="24"/>
      <c r="V379" s="24"/>
      <c r="W379" s="24"/>
      <c r="X379" s="24"/>
      <c r="Y379" s="24"/>
      <c r="Z379" s="24"/>
    </row>
    <row r="380" spans="1:26" ht="14.25" customHeight="1" x14ac:dyDescent="0.35">
      <c r="A380" s="25"/>
      <c r="B380" s="25"/>
      <c r="C380" s="26"/>
      <c r="D380" s="25"/>
      <c r="E380" s="25"/>
      <c r="F380" s="26"/>
      <c r="G380" s="25"/>
      <c r="H380" s="27"/>
      <c r="I380" s="25"/>
      <c r="J380" s="24"/>
      <c r="K380" s="28"/>
      <c r="L380" s="24"/>
      <c r="M380" s="24"/>
      <c r="N380" s="24"/>
      <c r="O380" s="24"/>
      <c r="P380" s="24"/>
      <c r="Q380" s="24"/>
      <c r="R380" s="24"/>
      <c r="S380" s="24"/>
      <c r="T380" s="24"/>
      <c r="U380" s="24"/>
      <c r="V380" s="24"/>
      <c r="W380" s="24"/>
      <c r="X380" s="24"/>
      <c r="Y380" s="24"/>
      <c r="Z380" s="24"/>
    </row>
    <row r="381" spans="1:26" ht="14.25" customHeight="1" x14ac:dyDescent="0.35">
      <c r="A381" s="25"/>
      <c r="B381" s="25"/>
      <c r="C381" s="26"/>
      <c r="D381" s="25"/>
      <c r="E381" s="25"/>
      <c r="F381" s="26"/>
      <c r="G381" s="25"/>
      <c r="H381" s="27"/>
      <c r="I381" s="25"/>
      <c r="J381" s="24"/>
      <c r="K381" s="28"/>
      <c r="L381" s="24"/>
      <c r="M381" s="24"/>
      <c r="N381" s="24"/>
      <c r="O381" s="24"/>
      <c r="P381" s="24"/>
      <c r="Q381" s="24"/>
      <c r="R381" s="24"/>
      <c r="S381" s="24"/>
      <c r="T381" s="24"/>
      <c r="U381" s="24"/>
      <c r="V381" s="24"/>
      <c r="W381" s="24"/>
      <c r="X381" s="24"/>
      <c r="Y381" s="24"/>
      <c r="Z381" s="24"/>
    </row>
    <row r="382" spans="1:26" ht="14.25" customHeight="1" x14ac:dyDescent="0.35">
      <c r="A382" s="25"/>
      <c r="B382" s="25"/>
      <c r="C382" s="26"/>
      <c r="D382" s="25"/>
      <c r="E382" s="25"/>
      <c r="F382" s="26"/>
      <c r="G382" s="25"/>
      <c r="H382" s="27"/>
      <c r="I382" s="25"/>
      <c r="J382" s="24"/>
      <c r="K382" s="28"/>
      <c r="L382" s="24"/>
      <c r="M382" s="24"/>
      <c r="N382" s="24"/>
      <c r="O382" s="24"/>
      <c r="P382" s="24"/>
      <c r="Q382" s="24"/>
      <c r="R382" s="24"/>
      <c r="S382" s="24"/>
      <c r="T382" s="24"/>
      <c r="U382" s="24"/>
      <c r="V382" s="24"/>
      <c r="W382" s="24"/>
      <c r="X382" s="24"/>
      <c r="Y382" s="24"/>
      <c r="Z382" s="24"/>
    </row>
    <row r="383" spans="1:26" ht="14.25" customHeight="1" x14ac:dyDescent="0.35">
      <c r="A383" s="25"/>
      <c r="B383" s="25"/>
      <c r="C383" s="26"/>
      <c r="D383" s="25"/>
      <c r="E383" s="25"/>
      <c r="F383" s="26"/>
      <c r="G383" s="25"/>
      <c r="H383" s="27"/>
      <c r="I383" s="25"/>
      <c r="J383" s="24"/>
      <c r="K383" s="28"/>
      <c r="L383" s="24"/>
      <c r="M383" s="24"/>
      <c r="N383" s="24"/>
      <c r="O383" s="24"/>
      <c r="P383" s="24"/>
      <c r="Q383" s="24"/>
      <c r="R383" s="24"/>
      <c r="S383" s="24"/>
      <c r="T383" s="24"/>
      <c r="U383" s="24"/>
      <c r="V383" s="24"/>
      <c r="W383" s="24"/>
      <c r="X383" s="24"/>
      <c r="Y383" s="24"/>
      <c r="Z383" s="24"/>
    </row>
    <row r="384" spans="1:26" ht="14.25" customHeight="1" x14ac:dyDescent="0.35">
      <c r="A384" s="25"/>
      <c r="B384" s="25"/>
      <c r="C384" s="26"/>
      <c r="D384" s="25"/>
      <c r="E384" s="25"/>
      <c r="F384" s="26"/>
      <c r="G384" s="25"/>
      <c r="H384" s="27"/>
      <c r="I384" s="25"/>
      <c r="J384" s="24"/>
      <c r="K384" s="28"/>
      <c r="L384" s="24"/>
      <c r="M384" s="24"/>
      <c r="N384" s="24"/>
      <c r="O384" s="24"/>
      <c r="P384" s="24"/>
      <c r="Q384" s="24"/>
      <c r="R384" s="24"/>
      <c r="S384" s="24"/>
      <c r="T384" s="24"/>
      <c r="U384" s="24"/>
      <c r="V384" s="24"/>
      <c r="W384" s="24"/>
      <c r="X384" s="24"/>
      <c r="Y384" s="24"/>
      <c r="Z384" s="24"/>
    </row>
    <row r="385" spans="1:26" ht="14.25" customHeight="1" x14ac:dyDescent="0.35">
      <c r="A385" s="25"/>
      <c r="B385" s="25"/>
      <c r="C385" s="26"/>
      <c r="D385" s="25"/>
      <c r="E385" s="25"/>
      <c r="F385" s="26"/>
      <c r="G385" s="25"/>
      <c r="H385" s="27"/>
      <c r="I385" s="25"/>
      <c r="J385" s="24"/>
      <c r="K385" s="28"/>
      <c r="L385" s="24"/>
      <c r="M385" s="24"/>
      <c r="N385" s="24"/>
      <c r="O385" s="24"/>
      <c r="P385" s="24"/>
      <c r="Q385" s="24"/>
      <c r="R385" s="24"/>
      <c r="S385" s="24"/>
      <c r="T385" s="24"/>
      <c r="U385" s="24"/>
      <c r="V385" s="24"/>
      <c r="W385" s="24"/>
      <c r="X385" s="24"/>
      <c r="Y385" s="24"/>
      <c r="Z385" s="24"/>
    </row>
    <row r="386" spans="1:26" ht="14.25" customHeight="1" x14ac:dyDescent="0.35">
      <c r="A386" s="25"/>
      <c r="B386" s="25"/>
      <c r="C386" s="26"/>
      <c r="D386" s="25"/>
      <c r="E386" s="25"/>
      <c r="F386" s="26"/>
      <c r="G386" s="25"/>
      <c r="H386" s="27"/>
      <c r="I386" s="25"/>
      <c r="J386" s="24"/>
      <c r="K386" s="28"/>
      <c r="L386" s="24"/>
      <c r="M386" s="24"/>
      <c r="N386" s="24"/>
      <c r="O386" s="24"/>
      <c r="P386" s="24"/>
      <c r="Q386" s="24"/>
      <c r="R386" s="24"/>
      <c r="S386" s="24"/>
      <c r="T386" s="24"/>
      <c r="U386" s="24"/>
      <c r="V386" s="24"/>
      <c r="W386" s="24"/>
      <c r="X386" s="24"/>
      <c r="Y386" s="24"/>
      <c r="Z386" s="24"/>
    </row>
    <row r="387" spans="1:26" ht="14.25" customHeight="1" x14ac:dyDescent="0.35">
      <c r="A387" s="25"/>
      <c r="B387" s="25"/>
      <c r="C387" s="26"/>
      <c r="D387" s="25"/>
      <c r="E387" s="25"/>
      <c r="F387" s="26"/>
      <c r="G387" s="25"/>
      <c r="H387" s="27"/>
      <c r="I387" s="25"/>
      <c r="J387" s="24"/>
      <c r="K387" s="28"/>
      <c r="L387" s="24"/>
      <c r="M387" s="24"/>
      <c r="N387" s="24"/>
      <c r="O387" s="24"/>
      <c r="P387" s="24"/>
      <c r="Q387" s="24"/>
      <c r="R387" s="24"/>
      <c r="S387" s="24"/>
      <c r="T387" s="24"/>
      <c r="U387" s="24"/>
      <c r="V387" s="24"/>
      <c r="W387" s="24"/>
      <c r="X387" s="24"/>
      <c r="Y387" s="24"/>
      <c r="Z387" s="24"/>
    </row>
    <row r="388" spans="1:26" ht="14.25" customHeight="1" x14ac:dyDescent="0.35">
      <c r="A388" s="25"/>
      <c r="B388" s="25"/>
      <c r="C388" s="26"/>
      <c r="D388" s="25"/>
      <c r="E388" s="25"/>
      <c r="F388" s="26"/>
      <c r="G388" s="25"/>
      <c r="H388" s="27"/>
      <c r="I388" s="25"/>
      <c r="J388" s="24"/>
      <c r="K388" s="28"/>
      <c r="L388" s="24"/>
      <c r="M388" s="24"/>
      <c r="N388" s="24"/>
      <c r="O388" s="24"/>
      <c r="P388" s="24"/>
      <c r="Q388" s="24"/>
      <c r="R388" s="24"/>
      <c r="S388" s="24"/>
      <c r="T388" s="24"/>
      <c r="U388" s="24"/>
      <c r="V388" s="24"/>
      <c r="W388" s="24"/>
      <c r="X388" s="24"/>
      <c r="Y388" s="24"/>
      <c r="Z388" s="24"/>
    </row>
    <row r="389" spans="1:26" ht="14.25" customHeight="1" x14ac:dyDescent="0.35">
      <c r="A389" s="25"/>
      <c r="B389" s="25"/>
      <c r="C389" s="26"/>
      <c r="D389" s="25"/>
      <c r="E389" s="25"/>
      <c r="F389" s="26"/>
      <c r="G389" s="25"/>
      <c r="H389" s="27"/>
      <c r="I389" s="25"/>
      <c r="J389" s="24"/>
      <c r="K389" s="28"/>
      <c r="L389" s="24"/>
      <c r="M389" s="24"/>
      <c r="N389" s="24"/>
      <c r="O389" s="24"/>
      <c r="P389" s="24"/>
      <c r="Q389" s="24"/>
      <c r="R389" s="24"/>
      <c r="S389" s="24"/>
      <c r="T389" s="24"/>
      <c r="U389" s="24"/>
      <c r="V389" s="24"/>
      <c r="W389" s="24"/>
      <c r="X389" s="24"/>
      <c r="Y389" s="24"/>
      <c r="Z389" s="24"/>
    </row>
    <row r="390" spans="1:26" ht="14.25" customHeight="1" x14ac:dyDescent="0.35">
      <c r="A390" s="25"/>
      <c r="B390" s="25"/>
      <c r="C390" s="26"/>
      <c r="D390" s="25"/>
      <c r="E390" s="25"/>
      <c r="F390" s="26"/>
      <c r="G390" s="25"/>
      <c r="H390" s="27"/>
      <c r="I390" s="25"/>
      <c r="J390" s="24"/>
      <c r="K390" s="28"/>
      <c r="L390" s="24"/>
      <c r="M390" s="24"/>
      <c r="N390" s="24"/>
      <c r="O390" s="24"/>
      <c r="P390" s="24"/>
      <c r="Q390" s="24"/>
      <c r="R390" s="24"/>
      <c r="S390" s="24"/>
      <c r="T390" s="24"/>
      <c r="U390" s="24"/>
      <c r="V390" s="24"/>
      <c r="W390" s="24"/>
      <c r="X390" s="24"/>
      <c r="Y390" s="24"/>
      <c r="Z390" s="24"/>
    </row>
    <row r="391" spans="1:26" ht="14.25" customHeight="1" x14ac:dyDescent="0.35">
      <c r="A391" s="25"/>
      <c r="B391" s="25"/>
      <c r="C391" s="26"/>
      <c r="D391" s="25"/>
      <c r="E391" s="25"/>
      <c r="F391" s="26"/>
      <c r="G391" s="25"/>
      <c r="H391" s="27"/>
      <c r="I391" s="25"/>
      <c r="J391" s="24"/>
      <c r="K391" s="28"/>
      <c r="L391" s="24"/>
      <c r="M391" s="24"/>
      <c r="N391" s="24"/>
      <c r="O391" s="24"/>
      <c r="P391" s="24"/>
      <c r="Q391" s="24"/>
      <c r="R391" s="24"/>
      <c r="S391" s="24"/>
      <c r="T391" s="24"/>
      <c r="U391" s="24"/>
      <c r="V391" s="24"/>
      <c r="W391" s="24"/>
      <c r="X391" s="24"/>
      <c r="Y391" s="24"/>
      <c r="Z391" s="24"/>
    </row>
    <row r="392" spans="1:26" ht="14.25" customHeight="1" x14ac:dyDescent="0.35">
      <c r="A392" s="25"/>
      <c r="B392" s="25"/>
      <c r="C392" s="26"/>
      <c r="D392" s="25"/>
      <c r="E392" s="25"/>
      <c r="F392" s="26"/>
      <c r="G392" s="25"/>
      <c r="H392" s="27"/>
      <c r="I392" s="25"/>
      <c r="J392" s="24"/>
      <c r="K392" s="28"/>
      <c r="L392" s="24"/>
      <c r="M392" s="24"/>
      <c r="N392" s="24"/>
      <c r="O392" s="24"/>
      <c r="P392" s="24"/>
      <c r="Q392" s="24"/>
      <c r="R392" s="24"/>
      <c r="S392" s="24"/>
      <c r="T392" s="24"/>
      <c r="U392" s="24"/>
      <c r="V392" s="24"/>
      <c r="W392" s="24"/>
      <c r="X392" s="24"/>
      <c r="Y392" s="24"/>
      <c r="Z392" s="24"/>
    </row>
    <row r="393" spans="1:26" ht="14.25" customHeight="1" x14ac:dyDescent="0.35">
      <c r="A393" s="25"/>
      <c r="B393" s="25"/>
      <c r="C393" s="26"/>
      <c r="D393" s="25"/>
      <c r="E393" s="25"/>
      <c r="F393" s="26"/>
      <c r="G393" s="25"/>
      <c r="H393" s="27"/>
      <c r="I393" s="25"/>
      <c r="J393" s="24"/>
      <c r="K393" s="28"/>
      <c r="L393" s="24"/>
      <c r="M393" s="24"/>
      <c r="N393" s="24"/>
      <c r="O393" s="24"/>
      <c r="P393" s="24"/>
      <c r="Q393" s="24"/>
      <c r="R393" s="24"/>
      <c r="S393" s="24"/>
      <c r="T393" s="24"/>
      <c r="U393" s="24"/>
      <c r="V393" s="24"/>
      <c r="W393" s="24"/>
      <c r="X393" s="24"/>
      <c r="Y393" s="24"/>
      <c r="Z393" s="24"/>
    </row>
    <row r="394" spans="1:26" ht="14.25" customHeight="1" x14ac:dyDescent="0.35">
      <c r="A394" s="25"/>
      <c r="B394" s="25"/>
      <c r="C394" s="26"/>
      <c r="D394" s="25"/>
      <c r="E394" s="25"/>
      <c r="F394" s="26"/>
      <c r="G394" s="25"/>
      <c r="H394" s="27"/>
      <c r="I394" s="25"/>
      <c r="J394" s="24"/>
      <c r="K394" s="28"/>
      <c r="L394" s="24"/>
      <c r="M394" s="24"/>
      <c r="N394" s="24"/>
      <c r="O394" s="24"/>
      <c r="P394" s="24"/>
      <c r="Q394" s="24"/>
      <c r="R394" s="24"/>
      <c r="S394" s="24"/>
      <c r="T394" s="24"/>
      <c r="U394" s="24"/>
      <c r="V394" s="24"/>
      <c r="W394" s="24"/>
      <c r="X394" s="24"/>
      <c r="Y394" s="24"/>
      <c r="Z394" s="24"/>
    </row>
    <row r="395" spans="1:26" ht="14.25" customHeight="1" x14ac:dyDescent="0.35">
      <c r="A395" s="25"/>
      <c r="B395" s="25"/>
      <c r="C395" s="26"/>
      <c r="D395" s="25"/>
      <c r="E395" s="25"/>
      <c r="F395" s="26"/>
      <c r="G395" s="25"/>
      <c r="H395" s="27"/>
      <c r="I395" s="25"/>
      <c r="J395" s="24"/>
      <c r="K395" s="28"/>
      <c r="L395" s="24"/>
      <c r="M395" s="24"/>
      <c r="N395" s="24"/>
      <c r="O395" s="24"/>
      <c r="P395" s="24"/>
      <c r="Q395" s="24"/>
      <c r="R395" s="24"/>
      <c r="S395" s="24"/>
      <c r="T395" s="24"/>
      <c r="U395" s="24"/>
      <c r="V395" s="24"/>
      <c r="W395" s="24"/>
      <c r="X395" s="24"/>
      <c r="Y395" s="24"/>
      <c r="Z395" s="24"/>
    </row>
    <row r="396" spans="1:26" ht="14.25" customHeight="1" x14ac:dyDescent="0.35">
      <c r="A396" s="25"/>
      <c r="B396" s="25"/>
      <c r="C396" s="26"/>
      <c r="D396" s="25"/>
      <c r="E396" s="25"/>
      <c r="F396" s="26"/>
      <c r="G396" s="25"/>
      <c r="H396" s="27"/>
      <c r="I396" s="25"/>
      <c r="J396" s="24"/>
      <c r="K396" s="28"/>
      <c r="L396" s="24"/>
      <c r="M396" s="24"/>
      <c r="N396" s="24"/>
      <c r="O396" s="24"/>
      <c r="P396" s="24"/>
      <c r="Q396" s="24"/>
      <c r="R396" s="24"/>
      <c r="S396" s="24"/>
      <c r="T396" s="24"/>
      <c r="U396" s="24"/>
      <c r="V396" s="24"/>
      <c r="W396" s="24"/>
      <c r="X396" s="24"/>
      <c r="Y396" s="24"/>
      <c r="Z396" s="24"/>
    </row>
    <row r="397" spans="1:26" ht="14.25" customHeight="1" x14ac:dyDescent="0.35">
      <c r="A397" s="25"/>
      <c r="B397" s="25"/>
      <c r="C397" s="26"/>
      <c r="D397" s="25"/>
      <c r="E397" s="25"/>
      <c r="F397" s="26"/>
      <c r="G397" s="25"/>
      <c r="H397" s="27"/>
      <c r="I397" s="25"/>
      <c r="J397" s="24"/>
      <c r="K397" s="28"/>
      <c r="L397" s="24"/>
      <c r="M397" s="24"/>
      <c r="N397" s="24"/>
      <c r="O397" s="24"/>
      <c r="P397" s="24"/>
      <c r="Q397" s="24"/>
      <c r="R397" s="24"/>
      <c r="S397" s="24"/>
      <c r="T397" s="24"/>
      <c r="U397" s="24"/>
      <c r="V397" s="24"/>
      <c r="W397" s="24"/>
      <c r="X397" s="24"/>
      <c r="Y397" s="24"/>
      <c r="Z397" s="24"/>
    </row>
    <row r="398" spans="1:26" ht="14.25" customHeight="1" x14ac:dyDescent="0.35">
      <c r="A398" s="25"/>
      <c r="B398" s="25"/>
      <c r="C398" s="26"/>
      <c r="D398" s="25"/>
      <c r="E398" s="25"/>
      <c r="F398" s="26"/>
      <c r="G398" s="25"/>
      <c r="H398" s="27"/>
      <c r="I398" s="25"/>
      <c r="J398" s="24"/>
      <c r="K398" s="28"/>
      <c r="L398" s="24"/>
      <c r="M398" s="24"/>
      <c r="N398" s="24"/>
      <c r="O398" s="24"/>
      <c r="P398" s="24"/>
      <c r="Q398" s="24"/>
      <c r="R398" s="24"/>
      <c r="S398" s="24"/>
      <c r="T398" s="24"/>
      <c r="U398" s="24"/>
      <c r="V398" s="24"/>
      <c r="W398" s="24"/>
      <c r="X398" s="24"/>
      <c r="Y398" s="24"/>
      <c r="Z398" s="24"/>
    </row>
    <row r="399" spans="1:26" ht="14.25" customHeight="1" x14ac:dyDescent="0.35">
      <c r="A399" s="25"/>
      <c r="B399" s="25"/>
      <c r="C399" s="26"/>
      <c r="D399" s="25"/>
      <c r="E399" s="25"/>
      <c r="F399" s="26"/>
      <c r="G399" s="25"/>
      <c r="H399" s="27"/>
      <c r="I399" s="25"/>
      <c r="J399" s="24"/>
      <c r="K399" s="28"/>
      <c r="L399" s="24"/>
      <c r="M399" s="24"/>
      <c r="N399" s="24"/>
      <c r="O399" s="24"/>
      <c r="P399" s="24"/>
      <c r="Q399" s="24"/>
      <c r="R399" s="24"/>
      <c r="S399" s="24"/>
      <c r="T399" s="24"/>
      <c r="U399" s="24"/>
      <c r="V399" s="24"/>
      <c r="W399" s="24"/>
      <c r="X399" s="24"/>
      <c r="Y399" s="24"/>
      <c r="Z399" s="24"/>
    </row>
    <row r="400" spans="1:26" ht="14.25" customHeight="1" x14ac:dyDescent="0.35">
      <c r="A400" s="25"/>
      <c r="B400" s="25"/>
      <c r="C400" s="26"/>
      <c r="D400" s="25"/>
      <c r="E400" s="25"/>
      <c r="F400" s="26"/>
      <c r="G400" s="25"/>
      <c r="H400" s="27"/>
      <c r="I400" s="25"/>
      <c r="J400" s="24"/>
      <c r="K400" s="28"/>
      <c r="L400" s="24"/>
      <c r="M400" s="24"/>
      <c r="N400" s="24"/>
      <c r="O400" s="24"/>
      <c r="P400" s="24"/>
      <c r="Q400" s="24"/>
      <c r="R400" s="24"/>
      <c r="S400" s="24"/>
      <c r="T400" s="24"/>
      <c r="U400" s="24"/>
      <c r="V400" s="24"/>
      <c r="W400" s="24"/>
      <c r="X400" s="24"/>
      <c r="Y400" s="24"/>
      <c r="Z400" s="24"/>
    </row>
    <row r="401" spans="1:26" ht="14.25" customHeight="1" x14ac:dyDescent="0.35">
      <c r="A401" s="25"/>
      <c r="B401" s="25"/>
      <c r="C401" s="26"/>
      <c r="D401" s="25"/>
      <c r="E401" s="25"/>
      <c r="F401" s="26"/>
      <c r="G401" s="25"/>
      <c r="H401" s="27"/>
      <c r="I401" s="25"/>
      <c r="J401" s="24"/>
      <c r="K401" s="28"/>
      <c r="L401" s="24"/>
      <c r="M401" s="24"/>
      <c r="N401" s="24"/>
      <c r="O401" s="24"/>
      <c r="P401" s="24"/>
      <c r="Q401" s="24"/>
      <c r="R401" s="24"/>
      <c r="S401" s="24"/>
      <c r="T401" s="24"/>
      <c r="U401" s="24"/>
      <c r="V401" s="24"/>
      <c r="W401" s="24"/>
      <c r="X401" s="24"/>
      <c r="Y401" s="24"/>
      <c r="Z401" s="24"/>
    </row>
    <row r="402" spans="1:26" ht="14.25" customHeight="1" x14ac:dyDescent="0.35">
      <c r="A402" s="25"/>
      <c r="B402" s="25"/>
      <c r="C402" s="26"/>
      <c r="D402" s="25"/>
      <c r="E402" s="25"/>
      <c r="F402" s="26"/>
      <c r="G402" s="25"/>
      <c r="H402" s="27"/>
      <c r="I402" s="25"/>
      <c r="J402" s="24"/>
      <c r="K402" s="28"/>
      <c r="L402" s="24"/>
      <c r="M402" s="24"/>
      <c r="N402" s="24"/>
      <c r="O402" s="24"/>
      <c r="P402" s="24"/>
      <c r="Q402" s="24"/>
      <c r="R402" s="24"/>
      <c r="S402" s="24"/>
      <c r="T402" s="24"/>
      <c r="U402" s="24"/>
      <c r="V402" s="24"/>
      <c r="W402" s="24"/>
      <c r="X402" s="24"/>
      <c r="Y402" s="24"/>
      <c r="Z402" s="24"/>
    </row>
    <row r="403" spans="1:26" ht="14.25" customHeight="1" x14ac:dyDescent="0.35">
      <c r="A403" s="25"/>
      <c r="B403" s="25"/>
      <c r="C403" s="26"/>
      <c r="D403" s="25"/>
      <c r="E403" s="25"/>
      <c r="F403" s="26"/>
      <c r="G403" s="25"/>
      <c r="H403" s="27"/>
      <c r="I403" s="25"/>
      <c r="J403" s="24"/>
      <c r="K403" s="28"/>
      <c r="L403" s="24"/>
      <c r="M403" s="24"/>
      <c r="N403" s="24"/>
      <c r="O403" s="24"/>
      <c r="P403" s="24"/>
      <c r="Q403" s="24"/>
      <c r="R403" s="24"/>
      <c r="S403" s="24"/>
      <c r="T403" s="24"/>
      <c r="U403" s="24"/>
      <c r="V403" s="24"/>
      <c r="W403" s="24"/>
      <c r="X403" s="24"/>
      <c r="Y403" s="24"/>
      <c r="Z403" s="24"/>
    </row>
    <row r="404" spans="1:26" ht="14.25" customHeight="1" x14ac:dyDescent="0.35">
      <c r="A404" s="25"/>
      <c r="B404" s="25"/>
      <c r="C404" s="26"/>
      <c r="D404" s="25"/>
      <c r="E404" s="25"/>
      <c r="F404" s="26"/>
      <c r="G404" s="25"/>
      <c r="H404" s="27"/>
      <c r="I404" s="25"/>
      <c r="J404" s="24"/>
      <c r="K404" s="28"/>
      <c r="L404" s="24"/>
      <c r="M404" s="24"/>
      <c r="N404" s="24"/>
      <c r="O404" s="24"/>
      <c r="P404" s="24"/>
      <c r="Q404" s="24"/>
      <c r="R404" s="24"/>
      <c r="S404" s="24"/>
      <c r="T404" s="24"/>
      <c r="U404" s="24"/>
      <c r="V404" s="24"/>
      <c r="W404" s="24"/>
      <c r="X404" s="24"/>
      <c r="Y404" s="24"/>
      <c r="Z404" s="24"/>
    </row>
    <row r="405" spans="1:26" ht="14.25" customHeight="1" x14ac:dyDescent="0.35">
      <c r="A405" s="25"/>
      <c r="B405" s="25"/>
      <c r="C405" s="26"/>
      <c r="D405" s="25"/>
      <c r="E405" s="25"/>
      <c r="F405" s="26"/>
      <c r="G405" s="25"/>
      <c r="H405" s="27"/>
      <c r="I405" s="25"/>
      <c r="J405" s="24"/>
      <c r="K405" s="28"/>
      <c r="L405" s="24"/>
      <c r="M405" s="24"/>
      <c r="N405" s="24"/>
      <c r="O405" s="24"/>
      <c r="P405" s="24"/>
      <c r="Q405" s="24"/>
      <c r="R405" s="24"/>
      <c r="S405" s="24"/>
      <c r="T405" s="24"/>
      <c r="U405" s="24"/>
      <c r="V405" s="24"/>
      <c r="W405" s="24"/>
      <c r="X405" s="24"/>
      <c r="Y405" s="24"/>
      <c r="Z405" s="24"/>
    </row>
    <row r="406" spans="1:26" ht="14.25" customHeight="1" x14ac:dyDescent="0.35">
      <c r="A406" s="25"/>
      <c r="B406" s="25"/>
      <c r="C406" s="26"/>
      <c r="D406" s="25"/>
      <c r="E406" s="25"/>
      <c r="F406" s="26"/>
      <c r="G406" s="25"/>
      <c r="H406" s="27"/>
      <c r="I406" s="25"/>
      <c r="J406" s="24"/>
      <c r="K406" s="28"/>
      <c r="L406" s="24"/>
      <c r="M406" s="24"/>
      <c r="N406" s="24"/>
      <c r="O406" s="24"/>
      <c r="P406" s="24"/>
      <c r="Q406" s="24"/>
      <c r="R406" s="24"/>
      <c r="S406" s="24"/>
      <c r="T406" s="24"/>
      <c r="U406" s="24"/>
      <c r="V406" s="24"/>
      <c r="W406" s="24"/>
      <c r="X406" s="24"/>
      <c r="Y406" s="24"/>
      <c r="Z406" s="24"/>
    </row>
    <row r="407" spans="1:26" ht="14.25" customHeight="1" x14ac:dyDescent="0.35">
      <c r="A407" s="25"/>
      <c r="B407" s="25"/>
      <c r="C407" s="26"/>
      <c r="D407" s="25"/>
      <c r="E407" s="25"/>
      <c r="F407" s="26"/>
      <c r="G407" s="25"/>
      <c r="H407" s="27"/>
      <c r="I407" s="25"/>
      <c r="J407" s="24"/>
      <c r="K407" s="28"/>
      <c r="L407" s="24"/>
      <c r="M407" s="24"/>
      <c r="N407" s="24"/>
      <c r="O407" s="24"/>
      <c r="P407" s="24"/>
      <c r="Q407" s="24"/>
      <c r="R407" s="24"/>
      <c r="S407" s="24"/>
      <c r="T407" s="24"/>
      <c r="U407" s="24"/>
      <c r="V407" s="24"/>
      <c r="W407" s="24"/>
      <c r="X407" s="24"/>
      <c r="Y407" s="24"/>
      <c r="Z407" s="24"/>
    </row>
    <row r="408" spans="1:26" ht="14.25" customHeight="1" x14ac:dyDescent="0.35">
      <c r="A408" s="25"/>
      <c r="B408" s="25"/>
      <c r="C408" s="26"/>
      <c r="D408" s="25"/>
      <c r="E408" s="25"/>
      <c r="F408" s="26"/>
      <c r="G408" s="25"/>
      <c r="H408" s="27"/>
      <c r="I408" s="25"/>
      <c r="J408" s="24"/>
      <c r="K408" s="28"/>
      <c r="L408" s="24"/>
      <c r="M408" s="24"/>
      <c r="N408" s="24"/>
      <c r="O408" s="24"/>
      <c r="P408" s="24"/>
      <c r="Q408" s="24"/>
      <c r="R408" s="24"/>
      <c r="S408" s="24"/>
      <c r="T408" s="24"/>
      <c r="U408" s="24"/>
      <c r="V408" s="24"/>
      <c r="W408" s="24"/>
      <c r="X408" s="24"/>
      <c r="Y408" s="24"/>
      <c r="Z408" s="24"/>
    </row>
    <row r="409" spans="1:26" ht="14.25" customHeight="1" x14ac:dyDescent="0.35">
      <c r="A409" s="25"/>
      <c r="B409" s="25"/>
      <c r="C409" s="26"/>
      <c r="D409" s="25"/>
      <c r="E409" s="25"/>
      <c r="F409" s="26"/>
      <c r="G409" s="25"/>
      <c r="H409" s="27"/>
      <c r="I409" s="25"/>
      <c r="J409" s="24"/>
      <c r="K409" s="28"/>
      <c r="L409" s="24"/>
      <c r="M409" s="24"/>
      <c r="N409" s="24"/>
      <c r="O409" s="24"/>
      <c r="P409" s="24"/>
      <c r="Q409" s="24"/>
      <c r="R409" s="24"/>
      <c r="S409" s="24"/>
      <c r="T409" s="24"/>
      <c r="U409" s="24"/>
      <c r="V409" s="24"/>
      <c r="W409" s="24"/>
      <c r="X409" s="24"/>
      <c r="Y409" s="24"/>
      <c r="Z409" s="24"/>
    </row>
    <row r="410" spans="1:26" ht="14.25" customHeight="1" x14ac:dyDescent="0.35">
      <c r="A410" s="25"/>
      <c r="B410" s="25"/>
      <c r="C410" s="26"/>
      <c r="D410" s="25"/>
      <c r="E410" s="25"/>
      <c r="F410" s="26"/>
      <c r="G410" s="25"/>
      <c r="H410" s="27"/>
      <c r="I410" s="25"/>
      <c r="J410" s="24"/>
      <c r="K410" s="28"/>
      <c r="L410" s="24"/>
      <c r="M410" s="24"/>
      <c r="N410" s="24"/>
      <c r="O410" s="24"/>
      <c r="P410" s="24"/>
      <c r="Q410" s="24"/>
      <c r="R410" s="24"/>
      <c r="S410" s="24"/>
      <c r="T410" s="24"/>
      <c r="U410" s="24"/>
      <c r="V410" s="24"/>
      <c r="W410" s="24"/>
      <c r="X410" s="24"/>
      <c r="Y410" s="24"/>
      <c r="Z410" s="24"/>
    </row>
    <row r="411" spans="1:26" ht="14.25" customHeight="1" x14ac:dyDescent="0.35">
      <c r="A411" s="25"/>
      <c r="B411" s="25"/>
      <c r="C411" s="26"/>
      <c r="D411" s="25"/>
      <c r="E411" s="25"/>
      <c r="F411" s="26"/>
      <c r="G411" s="25"/>
      <c r="H411" s="27"/>
      <c r="I411" s="25"/>
      <c r="J411" s="24"/>
      <c r="K411" s="28"/>
      <c r="L411" s="24"/>
      <c r="M411" s="24"/>
      <c r="N411" s="24"/>
      <c r="O411" s="24"/>
      <c r="P411" s="24"/>
      <c r="Q411" s="24"/>
      <c r="R411" s="24"/>
      <c r="S411" s="24"/>
      <c r="T411" s="24"/>
      <c r="U411" s="24"/>
      <c r="V411" s="24"/>
      <c r="W411" s="24"/>
      <c r="X411" s="24"/>
      <c r="Y411" s="24"/>
      <c r="Z411" s="24"/>
    </row>
    <row r="412" spans="1:26" ht="14.25" customHeight="1" x14ac:dyDescent="0.35">
      <c r="A412" s="25"/>
      <c r="B412" s="25"/>
      <c r="C412" s="26"/>
      <c r="D412" s="25"/>
      <c r="E412" s="25"/>
      <c r="F412" s="26"/>
      <c r="G412" s="25"/>
      <c r="H412" s="27"/>
      <c r="I412" s="25"/>
      <c r="J412" s="24"/>
      <c r="K412" s="28"/>
      <c r="L412" s="24"/>
      <c r="M412" s="24"/>
      <c r="N412" s="24"/>
      <c r="O412" s="24"/>
      <c r="P412" s="24"/>
      <c r="Q412" s="24"/>
      <c r="R412" s="24"/>
      <c r="S412" s="24"/>
      <c r="T412" s="24"/>
      <c r="U412" s="24"/>
      <c r="V412" s="24"/>
      <c r="W412" s="24"/>
      <c r="X412" s="24"/>
      <c r="Y412" s="24"/>
      <c r="Z412" s="24"/>
    </row>
    <row r="413" spans="1:26" ht="14.25" customHeight="1" x14ac:dyDescent="0.35">
      <c r="A413" s="25"/>
      <c r="B413" s="25"/>
      <c r="C413" s="26"/>
      <c r="D413" s="25"/>
      <c r="E413" s="25"/>
      <c r="F413" s="26"/>
      <c r="G413" s="25"/>
      <c r="H413" s="27"/>
      <c r="I413" s="25"/>
      <c r="J413" s="24"/>
      <c r="K413" s="28"/>
      <c r="L413" s="24"/>
      <c r="M413" s="24"/>
      <c r="N413" s="24"/>
      <c r="O413" s="24"/>
      <c r="P413" s="24"/>
      <c r="Q413" s="24"/>
      <c r="R413" s="24"/>
      <c r="S413" s="24"/>
      <c r="T413" s="24"/>
      <c r="U413" s="24"/>
      <c r="V413" s="24"/>
      <c r="W413" s="24"/>
      <c r="X413" s="24"/>
      <c r="Y413" s="24"/>
      <c r="Z413" s="24"/>
    </row>
    <row r="414" spans="1:26" ht="14.25" customHeight="1" x14ac:dyDescent="0.35">
      <c r="A414" s="25"/>
      <c r="B414" s="25"/>
      <c r="C414" s="26"/>
      <c r="D414" s="25"/>
      <c r="E414" s="25"/>
      <c r="F414" s="26"/>
      <c r="G414" s="25"/>
      <c r="H414" s="27"/>
      <c r="I414" s="25"/>
      <c r="J414" s="24"/>
      <c r="K414" s="28"/>
      <c r="L414" s="24"/>
      <c r="M414" s="24"/>
      <c r="N414" s="24"/>
      <c r="O414" s="24"/>
      <c r="P414" s="24"/>
      <c r="Q414" s="24"/>
      <c r="R414" s="24"/>
      <c r="S414" s="24"/>
      <c r="T414" s="24"/>
      <c r="U414" s="24"/>
      <c r="V414" s="24"/>
      <c r="W414" s="24"/>
      <c r="X414" s="24"/>
      <c r="Y414" s="24"/>
      <c r="Z414" s="24"/>
    </row>
    <row r="415" spans="1:26" ht="14.25" customHeight="1" x14ac:dyDescent="0.35">
      <c r="A415" s="25"/>
      <c r="B415" s="25"/>
      <c r="C415" s="26"/>
      <c r="D415" s="25"/>
      <c r="E415" s="25"/>
      <c r="F415" s="26"/>
      <c r="G415" s="25"/>
      <c r="H415" s="27"/>
      <c r="I415" s="25"/>
      <c r="J415" s="24"/>
      <c r="K415" s="28"/>
      <c r="L415" s="24"/>
      <c r="M415" s="24"/>
      <c r="N415" s="24"/>
      <c r="O415" s="24"/>
      <c r="P415" s="24"/>
      <c r="Q415" s="24"/>
      <c r="R415" s="24"/>
      <c r="S415" s="24"/>
      <c r="T415" s="24"/>
      <c r="U415" s="24"/>
      <c r="V415" s="24"/>
      <c r="W415" s="24"/>
      <c r="X415" s="24"/>
      <c r="Y415" s="24"/>
      <c r="Z415" s="24"/>
    </row>
    <row r="416" spans="1:26" ht="14.25" customHeight="1" x14ac:dyDescent="0.35">
      <c r="A416" s="25"/>
      <c r="B416" s="25"/>
      <c r="C416" s="26"/>
      <c r="D416" s="25"/>
      <c r="E416" s="25"/>
      <c r="F416" s="26"/>
      <c r="G416" s="25"/>
      <c r="H416" s="27"/>
      <c r="I416" s="25"/>
      <c r="J416" s="24"/>
      <c r="K416" s="28"/>
      <c r="L416" s="24"/>
      <c r="M416" s="24"/>
      <c r="N416" s="24"/>
      <c r="O416" s="24"/>
      <c r="P416" s="24"/>
      <c r="Q416" s="24"/>
      <c r="R416" s="24"/>
      <c r="S416" s="24"/>
      <c r="T416" s="24"/>
      <c r="U416" s="24"/>
      <c r="V416" s="24"/>
      <c r="W416" s="24"/>
      <c r="X416" s="24"/>
      <c r="Y416" s="24"/>
      <c r="Z416" s="24"/>
    </row>
    <row r="417" spans="1:26" ht="14.25" customHeight="1" x14ac:dyDescent="0.35">
      <c r="A417" s="25"/>
      <c r="B417" s="25"/>
      <c r="C417" s="26"/>
      <c r="D417" s="25"/>
      <c r="E417" s="25"/>
      <c r="F417" s="26"/>
      <c r="G417" s="25"/>
      <c r="H417" s="27"/>
      <c r="I417" s="25"/>
      <c r="J417" s="24"/>
      <c r="K417" s="28"/>
      <c r="L417" s="24"/>
      <c r="M417" s="24"/>
      <c r="N417" s="24"/>
      <c r="O417" s="24"/>
      <c r="P417" s="24"/>
      <c r="Q417" s="24"/>
      <c r="R417" s="24"/>
      <c r="S417" s="24"/>
      <c r="T417" s="24"/>
      <c r="U417" s="24"/>
      <c r="V417" s="24"/>
      <c r="W417" s="24"/>
      <c r="X417" s="24"/>
      <c r="Y417" s="24"/>
      <c r="Z417" s="24"/>
    </row>
    <row r="418" spans="1:26" ht="14.25" customHeight="1" x14ac:dyDescent="0.35">
      <c r="A418" s="25"/>
      <c r="B418" s="25"/>
      <c r="C418" s="26"/>
      <c r="D418" s="25"/>
      <c r="E418" s="25"/>
      <c r="F418" s="26"/>
      <c r="G418" s="25"/>
      <c r="H418" s="27"/>
      <c r="I418" s="25"/>
      <c r="J418" s="24"/>
      <c r="K418" s="28"/>
      <c r="L418" s="24"/>
      <c r="M418" s="24"/>
      <c r="N418" s="24"/>
      <c r="O418" s="24"/>
      <c r="P418" s="24"/>
      <c r="Q418" s="24"/>
      <c r="R418" s="24"/>
      <c r="S418" s="24"/>
      <c r="T418" s="24"/>
      <c r="U418" s="24"/>
      <c r="V418" s="24"/>
      <c r="W418" s="24"/>
      <c r="X418" s="24"/>
      <c r="Y418" s="24"/>
      <c r="Z418" s="24"/>
    </row>
    <row r="419" spans="1:26" ht="14.25" customHeight="1" x14ac:dyDescent="0.35">
      <c r="A419" s="25"/>
      <c r="B419" s="25"/>
      <c r="C419" s="26"/>
      <c r="D419" s="25"/>
      <c r="E419" s="25"/>
      <c r="F419" s="26"/>
      <c r="G419" s="25"/>
      <c r="H419" s="27"/>
      <c r="I419" s="25"/>
      <c r="J419" s="24"/>
      <c r="K419" s="28"/>
      <c r="L419" s="24"/>
      <c r="M419" s="24"/>
      <c r="N419" s="24"/>
      <c r="O419" s="24"/>
      <c r="P419" s="24"/>
      <c r="Q419" s="24"/>
      <c r="R419" s="24"/>
      <c r="S419" s="24"/>
      <c r="T419" s="24"/>
      <c r="U419" s="24"/>
      <c r="V419" s="24"/>
      <c r="W419" s="24"/>
      <c r="X419" s="24"/>
      <c r="Y419" s="24"/>
      <c r="Z419" s="24"/>
    </row>
    <row r="420" spans="1:26" ht="14.25" customHeight="1" x14ac:dyDescent="0.35">
      <c r="A420" s="25"/>
      <c r="B420" s="25"/>
      <c r="C420" s="26"/>
      <c r="D420" s="25"/>
      <c r="E420" s="25"/>
      <c r="F420" s="26"/>
      <c r="G420" s="25"/>
      <c r="H420" s="27"/>
      <c r="I420" s="25"/>
      <c r="J420" s="24"/>
      <c r="K420" s="28"/>
      <c r="L420" s="24"/>
      <c r="M420" s="24"/>
      <c r="N420" s="24"/>
      <c r="O420" s="24"/>
      <c r="P420" s="24"/>
      <c r="Q420" s="24"/>
      <c r="R420" s="24"/>
      <c r="S420" s="24"/>
      <c r="T420" s="24"/>
      <c r="U420" s="24"/>
      <c r="V420" s="24"/>
      <c r="W420" s="24"/>
      <c r="X420" s="24"/>
      <c r="Y420" s="24"/>
      <c r="Z420" s="24"/>
    </row>
    <row r="421" spans="1:26" ht="14.25" customHeight="1" x14ac:dyDescent="0.35">
      <c r="A421" s="25"/>
      <c r="B421" s="25"/>
      <c r="C421" s="26"/>
      <c r="D421" s="25"/>
      <c r="E421" s="25"/>
      <c r="F421" s="26"/>
      <c r="G421" s="25"/>
      <c r="H421" s="27"/>
      <c r="I421" s="25"/>
      <c r="J421" s="24"/>
      <c r="K421" s="28"/>
      <c r="L421" s="24"/>
      <c r="M421" s="24"/>
      <c r="N421" s="24"/>
      <c r="O421" s="24"/>
      <c r="P421" s="24"/>
      <c r="Q421" s="24"/>
      <c r="R421" s="24"/>
      <c r="S421" s="24"/>
      <c r="T421" s="24"/>
      <c r="U421" s="24"/>
      <c r="V421" s="24"/>
      <c r="W421" s="24"/>
      <c r="X421" s="24"/>
      <c r="Y421" s="24"/>
      <c r="Z421" s="24"/>
    </row>
    <row r="422" spans="1:26" ht="14.25" customHeight="1" x14ac:dyDescent="0.35">
      <c r="A422" s="25"/>
      <c r="B422" s="25"/>
      <c r="C422" s="26"/>
      <c r="D422" s="25"/>
      <c r="E422" s="25"/>
      <c r="F422" s="26"/>
      <c r="G422" s="25"/>
      <c r="H422" s="27"/>
      <c r="I422" s="25"/>
      <c r="J422" s="24"/>
      <c r="K422" s="28"/>
      <c r="L422" s="24"/>
      <c r="M422" s="24"/>
      <c r="N422" s="24"/>
      <c r="O422" s="24"/>
      <c r="P422" s="24"/>
      <c r="Q422" s="24"/>
      <c r="R422" s="24"/>
      <c r="S422" s="24"/>
      <c r="T422" s="24"/>
      <c r="U422" s="24"/>
      <c r="V422" s="24"/>
      <c r="W422" s="24"/>
      <c r="X422" s="24"/>
      <c r="Y422" s="24"/>
      <c r="Z422" s="24"/>
    </row>
    <row r="423" spans="1:26" ht="14.25" customHeight="1" x14ac:dyDescent="0.35">
      <c r="A423" s="25"/>
      <c r="B423" s="25"/>
      <c r="C423" s="26"/>
      <c r="D423" s="25"/>
      <c r="E423" s="25"/>
      <c r="F423" s="26"/>
      <c r="G423" s="25"/>
      <c r="H423" s="27"/>
      <c r="I423" s="25"/>
      <c r="J423" s="24"/>
      <c r="K423" s="28"/>
      <c r="L423" s="24"/>
      <c r="M423" s="24"/>
      <c r="N423" s="24"/>
      <c r="O423" s="24"/>
      <c r="P423" s="24"/>
      <c r="Q423" s="24"/>
      <c r="R423" s="24"/>
      <c r="S423" s="24"/>
      <c r="T423" s="24"/>
      <c r="U423" s="24"/>
      <c r="V423" s="24"/>
      <c r="W423" s="24"/>
      <c r="X423" s="24"/>
      <c r="Y423" s="24"/>
      <c r="Z423" s="24"/>
    </row>
    <row r="424" spans="1:26" ht="14.25" customHeight="1" x14ac:dyDescent="0.35">
      <c r="A424" s="25"/>
      <c r="B424" s="25"/>
      <c r="C424" s="26"/>
      <c r="D424" s="25"/>
      <c r="E424" s="25"/>
      <c r="F424" s="26"/>
      <c r="G424" s="25"/>
      <c r="H424" s="27"/>
      <c r="I424" s="25"/>
      <c r="J424" s="24"/>
      <c r="K424" s="28"/>
      <c r="L424" s="24"/>
      <c r="M424" s="24"/>
      <c r="N424" s="24"/>
      <c r="O424" s="24"/>
      <c r="P424" s="24"/>
      <c r="Q424" s="24"/>
      <c r="R424" s="24"/>
      <c r="S424" s="24"/>
      <c r="T424" s="24"/>
      <c r="U424" s="24"/>
      <c r="V424" s="24"/>
      <c r="W424" s="24"/>
      <c r="X424" s="24"/>
      <c r="Y424" s="24"/>
      <c r="Z424" s="24"/>
    </row>
    <row r="425" spans="1:26" ht="14.25" customHeight="1" x14ac:dyDescent="0.35">
      <c r="A425" s="25"/>
      <c r="B425" s="25"/>
      <c r="C425" s="26"/>
      <c r="D425" s="25"/>
      <c r="E425" s="25"/>
      <c r="F425" s="26"/>
      <c r="G425" s="25"/>
      <c r="H425" s="27"/>
      <c r="I425" s="25"/>
      <c r="J425" s="24"/>
      <c r="K425" s="28"/>
      <c r="L425" s="24"/>
      <c r="M425" s="24"/>
      <c r="N425" s="24"/>
      <c r="O425" s="24"/>
      <c r="P425" s="24"/>
      <c r="Q425" s="24"/>
      <c r="R425" s="24"/>
      <c r="S425" s="24"/>
      <c r="T425" s="24"/>
      <c r="U425" s="24"/>
      <c r="V425" s="24"/>
      <c r="W425" s="24"/>
      <c r="X425" s="24"/>
      <c r="Y425" s="24"/>
      <c r="Z425" s="24"/>
    </row>
    <row r="426" spans="1:26" ht="14.25" customHeight="1" x14ac:dyDescent="0.35">
      <c r="A426" s="25"/>
      <c r="B426" s="25"/>
      <c r="C426" s="26"/>
      <c r="D426" s="25"/>
      <c r="E426" s="25"/>
      <c r="F426" s="26"/>
      <c r="G426" s="25"/>
      <c r="H426" s="27"/>
      <c r="I426" s="25"/>
      <c r="J426" s="24"/>
      <c r="K426" s="28"/>
      <c r="L426" s="24"/>
      <c r="M426" s="24"/>
      <c r="N426" s="24"/>
      <c r="O426" s="24"/>
      <c r="P426" s="24"/>
      <c r="Q426" s="24"/>
      <c r="R426" s="24"/>
      <c r="S426" s="24"/>
      <c r="T426" s="24"/>
      <c r="U426" s="24"/>
      <c r="V426" s="24"/>
      <c r="W426" s="24"/>
      <c r="X426" s="24"/>
      <c r="Y426" s="24"/>
      <c r="Z426" s="24"/>
    </row>
    <row r="427" spans="1:26" ht="14.25" customHeight="1" x14ac:dyDescent="0.35">
      <c r="A427" s="25"/>
      <c r="B427" s="25"/>
      <c r="C427" s="26"/>
      <c r="D427" s="25"/>
      <c r="E427" s="25"/>
      <c r="F427" s="26"/>
      <c r="G427" s="25"/>
      <c r="H427" s="27"/>
      <c r="I427" s="25"/>
      <c r="J427" s="24"/>
      <c r="K427" s="28"/>
      <c r="L427" s="24"/>
      <c r="M427" s="24"/>
      <c r="N427" s="24"/>
      <c r="O427" s="24"/>
      <c r="P427" s="24"/>
      <c r="Q427" s="24"/>
      <c r="R427" s="24"/>
      <c r="S427" s="24"/>
      <c r="T427" s="24"/>
      <c r="U427" s="24"/>
      <c r="V427" s="24"/>
      <c r="W427" s="24"/>
      <c r="X427" s="24"/>
      <c r="Y427" s="24"/>
      <c r="Z427" s="24"/>
    </row>
    <row r="428" spans="1:26" ht="14.25" customHeight="1" x14ac:dyDescent="0.35">
      <c r="A428" s="25"/>
      <c r="B428" s="25"/>
      <c r="C428" s="26"/>
      <c r="D428" s="25"/>
      <c r="E428" s="25"/>
      <c r="F428" s="26"/>
      <c r="G428" s="25"/>
      <c r="H428" s="27"/>
      <c r="I428" s="25"/>
      <c r="J428" s="24"/>
      <c r="K428" s="28"/>
      <c r="L428" s="24"/>
      <c r="M428" s="24"/>
      <c r="N428" s="24"/>
      <c r="O428" s="24"/>
      <c r="P428" s="24"/>
      <c r="Q428" s="24"/>
      <c r="R428" s="24"/>
      <c r="S428" s="24"/>
      <c r="T428" s="24"/>
      <c r="U428" s="24"/>
      <c r="V428" s="24"/>
      <c r="W428" s="24"/>
      <c r="X428" s="24"/>
      <c r="Y428" s="24"/>
      <c r="Z428" s="24"/>
    </row>
    <row r="429" spans="1:26" ht="14.25" customHeight="1" x14ac:dyDescent="0.35">
      <c r="A429" s="25"/>
      <c r="B429" s="25"/>
      <c r="C429" s="26"/>
      <c r="D429" s="25"/>
      <c r="E429" s="25"/>
      <c r="F429" s="26"/>
      <c r="G429" s="25"/>
      <c r="H429" s="27"/>
      <c r="I429" s="25"/>
      <c r="J429" s="24"/>
      <c r="K429" s="28"/>
      <c r="L429" s="24"/>
      <c r="M429" s="24"/>
      <c r="N429" s="24"/>
      <c r="O429" s="24"/>
      <c r="P429" s="24"/>
      <c r="Q429" s="24"/>
      <c r="R429" s="24"/>
      <c r="S429" s="24"/>
      <c r="T429" s="24"/>
      <c r="U429" s="24"/>
      <c r="V429" s="24"/>
      <c r="W429" s="24"/>
      <c r="X429" s="24"/>
      <c r="Y429" s="24"/>
      <c r="Z429" s="24"/>
    </row>
    <row r="430" spans="1:26" ht="14.25" customHeight="1" x14ac:dyDescent="0.35">
      <c r="A430" s="25"/>
      <c r="B430" s="25"/>
      <c r="C430" s="26"/>
      <c r="D430" s="25"/>
      <c r="E430" s="25"/>
      <c r="F430" s="26"/>
      <c r="G430" s="25"/>
      <c r="H430" s="27"/>
      <c r="I430" s="25"/>
      <c r="J430" s="24"/>
      <c r="K430" s="28"/>
      <c r="L430" s="24"/>
      <c r="M430" s="24"/>
      <c r="N430" s="24"/>
      <c r="O430" s="24"/>
      <c r="P430" s="24"/>
      <c r="Q430" s="24"/>
      <c r="R430" s="24"/>
      <c r="S430" s="24"/>
      <c r="T430" s="24"/>
      <c r="U430" s="24"/>
      <c r="V430" s="24"/>
      <c r="W430" s="24"/>
      <c r="X430" s="24"/>
      <c r="Y430" s="24"/>
      <c r="Z430" s="24"/>
    </row>
    <row r="431" spans="1:26" ht="14.25" customHeight="1" x14ac:dyDescent="0.35">
      <c r="A431" s="25"/>
      <c r="B431" s="25"/>
      <c r="C431" s="26"/>
      <c r="D431" s="25"/>
      <c r="E431" s="25"/>
      <c r="F431" s="26"/>
      <c r="G431" s="25"/>
      <c r="H431" s="27"/>
      <c r="I431" s="25"/>
      <c r="J431" s="24"/>
      <c r="K431" s="28"/>
      <c r="L431" s="24"/>
      <c r="M431" s="24"/>
      <c r="N431" s="24"/>
      <c r="O431" s="24"/>
      <c r="P431" s="24"/>
      <c r="Q431" s="24"/>
      <c r="R431" s="24"/>
      <c r="S431" s="24"/>
      <c r="T431" s="24"/>
      <c r="U431" s="24"/>
      <c r="V431" s="24"/>
      <c r="W431" s="24"/>
      <c r="X431" s="24"/>
      <c r="Y431" s="24"/>
      <c r="Z431" s="24"/>
    </row>
    <row r="432" spans="1:26" ht="14.25" customHeight="1" x14ac:dyDescent="0.35">
      <c r="A432" s="25"/>
      <c r="B432" s="25"/>
      <c r="C432" s="26"/>
      <c r="D432" s="25"/>
      <c r="E432" s="25"/>
      <c r="F432" s="26"/>
      <c r="G432" s="25"/>
      <c r="H432" s="27"/>
      <c r="I432" s="25"/>
      <c r="J432" s="24"/>
      <c r="K432" s="28"/>
      <c r="L432" s="24"/>
      <c r="M432" s="24"/>
      <c r="N432" s="24"/>
      <c r="O432" s="24"/>
      <c r="P432" s="24"/>
      <c r="Q432" s="24"/>
      <c r="R432" s="24"/>
      <c r="S432" s="24"/>
      <c r="T432" s="24"/>
      <c r="U432" s="24"/>
      <c r="V432" s="24"/>
      <c r="W432" s="24"/>
      <c r="X432" s="24"/>
      <c r="Y432" s="24"/>
      <c r="Z432" s="24"/>
    </row>
    <row r="433" spans="1:26" ht="14.25" customHeight="1" x14ac:dyDescent="0.35">
      <c r="A433" s="25"/>
      <c r="B433" s="25"/>
      <c r="C433" s="26"/>
      <c r="D433" s="25"/>
      <c r="E433" s="25"/>
      <c r="F433" s="26"/>
      <c r="G433" s="25"/>
      <c r="H433" s="27"/>
      <c r="I433" s="25"/>
      <c r="J433" s="24"/>
      <c r="K433" s="28"/>
      <c r="L433" s="24"/>
      <c r="M433" s="24"/>
      <c r="N433" s="24"/>
      <c r="O433" s="24"/>
      <c r="P433" s="24"/>
      <c r="Q433" s="24"/>
      <c r="R433" s="24"/>
      <c r="S433" s="24"/>
      <c r="T433" s="24"/>
      <c r="U433" s="24"/>
      <c r="V433" s="24"/>
      <c r="W433" s="24"/>
      <c r="X433" s="24"/>
      <c r="Y433" s="24"/>
      <c r="Z433" s="24"/>
    </row>
    <row r="434" spans="1:26" ht="14.25" customHeight="1" x14ac:dyDescent="0.35">
      <c r="A434" s="25"/>
      <c r="B434" s="25"/>
      <c r="C434" s="26"/>
      <c r="D434" s="25"/>
      <c r="E434" s="25"/>
      <c r="F434" s="26"/>
      <c r="G434" s="25"/>
      <c r="H434" s="27"/>
      <c r="I434" s="25"/>
      <c r="J434" s="24"/>
      <c r="K434" s="28"/>
      <c r="L434" s="24"/>
      <c r="M434" s="24"/>
      <c r="N434" s="24"/>
      <c r="O434" s="24"/>
      <c r="P434" s="24"/>
      <c r="Q434" s="24"/>
      <c r="R434" s="24"/>
      <c r="S434" s="24"/>
      <c r="T434" s="24"/>
      <c r="U434" s="24"/>
      <c r="V434" s="24"/>
      <c r="W434" s="24"/>
      <c r="X434" s="24"/>
      <c r="Y434" s="24"/>
      <c r="Z434" s="24"/>
    </row>
    <row r="435" spans="1:26" ht="14.25" customHeight="1" x14ac:dyDescent="0.35">
      <c r="A435" s="25"/>
      <c r="B435" s="25"/>
      <c r="C435" s="26"/>
      <c r="D435" s="25"/>
      <c r="E435" s="25"/>
      <c r="F435" s="26"/>
      <c r="G435" s="25"/>
      <c r="H435" s="27"/>
      <c r="I435" s="25"/>
      <c r="J435" s="24"/>
      <c r="K435" s="28"/>
      <c r="L435" s="24"/>
      <c r="M435" s="24"/>
      <c r="N435" s="24"/>
      <c r="O435" s="24"/>
      <c r="P435" s="24"/>
      <c r="Q435" s="24"/>
      <c r="R435" s="24"/>
      <c r="S435" s="24"/>
      <c r="T435" s="24"/>
      <c r="U435" s="24"/>
      <c r="V435" s="24"/>
      <c r="W435" s="24"/>
      <c r="X435" s="24"/>
      <c r="Y435" s="24"/>
      <c r="Z435" s="24"/>
    </row>
    <row r="436" spans="1:26" ht="14.25" customHeight="1" x14ac:dyDescent="0.35">
      <c r="A436" s="25"/>
      <c r="B436" s="25"/>
      <c r="C436" s="26"/>
      <c r="D436" s="25"/>
      <c r="E436" s="25"/>
      <c r="F436" s="26"/>
      <c r="G436" s="25"/>
      <c r="H436" s="27"/>
      <c r="I436" s="25"/>
      <c r="J436" s="24"/>
      <c r="K436" s="28"/>
      <c r="L436" s="24"/>
      <c r="M436" s="24"/>
      <c r="N436" s="24"/>
      <c r="O436" s="24"/>
      <c r="P436" s="24"/>
      <c r="Q436" s="24"/>
      <c r="R436" s="24"/>
      <c r="S436" s="24"/>
      <c r="T436" s="24"/>
      <c r="U436" s="24"/>
      <c r="V436" s="24"/>
      <c r="W436" s="24"/>
      <c r="X436" s="24"/>
      <c r="Y436" s="24"/>
      <c r="Z436" s="24"/>
    </row>
    <row r="437" spans="1:26" ht="14.25" customHeight="1" x14ac:dyDescent="0.35">
      <c r="A437" s="25"/>
      <c r="B437" s="25"/>
      <c r="C437" s="26"/>
      <c r="D437" s="25"/>
      <c r="E437" s="25"/>
      <c r="F437" s="26"/>
      <c r="G437" s="25"/>
      <c r="H437" s="27"/>
      <c r="I437" s="25"/>
      <c r="J437" s="24"/>
      <c r="K437" s="28"/>
      <c r="L437" s="24"/>
      <c r="M437" s="24"/>
      <c r="N437" s="24"/>
      <c r="O437" s="24"/>
      <c r="P437" s="24"/>
      <c r="Q437" s="24"/>
      <c r="R437" s="24"/>
      <c r="S437" s="24"/>
      <c r="T437" s="24"/>
      <c r="U437" s="24"/>
      <c r="V437" s="24"/>
      <c r="W437" s="24"/>
      <c r="X437" s="24"/>
      <c r="Y437" s="24"/>
      <c r="Z437" s="24"/>
    </row>
    <row r="438" spans="1:26" ht="14.25" customHeight="1" x14ac:dyDescent="0.35">
      <c r="A438" s="25"/>
      <c r="B438" s="25"/>
      <c r="C438" s="26"/>
      <c r="D438" s="25"/>
      <c r="E438" s="25"/>
      <c r="F438" s="26"/>
      <c r="G438" s="25"/>
      <c r="H438" s="27"/>
      <c r="I438" s="25"/>
      <c r="J438" s="24"/>
      <c r="K438" s="28"/>
      <c r="L438" s="24"/>
      <c r="M438" s="24"/>
      <c r="N438" s="24"/>
      <c r="O438" s="24"/>
      <c r="P438" s="24"/>
      <c r="Q438" s="24"/>
      <c r="R438" s="24"/>
      <c r="S438" s="24"/>
      <c r="T438" s="24"/>
      <c r="U438" s="24"/>
      <c r="V438" s="24"/>
      <c r="W438" s="24"/>
      <c r="X438" s="24"/>
      <c r="Y438" s="24"/>
      <c r="Z438" s="24"/>
    </row>
    <row r="439" spans="1:26" ht="14.25" customHeight="1" x14ac:dyDescent="0.35">
      <c r="A439" s="25"/>
      <c r="B439" s="25"/>
      <c r="C439" s="26"/>
      <c r="D439" s="25"/>
      <c r="E439" s="25"/>
      <c r="F439" s="26"/>
      <c r="G439" s="25"/>
      <c r="H439" s="27"/>
      <c r="I439" s="25"/>
      <c r="J439" s="24"/>
      <c r="K439" s="28"/>
      <c r="L439" s="24"/>
      <c r="M439" s="24"/>
      <c r="N439" s="24"/>
      <c r="O439" s="24"/>
      <c r="P439" s="24"/>
      <c r="Q439" s="24"/>
      <c r="R439" s="24"/>
      <c r="S439" s="24"/>
      <c r="T439" s="24"/>
      <c r="U439" s="24"/>
      <c r="V439" s="24"/>
      <c r="W439" s="24"/>
      <c r="X439" s="24"/>
      <c r="Y439" s="24"/>
      <c r="Z439" s="24"/>
    </row>
    <row r="440" spans="1:26" ht="14.25" customHeight="1" x14ac:dyDescent="0.35">
      <c r="A440" s="25"/>
      <c r="B440" s="25"/>
      <c r="C440" s="26"/>
      <c r="D440" s="25"/>
      <c r="E440" s="25"/>
      <c r="F440" s="26"/>
      <c r="G440" s="25"/>
      <c r="H440" s="27"/>
      <c r="I440" s="25"/>
      <c r="J440" s="24"/>
      <c r="K440" s="28"/>
      <c r="L440" s="24"/>
      <c r="M440" s="24"/>
      <c r="N440" s="24"/>
      <c r="O440" s="24"/>
      <c r="P440" s="24"/>
      <c r="Q440" s="24"/>
      <c r="R440" s="24"/>
      <c r="S440" s="24"/>
      <c r="T440" s="24"/>
      <c r="U440" s="24"/>
      <c r="V440" s="24"/>
      <c r="W440" s="24"/>
      <c r="X440" s="24"/>
      <c r="Y440" s="24"/>
      <c r="Z440" s="24"/>
    </row>
    <row r="441" spans="1:26" ht="14.25" customHeight="1" x14ac:dyDescent="0.35">
      <c r="A441" s="25"/>
      <c r="B441" s="25"/>
      <c r="C441" s="26"/>
      <c r="D441" s="25"/>
      <c r="E441" s="25"/>
      <c r="F441" s="26"/>
      <c r="G441" s="25"/>
      <c r="H441" s="27"/>
      <c r="I441" s="25"/>
      <c r="J441" s="24"/>
      <c r="K441" s="28"/>
      <c r="L441" s="24"/>
      <c r="M441" s="24"/>
      <c r="N441" s="24"/>
      <c r="O441" s="24"/>
      <c r="P441" s="24"/>
      <c r="Q441" s="24"/>
      <c r="R441" s="24"/>
      <c r="S441" s="24"/>
      <c r="T441" s="24"/>
      <c r="U441" s="24"/>
      <c r="V441" s="24"/>
      <c r="W441" s="24"/>
      <c r="X441" s="24"/>
      <c r="Y441" s="24"/>
      <c r="Z441" s="24"/>
    </row>
    <row r="442" spans="1:26" ht="14.25" customHeight="1" x14ac:dyDescent="0.35">
      <c r="A442" s="25"/>
      <c r="B442" s="25"/>
      <c r="C442" s="26"/>
      <c r="D442" s="25"/>
      <c r="E442" s="25"/>
      <c r="F442" s="26"/>
      <c r="G442" s="25"/>
      <c r="H442" s="27"/>
      <c r="I442" s="25"/>
      <c r="J442" s="24"/>
      <c r="K442" s="28"/>
      <c r="L442" s="24"/>
      <c r="M442" s="24"/>
      <c r="N442" s="24"/>
      <c r="O442" s="24"/>
      <c r="P442" s="24"/>
      <c r="Q442" s="24"/>
      <c r="R442" s="24"/>
      <c r="S442" s="24"/>
      <c r="T442" s="24"/>
      <c r="U442" s="24"/>
      <c r="V442" s="24"/>
      <c r="W442" s="24"/>
      <c r="X442" s="24"/>
      <c r="Y442" s="24"/>
      <c r="Z442" s="24"/>
    </row>
    <row r="443" spans="1:26" ht="14.25" customHeight="1" x14ac:dyDescent="0.35">
      <c r="A443" s="25"/>
      <c r="B443" s="25"/>
      <c r="C443" s="26"/>
      <c r="D443" s="25"/>
      <c r="E443" s="25"/>
      <c r="F443" s="26"/>
      <c r="G443" s="25"/>
      <c r="H443" s="27"/>
      <c r="I443" s="25"/>
      <c r="J443" s="24"/>
      <c r="K443" s="28"/>
      <c r="L443" s="24"/>
      <c r="M443" s="24"/>
      <c r="N443" s="24"/>
      <c r="O443" s="24"/>
      <c r="P443" s="24"/>
      <c r="Q443" s="24"/>
      <c r="R443" s="24"/>
      <c r="S443" s="24"/>
      <c r="T443" s="24"/>
      <c r="U443" s="24"/>
      <c r="V443" s="24"/>
      <c r="W443" s="24"/>
      <c r="X443" s="24"/>
      <c r="Y443" s="24"/>
      <c r="Z443" s="24"/>
    </row>
    <row r="444" spans="1:26" ht="14.25" customHeight="1" x14ac:dyDescent="0.35">
      <c r="A444" s="25"/>
      <c r="B444" s="25"/>
      <c r="C444" s="26"/>
      <c r="D444" s="25"/>
      <c r="E444" s="25"/>
      <c r="F444" s="26"/>
      <c r="G444" s="25"/>
      <c r="H444" s="27"/>
      <c r="I444" s="25"/>
      <c r="J444" s="24"/>
      <c r="K444" s="28"/>
      <c r="L444" s="24"/>
      <c r="M444" s="24"/>
      <c r="N444" s="24"/>
      <c r="O444" s="24"/>
      <c r="P444" s="24"/>
      <c r="Q444" s="24"/>
      <c r="R444" s="24"/>
      <c r="S444" s="24"/>
      <c r="T444" s="24"/>
      <c r="U444" s="24"/>
      <c r="V444" s="24"/>
      <c r="W444" s="24"/>
      <c r="X444" s="24"/>
      <c r="Y444" s="24"/>
      <c r="Z444" s="24"/>
    </row>
    <row r="445" spans="1:26" ht="14.25" customHeight="1" x14ac:dyDescent="0.35">
      <c r="A445" s="25"/>
      <c r="B445" s="25"/>
      <c r="C445" s="26"/>
      <c r="D445" s="25"/>
      <c r="E445" s="25"/>
      <c r="F445" s="26"/>
      <c r="G445" s="25"/>
      <c r="H445" s="27"/>
      <c r="I445" s="25"/>
      <c r="J445" s="24"/>
      <c r="K445" s="28"/>
      <c r="L445" s="24"/>
      <c r="M445" s="24"/>
      <c r="N445" s="24"/>
      <c r="O445" s="24"/>
      <c r="P445" s="24"/>
      <c r="Q445" s="24"/>
      <c r="R445" s="24"/>
      <c r="S445" s="24"/>
      <c r="T445" s="24"/>
      <c r="U445" s="24"/>
      <c r="V445" s="24"/>
      <c r="W445" s="24"/>
      <c r="X445" s="24"/>
      <c r="Y445" s="24"/>
      <c r="Z445" s="24"/>
    </row>
    <row r="446" spans="1:26" ht="14.25" customHeight="1" x14ac:dyDescent="0.35">
      <c r="A446" s="25"/>
      <c r="B446" s="25"/>
      <c r="C446" s="26"/>
      <c r="D446" s="25"/>
      <c r="E446" s="25"/>
      <c r="F446" s="26"/>
      <c r="G446" s="25"/>
      <c r="H446" s="27"/>
      <c r="I446" s="25"/>
      <c r="J446" s="24"/>
      <c r="K446" s="28"/>
      <c r="L446" s="24"/>
      <c r="M446" s="24"/>
      <c r="N446" s="24"/>
      <c r="O446" s="24"/>
      <c r="P446" s="24"/>
      <c r="Q446" s="24"/>
      <c r="R446" s="24"/>
      <c r="S446" s="24"/>
      <c r="T446" s="24"/>
      <c r="U446" s="24"/>
      <c r="V446" s="24"/>
      <c r="W446" s="24"/>
      <c r="X446" s="24"/>
      <c r="Y446" s="24"/>
      <c r="Z446" s="24"/>
    </row>
    <row r="447" spans="1:26" ht="14.25" customHeight="1" x14ac:dyDescent="0.35">
      <c r="A447" s="25"/>
      <c r="B447" s="25"/>
      <c r="C447" s="26"/>
      <c r="D447" s="25"/>
      <c r="E447" s="25"/>
      <c r="F447" s="26"/>
      <c r="G447" s="25"/>
      <c r="H447" s="27"/>
      <c r="I447" s="25"/>
      <c r="J447" s="24"/>
      <c r="K447" s="28"/>
      <c r="L447" s="24"/>
      <c r="M447" s="24"/>
      <c r="N447" s="24"/>
      <c r="O447" s="24"/>
      <c r="P447" s="24"/>
      <c r="Q447" s="24"/>
      <c r="R447" s="24"/>
      <c r="S447" s="24"/>
      <c r="T447" s="24"/>
      <c r="U447" s="24"/>
      <c r="V447" s="24"/>
      <c r="W447" s="24"/>
      <c r="X447" s="24"/>
      <c r="Y447" s="24"/>
      <c r="Z447" s="24"/>
    </row>
    <row r="448" spans="1:26" ht="14.25" customHeight="1" x14ac:dyDescent="0.35">
      <c r="A448" s="25"/>
      <c r="B448" s="25"/>
      <c r="C448" s="26"/>
      <c r="D448" s="25"/>
      <c r="E448" s="25"/>
      <c r="F448" s="26"/>
      <c r="G448" s="25"/>
      <c r="H448" s="27"/>
      <c r="I448" s="25"/>
      <c r="J448" s="24"/>
      <c r="K448" s="28"/>
      <c r="L448" s="24"/>
      <c r="M448" s="24"/>
      <c r="N448" s="24"/>
      <c r="O448" s="24"/>
      <c r="P448" s="24"/>
      <c r="Q448" s="24"/>
      <c r="R448" s="24"/>
      <c r="S448" s="24"/>
      <c r="T448" s="24"/>
      <c r="U448" s="24"/>
      <c r="V448" s="24"/>
      <c r="W448" s="24"/>
      <c r="X448" s="24"/>
      <c r="Y448" s="24"/>
      <c r="Z448" s="24"/>
    </row>
    <row r="449" spans="1:26" ht="14.25" customHeight="1" x14ac:dyDescent="0.35">
      <c r="A449" s="25"/>
      <c r="B449" s="25"/>
      <c r="C449" s="26"/>
      <c r="D449" s="25"/>
      <c r="E449" s="25"/>
      <c r="F449" s="26"/>
      <c r="G449" s="25"/>
      <c r="H449" s="27"/>
      <c r="I449" s="25"/>
      <c r="J449" s="24"/>
      <c r="K449" s="28"/>
      <c r="L449" s="24"/>
      <c r="M449" s="24"/>
      <c r="N449" s="24"/>
      <c r="O449" s="24"/>
      <c r="P449" s="24"/>
      <c r="Q449" s="24"/>
      <c r="R449" s="24"/>
      <c r="S449" s="24"/>
      <c r="T449" s="24"/>
      <c r="U449" s="24"/>
      <c r="V449" s="24"/>
      <c r="W449" s="24"/>
      <c r="X449" s="24"/>
      <c r="Y449" s="24"/>
      <c r="Z449" s="24"/>
    </row>
    <row r="450" spans="1:26" ht="14.25" customHeight="1" x14ac:dyDescent="0.35">
      <c r="A450" s="25"/>
      <c r="B450" s="25"/>
      <c r="C450" s="26"/>
      <c r="D450" s="25"/>
      <c r="E450" s="25"/>
      <c r="F450" s="26"/>
      <c r="G450" s="25"/>
      <c r="H450" s="27"/>
      <c r="I450" s="25"/>
      <c r="J450" s="24"/>
      <c r="K450" s="28"/>
      <c r="L450" s="24"/>
      <c r="M450" s="24"/>
      <c r="N450" s="24"/>
      <c r="O450" s="24"/>
      <c r="P450" s="24"/>
      <c r="Q450" s="24"/>
      <c r="R450" s="24"/>
      <c r="S450" s="24"/>
      <c r="T450" s="24"/>
      <c r="U450" s="24"/>
      <c r="V450" s="24"/>
      <c r="W450" s="24"/>
      <c r="X450" s="24"/>
      <c r="Y450" s="24"/>
      <c r="Z450" s="24"/>
    </row>
    <row r="451" spans="1:26" ht="14.25" customHeight="1" x14ac:dyDescent="0.35">
      <c r="A451" s="25"/>
      <c r="B451" s="25"/>
      <c r="C451" s="26"/>
      <c r="D451" s="25"/>
      <c r="E451" s="25"/>
      <c r="F451" s="26"/>
      <c r="G451" s="25"/>
      <c r="H451" s="27"/>
      <c r="I451" s="25"/>
      <c r="J451" s="24"/>
      <c r="K451" s="28"/>
      <c r="L451" s="24"/>
      <c r="M451" s="24"/>
      <c r="N451" s="24"/>
      <c r="O451" s="24"/>
      <c r="P451" s="24"/>
      <c r="Q451" s="24"/>
      <c r="R451" s="24"/>
      <c r="S451" s="24"/>
      <c r="T451" s="24"/>
      <c r="U451" s="24"/>
      <c r="V451" s="24"/>
      <c r="W451" s="24"/>
      <c r="X451" s="24"/>
      <c r="Y451" s="24"/>
      <c r="Z451" s="24"/>
    </row>
    <row r="452" spans="1:26" ht="14.25" customHeight="1" x14ac:dyDescent="0.35">
      <c r="A452" s="25"/>
      <c r="B452" s="25"/>
      <c r="C452" s="26"/>
      <c r="D452" s="25"/>
      <c r="E452" s="25"/>
      <c r="F452" s="26"/>
      <c r="G452" s="25"/>
      <c r="H452" s="27"/>
      <c r="I452" s="25"/>
      <c r="J452" s="24"/>
      <c r="K452" s="28"/>
      <c r="L452" s="24"/>
      <c r="M452" s="24"/>
      <c r="N452" s="24"/>
      <c r="O452" s="24"/>
      <c r="P452" s="24"/>
      <c r="Q452" s="24"/>
      <c r="R452" s="24"/>
      <c r="S452" s="24"/>
      <c r="T452" s="24"/>
      <c r="U452" s="24"/>
      <c r="V452" s="24"/>
      <c r="W452" s="24"/>
      <c r="X452" s="24"/>
      <c r="Y452" s="24"/>
      <c r="Z452" s="24"/>
    </row>
    <row r="453" spans="1:26" ht="14.25" customHeight="1" x14ac:dyDescent="0.35">
      <c r="A453" s="25"/>
      <c r="B453" s="25"/>
      <c r="C453" s="26"/>
      <c r="D453" s="25"/>
      <c r="E453" s="25"/>
      <c r="F453" s="26"/>
      <c r="G453" s="25"/>
      <c r="H453" s="27"/>
      <c r="I453" s="25"/>
      <c r="J453" s="24"/>
      <c r="K453" s="28"/>
      <c r="L453" s="24"/>
      <c r="M453" s="24"/>
      <c r="N453" s="24"/>
      <c r="O453" s="24"/>
      <c r="P453" s="24"/>
      <c r="Q453" s="24"/>
      <c r="R453" s="24"/>
      <c r="S453" s="24"/>
      <c r="T453" s="24"/>
      <c r="U453" s="24"/>
      <c r="V453" s="24"/>
      <c r="W453" s="24"/>
      <c r="X453" s="24"/>
      <c r="Y453" s="24"/>
      <c r="Z453" s="24"/>
    </row>
    <row r="454" spans="1:26" ht="14.25" customHeight="1" x14ac:dyDescent="0.35">
      <c r="A454" s="25"/>
      <c r="B454" s="25"/>
      <c r="C454" s="26"/>
      <c r="D454" s="25"/>
      <c r="E454" s="25"/>
      <c r="F454" s="26"/>
      <c r="G454" s="25"/>
      <c r="H454" s="27"/>
      <c r="I454" s="25"/>
      <c r="J454" s="24"/>
      <c r="K454" s="28"/>
      <c r="L454" s="24"/>
      <c r="M454" s="24"/>
      <c r="N454" s="24"/>
      <c r="O454" s="24"/>
      <c r="P454" s="24"/>
      <c r="Q454" s="24"/>
      <c r="R454" s="24"/>
      <c r="S454" s="24"/>
      <c r="T454" s="24"/>
      <c r="U454" s="24"/>
      <c r="V454" s="24"/>
      <c r="W454" s="24"/>
      <c r="X454" s="24"/>
      <c r="Y454" s="24"/>
      <c r="Z454" s="24"/>
    </row>
    <row r="455" spans="1:26" ht="14.25" customHeight="1" x14ac:dyDescent="0.35">
      <c r="A455" s="25"/>
      <c r="B455" s="25"/>
      <c r="C455" s="26"/>
      <c r="D455" s="25"/>
      <c r="E455" s="25"/>
      <c r="F455" s="26"/>
      <c r="G455" s="25"/>
      <c r="H455" s="27"/>
      <c r="I455" s="25"/>
      <c r="J455" s="24"/>
      <c r="K455" s="28"/>
      <c r="L455" s="24"/>
      <c r="M455" s="24"/>
      <c r="N455" s="24"/>
      <c r="O455" s="24"/>
      <c r="P455" s="24"/>
      <c r="Q455" s="24"/>
      <c r="R455" s="24"/>
      <c r="S455" s="24"/>
      <c r="T455" s="24"/>
      <c r="U455" s="24"/>
      <c r="V455" s="24"/>
      <c r="W455" s="24"/>
      <c r="X455" s="24"/>
      <c r="Y455" s="24"/>
      <c r="Z455" s="24"/>
    </row>
    <row r="456" spans="1:26" ht="14.25" customHeight="1" x14ac:dyDescent="0.35">
      <c r="A456" s="25"/>
      <c r="B456" s="25"/>
      <c r="C456" s="26"/>
      <c r="D456" s="25"/>
      <c r="E456" s="25"/>
      <c r="F456" s="26"/>
      <c r="G456" s="25"/>
      <c r="H456" s="27"/>
      <c r="I456" s="25"/>
      <c r="J456" s="24"/>
      <c r="K456" s="28"/>
      <c r="L456" s="24"/>
      <c r="M456" s="24"/>
      <c r="N456" s="24"/>
      <c r="O456" s="24"/>
      <c r="P456" s="24"/>
      <c r="Q456" s="24"/>
      <c r="R456" s="24"/>
      <c r="S456" s="24"/>
      <c r="T456" s="24"/>
      <c r="U456" s="24"/>
      <c r="V456" s="24"/>
      <c r="W456" s="24"/>
      <c r="X456" s="24"/>
      <c r="Y456" s="24"/>
      <c r="Z456" s="24"/>
    </row>
    <row r="457" spans="1:26" ht="14.25" customHeight="1" x14ac:dyDescent="0.35">
      <c r="A457" s="25"/>
      <c r="B457" s="25"/>
      <c r="C457" s="26"/>
      <c r="D457" s="25"/>
      <c r="E457" s="25"/>
      <c r="F457" s="26"/>
      <c r="G457" s="25"/>
      <c r="H457" s="27"/>
      <c r="I457" s="25"/>
      <c r="J457" s="24"/>
      <c r="K457" s="28"/>
      <c r="L457" s="24"/>
      <c r="M457" s="24"/>
      <c r="N457" s="24"/>
      <c r="O457" s="24"/>
      <c r="P457" s="24"/>
      <c r="Q457" s="24"/>
      <c r="R457" s="24"/>
      <c r="S457" s="24"/>
      <c r="T457" s="24"/>
      <c r="U457" s="24"/>
      <c r="V457" s="24"/>
      <c r="W457" s="24"/>
      <c r="X457" s="24"/>
      <c r="Y457" s="24"/>
      <c r="Z457" s="24"/>
    </row>
    <row r="458" spans="1:26" ht="14.25" customHeight="1" x14ac:dyDescent="0.35">
      <c r="A458" s="25"/>
      <c r="B458" s="25"/>
      <c r="C458" s="26"/>
      <c r="D458" s="25"/>
      <c r="E458" s="25"/>
      <c r="F458" s="26"/>
      <c r="G458" s="25"/>
      <c r="H458" s="27"/>
      <c r="I458" s="25"/>
      <c r="J458" s="24"/>
      <c r="K458" s="28"/>
      <c r="L458" s="24"/>
      <c r="M458" s="24"/>
      <c r="N458" s="24"/>
      <c r="O458" s="24"/>
      <c r="P458" s="24"/>
      <c r="Q458" s="24"/>
      <c r="R458" s="24"/>
      <c r="S458" s="24"/>
      <c r="T458" s="24"/>
      <c r="U458" s="24"/>
      <c r="V458" s="24"/>
      <c r="W458" s="24"/>
      <c r="X458" s="24"/>
      <c r="Y458" s="24"/>
      <c r="Z458" s="24"/>
    </row>
    <row r="459" spans="1:26" ht="14.25" customHeight="1" x14ac:dyDescent="0.35">
      <c r="A459" s="25"/>
      <c r="B459" s="25"/>
      <c r="C459" s="26"/>
      <c r="D459" s="25"/>
      <c r="E459" s="25"/>
      <c r="F459" s="26"/>
      <c r="G459" s="25"/>
      <c r="H459" s="27"/>
      <c r="I459" s="25"/>
      <c r="J459" s="24"/>
      <c r="K459" s="28"/>
      <c r="L459" s="24"/>
      <c r="M459" s="24"/>
      <c r="N459" s="24"/>
      <c r="O459" s="24"/>
      <c r="P459" s="24"/>
      <c r="Q459" s="24"/>
      <c r="R459" s="24"/>
      <c r="S459" s="24"/>
      <c r="T459" s="24"/>
      <c r="U459" s="24"/>
      <c r="V459" s="24"/>
      <c r="W459" s="24"/>
      <c r="X459" s="24"/>
      <c r="Y459" s="24"/>
      <c r="Z459" s="24"/>
    </row>
    <row r="460" spans="1:26" ht="14.25" customHeight="1" x14ac:dyDescent="0.35">
      <c r="A460" s="25"/>
      <c r="B460" s="25"/>
      <c r="C460" s="26"/>
      <c r="D460" s="25"/>
      <c r="E460" s="25"/>
      <c r="F460" s="26"/>
      <c r="G460" s="25"/>
      <c r="H460" s="27"/>
      <c r="I460" s="25"/>
      <c r="J460" s="24"/>
      <c r="K460" s="28"/>
      <c r="L460" s="24"/>
      <c r="M460" s="24"/>
      <c r="N460" s="24"/>
      <c r="O460" s="24"/>
      <c r="P460" s="24"/>
      <c r="Q460" s="24"/>
      <c r="R460" s="24"/>
      <c r="S460" s="24"/>
      <c r="T460" s="24"/>
      <c r="U460" s="24"/>
      <c r="V460" s="24"/>
      <c r="W460" s="24"/>
      <c r="X460" s="24"/>
      <c r="Y460" s="24"/>
      <c r="Z460" s="24"/>
    </row>
    <row r="461" spans="1:26" ht="14.25" customHeight="1" x14ac:dyDescent="0.35">
      <c r="A461" s="25"/>
      <c r="B461" s="25"/>
      <c r="C461" s="26"/>
      <c r="D461" s="25"/>
      <c r="E461" s="25"/>
      <c r="F461" s="26"/>
      <c r="G461" s="25"/>
      <c r="H461" s="27"/>
      <c r="I461" s="25"/>
      <c r="J461" s="24"/>
      <c r="K461" s="28"/>
      <c r="L461" s="24"/>
      <c r="M461" s="24"/>
      <c r="N461" s="24"/>
      <c r="O461" s="24"/>
      <c r="P461" s="24"/>
      <c r="Q461" s="24"/>
      <c r="R461" s="24"/>
      <c r="S461" s="24"/>
      <c r="T461" s="24"/>
      <c r="U461" s="24"/>
      <c r="V461" s="24"/>
      <c r="W461" s="24"/>
      <c r="X461" s="24"/>
      <c r="Y461" s="24"/>
      <c r="Z461" s="24"/>
    </row>
    <row r="462" spans="1:26" ht="14.25" customHeight="1" x14ac:dyDescent="0.35">
      <c r="A462" s="25"/>
      <c r="B462" s="25"/>
      <c r="C462" s="26"/>
      <c r="D462" s="25"/>
      <c r="E462" s="25"/>
      <c r="F462" s="26"/>
      <c r="G462" s="25"/>
      <c r="H462" s="27"/>
      <c r="I462" s="25"/>
      <c r="J462" s="24"/>
      <c r="K462" s="28"/>
      <c r="L462" s="24"/>
      <c r="M462" s="24"/>
      <c r="N462" s="24"/>
      <c r="O462" s="24"/>
      <c r="P462" s="24"/>
      <c r="Q462" s="24"/>
      <c r="R462" s="24"/>
      <c r="S462" s="24"/>
      <c r="T462" s="24"/>
      <c r="U462" s="24"/>
      <c r="V462" s="24"/>
      <c r="W462" s="24"/>
      <c r="X462" s="24"/>
      <c r="Y462" s="24"/>
      <c r="Z462" s="24"/>
    </row>
    <row r="463" spans="1:26" ht="14.25" customHeight="1" x14ac:dyDescent="0.35">
      <c r="A463" s="25"/>
      <c r="B463" s="25"/>
      <c r="C463" s="26"/>
      <c r="D463" s="25"/>
      <c r="E463" s="25"/>
      <c r="F463" s="26"/>
      <c r="G463" s="25"/>
      <c r="H463" s="27"/>
      <c r="I463" s="25"/>
      <c r="J463" s="24"/>
      <c r="K463" s="28"/>
      <c r="L463" s="24"/>
      <c r="M463" s="24"/>
      <c r="N463" s="24"/>
      <c r="O463" s="24"/>
      <c r="P463" s="24"/>
      <c r="Q463" s="24"/>
      <c r="R463" s="24"/>
      <c r="S463" s="24"/>
      <c r="T463" s="24"/>
      <c r="U463" s="24"/>
      <c r="V463" s="24"/>
      <c r="W463" s="24"/>
      <c r="X463" s="24"/>
      <c r="Y463" s="24"/>
      <c r="Z463" s="24"/>
    </row>
    <row r="464" spans="1:26" ht="14.25" customHeight="1" x14ac:dyDescent="0.35">
      <c r="A464" s="25"/>
      <c r="B464" s="25"/>
      <c r="C464" s="26"/>
      <c r="D464" s="25"/>
      <c r="E464" s="25"/>
      <c r="F464" s="26"/>
      <c r="G464" s="25"/>
      <c r="H464" s="27"/>
      <c r="I464" s="25"/>
      <c r="J464" s="24"/>
      <c r="K464" s="28"/>
      <c r="L464" s="24"/>
      <c r="M464" s="24"/>
      <c r="N464" s="24"/>
      <c r="O464" s="24"/>
      <c r="P464" s="24"/>
      <c r="Q464" s="24"/>
      <c r="R464" s="24"/>
      <c r="S464" s="24"/>
      <c r="T464" s="24"/>
      <c r="U464" s="24"/>
      <c r="V464" s="24"/>
      <c r="W464" s="24"/>
      <c r="X464" s="24"/>
      <c r="Y464" s="24"/>
      <c r="Z464" s="24"/>
    </row>
    <row r="465" spans="1:26" ht="14.25" customHeight="1" x14ac:dyDescent="0.35">
      <c r="A465" s="25"/>
      <c r="B465" s="25"/>
      <c r="C465" s="26"/>
      <c r="D465" s="25"/>
      <c r="E465" s="25"/>
      <c r="F465" s="26"/>
      <c r="G465" s="25"/>
      <c r="H465" s="27"/>
      <c r="I465" s="25"/>
      <c r="J465" s="24"/>
      <c r="K465" s="28"/>
      <c r="L465" s="24"/>
      <c r="M465" s="24"/>
      <c r="N465" s="24"/>
      <c r="O465" s="24"/>
      <c r="P465" s="24"/>
      <c r="Q465" s="24"/>
      <c r="R465" s="24"/>
      <c r="S465" s="24"/>
      <c r="T465" s="24"/>
      <c r="U465" s="24"/>
      <c r="V465" s="24"/>
      <c r="W465" s="24"/>
      <c r="X465" s="24"/>
      <c r="Y465" s="24"/>
      <c r="Z465" s="24"/>
    </row>
    <row r="466" spans="1:26" ht="14.25" customHeight="1" x14ac:dyDescent="0.35">
      <c r="A466" s="25"/>
      <c r="B466" s="25"/>
      <c r="C466" s="26"/>
      <c r="D466" s="25"/>
      <c r="E466" s="25"/>
      <c r="F466" s="26"/>
      <c r="G466" s="25"/>
      <c r="H466" s="27"/>
      <c r="I466" s="25"/>
      <c r="J466" s="24"/>
      <c r="K466" s="28"/>
      <c r="L466" s="24"/>
      <c r="M466" s="24"/>
      <c r="N466" s="24"/>
      <c r="O466" s="24"/>
      <c r="P466" s="24"/>
      <c r="Q466" s="24"/>
      <c r="R466" s="24"/>
      <c r="S466" s="24"/>
      <c r="T466" s="24"/>
      <c r="U466" s="24"/>
      <c r="V466" s="24"/>
      <c r="W466" s="24"/>
      <c r="X466" s="24"/>
      <c r="Y466" s="24"/>
      <c r="Z466" s="24"/>
    </row>
    <row r="467" spans="1:26" ht="14.25" customHeight="1" x14ac:dyDescent="0.35">
      <c r="A467" s="25"/>
      <c r="B467" s="25"/>
      <c r="C467" s="26"/>
      <c r="D467" s="25"/>
      <c r="E467" s="25"/>
      <c r="F467" s="26"/>
      <c r="G467" s="25"/>
      <c r="H467" s="27"/>
      <c r="I467" s="25"/>
      <c r="J467" s="24"/>
      <c r="K467" s="28"/>
      <c r="L467" s="24"/>
      <c r="M467" s="24"/>
      <c r="N467" s="24"/>
      <c r="O467" s="24"/>
      <c r="P467" s="24"/>
      <c r="Q467" s="24"/>
      <c r="R467" s="24"/>
      <c r="S467" s="24"/>
      <c r="T467" s="24"/>
      <c r="U467" s="24"/>
      <c r="V467" s="24"/>
      <c r="W467" s="24"/>
      <c r="X467" s="24"/>
      <c r="Y467" s="24"/>
      <c r="Z467" s="24"/>
    </row>
    <row r="468" spans="1:26" ht="14.25" customHeight="1" x14ac:dyDescent="0.35">
      <c r="A468" s="25"/>
      <c r="B468" s="25"/>
      <c r="C468" s="26"/>
      <c r="D468" s="25"/>
      <c r="E468" s="25"/>
      <c r="F468" s="26"/>
      <c r="G468" s="25"/>
      <c r="H468" s="27"/>
      <c r="I468" s="25"/>
      <c r="J468" s="24"/>
      <c r="K468" s="28"/>
      <c r="L468" s="24"/>
      <c r="M468" s="24"/>
      <c r="N468" s="24"/>
      <c r="O468" s="24"/>
      <c r="P468" s="24"/>
      <c r="Q468" s="24"/>
      <c r="R468" s="24"/>
      <c r="S468" s="24"/>
      <c r="T468" s="24"/>
      <c r="U468" s="24"/>
      <c r="V468" s="24"/>
      <c r="W468" s="24"/>
      <c r="X468" s="24"/>
      <c r="Y468" s="24"/>
      <c r="Z468" s="24"/>
    </row>
    <row r="469" spans="1:26" ht="14.25" customHeight="1" x14ac:dyDescent="0.35">
      <c r="A469" s="25"/>
      <c r="B469" s="25"/>
      <c r="C469" s="26"/>
      <c r="D469" s="25"/>
      <c r="E469" s="25"/>
      <c r="F469" s="26"/>
      <c r="G469" s="25"/>
      <c r="H469" s="27"/>
      <c r="I469" s="25"/>
      <c r="J469" s="24"/>
      <c r="K469" s="28"/>
      <c r="L469" s="24"/>
      <c r="M469" s="24"/>
      <c r="N469" s="24"/>
      <c r="O469" s="24"/>
      <c r="P469" s="24"/>
      <c r="Q469" s="24"/>
      <c r="R469" s="24"/>
      <c r="S469" s="24"/>
      <c r="T469" s="24"/>
      <c r="U469" s="24"/>
      <c r="V469" s="24"/>
      <c r="W469" s="24"/>
      <c r="X469" s="24"/>
      <c r="Y469" s="24"/>
      <c r="Z469" s="24"/>
    </row>
    <row r="470" spans="1:26" ht="14.25" customHeight="1" x14ac:dyDescent="0.35">
      <c r="A470" s="25"/>
      <c r="B470" s="25"/>
      <c r="C470" s="26"/>
      <c r="D470" s="25"/>
      <c r="E470" s="25"/>
      <c r="F470" s="26"/>
      <c r="G470" s="25"/>
      <c r="H470" s="27"/>
      <c r="I470" s="25"/>
      <c r="J470" s="24"/>
      <c r="K470" s="28"/>
      <c r="L470" s="24"/>
      <c r="M470" s="24"/>
      <c r="N470" s="24"/>
      <c r="O470" s="24"/>
      <c r="P470" s="24"/>
      <c r="Q470" s="24"/>
      <c r="R470" s="24"/>
      <c r="S470" s="24"/>
      <c r="T470" s="24"/>
      <c r="U470" s="24"/>
      <c r="V470" s="24"/>
      <c r="W470" s="24"/>
      <c r="X470" s="24"/>
      <c r="Y470" s="24"/>
      <c r="Z470" s="24"/>
    </row>
    <row r="471" spans="1:26" ht="14.25" customHeight="1" x14ac:dyDescent="0.35">
      <c r="A471" s="25"/>
      <c r="B471" s="25"/>
      <c r="C471" s="26"/>
      <c r="D471" s="25"/>
      <c r="E471" s="25"/>
      <c r="F471" s="26"/>
      <c r="G471" s="25"/>
      <c r="H471" s="27"/>
      <c r="I471" s="25"/>
      <c r="J471" s="24"/>
      <c r="K471" s="28"/>
      <c r="L471" s="24"/>
      <c r="M471" s="24"/>
      <c r="N471" s="24"/>
      <c r="O471" s="24"/>
      <c r="P471" s="24"/>
      <c r="Q471" s="24"/>
      <c r="R471" s="24"/>
      <c r="S471" s="24"/>
      <c r="T471" s="24"/>
      <c r="U471" s="24"/>
      <c r="V471" s="24"/>
      <c r="W471" s="24"/>
      <c r="X471" s="24"/>
      <c r="Y471" s="24"/>
      <c r="Z471" s="24"/>
    </row>
    <row r="472" spans="1:26" ht="14.25" customHeight="1" x14ac:dyDescent="0.35">
      <c r="A472" s="25"/>
      <c r="B472" s="25"/>
      <c r="C472" s="26"/>
      <c r="D472" s="25"/>
      <c r="E472" s="25"/>
      <c r="F472" s="26"/>
      <c r="G472" s="25"/>
      <c r="H472" s="27"/>
      <c r="I472" s="25"/>
      <c r="J472" s="24"/>
      <c r="K472" s="28"/>
      <c r="L472" s="24"/>
      <c r="M472" s="24"/>
      <c r="N472" s="24"/>
      <c r="O472" s="24"/>
      <c r="P472" s="24"/>
      <c r="Q472" s="24"/>
      <c r="R472" s="24"/>
      <c r="S472" s="24"/>
      <c r="T472" s="24"/>
      <c r="U472" s="24"/>
      <c r="V472" s="24"/>
      <c r="W472" s="24"/>
      <c r="X472" s="24"/>
      <c r="Y472" s="24"/>
      <c r="Z472" s="24"/>
    </row>
    <row r="473" spans="1:26" ht="14.25" customHeight="1" x14ac:dyDescent="0.35">
      <c r="A473" s="25"/>
      <c r="B473" s="25"/>
      <c r="C473" s="26"/>
      <c r="D473" s="25"/>
      <c r="E473" s="25"/>
      <c r="F473" s="26"/>
      <c r="G473" s="25"/>
      <c r="H473" s="27"/>
      <c r="I473" s="25"/>
      <c r="J473" s="24"/>
      <c r="K473" s="28"/>
      <c r="L473" s="24"/>
      <c r="M473" s="24"/>
      <c r="N473" s="24"/>
      <c r="O473" s="24"/>
      <c r="P473" s="24"/>
      <c r="Q473" s="24"/>
      <c r="R473" s="24"/>
      <c r="S473" s="24"/>
      <c r="T473" s="24"/>
      <c r="U473" s="24"/>
      <c r="V473" s="24"/>
      <c r="W473" s="24"/>
      <c r="X473" s="24"/>
      <c r="Y473" s="24"/>
      <c r="Z473" s="24"/>
    </row>
    <row r="474" spans="1:26" ht="14.25" customHeight="1" x14ac:dyDescent="0.35">
      <c r="A474" s="25"/>
      <c r="B474" s="25"/>
      <c r="C474" s="26"/>
      <c r="D474" s="25"/>
      <c r="E474" s="25"/>
      <c r="F474" s="26"/>
      <c r="G474" s="25"/>
      <c r="H474" s="27"/>
      <c r="I474" s="25"/>
      <c r="J474" s="24"/>
      <c r="K474" s="28"/>
      <c r="L474" s="24"/>
      <c r="M474" s="24"/>
      <c r="N474" s="24"/>
      <c r="O474" s="24"/>
      <c r="P474" s="24"/>
      <c r="Q474" s="24"/>
      <c r="R474" s="24"/>
      <c r="S474" s="24"/>
      <c r="T474" s="24"/>
      <c r="U474" s="24"/>
      <c r="V474" s="24"/>
      <c r="W474" s="24"/>
      <c r="X474" s="24"/>
      <c r="Y474" s="24"/>
      <c r="Z474" s="24"/>
    </row>
    <row r="475" spans="1:26" ht="14.25" customHeight="1" x14ac:dyDescent="0.35">
      <c r="A475" s="25"/>
      <c r="B475" s="25"/>
      <c r="C475" s="26"/>
      <c r="D475" s="25"/>
      <c r="E475" s="25"/>
      <c r="F475" s="26"/>
      <c r="G475" s="25"/>
      <c r="H475" s="27"/>
      <c r="I475" s="25"/>
      <c r="J475" s="24"/>
      <c r="K475" s="28"/>
      <c r="L475" s="24"/>
      <c r="M475" s="24"/>
      <c r="N475" s="24"/>
      <c r="O475" s="24"/>
      <c r="P475" s="24"/>
      <c r="Q475" s="24"/>
      <c r="R475" s="24"/>
      <c r="S475" s="24"/>
      <c r="T475" s="24"/>
      <c r="U475" s="24"/>
      <c r="V475" s="24"/>
      <c r="W475" s="24"/>
      <c r="X475" s="24"/>
      <c r="Y475" s="24"/>
      <c r="Z475" s="24"/>
    </row>
    <row r="476" spans="1:26" ht="14.25" customHeight="1" x14ac:dyDescent="0.35">
      <c r="A476" s="25"/>
      <c r="B476" s="25"/>
      <c r="C476" s="26"/>
      <c r="D476" s="25"/>
      <c r="E476" s="25"/>
      <c r="F476" s="26"/>
      <c r="G476" s="25"/>
      <c r="H476" s="27"/>
      <c r="I476" s="25"/>
      <c r="J476" s="24"/>
      <c r="K476" s="28"/>
      <c r="L476" s="24"/>
      <c r="M476" s="24"/>
      <c r="N476" s="24"/>
      <c r="O476" s="24"/>
      <c r="P476" s="24"/>
      <c r="Q476" s="24"/>
      <c r="R476" s="24"/>
      <c r="S476" s="24"/>
      <c r="T476" s="24"/>
      <c r="U476" s="24"/>
      <c r="V476" s="24"/>
      <c r="W476" s="24"/>
      <c r="X476" s="24"/>
      <c r="Y476" s="24"/>
      <c r="Z476" s="24"/>
    </row>
    <row r="477" spans="1:26" ht="14.25" customHeight="1" x14ac:dyDescent="0.35">
      <c r="A477" s="25"/>
      <c r="B477" s="25"/>
      <c r="C477" s="26"/>
      <c r="D477" s="25"/>
      <c r="E477" s="25"/>
      <c r="F477" s="26"/>
      <c r="G477" s="25"/>
      <c r="H477" s="27"/>
      <c r="I477" s="25"/>
      <c r="J477" s="24"/>
      <c r="K477" s="28"/>
      <c r="L477" s="24"/>
      <c r="M477" s="24"/>
      <c r="N477" s="24"/>
      <c r="O477" s="24"/>
      <c r="P477" s="24"/>
      <c r="Q477" s="24"/>
      <c r="R477" s="24"/>
      <c r="S477" s="24"/>
      <c r="T477" s="24"/>
      <c r="U477" s="24"/>
      <c r="V477" s="24"/>
      <c r="W477" s="24"/>
      <c r="X477" s="24"/>
      <c r="Y477" s="24"/>
      <c r="Z477" s="24"/>
    </row>
    <row r="478" spans="1:26" ht="14.25" customHeight="1" x14ac:dyDescent="0.35">
      <c r="A478" s="25"/>
      <c r="B478" s="25"/>
      <c r="C478" s="26"/>
      <c r="D478" s="25"/>
      <c r="E478" s="25"/>
      <c r="F478" s="26"/>
      <c r="G478" s="25"/>
      <c r="H478" s="27"/>
      <c r="I478" s="25"/>
      <c r="J478" s="24"/>
      <c r="K478" s="28"/>
      <c r="L478" s="24"/>
      <c r="M478" s="24"/>
      <c r="N478" s="24"/>
      <c r="O478" s="24"/>
      <c r="P478" s="24"/>
      <c r="Q478" s="24"/>
      <c r="R478" s="24"/>
      <c r="S478" s="24"/>
      <c r="T478" s="24"/>
      <c r="U478" s="24"/>
      <c r="V478" s="24"/>
      <c r="W478" s="24"/>
      <c r="X478" s="24"/>
      <c r="Y478" s="24"/>
      <c r="Z478" s="24"/>
    </row>
    <row r="479" spans="1:26" ht="14.25" customHeight="1" x14ac:dyDescent="0.35">
      <c r="A479" s="25"/>
      <c r="B479" s="25"/>
      <c r="C479" s="26"/>
      <c r="D479" s="25"/>
      <c r="E479" s="25"/>
      <c r="F479" s="26"/>
      <c r="G479" s="25"/>
      <c r="H479" s="27"/>
      <c r="I479" s="25"/>
      <c r="J479" s="24"/>
      <c r="K479" s="28"/>
      <c r="L479" s="24"/>
      <c r="M479" s="24"/>
      <c r="N479" s="24"/>
      <c r="O479" s="24"/>
      <c r="P479" s="24"/>
      <c r="Q479" s="24"/>
      <c r="R479" s="24"/>
      <c r="S479" s="24"/>
      <c r="T479" s="24"/>
      <c r="U479" s="24"/>
      <c r="V479" s="24"/>
      <c r="W479" s="24"/>
      <c r="X479" s="24"/>
      <c r="Y479" s="24"/>
      <c r="Z479" s="24"/>
    </row>
    <row r="480" spans="1:26" ht="14.25" customHeight="1" x14ac:dyDescent="0.35">
      <c r="A480" s="25"/>
      <c r="B480" s="25"/>
      <c r="C480" s="26"/>
      <c r="D480" s="25"/>
      <c r="E480" s="25"/>
      <c r="F480" s="26"/>
      <c r="G480" s="25"/>
      <c r="H480" s="27"/>
      <c r="I480" s="25"/>
      <c r="J480" s="24"/>
      <c r="K480" s="28"/>
      <c r="L480" s="24"/>
      <c r="M480" s="24"/>
      <c r="N480" s="24"/>
      <c r="O480" s="24"/>
      <c r="P480" s="24"/>
      <c r="Q480" s="24"/>
      <c r="R480" s="24"/>
      <c r="S480" s="24"/>
      <c r="T480" s="24"/>
      <c r="U480" s="24"/>
      <c r="V480" s="24"/>
      <c r="W480" s="24"/>
      <c r="X480" s="24"/>
      <c r="Y480" s="24"/>
      <c r="Z480" s="24"/>
    </row>
    <row r="481" spans="1:26" ht="14.25" customHeight="1" x14ac:dyDescent="0.35">
      <c r="A481" s="25"/>
      <c r="B481" s="25"/>
      <c r="C481" s="26"/>
      <c r="D481" s="25"/>
      <c r="E481" s="25"/>
      <c r="F481" s="26"/>
      <c r="G481" s="25"/>
      <c r="H481" s="27"/>
      <c r="I481" s="25"/>
      <c r="J481" s="24"/>
      <c r="K481" s="28"/>
      <c r="L481" s="24"/>
      <c r="M481" s="24"/>
      <c r="N481" s="24"/>
      <c r="O481" s="24"/>
      <c r="P481" s="24"/>
      <c r="Q481" s="24"/>
      <c r="R481" s="24"/>
      <c r="S481" s="24"/>
      <c r="T481" s="24"/>
      <c r="U481" s="24"/>
      <c r="V481" s="24"/>
      <c r="W481" s="24"/>
      <c r="X481" s="24"/>
      <c r="Y481" s="24"/>
      <c r="Z481" s="24"/>
    </row>
    <row r="482" spans="1:26" ht="14.25" customHeight="1" x14ac:dyDescent="0.35">
      <c r="A482" s="25"/>
      <c r="B482" s="25"/>
      <c r="C482" s="26"/>
      <c r="D482" s="25"/>
      <c r="E482" s="25"/>
      <c r="F482" s="26"/>
      <c r="G482" s="25"/>
      <c r="H482" s="27"/>
      <c r="I482" s="25"/>
      <c r="J482" s="24"/>
      <c r="K482" s="28"/>
      <c r="L482" s="24"/>
      <c r="M482" s="24"/>
      <c r="N482" s="24"/>
      <c r="O482" s="24"/>
      <c r="P482" s="24"/>
      <c r="Q482" s="24"/>
      <c r="R482" s="24"/>
      <c r="S482" s="24"/>
      <c r="T482" s="24"/>
      <c r="U482" s="24"/>
      <c r="V482" s="24"/>
      <c r="W482" s="24"/>
      <c r="X482" s="24"/>
      <c r="Y482" s="24"/>
      <c r="Z482" s="24"/>
    </row>
    <row r="483" spans="1:26" ht="14.25" customHeight="1" x14ac:dyDescent="0.35">
      <c r="A483" s="25"/>
      <c r="B483" s="25"/>
      <c r="C483" s="26"/>
      <c r="D483" s="25"/>
      <c r="E483" s="25"/>
      <c r="F483" s="26"/>
      <c r="G483" s="25"/>
      <c r="H483" s="27"/>
      <c r="I483" s="25"/>
      <c r="J483" s="24"/>
      <c r="K483" s="28"/>
      <c r="L483" s="24"/>
      <c r="M483" s="24"/>
      <c r="N483" s="24"/>
      <c r="O483" s="24"/>
      <c r="P483" s="24"/>
      <c r="Q483" s="24"/>
      <c r="R483" s="24"/>
      <c r="S483" s="24"/>
      <c r="T483" s="24"/>
      <c r="U483" s="24"/>
      <c r="V483" s="24"/>
      <c r="W483" s="24"/>
      <c r="X483" s="24"/>
      <c r="Y483" s="24"/>
      <c r="Z483" s="24"/>
    </row>
    <row r="484" spans="1:26" ht="14.25" customHeight="1" x14ac:dyDescent="0.35">
      <c r="A484" s="25"/>
      <c r="B484" s="25"/>
      <c r="C484" s="26"/>
      <c r="D484" s="25"/>
      <c r="E484" s="25"/>
      <c r="F484" s="26"/>
      <c r="G484" s="25"/>
      <c r="H484" s="27"/>
      <c r="I484" s="25"/>
      <c r="J484" s="24"/>
      <c r="K484" s="28"/>
      <c r="L484" s="24"/>
      <c r="M484" s="24"/>
      <c r="N484" s="24"/>
      <c r="O484" s="24"/>
      <c r="P484" s="24"/>
      <c r="Q484" s="24"/>
      <c r="R484" s="24"/>
      <c r="S484" s="24"/>
      <c r="T484" s="24"/>
      <c r="U484" s="24"/>
      <c r="V484" s="24"/>
      <c r="W484" s="24"/>
      <c r="X484" s="24"/>
      <c r="Y484" s="24"/>
      <c r="Z484" s="24"/>
    </row>
    <row r="485" spans="1:26" ht="14.25" customHeight="1" x14ac:dyDescent="0.35">
      <c r="A485" s="25"/>
      <c r="B485" s="25"/>
      <c r="C485" s="26"/>
      <c r="D485" s="25"/>
      <c r="E485" s="25"/>
      <c r="F485" s="26"/>
      <c r="G485" s="25"/>
      <c r="H485" s="27"/>
      <c r="I485" s="25"/>
      <c r="J485" s="24"/>
      <c r="K485" s="28"/>
      <c r="L485" s="24"/>
      <c r="M485" s="24"/>
      <c r="N485" s="24"/>
      <c r="O485" s="24"/>
      <c r="P485" s="24"/>
      <c r="Q485" s="24"/>
      <c r="R485" s="24"/>
      <c r="S485" s="24"/>
      <c r="T485" s="24"/>
      <c r="U485" s="24"/>
      <c r="V485" s="24"/>
      <c r="W485" s="24"/>
      <c r="X485" s="24"/>
      <c r="Y485" s="24"/>
      <c r="Z485" s="24"/>
    </row>
    <row r="486" spans="1:26" ht="14.25" customHeight="1" x14ac:dyDescent="0.35">
      <c r="A486" s="25"/>
      <c r="B486" s="25"/>
      <c r="C486" s="26"/>
      <c r="D486" s="25"/>
      <c r="E486" s="25"/>
      <c r="F486" s="26"/>
      <c r="G486" s="25"/>
      <c r="H486" s="27"/>
      <c r="I486" s="25"/>
      <c r="J486" s="24"/>
      <c r="K486" s="28"/>
      <c r="L486" s="24"/>
      <c r="M486" s="24"/>
      <c r="N486" s="24"/>
      <c r="O486" s="24"/>
      <c r="P486" s="24"/>
      <c r="Q486" s="24"/>
      <c r="R486" s="24"/>
      <c r="S486" s="24"/>
      <c r="T486" s="24"/>
      <c r="U486" s="24"/>
      <c r="V486" s="24"/>
      <c r="W486" s="24"/>
      <c r="X486" s="24"/>
      <c r="Y486" s="24"/>
      <c r="Z486" s="24"/>
    </row>
    <row r="487" spans="1:26" ht="14.25" customHeight="1" x14ac:dyDescent="0.35">
      <c r="A487" s="25"/>
      <c r="B487" s="25"/>
      <c r="C487" s="26"/>
      <c r="D487" s="25"/>
      <c r="E487" s="25"/>
      <c r="F487" s="26"/>
      <c r="G487" s="25"/>
      <c r="H487" s="27"/>
      <c r="I487" s="25"/>
      <c r="J487" s="24"/>
      <c r="K487" s="28"/>
      <c r="L487" s="24"/>
      <c r="M487" s="24"/>
      <c r="N487" s="24"/>
      <c r="O487" s="24"/>
      <c r="P487" s="24"/>
      <c r="Q487" s="24"/>
      <c r="R487" s="24"/>
      <c r="S487" s="24"/>
      <c r="T487" s="24"/>
      <c r="U487" s="24"/>
      <c r="V487" s="24"/>
      <c r="W487" s="24"/>
      <c r="X487" s="24"/>
      <c r="Y487" s="24"/>
      <c r="Z487" s="24"/>
    </row>
    <row r="488" spans="1:26" ht="14.25" customHeight="1" x14ac:dyDescent="0.35">
      <c r="A488" s="25"/>
      <c r="B488" s="25"/>
      <c r="C488" s="26"/>
      <c r="D488" s="25"/>
      <c r="E488" s="25"/>
      <c r="F488" s="26"/>
      <c r="G488" s="25"/>
      <c r="H488" s="27"/>
      <c r="I488" s="25"/>
      <c r="J488" s="24"/>
      <c r="K488" s="28"/>
      <c r="L488" s="24"/>
      <c r="M488" s="24"/>
      <c r="N488" s="24"/>
      <c r="O488" s="24"/>
      <c r="P488" s="24"/>
      <c r="Q488" s="24"/>
      <c r="R488" s="24"/>
      <c r="S488" s="24"/>
      <c r="T488" s="24"/>
      <c r="U488" s="24"/>
      <c r="V488" s="24"/>
      <c r="W488" s="24"/>
      <c r="X488" s="24"/>
      <c r="Y488" s="24"/>
      <c r="Z488" s="24"/>
    </row>
    <row r="489" spans="1:26" ht="14.25" customHeight="1" x14ac:dyDescent="0.35">
      <c r="A489" s="25"/>
      <c r="B489" s="25"/>
      <c r="C489" s="26"/>
      <c r="D489" s="25"/>
      <c r="E489" s="25"/>
      <c r="F489" s="26"/>
      <c r="G489" s="25"/>
      <c r="H489" s="27"/>
      <c r="I489" s="25"/>
      <c r="J489" s="24"/>
      <c r="K489" s="28"/>
      <c r="L489" s="24"/>
      <c r="M489" s="24"/>
      <c r="N489" s="24"/>
      <c r="O489" s="24"/>
      <c r="P489" s="24"/>
      <c r="Q489" s="24"/>
      <c r="R489" s="24"/>
      <c r="S489" s="24"/>
      <c r="T489" s="24"/>
      <c r="U489" s="24"/>
      <c r="V489" s="24"/>
      <c r="W489" s="24"/>
      <c r="X489" s="24"/>
      <c r="Y489" s="24"/>
      <c r="Z489" s="24"/>
    </row>
    <row r="490" spans="1:26" ht="14.25" customHeight="1" x14ac:dyDescent="0.35">
      <c r="A490" s="25"/>
      <c r="B490" s="25"/>
      <c r="C490" s="26"/>
      <c r="D490" s="25"/>
      <c r="E490" s="25"/>
      <c r="F490" s="26"/>
      <c r="G490" s="25"/>
      <c r="H490" s="27"/>
      <c r="I490" s="25"/>
      <c r="J490" s="24"/>
      <c r="K490" s="28"/>
      <c r="L490" s="24"/>
      <c r="M490" s="24"/>
      <c r="N490" s="24"/>
      <c r="O490" s="24"/>
      <c r="P490" s="24"/>
      <c r="Q490" s="24"/>
      <c r="R490" s="24"/>
      <c r="S490" s="24"/>
      <c r="T490" s="24"/>
      <c r="U490" s="24"/>
      <c r="V490" s="24"/>
      <c r="W490" s="24"/>
      <c r="X490" s="24"/>
      <c r="Y490" s="24"/>
      <c r="Z490" s="24"/>
    </row>
    <row r="491" spans="1:26" ht="14.25" customHeight="1" x14ac:dyDescent="0.35">
      <c r="A491" s="25"/>
      <c r="B491" s="25"/>
      <c r="C491" s="26"/>
      <c r="D491" s="25"/>
      <c r="E491" s="25"/>
      <c r="F491" s="26"/>
      <c r="G491" s="25"/>
      <c r="H491" s="27"/>
      <c r="I491" s="25"/>
      <c r="J491" s="24"/>
      <c r="K491" s="28"/>
      <c r="L491" s="24"/>
      <c r="M491" s="24"/>
      <c r="N491" s="24"/>
      <c r="O491" s="24"/>
      <c r="P491" s="24"/>
      <c r="Q491" s="24"/>
      <c r="R491" s="24"/>
      <c r="S491" s="24"/>
      <c r="T491" s="24"/>
      <c r="U491" s="24"/>
      <c r="V491" s="24"/>
      <c r="W491" s="24"/>
      <c r="X491" s="24"/>
      <c r="Y491" s="24"/>
      <c r="Z491" s="24"/>
    </row>
    <row r="492" spans="1:26" ht="14.25" customHeight="1" x14ac:dyDescent="0.35">
      <c r="A492" s="25"/>
      <c r="B492" s="25"/>
      <c r="C492" s="26"/>
      <c r="D492" s="25"/>
      <c r="E492" s="25"/>
      <c r="F492" s="26"/>
      <c r="G492" s="25"/>
      <c r="H492" s="27"/>
      <c r="I492" s="25"/>
      <c r="J492" s="24"/>
      <c r="K492" s="28"/>
      <c r="L492" s="24"/>
      <c r="M492" s="24"/>
      <c r="N492" s="24"/>
      <c r="O492" s="24"/>
      <c r="P492" s="24"/>
      <c r="Q492" s="24"/>
      <c r="R492" s="24"/>
      <c r="S492" s="24"/>
      <c r="T492" s="24"/>
      <c r="U492" s="24"/>
      <c r="V492" s="24"/>
      <c r="W492" s="24"/>
      <c r="X492" s="24"/>
      <c r="Y492" s="24"/>
      <c r="Z492" s="24"/>
    </row>
    <row r="493" spans="1:26" ht="14.25" customHeight="1" x14ac:dyDescent="0.35">
      <c r="A493" s="25"/>
      <c r="B493" s="25"/>
      <c r="C493" s="26"/>
      <c r="D493" s="25"/>
      <c r="E493" s="25"/>
      <c r="F493" s="26"/>
      <c r="G493" s="25"/>
      <c r="H493" s="27"/>
      <c r="I493" s="25"/>
      <c r="J493" s="24"/>
      <c r="K493" s="28"/>
      <c r="L493" s="24"/>
      <c r="M493" s="24"/>
      <c r="N493" s="24"/>
      <c r="O493" s="24"/>
      <c r="P493" s="24"/>
      <c r="Q493" s="24"/>
      <c r="R493" s="24"/>
      <c r="S493" s="24"/>
      <c r="T493" s="24"/>
      <c r="U493" s="24"/>
      <c r="V493" s="24"/>
      <c r="W493" s="24"/>
      <c r="X493" s="24"/>
      <c r="Y493" s="24"/>
      <c r="Z493" s="24"/>
    </row>
    <row r="494" spans="1:26" ht="14.25" customHeight="1" x14ac:dyDescent="0.35">
      <c r="A494" s="25"/>
      <c r="B494" s="25"/>
      <c r="C494" s="26"/>
      <c r="D494" s="25"/>
      <c r="E494" s="25"/>
      <c r="F494" s="26"/>
      <c r="G494" s="25"/>
      <c r="H494" s="27"/>
      <c r="I494" s="25"/>
      <c r="J494" s="24"/>
      <c r="K494" s="28"/>
      <c r="L494" s="24"/>
      <c r="M494" s="24"/>
      <c r="N494" s="24"/>
      <c r="O494" s="24"/>
      <c r="P494" s="24"/>
      <c r="Q494" s="24"/>
      <c r="R494" s="24"/>
      <c r="S494" s="24"/>
      <c r="T494" s="24"/>
      <c r="U494" s="24"/>
      <c r="V494" s="24"/>
      <c r="W494" s="24"/>
      <c r="X494" s="24"/>
      <c r="Y494" s="24"/>
      <c r="Z494" s="24"/>
    </row>
    <row r="495" spans="1:26" ht="14.25" customHeight="1" x14ac:dyDescent="0.35">
      <c r="A495" s="25"/>
      <c r="B495" s="25"/>
      <c r="C495" s="26"/>
      <c r="D495" s="25"/>
      <c r="E495" s="25"/>
      <c r="F495" s="26"/>
      <c r="G495" s="25"/>
      <c r="H495" s="27"/>
      <c r="I495" s="25"/>
      <c r="J495" s="24"/>
      <c r="K495" s="28"/>
      <c r="L495" s="24"/>
      <c r="M495" s="24"/>
      <c r="N495" s="24"/>
      <c r="O495" s="24"/>
      <c r="P495" s="24"/>
      <c r="Q495" s="24"/>
      <c r="R495" s="24"/>
      <c r="S495" s="24"/>
      <c r="T495" s="24"/>
      <c r="U495" s="24"/>
      <c r="V495" s="24"/>
      <c r="W495" s="24"/>
      <c r="X495" s="24"/>
      <c r="Y495" s="24"/>
      <c r="Z495" s="24"/>
    </row>
    <row r="496" spans="1:26" ht="14.25" customHeight="1" x14ac:dyDescent="0.35">
      <c r="A496" s="25"/>
      <c r="B496" s="25"/>
      <c r="C496" s="26"/>
      <c r="D496" s="25"/>
      <c r="E496" s="25"/>
      <c r="F496" s="26"/>
      <c r="G496" s="25"/>
      <c r="H496" s="27"/>
      <c r="I496" s="25"/>
      <c r="J496" s="24"/>
      <c r="K496" s="28"/>
      <c r="L496" s="24"/>
      <c r="M496" s="24"/>
      <c r="N496" s="24"/>
      <c r="O496" s="24"/>
      <c r="P496" s="24"/>
      <c r="Q496" s="24"/>
      <c r="R496" s="24"/>
      <c r="S496" s="24"/>
      <c r="T496" s="24"/>
      <c r="U496" s="24"/>
      <c r="V496" s="24"/>
      <c r="W496" s="24"/>
      <c r="X496" s="24"/>
      <c r="Y496" s="24"/>
      <c r="Z496" s="24"/>
    </row>
    <row r="497" spans="1:26" ht="14.25" customHeight="1" x14ac:dyDescent="0.35">
      <c r="A497" s="25"/>
      <c r="B497" s="25"/>
      <c r="C497" s="26"/>
      <c r="D497" s="25"/>
      <c r="E497" s="25"/>
      <c r="F497" s="26"/>
      <c r="G497" s="25"/>
      <c r="H497" s="27"/>
      <c r="I497" s="25"/>
      <c r="J497" s="24"/>
      <c r="K497" s="28"/>
      <c r="L497" s="24"/>
      <c r="M497" s="24"/>
      <c r="N497" s="24"/>
      <c r="O497" s="24"/>
      <c r="P497" s="24"/>
      <c r="Q497" s="24"/>
      <c r="R497" s="24"/>
      <c r="S497" s="24"/>
      <c r="T497" s="24"/>
      <c r="U497" s="24"/>
      <c r="V497" s="24"/>
      <c r="W497" s="24"/>
      <c r="X497" s="24"/>
      <c r="Y497" s="24"/>
      <c r="Z497" s="24"/>
    </row>
    <row r="498" spans="1:26" ht="14.25" customHeight="1" x14ac:dyDescent="0.35">
      <c r="A498" s="25"/>
      <c r="B498" s="25"/>
      <c r="C498" s="26"/>
      <c r="D498" s="25"/>
      <c r="E498" s="25"/>
      <c r="F498" s="26"/>
      <c r="G498" s="25"/>
      <c r="H498" s="27"/>
      <c r="I498" s="25"/>
      <c r="J498" s="24"/>
      <c r="K498" s="28"/>
      <c r="L498" s="24"/>
      <c r="M498" s="24"/>
      <c r="N498" s="24"/>
      <c r="O498" s="24"/>
      <c r="P498" s="24"/>
      <c r="Q498" s="24"/>
      <c r="R498" s="24"/>
      <c r="S498" s="24"/>
      <c r="T498" s="24"/>
      <c r="U498" s="24"/>
      <c r="V498" s="24"/>
      <c r="W498" s="24"/>
      <c r="X498" s="24"/>
      <c r="Y498" s="24"/>
      <c r="Z498" s="24"/>
    </row>
    <row r="499" spans="1:26" ht="14.25" customHeight="1" x14ac:dyDescent="0.35">
      <c r="A499" s="25"/>
      <c r="B499" s="25"/>
      <c r="C499" s="26"/>
      <c r="D499" s="25"/>
      <c r="E499" s="25"/>
      <c r="F499" s="26"/>
      <c r="G499" s="25"/>
      <c r="H499" s="27"/>
      <c r="I499" s="25"/>
      <c r="J499" s="24"/>
      <c r="K499" s="28"/>
      <c r="L499" s="24"/>
      <c r="M499" s="24"/>
      <c r="N499" s="24"/>
      <c r="O499" s="24"/>
      <c r="P499" s="24"/>
      <c r="Q499" s="24"/>
      <c r="R499" s="24"/>
      <c r="S499" s="24"/>
      <c r="T499" s="24"/>
      <c r="U499" s="24"/>
      <c r="V499" s="24"/>
      <c r="W499" s="24"/>
      <c r="X499" s="24"/>
      <c r="Y499" s="24"/>
      <c r="Z499" s="24"/>
    </row>
    <row r="500" spans="1:26" ht="14.25" customHeight="1" x14ac:dyDescent="0.35">
      <c r="A500" s="25"/>
      <c r="B500" s="25"/>
      <c r="C500" s="26"/>
      <c r="D500" s="25"/>
      <c r="E500" s="25"/>
      <c r="F500" s="26"/>
      <c r="G500" s="25"/>
      <c r="H500" s="27"/>
      <c r="I500" s="25"/>
      <c r="J500" s="24"/>
      <c r="K500" s="28"/>
      <c r="L500" s="24"/>
      <c r="M500" s="24"/>
      <c r="N500" s="24"/>
      <c r="O500" s="24"/>
      <c r="P500" s="24"/>
      <c r="Q500" s="24"/>
      <c r="R500" s="24"/>
      <c r="S500" s="24"/>
      <c r="T500" s="24"/>
      <c r="U500" s="24"/>
      <c r="V500" s="24"/>
      <c r="W500" s="24"/>
      <c r="X500" s="24"/>
      <c r="Y500" s="24"/>
      <c r="Z500" s="24"/>
    </row>
    <row r="501" spans="1:26" ht="14.25" customHeight="1" x14ac:dyDescent="0.35">
      <c r="A501" s="25"/>
      <c r="B501" s="25"/>
      <c r="C501" s="26"/>
      <c r="D501" s="25"/>
      <c r="E501" s="25"/>
      <c r="F501" s="26"/>
      <c r="G501" s="25"/>
      <c r="H501" s="27"/>
      <c r="I501" s="25"/>
      <c r="J501" s="24"/>
      <c r="K501" s="28"/>
      <c r="L501" s="24"/>
      <c r="M501" s="24"/>
      <c r="N501" s="24"/>
      <c r="O501" s="24"/>
      <c r="P501" s="24"/>
      <c r="Q501" s="24"/>
      <c r="R501" s="24"/>
      <c r="S501" s="24"/>
      <c r="T501" s="24"/>
      <c r="U501" s="24"/>
      <c r="V501" s="24"/>
      <c r="W501" s="24"/>
      <c r="X501" s="24"/>
      <c r="Y501" s="24"/>
      <c r="Z501" s="24"/>
    </row>
    <row r="502" spans="1:26" ht="14.25" customHeight="1" x14ac:dyDescent="0.35">
      <c r="A502" s="25"/>
      <c r="B502" s="25"/>
      <c r="C502" s="26"/>
      <c r="D502" s="25"/>
      <c r="E502" s="25"/>
      <c r="F502" s="26"/>
      <c r="G502" s="25"/>
      <c r="H502" s="27"/>
      <c r="I502" s="25"/>
      <c r="J502" s="24"/>
      <c r="K502" s="28"/>
      <c r="L502" s="24"/>
      <c r="M502" s="24"/>
      <c r="N502" s="24"/>
      <c r="O502" s="24"/>
      <c r="P502" s="24"/>
      <c r="Q502" s="24"/>
      <c r="R502" s="24"/>
      <c r="S502" s="24"/>
      <c r="T502" s="24"/>
      <c r="U502" s="24"/>
      <c r="V502" s="24"/>
      <c r="W502" s="24"/>
      <c r="X502" s="24"/>
      <c r="Y502" s="24"/>
      <c r="Z502" s="24"/>
    </row>
    <row r="503" spans="1:26" ht="14.25" customHeight="1" x14ac:dyDescent="0.35">
      <c r="A503" s="25"/>
      <c r="B503" s="25"/>
      <c r="C503" s="26"/>
      <c r="D503" s="25"/>
      <c r="E503" s="25"/>
      <c r="F503" s="26"/>
      <c r="G503" s="25"/>
      <c r="H503" s="27"/>
      <c r="I503" s="25"/>
      <c r="J503" s="24"/>
      <c r="K503" s="28"/>
      <c r="L503" s="24"/>
      <c r="M503" s="24"/>
      <c r="N503" s="24"/>
      <c r="O503" s="24"/>
      <c r="P503" s="24"/>
      <c r="Q503" s="24"/>
      <c r="R503" s="24"/>
      <c r="S503" s="24"/>
      <c r="T503" s="24"/>
      <c r="U503" s="24"/>
      <c r="V503" s="24"/>
      <c r="W503" s="24"/>
      <c r="X503" s="24"/>
      <c r="Y503" s="24"/>
      <c r="Z503" s="24"/>
    </row>
    <row r="504" spans="1:26" ht="14.25" customHeight="1" x14ac:dyDescent="0.35">
      <c r="A504" s="25"/>
      <c r="B504" s="25"/>
      <c r="C504" s="26"/>
      <c r="D504" s="25"/>
      <c r="E504" s="25"/>
      <c r="F504" s="26"/>
      <c r="G504" s="25"/>
      <c r="H504" s="27"/>
      <c r="I504" s="25"/>
      <c r="J504" s="24"/>
      <c r="K504" s="28"/>
      <c r="L504" s="24"/>
      <c r="M504" s="24"/>
      <c r="N504" s="24"/>
      <c r="O504" s="24"/>
      <c r="P504" s="24"/>
      <c r="Q504" s="24"/>
      <c r="R504" s="24"/>
      <c r="S504" s="24"/>
      <c r="T504" s="24"/>
      <c r="U504" s="24"/>
      <c r="V504" s="24"/>
      <c r="W504" s="24"/>
      <c r="X504" s="24"/>
      <c r="Y504" s="24"/>
      <c r="Z504" s="24"/>
    </row>
    <row r="505" spans="1:26" ht="14.25" customHeight="1" x14ac:dyDescent="0.35">
      <c r="A505" s="25"/>
      <c r="B505" s="25"/>
      <c r="C505" s="26"/>
      <c r="D505" s="25"/>
      <c r="E505" s="25"/>
      <c r="F505" s="26"/>
      <c r="G505" s="25"/>
      <c r="H505" s="27"/>
      <c r="I505" s="25"/>
      <c r="J505" s="24"/>
      <c r="K505" s="28"/>
      <c r="L505" s="24"/>
      <c r="M505" s="24"/>
      <c r="N505" s="24"/>
      <c r="O505" s="24"/>
      <c r="P505" s="24"/>
      <c r="Q505" s="24"/>
      <c r="R505" s="24"/>
      <c r="S505" s="24"/>
      <c r="T505" s="24"/>
      <c r="U505" s="24"/>
      <c r="V505" s="24"/>
      <c r="W505" s="24"/>
      <c r="X505" s="24"/>
      <c r="Y505" s="24"/>
      <c r="Z505" s="24"/>
    </row>
    <row r="506" spans="1:26" ht="14.25" customHeight="1" x14ac:dyDescent="0.35">
      <c r="A506" s="25"/>
      <c r="B506" s="25"/>
      <c r="C506" s="26"/>
      <c r="D506" s="25"/>
      <c r="E506" s="25"/>
      <c r="F506" s="26"/>
      <c r="G506" s="25"/>
      <c r="H506" s="27"/>
      <c r="I506" s="25"/>
      <c r="J506" s="24"/>
      <c r="K506" s="28"/>
      <c r="L506" s="24"/>
      <c r="M506" s="24"/>
      <c r="N506" s="24"/>
      <c r="O506" s="24"/>
      <c r="P506" s="24"/>
      <c r="Q506" s="24"/>
      <c r="R506" s="24"/>
      <c r="S506" s="24"/>
      <c r="T506" s="24"/>
      <c r="U506" s="24"/>
      <c r="V506" s="24"/>
      <c r="W506" s="24"/>
      <c r="X506" s="24"/>
      <c r="Y506" s="24"/>
      <c r="Z506" s="24"/>
    </row>
    <row r="507" spans="1:26" ht="14.25" customHeight="1" x14ac:dyDescent="0.35">
      <c r="A507" s="25"/>
      <c r="B507" s="25"/>
      <c r="C507" s="26"/>
      <c r="D507" s="25"/>
      <c r="E507" s="25"/>
      <c r="F507" s="26"/>
      <c r="G507" s="25"/>
      <c r="H507" s="27"/>
      <c r="I507" s="25"/>
      <c r="J507" s="24"/>
      <c r="K507" s="28"/>
      <c r="L507" s="24"/>
      <c r="M507" s="24"/>
      <c r="N507" s="24"/>
      <c r="O507" s="24"/>
      <c r="P507" s="24"/>
      <c r="Q507" s="24"/>
      <c r="R507" s="24"/>
      <c r="S507" s="24"/>
      <c r="T507" s="24"/>
      <c r="U507" s="24"/>
      <c r="V507" s="24"/>
      <c r="W507" s="24"/>
      <c r="X507" s="24"/>
      <c r="Y507" s="24"/>
      <c r="Z507" s="24"/>
    </row>
    <row r="508" spans="1:26" ht="14.25" customHeight="1" x14ac:dyDescent="0.35">
      <c r="A508" s="25"/>
      <c r="B508" s="25"/>
      <c r="C508" s="26"/>
      <c r="D508" s="25"/>
      <c r="E508" s="25"/>
      <c r="F508" s="26"/>
      <c r="G508" s="25"/>
      <c r="H508" s="27"/>
      <c r="I508" s="25"/>
      <c r="J508" s="24"/>
      <c r="K508" s="28"/>
      <c r="L508" s="24"/>
      <c r="M508" s="24"/>
      <c r="N508" s="24"/>
      <c r="O508" s="24"/>
      <c r="P508" s="24"/>
      <c r="Q508" s="24"/>
      <c r="R508" s="24"/>
      <c r="S508" s="24"/>
      <c r="T508" s="24"/>
      <c r="U508" s="24"/>
      <c r="V508" s="24"/>
      <c r="W508" s="24"/>
      <c r="X508" s="24"/>
      <c r="Y508" s="24"/>
      <c r="Z508" s="24"/>
    </row>
    <row r="509" spans="1:26" ht="14.25" customHeight="1" x14ac:dyDescent="0.35">
      <c r="A509" s="25"/>
      <c r="B509" s="25"/>
      <c r="C509" s="26"/>
      <c r="D509" s="25"/>
      <c r="E509" s="25"/>
      <c r="F509" s="26"/>
      <c r="G509" s="25"/>
      <c r="H509" s="27"/>
      <c r="I509" s="25"/>
      <c r="J509" s="24"/>
      <c r="K509" s="28"/>
      <c r="L509" s="24"/>
      <c r="M509" s="24"/>
      <c r="N509" s="24"/>
      <c r="O509" s="24"/>
      <c r="P509" s="24"/>
      <c r="Q509" s="24"/>
      <c r="R509" s="24"/>
      <c r="S509" s="24"/>
      <c r="T509" s="24"/>
      <c r="U509" s="24"/>
      <c r="V509" s="24"/>
      <c r="W509" s="24"/>
      <c r="X509" s="24"/>
      <c r="Y509" s="24"/>
      <c r="Z509" s="24"/>
    </row>
    <row r="510" spans="1:26" ht="14.25" customHeight="1" x14ac:dyDescent="0.35">
      <c r="A510" s="25"/>
      <c r="B510" s="25"/>
      <c r="C510" s="26"/>
      <c r="D510" s="25"/>
      <c r="E510" s="25"/>
      <c r="F510" s="26"/>
      <c r="G510" s="25"/>
      <c r="H510" s="27"/>
      <c r="I510" s="25"/>
      <c r="J510" s="24"/>
      <c r="K510" s="28"/>
      <c r="L510" s="24"/>
      <c r="M510" s="24"/>
      <c r="N510" s="24"/>
      <c r="O510" s="24"/>
      <c r="P510" s="24"/>
      <c r="Q510" s="24"/>
      <c r="R510" s="24"/>
      <c r="S510" s="24"/>
      <c r="T510" s="24"/>
      <c r="U510" s="24"/>
      <c r="V510" s="24"/>
      <c r="W510" s="24"/>
      <c r="X510" s="24"/>
      <c r="Y510" s="24"/>
      <c r="Z510" s="24"/>
    </row>
    <row r="511" spans="1:26" ht="14.25" customHeight="1" x14ac:dyDescent="0.35">
      <c r="A511" s="25"/>
      <c r="B511" s="25"/>
      <c r="C511" s="26"/>
      <c r="D511" s="25"/>
      <c r="E511" s="25"/>
      <c r="F511" s="26"/>
      <c r="G511" s="25"/>
      <c r="H511" s="27"/>
      <c r="I511" s="25"/>
      <c r="J511" s="24"/>
      <c r="K511" s="28"/>
      <c r="L511" s="24"/>
      <c r="M511" s="24"/>
      <c r="N511" s="24"/>
      <c r="O511" s="24"/>
      <c r="P511" s="24"/>
      <c r="Q511" s="24"/>
      <c r="R511" s="24"/>
      <c r="S511" s="24"/>
      <c r="T511" s="24"/>
      <c r="U511" s="24"/>
      <c r="V511" s="24"/>
      <c r="W511" s="24"/>
      <c r="X511" s="24"/>
      <c r="Y511" s="24"/>
      <c r="Z511" s="24"/>
    </row>
    <row r="512" spans="1:26" ht="14.25" customHeight="1" x14ac:dyDescent="0.35">
      <c r="A512" s="25"/>
      <c r="B512" s="25"/>
      <c r="C512" s="26"/>
      <c r="D512" s="25"/>
      <c r="E512" s="25"/>
      <c r="F512" s="26"/>
      <c r="G512" s="25"/>
      <c r="H512" s="27"/>
      <c r="I512" s="25"/>
      <c r="J512" s="24"/>
      <c r="K512" s="28"/>
      <c r="L512" s="24"/>
      <c r="M512" s="24"/>
      <c r="N512" s="24"/>
      <c r="O512" s="24"/>
      <c r="P512" s="24"/>
      <c r="Q512" s="24"/>
      <c r="R512" s="24"/>
      <c r="S512" s="24"/>
      <c r="T512" s="24"/>
      <c r="U512" s="24"/>
      <c r="V512" s="24"/>
      <c r="W512" s="24"/>
      <c r="X512" s="24"/>
      <c r="Y512" s="24"/>
      <c r="Z512" s="24"/>
    </row>
    <row r="513" spans="1:26" ht="14.25" customHeight="1" x14ac:dyDescent="0.35">
      <c r="A513" s="25"/>
      <c r="B513" s="25"/>
      <c r="C513" s="26"/>
      <c r="D513" s="25"/>
      <c r="E513" s="25"/>
      <c r="F513" s="26"/>
      <c r="G513" s="25"/>
      <c r="H513" s="27"/>
      <c r="I513" s="25"/>
      <c r="J513" s="24"/>
      <c r="K513" s="28"/>
      <c r="L513" s="24"/>
      <c r="M513" s="24"/>
      <c r="N513" s="24"/>
      <c r="O513" s="24"/>
      <c r="P513" s="24"/>
      <c r="Q513" s="24"/>
      <c r="R513" s="24"/>
      <c r="S513" s="24"/>
      <c r="T513" s="24"/>
      <c r="U513" s="24"/>
      <c r="V513" s="24"/>
      <c r="W513" s="24"/>
      <c r="X513" s="24"/>
      <c r="Y513" s="24"/>
      <c r="Z513" s="24"/>
    </row>
    <row r="514" spans="1:26" ht="14.25" customHeight="1" x14ac:dyDescent="0.35">
      <c r="A514" s="25"/>
      <c r="B514" s="25"/>
      <c r="C514" s="26"/>
      <c r="D514" s="25"/>
      <c r="E514" s="25"/>
      <c r="F514" s="26"/>
      <c r="G514" s="25"/>
      <c r="H514" s="27"/>
      <c r="I514" s="25"/>
      <c r="J514" s="24"/>
      <c r="K514" s="28"/>
      <c r="L514" s="24"/>
      <c r="M514" s="24"/>
      <c r="N514" s="24"/>
      <c r="O514" s="24"/>
      <c r="P514" s="24"/>
      <c r="Q514" s="24"/>
      <c r="R514" s="24"/>
      <c r="S514" s="24"/>
      <c r="T514" s="24"/>
      <c r="U514" s="24"/>
      <c r="V514" s="24"/>
      <c r="W514" s="24"/>
      <c r="X514" s="24"/>
      <c r="Y514" s="24"/>
      <c r="Z514" s="24"/>
    </row>
    <row r="515" spans="1:26" ht="14.25" customHeight="1" x14ac:dyDescent="0.35">
      <c r="A515" s="25"/>
      <c r="B515" s="25"/>
      <c r="C515" s="26"/>
      <c r="D515" s="25"/>
      <c r="E515" s="25"/>
      <c r="F515" s="26"/>
      <c r="G515" s="25"/>
      <c r="H515" s="27"/>
      <c r="I515" s="25"/>
      <c r="J515" s="24"/>
      <c r="K515" s="28"/>
      <c r="L515" s="24"/>
      <c r="M515" s="24"/>
      <c r="N515" s="24"/>
      <c r="O515" s="24"/>
      <c r="P515" s="24"/>
      <c r="Q515" s="24"/>
      <c r="R515" s="24"/>
      <c r="S515" s="24"/>
      <c r="T515" s="24"/>
      <c r="U515" s="24"/>
      <c r="V515" s="24"/>
      <c r="W515" s="24"/>
      <c r="X515" s="24"/>
      <c r="Y515" s="24"/>
      <c r="Z515" s="24"/>
    </row>
    <row r="516" spans="1:26" ht="14.25" customHeight="1" x14ac:dyDescent="0.35">
      <c r="A516" s="25"/>
      <c r="B516" s="25"/>
      <c r="C516" s="26"/>
      <c r="D516" s="25"/>
      <c r="E516" s="25"/>
      <c r="F516" s="26"/>
      <c r="G516" s="25"/>
      <c r="H516" s="27"/>
      <c r="I516" s="25"/>
      <c r="J516" s="24"/>
      <c r="K516" s="28"/>
      <c r="L516" s="24"/>
      <c r="M516" s="24"/>
      <c r="N516" s="24"/>
      <c r="O516" s="24"/>
      <c r="P516" s="24"/>
      <c r="Q516" s="24"/>
      <c r="R516" s="24"/>
      <c r="S516" s="24"/>
      <c r="T516" s="24"/>
      <c r="U516" s="24"/>
      <c r="V516" s="24"/>
      <c r="W516" s="24"/>
      <c r="X516" s="24"/>
      <c r="Y516" s="24"/>
      <c r="Z516" s="24"/>
    </row>
    <row r="517" spans="1:26" ht="14.25" customHeight="1" x14ac:dyDescent="0.35">
      <c r="A517" s="25"/>
      <c r="B517" s="25"/>
      <c r="C517" s="26"/>
      <c r="D517" s="25"/>
      <c r="E517" s="25"/>
      <c r="F517" s="26"/>
      <c r="G517" s="25"/>
      <c r="H517" s="27"/>
      <c r="I517" s="25"/>
      <c r="J517" s="24"/>
      <c r="K517" s="28"/>
      <c r="L517" s="24"/>
      <c r="M517" s="24"/>
      <c r="N517" s="24"/>
      <c r="O517" s="24"/>
      <c r="P517" s="24"/>
      <c r="Q517" s="24"/>
      <c r="R517" s="24"/>
      <c r="S517" s="24"/>
      <c r="T517" s="24"/>
      <c r="U517" s="24"/>
      <c r="V517" s="24"/>
      <c r="W517" s="24"/>
      <c r="X517" s="24"/>
      <c r="Y517" s="24"/>
      <c r="Z517" s="24"/>
    </row>
    <row r="518" spans="1:26" ht="14.25" customHeight="1" x14ac:dyDescent="0.35">
      <c r="A518" s="25"/>
      <c r="B518" s="25"/>
      <c r="C518" s="26"/>
      <c r="D518" s="25"/>
      <c r="E518" s="25"/>
      <c r="F518" s="26"/>
      <c r="G518" s="25"/>
      <c r="H518" s="27"/>
      <c r="I518" s="25"/>
      <c r="J518" s="24"/>
      <c r="K518" s="28"/>
      <c r="L518" s="24"/>
      <c r="M518" s="24"/>
      <c r="N518" s="24"/>
      <c r="O518" s="24"/>
      <c r="P518" s="24"/>
      <c r="Q518" s="24"/>
      <c r="R518" s="24"/>
      <c r="S518" s="24"/>
      <c r="T518" s="24"/>
      <c r="U518" s="24"/>
      <c r="V518" s="24"/>
      <c r="W518" s="24"/>
      <c r="X518" s="24"/>
      <c r="Y518" s="24"/>
      <c r="Z518" s="24"/>
    </row>
    <row r="519" spans="1:26" ht="14.25" customHeight="1" x14ac:dyDescent="0.35">
      <c r="A519" s="25"/>
      <c r="B519" s="25"/>
      <c r="C519" s="26"/>
      <c r="D519" s="25"/>
      <c r="E519" s="25"/>
      <c r="F519" s="26"/>
      <c r="G519" s="25"/>
      <c r="H519" s="27"/>
      <c r="I519" s="25"/>
      <c r="J519" s="24"/>
      <c r="K519" s="28"/>
      <c r="L519" s="24"/>
      <c r="M519" s="24"/>
      <c r="N519" s="24"/>
      <c r="O519" s="24"/>
      <c r="P519" s="24"/>
      <c r="Q519" s="24"/>
      <c r="R519" s="24"/>
      <c r="S519" s="24"/>
      <c r="T519" s="24"/>
      <c r="U519" s="24"/>
      <c r="V519" s="24"/>
      <c r="W519" s="24"/>
      <c r="X519" s="24"/>
      <c r="Y519" s="24"/>
      <c r="Z519" s="24"/>
    </row>
    <row r="520" spans="1:26" ht="14.25" customHeight="1" x14ac:dyDescent="0.35">
      <c r="A520" s="25"/>
      <c r="B520" s="25"/>
      <c r="C520" s="26"/>
      <c r="D520" s="25"/>
      <c r="E520" s="25"/>
      <c r="F520" s="26"/>
      <c r="G520" s="25"/>
      <c r="H520" s="27"/>
      <c r="I520" s="25"/>
      <c r="J520" s="24"/>
      <c r="K520" s="28"/>
      <c r="L520" s="24"/>
      <c r="M520" s="24"/>
      <c r="N520" s="24"/>
      <c r="O520" s="24"/>
      <c r="P520" s="24"/>
      <c r="Q520" s="24"/>
      <c r="R520" s="24"/>
      <c r="S520" s="24"/>
      <c r="T520" s="24"/>
      <c r="U520" s="24"/>
      <c r="V520" s="24"/>
      <c r="W520" s="24"/>
      <c r="X520" s="24"/>
      <c r="Y520" s="24"/>
      <c r="Z520" s="24"/>
    </row>
    <row r="521" spans="1:26" ht="14.25" customHeight="1" x14ac:dyDescent="0.35">
      <c r="A521" s="25"/>
      <c r="B521" s="25"/>
      <c r="C521" s="26"/>
      <c r="D521" s="25"/>
      <c r="E521" s="25"/>
      <c r="F521" s="26"/>
      <c r="G521" s="25"/>
      <c r="H521" s="27"/>
      <c r="I521" s="25"/>
      <c r="J521" s="24"/>
      <c r="K521" s="28"/>
      <c r="L521" s="24"/>
      <c r="M521" s="24"/>
      <c r="N521" s="24"/>
      <c r="O521" s="24"/>
      <c r="P521" s="24"/>
      <c r="Q521" s="24"/>
      <c r="R521" s="24"/>
      <c r="S521" s="24"/>
      <c r="T521" s="24"/>
      <c r="U521" s="24"/>
      <c r="V521" s="24"/>
      <c r="W521" s="24"/>
      <c r="X521" s="24"/>
      <c r="Y521" s="24"/>
      <c r="Z521" s="24"/>
    </row>
    <row r="522" spans="1:26" ht="14.25" customHeight="1" x14ac:dyDescent="0.35">
      <c r="A522" s="25"/>
      <c r="B522" s="25"/>
      <c r="C522" s="26"/>
      <c r="D522" s="25"/>
      <c r="E522" s="25"/>
      <c r="F522" s="26"/>
      <c r="G522" s="25"/>
      <c r="H522" s="27"/>
      <c r="I522" s="25"/>
      <c r="J522" s="24"/>
      <c r="K522" s="28"/>
      <c r="L522" s="24"/>
      <c r="M522" s="24"/>
      <c r="N522" s="24"/>
      <c r="O522" s="24"/>
      <c r="P522" s="24"/>
      <c r="Q522" s="24"/>
      <c r="R522" s="24"/>
      <c r="S522" s="24"/>
      <c r="T522" s="24"/>
      <c r="U522" s="24"/>
      <c r="V522" s="24"/>
      <c r="W522" s="24"/>
      <c r="X522" s="24"/>
      <c r="Y522" s="24"/>
      <c r="Z522" s="24"/>
    </row>
    <row r="523" spans="1:26" ht="14.25" customHeight="1" x14ac:dyDescent="0.35">
      <c r="A523" s="25"/>
      <c r="B523" s="25"/>
      <c r="C523" s="26"/>
      <c r="D523" s="25"/>
      <c r="E523" s="25"/>
      <c r="F523" s="26"/>
      <c r="G523" s="25"/>
      <c r="H523" s="27"/>
      <c r="I523" s="25"/>
      <c r="J523" s="24"/>
      <c r="K523" s="28"/>
      <c r="L523" s="24"/>
      <c r="M523" s="24"/>
      <c r="N523" s="24"/>
      <c r="O523" s="24"/>
      <c r="P523" s="24"/>
      <c r="Q523" s="24"/>
      <c r="R523" s="24"/>
      <c r="S523" s="24"/>
      <c r="T523" s="24"/>
      <c r="U523" s="24"/>
      <c r="V523" s="24"/>
      <c r="W523" s="24"/>
      <c r="X523" s="24"/>
      <c r="Y523" s="24"/>
      <c r="Z523" s="24"/>
    </row>
    <row r="524" spans="1:26" ht="14.25" customHeight="1" x14ac:dyDescent="0.35">
      <c r="A524" s="25"/>
      <c r="B524" s="25"/>
      <c r="C524" s="26"/>
      <c r="D524" s="25"/>
      <c r="E524" s="25"/>
      <c r="F524" s="26"/>
      <c r="G524" s="25"/>
      <c r="H524" s="27"/>
      <c r="I524" s="25"/>
      <c r="J524" s="24"/>
      <c r="K524" s="28"/>
      <c r="L524" s="24"/>
      <c r="M524" s="24"/>
      <c r="N524" s="24"/>
      <c r="O524" s="24"/>
      <c r="P524" s="24"/>
      <c r="Q524" s="24"/>
      <c r="R524" s="24"/>
      <c r="S524" s="24"/>
      <c r="T524" s="24"/>
      <c r="U524" s="24"/>
      <c r="V524" s="24"/>
      <c r="W524" s="24"/>
      <c r="X524" s="24"/>
      <c r="Y524" s="24"/>
      <c r="Z524" s="24"/>
    </row>
    <row r="525" spans="1:26" ht="14.25" customHeight="1" x14ac:dyDescent="0.35">
      <c r="A525" s="25"/>
      <c r="B525" s="25"/>
      <c r="C525" s="26"/>
      <c r="D525" s="25"/>
      <c r="E525" s="25"/>
      <c r="F525" s="26"/>
      <c r="G525" s="25"/>
      <c r="H525" s="27"/>
      <c r="I525" s="25"/>
      <c r="J525" s="24"/>
      <c r="K525" s="28"/>
      <c r="L525" s="24"/>
      <c r="M525" s="24"/>
      <c r="N525" s="24"/>
      <c r="O525" s="24"/>
      <c r="P525" s="24"/>
      <c r="Q525" s="24"/>
      <c r="R525" s="24"/>
      <c r="S525" s="24"/>
      <c r="T525" s="24"/>
      <c r="U525" s="24"/>
      <c r="V525" s="24"/>
      <c r="W525" s="24"/>
      <c r="X525" s="24"/>
      <c r="Y525" s="24"/>
      <c r="Z525" s="24"/>
    </row>
    <row r="526" spans="1:26" ht="14.25" customHeight="1" x14ac:dyDescent="0.35">
      <c r="A526" s="25"/>
      <c r="B526" s="25"/>
      <c r="C526" s="26"/>
      <c r="D526" s="25"/>
      <c r="E526" s="25"/>
      <c r="F526" s="26"/>
      <c r="G526" s="25"/>
      <c r="H526" s="27"/>
      <c r="I526" s="25"/>
      <c r="J526" s="24"/>
      <c r="K526" s="28"/>
      <c r="L526" s="24"/>
      <c r="M526" s="24"/>
      <c r="N526" s="24"/>
      <c r="O526" s="24"/>
      <c r="P526" s="24"/>
      <c r="Q526" s="24"/>
      <c r="R526" s="24"/>
      <c r="S526" s="24"/>
      <c r="T526" s="24"/>
      <c r="U526" s="24"/>
      <c r="V526" s="24"/>
      <c r="W526" s="24"/>
      <c r="X526" s="24"/>
      <c r="Y526" s="24"/>
      <c r="Z526" s="24"/>
    </row>
    <row r="527" spans="1:26" ht="14.25" customHeight="1" x14ac:dyDescent="0.35">
      <c r="A527" s="25"/>
      <c r="B527" s="25"/>
      <c r="C527" s="26"/>
      <c r="D527" s="25"/>
      <c r="E527" s="25"/>
      <c r="F527" s="26"/>
      <c r="G527" s="25"/>
      <c r="H527" s="27"/>
      <c r="I527" s="25"/>
      <c r="J527" s="24"/>
      <c r="K527" s="28"/>
      <c r="L527" s="24"/>
      <c r="M527" s="24"/>
      <c r="N527" s="24"/>
      <c r="O527" s="24"/>
      <c r="P527" s="24"/>
      <c r="Q527" s="24"/>
      <c r="R527" s="24"/>
      <c r="S527" s="24"/>
      <c r="T527" s="24"/>
      <c r="U527" s="24"/>
      <c r="V527" s="24"/>
      <c r="W527" s="24"/>
      <c r="X527" s="24"/>
      <c r="Y527" s="24"/>
      <c r="Z527" s="24"/>
    </row>
    <row r="528" spans="1:26" ht="14.25" customHeight="1" x14ac:dyDescent="0.35">
      <c r="A528" s="25"/>
      <c r="B528" s="25"/>
      <c r="C528" s="26"/>
      <c r="D528" s="25"/>
      <c r="E528" s="25"/>
      <c r="F528" s="26"/>
      <c r="G528" s="25"/>
      <c r="H528" s="27"/>
      <c r="I528" s="25"/>
      <c r="J528" s="24"/>
      <c r="K528" s="28"/>
      <c r="L528" s="24"/>
      <c r="M528" s="24"/>
      <c r="N528" s="24"/>
      <c r="O528" s="24"/>
      <c r="P528" s="24"/>
      <c r="Q528" s="24"/>
      <c r="R528" s="24"/>
      <c r="S528" s="24"/>
      <c r="T528" s="24"/>
      <c r="U528" s="24"/>
      <c r="V528" s="24"/>
      <c r="W528" s="24"/>
      <c r="X528" s="24"/>
      <c r="Y528" s="24"/>
      <c r="Z528" s="24"/>
    </row>
    <row r="529" spans="1:26" ht="14.25" customHeight="1" x14ac:dyDescent="0.35">
      <c r="A529" s="25"/>
      <c r="B529" s="25"/>
      <c r="C529" s="26"/>
      <c r="D529" s="25"/>
      <c r="E529" s="25"/>
      <c r="F529" s="26"/>
      <c r="G529" s="25"/>
      <c r="H529" s="27"/>
      <c r="I529" s="25"/>
      <c r="J529" s="24"/>
      <c r="K529" s="28"/>
      <c r="L529" s="24"/>
      <c r="M529" s="24"/>
      <c r="N529" s="24"/>
      <c r="O529" s="24"/>
      <c r="P529" s="24"/>
      <c r="Q529" s="24"/>
      <c r="R529" s="24"/>
      <c r="S529" s="24"/>
      <c r="T529" s="24"/>
      <c r="U529" s="24"/>
      <c r="V529" s="24"/>
      <c r="W529" s="24"/>
      <c r="X529" s="24"/>
      <c r="Y529" s="24"/>
      <c r="Z529" s="24"/>
    </row>
    <row r="530" spans="1:26" ht="14.25" customHeight="1" x14ac:dyDescent="0.35">
      <c r="A530" s="25"/>
      <c r="B530" s="25"/>
      <c r="C530" s="26"/>
      <c r="D530" s="25"/>
      <c r="E530" s="25"/>
      <c r="F530" s="26"/>
      <c r="G530" s="25"/>
      <c r="H530" s="27"/>
      <c r="I530" s="25"/>
      <c r="J530" s="24"/>
      <c r="K530" s="28"/>
      <c r="L530" s="24"/>
      <c r="M530" s="24"/>
      <c r="N530" s="24"/>
      <c r="O530" s="24"/>
      <c r="P530" s="24"/>
      <c r="Q530" s="24"/>
      <c r="R530" s="24"/>
      <c r="S530" s="24"/>
      <c r="T530" s="24"/>
      <c r="U530" s="24"/>
      <c r="V530" s="24"/>
      <c r="W530" s="24"/>
      <c r="X530" s="24"/>
      <c r="Y530" s="24"/>
      <c r="Z530" s="24"/>
    </row>
    <row r="531" spans="1:26" ht="14.25" customHeight="1" x14ac:dyDescent="0.35">
      <c r="A531" s="25"/>
      <c r="B531" s="25"/>
      <c r="C531" s="26"/>
      <c r="D531" s="25"/>
      <c r="E531" s="25"/>
      <c r="F531" s="26"/>
      <c r="G531" s="25"/>
      <c r="H531" s="27"/>
      <c r="I531" s="25"/>
      <c r="J531" s="24"/>
      <c r="K531" s="28"/>
      <c r="L531" s="24"/>
      <c r="M531" s="24"/>
      <c r="N531" s="24"/>
      <c r="O531" s="24"/>
      <c r="P531" s="24"/>
      <c r="Q531" s="24"/>
      <c r="R531" s="24"/>
      <c r="S531" s="24"/>
      <c r="T531" s="24"/>
      <c r="U531" s="24"/>
      <c r="V531" s="24"/>
      <c r="W531" s="24"/>
      <c r="X531" s="24"/>
      <c r="Y531" s="24"/>
      <c r="Z531" s="24"/>
    </row>
    <row r="532" spans="1:26" ht="14.25" customHeight="1" x14ac:dyDescent="0.35">
      <c r="A532" s="25"/>
      <c r="B532" s="25"/>
      <c r="C532" s="26"/>
      <c r="D532" s="25"/>
      <c r="E532" s="25"/>
      <c r="F532" s="26"/>
      <c r="G532" s="25"/>
      <c r="H532" s="27"/>
      <c r="I532" s="25"/>
      <c r="J532" s="24"/>
      <c r="K532" s="28"/>
      <c r="L532" s="24"/>
      <c r="M532" s="24"/>
      <c r="N532" s="24"/>
      <c r="O532" s="24"/>
      <c r="P532" s="24"/>
      <c r="Q532" s="24"/>
      <c r="R532" s="24"/>
      <c r="S532" s="24"/>
      <c r="T532" s="24"/>
      <c r="U532" s="24"/>
      <c r="V532" s="24"/>
      <c r="W532" s="24"/>
      <c r="X532" s="24"/>
      <c r="Y532" s="24"/>
      <c r="Z532" s="24"/>
    </row>
    <row r="533" spans="1:26" ht="14.25" customHeight="1" x14ac:dyDescent="0.35">
      <c r="A533" s="25"/>
      <c r="B533" s="25"/>
      <c r="C533" s="26"/>
      <c r="D533" s="25"/>
      <c r="E533" s="25"/>
      <c r="F533" s="26"/>
      <c r="G533" s="25"/>
      <c r="H533" s="27"/>
      <c r="I533" s="25"/>
      <c r="J533" s="24"/>
      <c r="K533" s="28"/>
      <c r="L533" s="24"/>
      <c r="M533" s="24"/>
      <c r="N533" s="24"/>
      <c r="O533" s="24"/>
      <c r="P533" s="24"/>
      <c r="Q533" s="24"/>
      <c r="R533" s="24"/>
      <c r="S533" s="24"/>
      <c r="T533" s="24"/>
      <c r="U533" s="24"/>
      <c r="V533" s="24"/>
      <c r="W533" s="24"/>
      <c r="X533" s="24"/>
      <c r="Y533" s="24"/>
      <c r="Z533" s="24"/>
    </row>
    <row r="534" spans="1:26" ht="14.25" customHeight="1" x14ac:dyDescent="0.35">
      <c r="A534" s="25"/>
      <c r="B534" s="25"/>
      <c r="C534" s="26"/>
      <c r="D534" s="25"/>
      <c r="E534" s="25"/>
      <c r="F534" s="26"/>
      <c r="G534" s="25"/>
      <c r="H534" s="27"/>
      <c r="I534" s="25"/>
      <c r="J534" s="24"/>
      <c r="K534" s="28"/>
      <c r="L534" s="24"/>
      <c r="M534" s="24"/>
      <c r="N534" s="24"/>
      <c r="O534" s="24"/>
      <c r="P534" s="24"/>
      <c r="Q534" s="24"/>
      <c r="R534" s="24"/>
      <c r="S534" s="24"/>
      <c r="T534" s="24"/>
      <c r="U534" s="24"/>
      <c r="V534" s="24"/>
      <c r="W534" s="24"/>
      <c r="X534" s="24"/>
      <c r="Y534" s="24"/>
      <c r="Z534" s="24"/>
    </row>
    <row r="535" spans="1:26" ht="14.25" customHeight="1" x14ac:dyDescent="0.35">
      <c r="A535" s="25"/>
      <c r="B535" s="25"/>
      <c r="C535" s="26"/>
      <c r="D535" s="25"/>
      <c r="E535" s="25"/>
      <c r="F535" s="26"/>
      <c r="G535" s="25"/>
      <c r="H535" s="27"/>
      <c r="I535" s="25"/>
      <c r="J535" s="24"/>
      <c r="K535" s="28"/>
      <c r="L535" s="24"/>
      <c r="M535" s="24"/>
      <c r="N535" s="24"/>
      <c r="O535" s="24"/>
      <c r="P535" s="24"/>
      <c r="Q535" s="24"/>
      <c r="R535" s="24"/>
      <c r="S535" s="24"/>
      <c r="T535" s="24"/>
      <c r="U535" s="24"/>
      <c r="V535" s="24"/>
      <c r="W535" s="24"/>
      <c r="X535" s="24"/>
      <c r="Y535" s="24"/>
      <c r="Z535" s="24"/>
    </row>
    <row r="536" spans="1:26" ht="14.25" customHeight="1" x14ac:dyDescent="0.35">
      <c r="A536" s="25"/>
      <c r="B536" s="25"/>
      <c r="C536" s="26"/>
      <c r="D536" s="25"/>
      <c r="E536" s="25"/>
      <c r="F536" s="26"/>
      <c r="G536" s="25"/>
      <c r="H536" s="27"/>
      <c r="I536" s="25"/>
      <c r="J536" s="24"/>
      <c r="K536" s="28"/>
      <c r="L536" s="24"/>
      <c r="M536" s="24"/>
      <c r="N536" s="24"/>
      <c r="O536" s="24"/>
      <c r="P536" s="24"/>
      <c r="Q536" s="24"/>
      <c r="R536" s="24"/>
      <c r="S536" s="24"/>
      <c r="T536" s="24"/>
      <c r="U536" s="24"/>
      <c r="V536" s="24"/>
      <c r="W536" s="24"/>
      <c r="X536" s="24"/>
      <c r="Y536" s="24"/>
      <c r="Z536" s="24"/>
    </row>
    <row r="537" spans="1:26" ht="14.25" customHeight="1" x14ac:dyDescent="0.35">
      <c r="A537" s="25"/>
      <c r="B537" s="25"/>
      <c r="C537" s="26"/>
      <c r="D537" s="25"/>
      <c r="E537" s="25"/>
      <c r="F537" s="26"/>
      <c r="G537" s="25"/>
      <c r="H537" s="27"/>
      <c r="I537" s="25"/>
      <c r="J537" s="24"/>
      <c r="K537" s="28"/>
      <c r="L537" s="24"/>
      <c r="M537" s="24"/>
      <c r="N537" s="24"/>
      <c r="O537" s="24"/>
      <c r="P537" s="24"/>
      <c r="Q537" s="24"/>
      <c r="R537" s="24"/>
      <c r="S537" s="24"/>
      <c r="T537" s="24"/>
      <c r="U537" s="24"/>
      <c r="V537" s="24"/>
      <c r="W537" s="24"/>
      <c r="X537" s="24"/>
      <c r="Y537" s="24"/>
      <c r="Z537" s="24"/>
    </row>
    <row r="538" spans="1:26" ht="14.25" customHeight="1" x14ac:dyDescent="0.35">
      <c r="A538" s="25"/>
      <c r="B538" s="25"/>
      <c r="C538" s="26"/>
      <c r="D538" s="25"/>
      <c r="E538" s="25"/>
      <c r="F538" s="26"/>
      <c r="G538" s="25"/>
      <c r="H538" s="27"/>
      <c r="I538" s="25"/>
      <c r="J538" s="24"/>
      <c r="K538" s="28"/>
      <c r="L538" s="24"/>
      <c r="M538" s="24"/>
      <c r="N538" s="24"/>
      <c r="O538" s="24"/>
      <c r="P538" s="24"/>
      <c r="Q538" s="24"/>
      <c r="R538" s="24"/>
      <c r="S538" s="24"/>
      <c r="T538" s="24"/>
      <c r="U538" s="24"/>
      <c r="V538" s="24"/>
      <c r="W538" s="24"/>
      <c r="X538" s="24"/>
      <c r="Y538" s="24"/>
      <c r="Z538" s="24"/>
    </row>
    <row r="539" spans="1:26" ht="14.25" customHeight="1" x14ac:dyDescent="0.35">
      <c r="A539" s="25"/>
      <c r="B539" s="25"/>
      <c r="C539" s="26"/>
      <c r="D539" s="25"/>
      <c r="E539" s="25"/>
      <c r="F539" s="26"/>
      <c r="G539" s="25"/>
      <c r="H539" s="27"/>
      <c r="I539" s="25"/>
      <c r="J539" s="24"/>
      <c r="K539" s="28"/>
      <c r="L539" s="24"/>
      <c r="M539" s="24"/>
      <c r="N539" s="24"/>
      <c r="O539" s="24"/>
      <c r="P539" s="24"/>
      <c r="Q539" s="24"/>
      <c r="R539" s="24"/>
      <c r="S539" s="24"/>
      <c r="T539" s="24"/>
      <c r="U539" s="24"/>
      <c r="V539" s="24"/>
      <c r="W539" s="24"/>
      <c r="X539" s="24"/>
      <c r="Y539" s="24"/>
      <c r="Z539" s="24"/>
    </row>
    <row r="540" spans="1:26" ht="14.25" customHeight="1" x14ac:dyDescent="0.35">
      <c r="A540" s="25"/>
      <c r="B540" s="25"/>
      <c r="C540" s="26"/>
      <c r="D540" s="25"/>
      <c r="E540" s="25"/>
      <c r="F540" s="26"/>
      <c r="G540" s="25"/>
      <c r="H540" s="27"/>
      <c r="I540" s="25"/>
      <c r="J540" s="24"/>
      <c r="K540" s="28"/>
      <c r="L540" s="24"/>
      <c r="M540" s="24"/>
      <c r="N540" s="24"/>
      <c r="O540" s="24"/>
      <c r="P540" s="24"/>
      <c r="Q540" s="24"/>
      <c r="R540" s="24"/>
      <c r="S540" s="24"/>
      <c r="T540" s="24"/>
      <c r="U540" s="24"/>
      <c r="V540" s="24"/>
      <c r="W540" s="24"/>
      <c r="X540" s="24"/>
      <c r="Y540" s="24"/>
      <c r="Z540" s="24"/>
    </row>
    <row r="541" spans="1:26" ht="14.25" customHeight="1" x14ac:dyDescent="0.35">
      <c r="A541" s="25"/>
      <c r="B541" s="25"/>
      <c r="C541" s="26"/>
      <c r="D541" s="25"/>
      <c r="E541" s="25"/>
      <c r="F541" s="26"/>
      <c r="G541" s="25"/>
      <c r="H541" s="27"/>
      <c r="I541" s="25"/>
      <c r="J541" s="24"/>
      <c r="K541" s="28"/>
      <c r="L541" s="24"/>
      <c r="M541" s="24"/>
      <c r="N541" s="24"/>
      <c r="O541" s="24"/>
      <c r="P541" s="24"/>
      <c r="Q541" s="24"/>
      <c r="R541" s="24"/>
      <c r="S541" s="24"/>
      <c r="T541" s="24"/>
      <c r="U541" s="24"/>
      <c r="V541" s="24"/>
      <c r="W541" s="24"/>
      <c r="X541" s="24"/>
      <c r="Y541" s="24"/>
      <c r="Z541" s="24"/>
    </row>
    <row r="542" spans="1:26" ht="14.25" customHeight="1" x14ac:dyDescent="0.35">
      <c r="A542" s="25"/>
      <c r="B542" s="25"/>
      <c r="C542" s="26"/>
      <c r="D542" s="25"/>
      <c r="E542" s="25"/>
      <c r="F542" s="26"/>
      <c r="G542" s="25"/>
      <c r="H542" s="27"/>
      <c r="I542" s="25"/>
      <c r="J542" s="24"/>
      <c r="K542" s="28"/>
      <c r="L542" s="24"/>
      <c r="M542" s="24"/>
      <c r="N542" s="24"/>
      <c r="O542" s="24"/>
      <c r="P542" s="24"/>
      <c r="Q542" s="24"/>
      <c r="R542" s="24"/>
      <c r="S542" s="24"/>
      <c r="T542" s="24"/>
      <c r="U542" s="24"/>
      <c r="V542" s="24"/>
      <c r="W542" s="24"/>
      <c r="X542" s="24"/>
      <c r="Y542" s="24"/>
      <c r="Z542" s="24"/>
    </row>
    <row r="543" spans="1:26" ht="14.25" customHeight="1" x14ac:dyDescent="0.35">
      <c r="A543" s="25"/>
      <c r="B543" s="25"/>
      <c r="C543" s="26"/>
      <c r="D543" s="25"/>
      <c r="E543" s="25"/>
      <c r="F543" s="26"/>
      <c r="G543" s="25"/>
      <c r="H543" s="27"/>
      <c r="I543" s="25"/>
      <c r="J543" s="24"/>
      <c r="K543" s="28"/>
      <c r="L543" s="24"/>
      <c r="M543" s="24"/>
      <c r="N543" s="24"/>
      <c r="O543" s="24"/>
      <c r="P543" s="24"/>
      <c r="Q543" s="24"/>
      <c r="R543" s="24"/>
      <c r="S543" s="24"/>
      <c r="T543" s="24"/>
      <c r="U543" s="24"/>
      <c r="V543" s="24"/>
      <c r="W543" s="24"/>
      <c r="X543" s="24"/>
      <c r="Y543" s="24"/>
      <c r="Z543" s="24"/>
    </row>
    <row r="544" spans="1:26" ht="14.25" customHeight="1" x14ac:dyDescent="0.35">
      <c r="A544" s="25"/>
      <c r="B544" s="25"/>
      <c r="C544" s="26"/>
      <c r="D544" s="25"/>
      <c r="E544" s="25"/>
      <c r="F544" s="26"/>
      <c r="G544" s="25"/>
      <c r="H544" s="27"/>
      <c r="I544" s="25"/>
      <c r="J544" s="24"/>
      <c r="K544" s="28"/>
      <c r="L544" s="24"/>
      <c r="M544" s="24"/>
      <c r="N544" s="24"/>
      <c r="O544" s="24"/>
      <c r="P544" s="24"/>
      <c r="Q544" s="24"/>
      <c r="R544" s="24"/>
      <c r="S544" s="24"/>
      <c r="T544" s="24"/>
      <c r="U544" s="24"/>
      <c r="V544" s="24"/>
      <c r="W544" s="24"/>
      <c r="X544" s="24"/>
      <c r="Y544" s="24"/>
      <c r="Z544" s="24"/>
    </row>
    <row r="545" spans="1:26" ht="14.25" customHeight="1" x14ac:dyDescent="0.35">
      <c r="A545" s="25"/>
      <c r="B545" s="25"/>
      <c r="C545" s="26"/>
      <c r="D545" s="25"/>
      <c r="E545" s="25"/>
      <c r="F545" s="26"/>
      <c r="G545" s="25"/>
      <c r="H545" s="27"/>
      <c r="I545" s="25"/>
      <c r="J545" s="24"/>
      <c r="K545" s="28"/>
      <c r="L545" s="24"/>
      <c r="M545" s="24"/>
      <c r="N545" s="24"/>
      <c r="O545" s="24"/>
      <c r="P545" s="24"/>
      <c r="Q545" s="24"/>
      <c r="R545" s="24"/>
      <c r="S545" s="24"/>
      <c r="T545" s="24"/>
      <c r="U545" s="24"/>
      <c r="V545" s="24"/>
      <c r="W545" s="24"/>
      <c r="X545" s="24"/>
      <c r="Y545" s="24"/>
      <c r="Z545" s="24"/>
    </row>
    <row r="546" spans="1:26" ht="14.25" customHeight="1" x14ac:dyDescent="0.35">
      <c r="A546" s="25"/>
      <c r="B546" s="25"/>
      <c r="C546" s="26"/>
      <c r="D546" s="25"/>
      <c r="E546" s="25"/>
      <c r="F546" s="26"/>
      <c r="G546" s="25"/>
      <c r="H546" s="27"/>
      <c r="I546" s="25"/>
      <c r="J546" s="24"/>
      <c r="K546" s="28"/>
      <c r="L546" s="24"/>
      <c r="M546" s="24"/>
      <c r="N546" s="24"/>
      <c r="O546" s="24"/>
      <c r="P546" s="24"/>
      <c r="Q546" s="24"/>
      <c r="R546" s="24"/>
      <c r="S546" s="24"/>
      <c r="T546" s="24"/>
      <c r="U546" s="24"/>
      <c r="V546" s="24"/>
      <c r="W546" s="24"/>
      <c r="X546" s="24"/>
      <c r="Y546" s="24"/>
      <c r="Z546" s="24"/>
    </row>
    <row r="547" spans="1:26" ht="14.25" customHeight="1" x14ac:dyDescent="0.35">
      <c r="A547" s="25"/>
      <c r="B547" s="25"/>
      <c r="C547" s="26"/>
      <c r="D547" s="25"/>
      <c r="E547" s="25"/>
      <c r="F547" s="26"/>
      <c r="G547" s="25"/>
      <c r="H547" s="27"/>
      <c r="I547" s="25"/>
      <c r="J547" s="24"/>
      <c r="K547" s="28"/>
      <c r="L547" s="24"/>
      <c r="M547" s="24"/>
      <c r="N547" s="24"/>
      <c r="O547" s="24"/>
      <c r="P547" s="24"/>
      <c r="Q547" s="24"/>
      <c r="R547" s="24"/>
      <c r="S547" s="24"/>
      <c r="T547" s="24"/>
      <c r="U547" s="24"/>
      <c r="V547" s="24"/>
      <c r="W547" s="24"/>
      <c r="X547" s="24"/>
      <c r="Y547" s="24"/>
      <c r="Z547" s="24"/>
    </row>
    <row r="548" spans="1:26" ht="14.25" customHeight="1" x14ac:dyDescent="0.35">
      <c r="A548" s="25"/>
      <c r="B548" s="25"/>
      <c r="C548" s="26"/>
      <c r="D548" s="25"/>
      <c r="E548" s="25"/>
      <c r="F548" s="26"/>
      <c r="G548" s="25"/>
      <c r="H548" s="27"/>
      <c r="I548" s="25"/>
      <c r="J548" s="24"/>
      <c r="K548" s="28"/>
      <c r="L548" s="24"/>
      <c r="M548" s="24"/>
      <c r="N548" s="24"/>
      <c r="O548" s="24"/>
      <c r="P548" s="24"/>
      <c r="Q548" s="24"/>
      <c r="R548" s="24"/>
      <c r="S548" s="24"/>
      <c r="T548" s="24"/>
      <c r="U548" s="24"/>
      <c r="V548" s="24"/>
      <c r="W548" s="24"/>
      <c r="X548" s="24"/>
      <c r="Y548" s="24"/>
      <c r="Z548" s="24"/>
    </row>
    <row r="549" spans="1:26" ht="14.25" customHeight="1" x14ac:dyDescent="0.35">
      <c r="A549" s="25"/>
      <c r="B549" s="25"/>
      <c r="C549" s="26"/>
      <c r="D549" s="25"/>
      <c r="E549" s="25"/>
      <c r="F549" s="26"/>
      <c r="G549" s="25"/>
      <c r="H549" s="27"/>
      <c r="I549" s="25"/>
      <c r="J549" s="24"/>
      <c r="K549" s="28"/>
      <c r="L549" s="24"/>
      <c r="M549" s="24"/>
      <c r="N549" s="24"/>
      <c r="O549" s="24"/>
      <c r="P549" s="24"/>
      <c r="Q549" s="24"/>
      <c r="R549" s="24"/>
      <c r="S549" s="24"/>
      <c r="T549" s="24"/>
      <c r="U549" s="24"/>
      <c r="V549" s="24"/>
      <c r="W549" s="24"/>
      <c r="X549" s="24"/>
      <c r="Y549" s="24"/>
      <c r="Z549" s="24"/>
    </row>
    <row r="550" spans="1:26" ht="14.25" customHeight="1" x14ac:dyDescent="0.35">
      <c r="A550" s="25"/>
      <c r="B550" s="25"/>
      <c r="C550" s="26"/>
      <c r="D550" s="25"/>
      <c r="E550" s="25"/>
      <c r="F550" s="26"/>
      <c r="G550" s="25"/>
      <c r="H550" s="27"/>
      <c r="I550" s="25"/>
      <c r="J550" s="24"/>
      <c r="K550" s="28"/>
      <c r="L550" s="24"/>
      <c r="M550" s="24"/>
      <c r="N550" s="24"/>
      <c r="O550" s="24"/>
      <c r="P550" s="24"/>
      <c r="Q550" s="24"/>
      <c r="R550" s="24"/>
      <c r="S550" s="24"/>
      <c r="T550" s="24"/>
      <c r="U550" s="24"/>
      <c r="V550" s="24"/>
      <c r="W550" s="24"/>
      <c r="X550" s="24"/>
      <c r="Y550" s="24"/>
      <c r="Z550" s="24"/>
    </row>
    <row r="551" spans="1:26" ht="14.25" customHeight="1" x14ac:dyDescent="0.35">
      <c r="A551" s="25"/>
      <c r="B551" s="25"/>
      <c r="C551" s="26"/>
      <c r="D551" s="25"/>
      <c r="E551" s="25"/>
      <c r="F551" s="26"/>
      <c r="G551" s="25"/>
      <c r="H551" s="27"/>
      <c r="I551" s="25"/>
      <c r="J551" s="24"/>
      <c r="K551" s="28"/>
      <c r="L551" s="24"/>
      <c r="M551" s="24"/>
      <c r="N551" s="24"/>
      <c r="O551" s="24"/>
      <c r="P551" s="24"/>
      <c r="Q551" s="24"/>
      <c r="R551" s="24"/>
      <c r="S551" s="24"/>
      <c r="T551" s="24"/>
      <c r="U551" s="24"/>
      <c r="V551" s="24"/>
      <c r="W551" s="24"/>
      <c r="X551" s="24"/>
      <c r="Y551" s="24"/>
      <c r="Z551" s="24"/>
    </row>
    <row r="552" spans="1:26" ht="14.25" customHeight="1" x14ac:dyDescent="0.35">
      <c r="A552" s="25"/>
      <c r="B552" s="25"/>
      <c r="C552" s="26"/>
      <c r="D552" s="25"/>
      <c r="E552" s="25"/>
      <c r="F552" s="26"/>
      <c r="G552" s="25"/>
      <c r="H552" s="27"/>
      <c r="I552" s="25"/>
      <c r="J552" s="24"/>
      <c r="K552" s="28"/>
      <c r="L552" s="24"/>
      <c r="M552" s="24"/>
      <c r="N552" s="24"/>
      <c r="O552" s="24"/>
      <c r="P552" s="24"/>
      <c r="Q552" s="24"/>
      <c r="R552" s="24"/>
      <c r="S552" s="24"/>
      <c r="T552" s="24"/>
      <c r="U552" s="24"/>
      <c r="V552" s="24"/>
      <c r="W552" s="24"/>
      <c r="X552" s="24"/>
      <c r="Y552" s="24"/>
      <c r="Z552" s="24"/>
    </row>
    <row r="553" spans="1:26" ht="14.25" customHeight="1" x14ac:dyDescent="0.35">
      <c r="A553" s="25"/>
      <c r="B553" s="25"/>
      <c r="C553" s="26"/>
      <c r="D553" s="25"/>
      <c r="E553" s="25"/>
      <c r="F553" s="26"/>
      <c r="G553" s="25"/>
      <c r="H553" s="27"/>
      <c r="I553" s="25"/>
      <c r="J553" s="24"/>
      <c r="K553" s="28"/>
      <c r="L553" s="24"/>
      <c r="M553" s="24"/>
      <c r="N553" s="24"/>
      <c r="O553" s="24"/>
      <c r="P553" s="24"/>
      <c r="Q553" s="24"/>
      <c r="R553" s="24"/>
      <c r="S553" s="24"/>
      <c r="T553" s="24"/>
      <c r="U553" s="24"/>
      <c r="V553" s="24"/>
      <c r="W553" s="24"/>
      <c r="X553" s="24"/>
      <c r="Y553" s="24"/>
      <c r="Z553" s="24"/>
    </row>
    <row r="554" spans="1:26" ht="14.25" customHeight="1" x14ac:dyDescent="0.35">
      <c r="A554" s="25"/>
      <c r="B554" s="25"/>
      <c r="C554" s="26"/>
      <c r="D554" s="25"/>
      <c r="E554" s="25"/>
      <c r="F554" s="26"/>
      <c r="G554" s="25"/>
      <c r="H554" s="27"/>
      <c r="I554" s="25"/>
      <c r="J554" s="24"/>
      <c r="K554" s="28"/>
      <c r="L554" s="24"/>
      <c r="M554" s="24"/>
      <c r="N554" s="24"/>
      <c r="O554" s="24"/>
      <c r="P554" s="24"/>
      <c r="Q554" s="24"/>
      <c r="R554" s="24"/>
      <c r="S554" s="24"/>
      <c r="T554" s="24"/>
      <c r="U554" s="24"/>
      <c r="V554" s="24"/>
      <c r="W554" s="24"/>
      <c r="X554" s="24"/>
      <c r="Y554" s="24"/>
      <c r="Z554" s="24"/>
    </row>
    <row r="555" spans="1:26" ht="14.25" customHeight="1" x14ac:dyDescent="0.35">
      <c r="A555" s="25"/>
      <c r="B555" s="25"/>
      <c r="C555" s="26"/>
      <c r="D555" s="25"/>
      <c r="E555" s="25"/>
      <c r="F555" s="26"/>
      <c r="G555" s="25"/>
      <c r="H555" s="27"/>
      <c r="I555" s="25"/>
      <c r="J555" s="24"/>
      <c r="K555" s="28"/>
      <c r="L555" s="24"/>
      <c r="M555" s="24"/>
      <c r="N555" s="24"/>
      <c r="O555" s="24"/>
      <c r="P555" s="24"/>
      <c r="Q555" s="24"/>
      <c r="R555" s="24"/>
      <c r="S555" s="24"/>
      <c r="T555" s="24"/>
      <c r="U555" s="24"/>
      <c r="V555" s="24"/>
      <c r="W555" s="24"/>
      <c r="X555" s="24"/>
      <c r="Y555" s="24"/>
      <c r="Z555" s="24"/>
    </row>
    <row r="556" spans="1:26" ht="14.25" customHeight="1" x14ac:dyDescent="0.35">
      <c r="A556" s="25"/>
      <c r="B556" s="25"/>
      <c r="C556" s="26"/>
      <c r="D556" s="25"/>
      <c r="E556" s="25"/>
      <c r="F556" s="26"/>
      <c r="G556" s="25"/>
      <c r="H556" s="27"/>
      <c r="I556" s="25"/>
      <c r="J556" s="24"/>
      <c r="K556" s="28"/>
      <c r="L556" s="24"/>
      <c r="M556" s="24"/>
      <c r="N556" s="24"/>
      <c r="O556" s="24"/>
      <c r="P556" s="24"/>
      <c r="Q556" s="24"/>
      <c r="R556" s="24"/>
      <c r="S556" s="24"/>
      <c r="T556" s="24"/>
      <c r="U556" s="24"/>
      <c r="V556" s="24"/>
      <c r="W556" s="24"/>
      <c r="X556" s="24"/>
      <c r="Y556" s="24"/>
      <c r="Z556" s="24"/>
    </row>
    <row r="557" spans="1:26" ht="14.25" customHeight="1" x14ac:dyDescent="0.35">
      <c r="A557" s="25"/>
      <c r="B557" s="25"/>
      <c r="C557" s="26"/>
      <c r="D557" s="25"/>
      <c r="E557" s="25"/>
      <c r="F557" s="26"/>
      <c r="G557" s="25"/>
      <c r="H557" s="27"/>
      <c r="I557" s="25"/>
      <c r="J557" s="24"/>
      <c r="K557" s="28"/>
      <c r="L557" s="24"/>
      <c r="M557" s="24"/>
      <c r="N557" s="24"/>
      <c r="O557" s="24"/>
      <c r="P557" s="24"/>
      <c r="Q557" s="24"/>
      <c r="R557" s="24"/>
      <c r="S557" s="24"/>
      <c r="T557" s="24"/>
      <c r="U557" s="24"/>
      <c r="V557" s="24"/>
      <c r="W557" s="24"/>
      <c r="X557" s="24"/>
      <c r="Y557" s="24"/>
      <c r="Z557" s="24"/>
    </row>
    <row r="558" spans="1:26" ht="14.25" customHeight="1" x14ac:dyDescent="0.35">
      <c r="A558" s="25"/>
      <c r="B558" s="25"/>
      <c r="C558" s="26"/>
      <c r="D558" s="25"/>
      <c r="E558" s="25"/>
      <c r="F558" s="26"/>
      <c r="G558" s="25"/>
      <c r="H558" s="27"/>
      <c r="I558" s="25"/>
      <c r="J558" s="24"/>
      <c r="K558" s="28"/>
      <c r="L558" s="24"/>
      <c r="M558" s="24"/>
      <c r="N558" s="24"/>
      <c r="O558" s="24"/>
      <c r="P558" s="24"/>
      <c r="Q558" s="24"/>
      <c r="R558" s="24"/>
      <c r="S558" s="24"/>
      <c r="T558" s="24"/>
      <c r="U558" s="24"/>
      <c r="V558" s="24"/>
      <c r="W558" s="24"/>
      <c r="X558" s="24"/>
      <c r="Y558" s="24"/>
      <c r="Z558" s="24"/>
    </row>
    <row r="559" spans="1:26" ht="14.25" customHeight="1" x14ac:dyDescent="0.35">
      <c r="A559" s="25"/>
      <c r="B559" s="25"/>
      <c r="C559" s="26"/>
      <c r="D559" s="25"/>
      <c r="E559" s="25"/>
      <c r="F559" s="26"/>
      <c r="G559" s="25"/>
      <c r="H559" s="27"/>
      <c r="I559" s="25"/>
      <c r="J559" s="24"/>
      <c r="K559" s="28"/>
      <c r="L559" s="24"/>
      <c r="M559" s="24"/>
      <c r="N559" s="24"/>
      <c r="O559" s="24"/>
      <c r="P559" s="24"/>
      <c r="Q559" s="24"/>
      <c r="R559" s="24"/>
      <c r="S559" s="24"/>
      <c r="T559" s="24"/>
      <c r="U559" s="24"/>
      <c r="V559" s="24"/>
      <c r="W559" s="24"/>
      <c r="X559" s="24"/>
      <c r="Y559" s="24"/>
      <c r="Z559" s="24"/>
    </row>
    <row r="560" spans="1:26" ht="14.25" customHeight="1" x14ac:dyDescent="0.35">
      <c r="A560" s="25"/>
      <c r="B560" s="25"/>
      <c r="C560" s="26"/>
      <c r="D560" s="25"/>
      <c r="E560" s="25"/>
      <c r="F560" s="26"/>
      <c r="G560" s="25"/>
      <c r="H560" s="27"/>
      <c r="I560" s="25"/>
      <c r="J560" s="24"/>
      <c r="K560" s="28"/>
      <c r="L560" s="24"/>
      <c r="M560" s="24"/>
      <c r="N560" s="24"/>
      <c r="O560" s="24"/>
      <c r="P560" s="24"/>
      <c r="Q560" s="24"/>
      <c r="R560" s="24"/>
      <c r="S560" s="24"/>
      <c r="T560" s="24"/>
      <c r="U560" s="24"/>
      <c r="V560" s="24"/>
      <c r="W560" s="24"/>
      <c r="X560" s="24"/>
      <c r="Y560" s="24"/>
      <c r="Z560" s="24"/>
    </row>
    <row r="561" spans="1:26" ht="14.25" customHeight="1" x14ac:dyDescent="0.35">
      <c r="A561" s="25"/>
      <c r="B561" s="25"/>
      <c r="C561" s="26"/>
      <c r="D561" s="25"/>
      <c r="E561" s="25"/>
      <c r="F561" s="26"/>
      <c r="G561" s="25"/>
      <c r="H561" s="27"/>
      <c r="I561" s="25"/>
      <c r="J561" s="24"/>
      <c r="K561" s="28"/>
      <c r="L561" s="24"/>
      <c r="M561" s="24"/>
      <c r="N561" s="24"/>
      <c r="O561" s="24"/>
      <c r="P561" s="24"/>
      <c r="Q561" s="24"/>
      <c r="R561" s="24"/>
      <c r="S561" s="24"/>
      <c r="T561" s="24"/>
      <c r="U561" s="24"/>
      <c r="V561" s="24"/>
      <c r="W561" s="24"/>
      <c r="X561" s="24"/>
      <c r="Y561" s="24"/>
      <c r="Z561" s="24"/>
    </row>
    <row r="562" spans="1:26" ht="14.25" customHeight="1" x14ac:dyDescent="0.35">
      <c r="A562" s="25"/>
      <c r="B562" s="25"/>
      <c r="C562" s="26"/>
      <c r="D562" s="25"/>
      <c r="E562" s="25"/>
      <c r="F562" s="26"/>
      <c r="G562" s="25"/>
      <c r="H562" s="27"/>
      <c r="I562" s="25"/>
      <c r="J562" s="24"/>
      <c r="K562" s="28"/>
      <c r="L562" s="24"/>
      <c r="M562" s="24"/>
      <c r="N562" s="24"/>
      <c r="O562" s="24"/>
      <c r="P562" s="24"/>
      <c r="Q562" s="24"/>
      <c r="R562" s="24"/>
      <c r="S562" s="24"/>
      <c r="T562" s="24"/>
      <c r="U562" s="24"/>
      <c r="V562" s="24"/>
      <c r="W562" s="24"/>
      <c r="X562" s="24"/>
      <c r="Y562" s="24"/>
      <c r="Z562" s="24"/>
    </row>
    <row r="563" spans="1:26" ht="14.25" customHeight="1" x14ac:dyDescent="0.35">
      <c r="A563" s="25"/>
      <c r="B563" s="25"/>
      <c r="C563" s="26"/>
      <c r="D563" s="25"/>
      <c r="E563" s="25"/>
      <c r="F563" s="26"/>
      <c r="G563" s="25"/>
      <c r="H563" s="27"/>
      <c r="I563" s="25"/>
      <c r="J563" s="24"/>
      <c r="K563" s="28"/>
      <c r="L563" s="24"/>
      <c r="M563" s="24"/>
      <c r="N563" s="24"/>
      <c r="O563" s="24"/>
      <c r="P563" s="24"/>
      <c r="Q563" s="24"/>
      <c r="R563" s="24"/>
      <c r="S563" s="24"/>
      <c r="T563" s="24"/>
      <c r="U563" s="24"/>
      <c r="V563" s="24"/>
      <c r="W563" s="24"/>
      <c r="X563" s="24"/>
      <c r="Y563" s="24"/>
      <c r="Z563" s="24"/>
    </row>
    <row r="564" spans="1:26" ht="14.25" customHeight="1" x14ac:dyDescent="0.35">
      <c r="A564" s="25"/>
      <c r="B564" s="25"/>
      <c r="C564" s="26"/>
      <c r="D564" s="25"/>
      <c r="E564" s="25"/>
      <c r="F564" s="26"/>
      <c r="G564" s="25"/>
      <c r="H564" s="27"/>
      <c r="I564" s="25"/>
      <c r="J564" s="24"/>
      <c r="K564" s="28"/>
      <c r="L564" s="24"/>
      <c r="M564" s="24"/>
      <c r="N564" s="24"/>
      <c r="O564" s="24"/>
      <c r="P564" s="24"/>
      <c r="Q564" s="24"/>
      <c r="R564" s="24"/>
      <c r="S564" s="24"/>
      <c r="T564" s="24"/>
      <c r="U564" s="24"/>
      <c r="V564" s="24"/>
      <c r="W564" s="24"/>
      <c r="X564" s="24"/>
      <c r="Y564" s="24"/>
      <c r="Z564" s="24"/>
    </row>
    <row r="565" spans="1:26" ht="14.25" customHeight="1" x14ac:dyDescent="0.35">
      <c r="A565" s="25"/>
      <c r="B565" s="25"/>
      <c r="C565" s="26"/>
      <c r="D565" s="25"/>
      <c r="E565" s="25"/>
      <c r="F565" s="26"/>
      <c r="G565" s="25"/>
      <c r="H565" s="27"/>
      <c r="I565" s="25"/>
      <c r="J565" s="24"/>
      <c r="K565" s="28"/>
      <c r="L565" s="24"/>
      <c r="M565" s="24"/>
      <c r="N565" s="24"/>
      <c r="O565" s="24"/>
      <c r="P565" s="24"/>
      <c r="Q565" s="24"/>
      <c r="R565" s="24"/>
      <c r="S565" s="24"/>
      <c r="T565" s="24"/>
      <c r="U565" s="24"/>
      <c r="V565" s="24"/>
      <c r="W565" s="24"/>
      <c r="X565" s="24"/>
      <c r="Y565" s="24"/>
      <c r="Z565" s="24"/>
    </row>
    <row r="566" spans="1:26" ht="14.25" customHeight="1" x14ac:dyDescent="0.35">
      <c r="A566" s="25"/>
      <c r="B566" s="25"/>
      <c r="C566" s="26"/>
      <c r="D566" s="25"/>
      <c r="E566" s="25"/>
      <c r="F566" s="26"/>
      <c r="G566" s="25"/>
      <c r="H566" s="27"/>
      <c r="I566" s="25"/>
      <c r="J566" s="24"/>
      <c r="K566" s="28"/>
      <c r="L566" s="24"/>
      <c r="M566" s="24"/>
      <c r="N566" s="24"/>
      <c r="O566" s="24"/>
      <c r="P566" s="24"/>
      <c r="Q566" s="24"/>
      <c r="R566" s="24"/>
      <c r="S566" s="24"/>
      <c r="T566" s="24"/>
      <c r="U566" s="24"/>
      <c r="V566" s="24"/>
      <c r="W566" s="24"/>
      <c r="X566" s="24"/>
      <c r="Y566" s="24"/>
      <c r="Z566" s="24"/>
    </row>
    <row r="567" spans="1:26" ht="14.25" customHeight="1" x14ac:dyDescent="0.35">
      <c r="A567" s="25"/>
      <c r="B567" s="25"/>
      <c r="C567" s="26"/>
      <c r="D567" s="25"/>
      <c r="E567" s="25"/>
      <c r="F567" s="26"/>
      <c r="G567" s="25"/>
      <c r="H567" s="27"/>
      <c r="I567" s="25"/>
      <c r="J567" s="24"/>
      <c r="K567" s="28"/>
      <c r="L567" s="24"/>
      <c r="M567" s="24"/>
      <c r="N567" s="24"/>
      <c r="O567" s="24"/>
      <c r="P567" s="24"/>
      <c r="Q567" s="24"/>
      <c r="R567" s="24"/>
      <c r="S567" s="24"/>
      <c r="T567" s="24"/>
      <c r="U567" s="24"/>
      <c r="V567" s="24"/>
      <c r="W567" s="24"/>
      <c r="X567" s="24"/>
      <c r="Y567" s="24"/>
      <c r="Z567" s="24"/>
    </row>
    <row r="568" spans="1:26" ht="14.25" customHeight="1" x14ac:dyDescent="0.35">
      <c r="A568" s="25"/>
      <c r="B568" s="25"/>
      <c r="C568" s="26"/>
      <c r="D568" s="25"/>
      <c r="E568" s="25"/>
      <c r="F568" s="26"/>
      <c r="G568" s="25"/>
      <c r="H568" s="27"/>
      <c r="I568" s="25"/>
      <c r="J568" s="24"/>
      <c r="K568" s="28"/>
      <c r="L568" s="24"/>
      <c r="M568" s="24"/>
      <c r="N568" s="24"/>
      <c r="O568" s="24"/>
      <c r="P568" s="24"/>
      <c r="Q568" s="24"/>
      <c r="R568" s="24"/>
      <c r="S568" s="24"/>
      <c r="T568" s="24"/>
      <c r="U568" s="24"/>
      <c r="V568" s="24"/>
      <c r="W568" s="24"/>
      <c r="X568" s="24"/>
      <c r="Y568" s="24"/>
      <c r="Z568" s="24"/>
    </row>
    <row r="569" spans="1:26" ht="14.25" customHeight="1" x14ac:dyDescent="0.35">
      <c r="A569" s="25"/>
      <c r="B569" s="25"/>
      <c r="C569" s="26"/>
      <c r="D569" s="25"/>
      <c r="E569" s="25"/>
      <c r="F569" s="26"/>
      <c r="G569" s="25"/>
      <c r="H569" s="27"/>
      <c r="I569" s="25"/>
      <c r="J569" s="24"/>
      <c r="K569" s="28"/>
      <c r="L569" s="24"/>
      <c r="M569" s="24"/>
      <c r="N569" s="24"/>
      <c r="O569" s="24"/>
      <c r="P569" s="24"/>
      <c r="Q569" s="24"/>
      <c r="R569" s="24"/>
      <c r="S569" s="24"/>
      <c r="T569" s="24"/>
      <c r="U569" s="24"/>
      <c r="V569" s="24"/>
      <c r="W569" s="24"/>
      <c r="X569" s="24"/>
      <c r="Y569" s="24"/>
      <c r="Z569" s="24"/>
    </row>
    <row r="570" spans="1:26" ht="14.25" customHeight="1" x14ac:dyDescent="0.35">
      <c r="A570" s="25"/>
      <c r="B570" s="25"/>
      <c r="C570" s="26"/>
      <c r="D570" s="25"/>
      <c r="E570" s="25"/>
      <c r="F570" s="26"/>
      <c r="G570" s="25"/>
      <c r="H570" s="27"/>
      <c r="I570" s="25"/>
      <c r="J570" s="24"/>
      <c r="K570" s="28"/>
      <c r="L570" s="24"/>
      <c r="M570" s="24"/>
      <c r="N570" s="24"/>
      <c r="O570" s="24"/>
      <c r="P570" s="24"/>
      <c r="Q570" s="24"/>
      <c r="R570" s="24"/>
      <c r="S570" s="24"/>
      <c r="T570" s="24"/>
      <c r="U570" s="24"/>
      <c r="V570" s="24"/>
      <c r="W570" s="24"/>
      <c r="X570" s="24"/>
      <c r="Y570" s="24"/>
      <c r="Z570" s="24"/>
    </row>
    <row r="571" spans="1:26" ht="14.25" customHeight="1" x14ac:dyDescent="0.35">
      <c r="A571" s="25"/>
      <c r="B571" s="25"/>
      <c r="C571" s="26"/>
      <c r="D571" s="25"/>
      <c r="E571" s="25"/>
      <c r="F571" s="26"/>
      <c r="G571" s="25"/>
      <c r="H571" s="27"/>
      <c r="I571" s="25"/>
      <c r="J571" s="24"/>
      <c r="K571" s="28"/>
      <c r="L571" s="24"/>
      <c r="M571" s="24"/>
      <c r="N571" s="24"/>
      <c r="O571" s="24"/>
      <c r="P571" s="24"/>
      <c r="Q571" s="24"/>
      <c r="R571" s="24"/>
      <c r="S571" s="24"/>
      <c r="T571" s="24"/>
      <c r="U571" s="24"/>
      <c r="V571" s="24"/>
      <c r="W571" s="24"/>
      <c r="X571" s="24"/>
      <c r="Y571" s="24"/>
      <c r="Z571" s="24"/>
    </row>
    <row r="572" spans="1:26" ht="14.25" customHeight="1" x14ac:dyDescent="0.35">
      <c r="A572" s="25"/>
      <c r="B572" s="25"/>
      <c r="C572" s="26"/>
      <c r="D572" s="25"/>
      <c r="E572" s="25"/>
      <c r="F572" s="26"/>
      <c r="G572" s="25"/>
      <c r="H572" s="27"/>
      <c r="I572" s="25"/>
      <c r="J572" s="24"/>
      <c r="K572" s="28"/>
      <c r="L572" s="24"/>
      <c r="M572" s="24"/>
      <c r="N572" s="24"/>
      <c r="O572" s="24"/>
      <c r="P572" s="24"/>
      <c r="Q572" s="24"/>
      <c r="R572" s="24"/>
      <c r="S572" s="24"/>
      <c r="T572" s="24"/>
      <c r="U572" s="24"/>
      <c r="V572" s="24"/>
      <c r="W572" s="24"/>
      <c r="X572" s="24"/>
      <c r="Y572" s="24"/>
      <c r="Z572" s="24"/>
    </row>
    <row r="573" spans="1:26" ht="14.25" customHeight="1" x14ac:dyDescent="0.35">
      <c r="A573" s="25"/>
      <c r="B573" s="25"/>
      <c r="C573" s="26"/>
      <c r="D573" s="25"/>
      <c r="E573" s="25"/>
      <c r="F573" s="26"/>
      <c r="G573" s="25"/>
      <c r="H573" s="27"/>
      <c r="I573" s="25"/>
      <c r="J573" s="24"/>
      <c r="K573" s="28"/>
      <c r="L573" s="24"/>
      <c r="M573" s="24"/>
      <c r="N573" s="24"/>
      <c r="O573" s="24"/>
      <c r="P573" s="24"/>
      <c r="Q573" s="24"/>
      <c r="R573" s="24"/>
      <c r="S573" s="24"/>
      <c r="T573" s="24"/>
      <c r="U573" s="24"/>
      <c r="V573" s="24"/>
      <c r="W573" s="24"/>
      <c r="X573" s="24"/>
      <c r="Y573" s="24"/>
      <c r="Z573" s="24"/>
    </row>
    <row r="574" spans="1:26" ht="14.25" customHeight="1" x14ac:dyDescent="0.35">
      <c r="A574" s="25"/>
      <c r="B574" s="25"/>
      <c r="C574" s="26"/>
      <c r="D574" s="25"/>
      <c r="E574" s="25"/>
      <c r="F574" s="26"/>
      <c r="G574" s="25"/>
      <c r="H574" s="27"/>
      <c r="I574" s="25"/>
      <c r="J574" s="24"/>
      <c r="K574" s="28"/>
      <c r="L574" s="24"/>
      <c r="M574" s="24"/>
      <c r="N574" s="24"/>
      <c r="O574" s="24"/>
      <c r="P574" s="24"/>
      <c r="Q574" s="24"/>
      <c r="R574" s="24"/>
      <c r="S574" s="24"/>
      <c r="T574" s="24"/>
      <c r="U574" s="24"/>
      <c r="V574" s="24"/>
      <c r="W574" s="24"/>
      <c r="X574" s="24"/>
      <c r="Y574" s="24"/>
      <c r="Z574" s="24"/>
    </row>
    <row r="575" spans="1:26" ht="14.25" customHeight="1" x14ac:dyDescent="0.35">
      <c r="A575" s="25"/>
      <c r="B575" s="25"/>
      <c r="C575" s="26"/>
      <c r="D575" s="25"/>
      <c r="E575" s="25"/>
      <c r="F575" s="26"/>
      <c r="G575" s="25"/>
      <c r="H575" s="27"/>
      <c r="I575" s="25"/>
      <c r="J575" s="24"/>
      <c r="K575" s="28"/>
      <c r="L575" s="24"/>
      <c r="M575" s="24"/>
      <c r="N575" s="24"/>
      <c r="O575" s="24"/>
      <c r="P575" s="24"/>
      <c r="Q575" s="24"/>
      <c r="R575" s="24"/>
      <c r="S575" s="24"/>
      <c r="T575" s="24"/>
      <c r="U575" s="24"/>
      <c r="V575" s="24"/>
      <c r="W575" s="24"/>
      <c r="X575" s="24"/>
      <c r="Y575" s="24"/>
      <c r="Z575" s="24"/>
    </row>
    <row r="576" spans="1:26" ht="14.25" customHeight="1" x14ac:dyDescent="0.35">
      <c r="A576" s="25"/>
      <c r="B576" s="25"/>
      <c r="C576" s="26"/>
      <c r="D576" s="25"/>
      <c r="E576" s="25"/>
      <c r="F576" s="26"/>
      <c r="G576" s="25"/>
      <c r="H576" s="27"/>
      <c r="I576" s="25"/>
      <c r="J576" s="24"/>
      <c r="K576" s="28"/>
      <c r="L576" s="24"/>
      <c r="M576" s="24"/>
      <c r="N576" s="24"/>
      <c r="O576" s="24"/>
      <c r="P576" s="24"/>
      <c r="Q576" s="24"/>
      <c r="R576" s="24"/>
      <c r="S576" s="24"/>
      <c r="T576" s="24"/>
      <c r="U576" s="24"/>
      <c r="V576" s="24"/>
      <c r="W576" s="24"/>
      <c r="X576" s="24"/>
      <c r="Y576" s="24"/>
      <c r="Z576" s="24"/>
    </row>
    <row r="577" spans="1:26" ht="14.25" customHeight="1" x14ac:dyDescent="0.35">
      <c r="A577" s="25"/>
      <c r="B577" s="25"/>
      <c r="C577" s="26"/>
      <c r="D577" s="25"/>
      <c r="E577" s="25"/>
      <c r="F577" s="26"/>
      <c r="G577" s="25"/>
      <c r="H577" s="27"/>
      <c r="I577" s="25"/>
      <c r="J577" s="24"/>
      <c r="K577" s="28"/>
      <c r="L577" s="24"/>
      <c r="M577" s="24"/>
      <c r="N577" s="24"/>
      <c r="O577" s="24"/>
      <c r="P577" s="24"/>
      <c r="Q577" s="24"/>
      <c r="R577" s="24"/>
      <c r="S577" s="24"/>
      <c r="T577" s="24"/>
      <c r="U577" s="24"/>
      <c r="V577" s="24"/>
      <c r="W577" s="24"/>
      <c r="X577" s="24"/>
      <c r="Y577" s="24"/>
      <c r="Z577" s="24"/>
    </row>
    <row r="578" spans="1:26" ht="14.25" customHeight="1" x14ac:dyDescent="0.35">
      <c r="A578" s="25"/>
      <c r="B578" s="25"/>
      <c r="C578" s="26"/>
      <c r="D578" s="25"/>
      <c r="E578" s="25"/>
      <c r="F578" s="26"/>
      <c r="G578" s="25"/>
      <c r="H578" s="27"/>
      <c r="I578" s="25"/>
      <c r="J578" s="24"/>
      <c r="K578" s="28"/>
      <c r="L578" s="24"/>
      <c r="M578" s="24"/>
      <c r="N578" s="24"/>
      <c r="O578" s="24"/>
      <c r="P578" s="24"/>
      <c r="Q578" s="24"/>
      <c r="R578" s="24"/>
      <c r="S578" s="24"/>
      <c r="T578" s="24"/>
      <c r="U578" s="24"/>
      <c r="V578" s="24"/>
      <c r="W578" s="24"/>
      <c r="X578" s="24"/>
      <c r="Y578" s="24"/>
      <c r="Z578" s="24"/>
    </row>
    <row r="579" spans="1:26" ht="14.25" customHeight="1" x14ac:dyDescent="0.35">
      <c r="A579" s="25"/>
      <c r="B579" s="25"/>
      <c r="C579" s="26"/>
      <c r="D579" s="25"/>
      <c r="E579" s="25"/>
      <c r="F579" s="26"/>
      <c r="G579" s="25"/>
      <c r="H579" s="27"/>
      <c r="I579" s="25"/>
      <c r="J579" s="24"/>
      <c r="K579" s="28"/>
      <c r="L579" s="24"/>
      <c r="M579" s="24"/>
      <c r="N579" s="24"/>
      <c r="O579" s="24"/>
      <c r="P579" s="24"/>
      <c r="Q579" s="24"/>
      <c r="R579" s="24"/>
      <c r="S579" s="24"/>
      <c r="T579" s="24"/>
      <c r="U579" s="24"/>
      <c r="V579" s="24"/>
      <c r="W579" s="24"/>
      <c r="X579" s="24"/>
      <c r="Y579" s="24"/>
      <c r="Z579" s="24"/>
    </row>
    <row r="580" spans="1:26" ht="14.25" customHeight="1" x14ac:dyDescent="0.35">
      <c r="A580" s="25"/>
      <c r="B580" s="25"/>
      <c r="C580" s="26"/>
      <c r="D580" s="25"/>
      <c r="E580" s="25"/>
      <c r="F580" s="26"/>
      <c r="G580" s="25"/>
      <c r="H580" s="27"/>
      <c r="I580" s="25"/>
      <c r="J580" s="24"/>
      <c r="K580" s="28"/>
      <c r="L580" s="24"/>
      <c r="M580" s="24"/>
      <c r="N580" s="24"/>
      <c r="O580" s="24"/>
      <c r="P580" s="24"/>
      <c r="Q580" s="24"/>
      <c r="R580" s="24"/>
      <c r="S580" s="24"/>
      <c r="T580" s="24"/>
      <c r="U580" s="24"/>
      <c r="V580" s="24"/>
      <c r="W580" s="24"/>
      <c r="X580" s="24"/>
      <c r="Y580" s="24"/>
      <c r="Z580" s="24"/>
    </row>
    <row r="581" spans="1:26" ht="14.25" customHeight="1" x14ac:dyDescent="0.35">
      <c r="A581" s="25"/>
      <c r="B581" s="25"/>
      <c r="C581" s="26"/>
      <c r="D581" s="25"/>
      <c r="E581" s="25"/>
      <c r="F581" s="26"/>
      <c r="G581" s="25"/>
      <c r="H581" s="27"/>
      <c r="I581" s="25"/>
      <c r="J581" s="24"/>
      <c r="K581" s="28"/>
      <c r="L581" s="24"/>
      <c r="M581" s="24"/>
      <c r="N581" s="24"/>
      <c r="O581" s="24"/>
      <c r="P581" s="24"/>
      <c r="Q581" s="24"/>
      <c r="R581" s="24"/>
      <c r="S581" s="24"/>
      <c r="T581" s="24"/>
      <c r="U581" s="24"/>
      <c r="V581" s="24"/>
      <c r="W581" s="24"/>
      <c r="X581" s="24"/>
      <c r="Y581" s="24"/>
      <c r="Z581" s="24"/>
    </row>
    <row r="582" spans="1:26" ht="14.25" customHeight="1" x14ac:dyDescent="0.35">
      <c r="A582" s="25"/>
      <c r="B582" s="25"/>
      <c r="C582" s="26"/>
      <c r="D582" s="25"/>
      <c r="E582" s="25"/>
      <c r="F582" s="26"/>
      <c r="G582" s="25"/>
      <c r="H582" s="27"/>
      <c r="I582" s="25"/>
      <c r="J582" s="24"/>
      <c r="K582" s="28"/>
      <c r="L582" s="24"/>
      <c r="M582" s="24"/>
      <c r="N582" s="24"/>
      <c r="O582" s="24"/>
      <c r="P582" s="24"/>
      <c r="Q582" s="24"/>
      <c r="R582" s="24"/>
      <c r="S582" s="24"/>
      <c r="T582" s="24"/>
      <c r="U582" s="24"/>
      <c r="V582" s="24"/>
      <c r="W582" s="24"/>
      <c r="X582" s="24"/>
      <c r="Y582" s="24"/>
      <c r="Z582" s="24"/>
    </row>
    <row r="583" spans="1:26" ht="14.25" customHeight="1" x14ac:dyDescent="0.35">
      <c r="A583" s="25"/>
      <c r="B583" s="25"/>
      <c r="C583" s="26"/>
      <c r="D583" s="25"/>
      <c r="E583" s="25"/>
      <c r="F583" s="26"/>
      <c r="G583" s="25"/>
      <c r="H583" s="27"/>
      <c r="I583" s="25"/>
      <c r="J583" s="24"/>
      <c r="K583" s="28"/>
      <c r="L583" s="24"/>
      <c r="M583" s="24"/>
      <c r="N583" s="24"/>
      <c r="O583" s="24"/>
      <c r="P583" s="24"/>
      <c r="Q583" s="24"/>
      <c r="R583" s="24"/>
      <c r="S583" s="24"/>
      <c r="T583" s="24"/>
      <c r="U583" s="24"/>
      <c r="V583" s="24"/>
      <c r="W583" s="24"/>
      <c r="X583" s="24"/>
      <c r="Y583" s="24"/>
      <c r="Z583" s="24"/>
    </row>
    <row r="584" spans="1:26" ht="14.25" customHeight="1" x14ac:dyDescent="0.35">
      <c r="A584" s="25"/>
      <c r="B584" s="25"/>
      <c r="C584" s="26"/>
      <c r="D584" s="25"/>
      <c r="E584" s="25"/>
      <c r="F584" s="26"/>
      <c r="G584" s="25"/>
      <c r="H584" s="27"/>
      <c r="I584" s="25"/>
      <c r="J584" s="24"/>
      <c r="K584" s="28"/>
      <c r="L584" s="24"/>
      <c r="M584" s="24"/>
      <c r="N584" s="24"/>
      <c r="O584" s="24"/>
      <c r="P584" s="24"/>
      <c r="Q584" s="24"/>
      <c r="R584" s="24"/>
      <c r="S584" s="24"/>
      <c r="T584" s="24"/>
      <c r="U584" s="24"/>
      <c r="V584" s="24"/>
      <c r="W584" s="24"/>
      <c r="X584" s="24"/>
      <c r="Y584" s="24"/>
      <c r="Z584" s="24"/>
    </row>
    <row r="585" spans="1:26" ht="14.25" customHeight="1" x14ac:dyDescent="0.35">
      <c r="A585" s="25"/>
      <c r="B585" s="25"/>
      <c r="C585" s="26"/>
      <c r="D585" s="25"/>
      <c r="E585" s="25"/>
      <c r="F585" s="26"/>
      <c r="G585" s="25"/>
      <c r="H585" s="27"/>
      <c r="I585" s="25"/>
      <c r="J585" s="24"/>
      <c r="K585" s="28"/>
      <c r="L585" s="24"/>
      <c r="M585" s="24"/>
      <c r="N585" s="24"/>
      <c r="O585" s="24"/>
      <c r="P585" s="24"/>
      <c r="Q585" s="24"/>
      <c r="R585" s="24"/>
      <c r="S585" s="24"/>
      <c r="T585" s="24"/>
      <c r="U585" s="24"/>
      <c r="V585" s="24"/>
      <c r="W585" s="24"/>
      <c r="X585" s="24"/>
      <c r="Y585" s="24"/>
      <c r="Z585" s="24"/>
    </row>
    <row r="586" spans="1:26" ht="14.25" customHeight="1" x14ac:dyDescent="0.35">
      <c r="A586" s="25"/>
      <c r="B586" s="25"/>
      <c r="C586" s="26"/>
      <c r="D586" s="25"/>
      <c r="E586" s="25"/>
      <c r="F586" s="26"/>
      <c r="G586" s="25"/>
      <c r="H586" s="27"/>
      <c r="I586" s="25"/>
      <c r="J586" s="24"/>
      <c r="K586" s="28"/>
      <c r="L586" s="24"/>
      <c r="M586" s="24"/>
      <c r="N586" s="24"/>
      <c r="O586" s="24"/>
      <c r="P586" s="24"/>
      <c r="Q586" s="24"/>
      <c r="R586" s="24"/>
      <c r="S586" s="24"/>
      <c r="T586" s="24"/>
      <c r="U586" s="24"/>
      <c r="V586" s="24"/>
      <c r="W586" s="24"/>
      <c r="X586" s="24"/>
      <c r="Y586" s="24"/>
      <c r="Z586" s="24"/>
    </row>
    <row r="587" spans="1:26" ht="14.25" customHeight="1" x14ac:dyDescent="0.35">
      <c r="A587" s="25"/>
      <c r="B587" s="25"/>
      <c r="C587" s="26"/>
      <c r="D587" s="25"/>
      <c r="E587" s="25"/>
      <c r="F587" s="26"/>
      <c r="G587" s="25"/>
      <c r="H587" s="27"/>
      <c r="I587" s="25"/>
      <c r="J587" s="24"/>
      <c r="K587" s="28"/>
      <c r="L587" s="24"/>
      <c r="M587" s="24"/>
      <c r="N587" s="24"/>
      <c r="O587" s="24"/>
      <c r="P587" s="24"/>
      <c r="Q587" s="24"/>
      <c r="R587" s="24"/>
      <c r="S587" s="24"/>
      <c r="T587" s="24"/>
      <c r="U587" s="24"/>
      <c r="V587" s="24"/>
      <c r="W587" s="24"/>
      <c r="X587" s="24"/>
      <c r="Y587" s="24"/>
      <c r="Z587" s="24"/>
    </row>
    <row r="588" spans="1:26" ht="14.25" customHeight="1" x14ac:dyDescent="0.35">
      <c r="A588" s="25"/>
      <c r="B588" s="25"/>
      <c r="C588" s="26"/>
      <c r="D588" s="25"/>
      <c r="E588" s="25"/>
      <c r="F588" s="26"/>
      <c r="G588" s="25"/>
      <c r="H588" s="27"/>
      <c r="I588" s="25"/>
      <c r="J588" s="24"/>
      <c r="K588" s="28"/>
      <c r="L588" s="24"/>
      <c r="M588" s="24"/>
      <c r="N588" s="24"/>
      <c r="O588" s="24"/>
      <c r="P588" s="24"/>
      <c r="Q588" s="24"/>
      <c r="R588" s="24"/>
      <c r="S588" s="24"/>
      <c r="T588" s="24"/>
      <c r="U588" s="24"/>
      <c r="V588" s="24"/>
      <c r="W588" s="24"/>
      <c r="X588" s="24"/>
      <c r="Y588" s="24"/>
      <c r="Z588" s="24"/>
    </row>
    <row r="589" spans="1:26" ht="14.25" customHeight="1" x14ac:dyDescent="0.35">
      <c r="A589" s="25"/>
      <c r="B589" s="25"/>
      <c r="C589" s="26"/>
      <c r="D589" s="25"/>
      <c r="E589" s="25"/>
      <c r="F589" s="26"/>
      <c r="G589" s="25"/>
      <c r="H589" s="27"/>
      <c r="I589" s="25"/>
      <c r="J589" s="24"/>
      <c r="K589" s="28"/>
      <c r="L589" s="24"/>
      <c r="M589" s="24"/>
      <c r="N589" s="24"/>
      <c r="O589" s="24"/>
      <c r="P589" s="24"/>
      <c r="Q589" s="24"/>
      <c r="R589" s="24"/>
      <c r="S589" s="24"/>
      <c r="T589" s="24"/>
      <c r="U589" s="24"/>
      <c r="V589" s="24"/>
      <c r="W589" s="24"/>
      <c r="X589" s="24"/>
      <c r="Y589" s="24"/>
      <c r="Z589" s="24"/>
    </row>
    <row r="590" spans="1:26" ht="14.25" customHeight="1" x14ac:dyDescent="0.35">
      <c r="A590" s="25"/>
      <c r="B590" s="25"/>
      <c r="C590" s="26"/>
      <c r="D590" s="25"/>
      <c r="E590" s="25"/>
      <c r="F590" s="26"/>
      <c r="G590" s="25"/>
      <c r="H590" s="27"/>
      <c r="I590" s="25"/>
      <c r="J590" s="24"/>
      <c r="K590" s="28"/>
      <c r="L590" s="24"/>
      <c r="M590" s="24"/>
      <c r="N590" s="24"/>
      <c r="O590" s="24"/>
      <c r="P590" s="24"/>
      <c r="Q590" s="24"/>
      <c r="R590" s="24"/>
      <c r="S590" s="24"/>
      <c r="T590" s="24"/>
      <c r="U590" s="24"/>
      <c r="V590" s="24"/>
      <c r="W590" s="24"/>
      <c r="X590" s="24"/>
      <c r="Y590" s="24"/>
      <c r="Z590" s="24"/>
    </row>
    <row r="591" spans="1:26" ht="14.25" customHeight="1" x14ac:dyDescent="0.35">
      <c r="A591" s="25"/>
      <c r="B591" s="25"/>
      <c r="C591" s="26"/>
      <c r="D591" s="25"/>
      <c r="E591" s="25"/>
      <c r="F591" s="26"/>
      <c r="G591" s="25"/>
      <c r="H591" s="27"/>
      <c r="I591" s="25"/>
      <c r="J591" s="24"/>
      <c r="K591" s="28"/>
      <c r="L591" s="24"/>
      <c r="M591" s="24"/>
      <c r="N591" s="24"/>
      <c r="O591" s="24"/>
      <c r="P591" s="24"/>
      <c r="Q591" s="24"/>
      <c r="R591" s="24"/>
      <c r="S591" s="24"/>
      <c r="T591" s="24"/>
      <c r="U591" s="24"/>
      <c r="V591" s="24"/>
      <c r="W591" s="24"/>
      <c r="X591" s="24"/>
      <c r="Y591" s="24"/>
      <c r="Z591" s="24"/>
    </row>
    <row r="592" spans="1:26" ht="14.25" customHeight="1" x14ac:dyDescent="0.35">
      <c r="A592" s="25"/>
      <c r="B592" s="25"/>
      <c r="C592" s="26"/>
      <c r="D592" s="25"/>
      <c r="E592" s="25"/>
      <c r="F592" s="26"/>
      <c r="G592" s="25"/>
      <c r="H592" s="27"/>
      <c r="I592" s="25"/>
      <c r="J592" s="24"/>
      <c r="K592" s="28"/>
      <c r="L592" s="24"/>
      <c r="M592" s="24"/>
      <c r="N592" s="24"/>
      <c r="O592" s="24"/>
      <c r="P592" s="24"/>
      <c r="Q592" s="24"/>
      <c r="R592" s="24"/>
      <c r="S592" s="24"/>
      <c r="T592" s="24"/>
      <c r="U592" s="24"/>
      <c r="V592" s="24"/>
      <c r="W592" s="24"/>
      <c r="X592" s="24"/>
      <c r="Y592" s="24"/>
      <c r="Z592" s="24"/>
    </row>
    <row r="593" spans="1:26" ht="14.25" customHeight="1" x14ac:dyDescent="0.35">
      <c r="A593" s="25"/>
      <c r="B593" s="25"/>
      <c r="C593" s="26"/>
      <c r="D593" s="25"/>
      <c r="E593" s="25"/>
      <c r="F593" s="26"/>
      <c r="G593" s="25"/>
      <c r="H593" s="27"/>
      <c r="I593" s="25"/>
      <c r="J593" s="24"/>
      <c r="K593" s="28"/>
      <c r="L593" s="24"/>
      <c r="M593" s="24"/>
      <c r="N593" s="24"/>
      <c r="O593" s="24"/>
      <c r="P593" s="24"/>
      <c r="Q593" s="24"/>
      <c r="R593" s="24"/>
      <c r="S593" s="24"/>
      <c r="T593" s="24"/>
      <c r="U593" s="24"/>
      <c r="V593" s="24"/>
      <c r="W593" s="24"/>
      <c r="X593" s="24"/>
      <c r="Y593" s="24"/>
      <c r="Z593" s="24"/>
    </row>
    <row r="594" spans="1:26" ht="14.25" customHeight="1" x14ac:dyDescent="0.35">
      <c r="A594" s="25"/>
      <c r="B594" s="25"/>
      <c r="C594" s="26"/>
      <c r="D594" s="25"/>
      <c r="E594" s="25"/>
      <c r="F594" s="26"/>
      <c r="G594" s="25"/>
      <c r="H594" s="27"/>
      <c r="I594" s="25"/>
      <c r="J594" s="24"/>
      <c r="K594" s="28"/>
      <c r="L594" s="24"/>
      <c r="M594" s="24"/>
      <c r="N594" s="24"/>
      <c r="O594" s="24"/>
      <c r="P594" s="24"/>
      <c r="Q594" s="24"/>
      <c r="R594" s="24"/>
      <c r="S594" s="24"/>
      <c r="T594" s="24"/>
      <c r="U594" s="24"/>
      <c r="V594" s="24"/>
      <c r="W594" s="24"/>
      <c r="X594" s="24"/>
      <c r="Y594" s="24"/>
      <c r="Z594" s="24"/>
    </row>
    <row r="595" spans="1:26" ht="14.25" customHeight="1" x14ac:dyDescent="0.35">
      <c r="A595" s="25"/>
      <c r="B595" s="25"/>
      <c r="C595" s="26"/>
      <c r="D595" s="25"/>
      <c r="E595" s="25"/>
      <c r="F595" s="26"/>
      <c r="G595" s="25"/>
      <c r="H595" s="27"/>
      <c r="I595" s="25"/>
      <c r="J595" s="24"/>
      <c r="K595" s="28"/>
      <c r="L595" s="24"/>
      <c r="M595" s="24"/>
      <c r="N595" s="24"/>
      <c r="O595" s="24"/>
      <c r="P595" s="24"/>
      <c r="Q595" s="24"/>
      <c r="R595" s="24"/>
      <c r="S595" s="24"/>
      <c r="T595" s="24"/>
      <c r="U595" s="24"/>
      <c r="V595" s="24"/>
      <c r="W595" s="24"/>
      <c r="X595" s="24"/>
      <c r="Y595" s="24"/>
      <c r="Z595" s="24"/>
    </row>
    <row r="596" spans="1:26" ht="14.25" customHeight="1" x14ac:dyDescent="0.35">
      <c r="A596" s="25"/>
      <c r="B596" s="25"/>
      <c r="C596" s="26"/>
      <c r="D596" s="25"/>
      <c r="E596" s="25"/>
      <c r="F596" s="26"/>
      <c r="G596" s="25"/>
      <c r="H596" s="27"/>
      <c r="I596" s="25"/>
      <c r="J596" s="24"/>
      <c r="K596" s="28"/>
      <c r="L596" s="24"/>
      <c r="M596" s="24"/>
      <c r="N596" s="24"/>
      <c r="O596" s="24"/>
      <c r="P596" s="24"/>
      <c r="Q596" s="24"/>
      <c r="R596" s="24"/>
      <c r="S596" s="24"/>
      <c r="T596" s="24"/>
      <c r="U596" s="24"/>
      <c r="V596" s="24"/>
      <c r="W596" s="24"/>
      <c r="X596" s="24"/>
      <c r="Y596" s="24"/>
      <c r="Z596" s="24"/>
    </row>
    <row r="597" spans="1:26" ht="14.25" customHeight="1" x14ac:dyDescent="0.35">
      <c r="A597" s="25"/>
      <c r="B597" s="25"/>
      <c r="C597" s="26"/>
      <c r="D597" s="25"/>
      <c r="E597" s="25"/>
      <c r="F597" s="26"/>
      <c r="G597" s="25"/>
      <c r="H597" s="27"/>
      <c r="I597" s="25"/>
      <c r="J597" s="24"/>
      <c r="K597" s="28"/>
      <c r="L597" s="24"/>
      <c r="M597" s="24"/>
      <c r="N597" s="24"/>
      <c r="O597" s="24"/>
      <c r="P597" s="24"/>
      <c r="Q597" s="24"/>
      <c r="R597" s="24"/>
      <c r="S597" s="24"/>
      <c r="T597" s="24"/>
      <c r="U597" s="24"/>
      <c r="V597" s="24"/>
      <c r="W597" s="24"/>
      <c r="X597" s="24"/>
      <c r="Y597" s="24"/>
      <c r="Z597" s="24"/>
    </row>
    <row r="598" spans="1:26" ht="14.25" customHeight="1" x14ac:dyDescent="0.35">
      <c r="A598" s="25"/>
      <c r="B598" s="25"/>
      <c r="C598" s="26"/>
      <c r="D598" s="25"/>
      <c r="E598" s="25"/>
      <c r="F598" s="26"/>
      <c r="G598" s="25"/>
      <c r="H598" s="27"/>
      <c r="I598" s="25"/>
      <c r="J598" s="24"/>
      <c r="K598" s="28"/>
      <c r="L598" s="24"/>
      <c r="M598" s="24"/>
      <c r="N598" s="24"/>
      <c r="O598" s="24"/>
      <c r="P598" s="24"/>
      <c r="Q598" s="24"/>
      <c r="R598" s="24"/>
      <c r="S598" s="24"/>
      <c r="T598" s="24"/>
      <c r="U598" s="24"/>
      <c r="V598" s="24"/>
      <c r="W598" s="24"/>
      <c r="X598" s="24"/>
      <c r="Y598" s="24"/>
      <c r="Z598" s="24"/>
    </row>
    <row r="599" spans="1:26" ht="14.25" customHeight="1" x14ac:dyDescent="0.35">
      <c r="A599" s="25"/>
      <c r="B599" s="25"/>
      <c r="C599" s="26"/>
      <c r="D599" s="25"/>
      <c r="E599" s="25"/>
      <c r="F599" s="26"/>
      <c r="G599" s="25"/>
      <c r="H599" s="27"/>
      <c r="I599" s="25"/>
      <c r="J599" s="24"/>
      <c r="K599" s="28"/>
      <c r="L599" s="24"/>
      <c r="M599" s="24"/>
      <c r="N599" s="24"/>
      <c r="O599" s="24"/>
      <c r="P599" s="24"/>
      <c r="Q599" s="24"/>
      <c r="R599" s="24"/>
      <c r="S599" s="24"/>
      <c r="T599" s="24"/>
      <c r="U599" s="24"/>
      <c r="V599" s="24"/>
      <c r="W599" s="24"/>
      <c r="X599" s="24"/>
      <c r="Y599" s="24"/>
      <c r="Z599" s="24"/>
    </row>
    <row r="600" spans="1:26" ht="14.25" customHeight="1" x14ac:dyDescent="0.35">
      <c r="A600" s="25"/>
      <c r="B600" s="25"/>
      <c r="C600" s="26"/>
      <c r="D600" s="25"/>
      <c r="E600" s="25"/>
      <c r="F600" s="26"/>
      <c r="G600" s="25"/>
      <c r="H600" s="27"/>
      <c r="I600" s="25"/>
      <c r="J600" s="24"/>
      <c r="K600" s="28"/>
      <c r="L600" s="24"/>
      <c r="M600" s="24"/>
      <c r="N600" s="24"/>
      <c r="O600" s="24"/>
      <c r="P600" s="24"/>
      <c r="Q600" s="24"/>
      <c r="R600" s="24"/>
      <c r="S600" s="24"/>
      <c r="T600" s="24"/>
      <c r="U600" s="24"/>
      <c r="V600" s="24"/>
      <c r="W600" s="24"/>
      <c r="X600" s="24"/>
      <c r="Y600" s="24"/>
      <c r="Z600" s="24"/>
    </row>
    <row r="601" spans="1:26" ht="14.25" customHeight="1" x14ac:dyDescent="0.35">
      <c r="A601" s="25"/>
      <c r="B601" s="25"/>
      <c r="C601" s="26"/>
      <c r="D601" s="25"/>
      <c r="E601" s="25"/>
      <c r="F601" s="26"/>
      <c r="G601" s="25"/>
      <c r="H601" s="27"/>
      <c r="I601" s="25"/>
      <c r="J601" s="24"/>
      <c r="K601" s="28"/>
      <c r="L601" s="24"/>
      <c r="M601" s="24"/>
      <c r="N601" s="24"/>
      <c r="O601" s="24"/>
      <c r="P601" s="24"/>
      <c r="Q601" s="24"/>
      <c r="R601" s="24"/>
      <c r="S601" s="24"/>
      <c r="T601" s="24"/>
      <c r="U601" s="24"/>
      <c r="V601" s="24"/>
      <c r="W601" s="24"/>
      <c r="X601" s="24"/>
      <c r="Y601" s="24"/>
      <c r="Z601" s="24"/>
    </row>
    <row r="602" spans="1:26" ht="14.25" customHeight="1" x14ac:dyDescent="0.35">
      <c r="A602" s="25"/>
      <c r="B602" s="25"/>
      <c r="C602" s="26"/>
      <c r="D602" s="25"/>
      <c r="E602" s="25"/>
      <c r="F602" s="26"/>
      <c r="G602" s="25"/>
      <c r="H602" s="27"/>
      <c r="I602" s="25"/>
      <c r="J602" s="24"/>
      <c r="K602" s="28"/>
      <c r="L602" s="24"/>
      <c r="M602" s="24"/>
      <c r="N602" s="24"/>
      <c r="O602" s="24"/>
      <c r="P602" s="24"/>
      <c r="Q602" s="24"/>
      <c r="R602" s="24"/>
      <c r="S602" s="24"/>
      <c r="T602" s="24"/>
      <c r="U602" s="24"/>
      <c r="V602" s="24"/>
      <c r="W602" s="24"/>
      <c r="X602" s="24"/>
      <c r="Y602" s="24"/>
      <c r="Z602" s="24"/>
    </row>
    <row r="603" spans="1:26" ht="14.25" customHeight="1" x14ac:dyDescent="0.35">
      <c r="A603" s="25"/>
      <c r="B603" s="25"/>
      <c r="C603" s="26"/>
      <c r="D603" s="25"/>
      <c r="E603" s="25"/>
      <c r="F603" s="26"/>
      <c r="G603" s="25"/>
      <c r="H603" s="27"/>
      <c r="I603" s="25"/>
      <c r="J603" s="24"/>
      <c r="K603" s="28"/>
      <c r="L603" s="24"/>
      <c r="M603" s="24"/>
      <c r="N603" s="24"/>
      <c r="O603" s="24"/>
      <c r="P603" s="24"/>
      <c r="Q603" s="24"/>
      <c r="R603" s="24"/>
      <c r="S603" s="24"/>
      <c r="T603" s="24"/>
      <c r="U603" s="24"/>
      <c r="V603" s="24"/>
      <c r="W603" s="24"/>
      <c r="X603" s="24"/>
      <c r="Y603" s="24"/>
      <c r="Z603" s="24"/>
    </row>
    <row r="604" spans="1:26" ht="14.25" customHeight="1" x14ac:dyDescent="0.35">
      <c r="A604" s="25"/>
      <c r="B604" s="25"/>
      <c r="C604" s="26"/>
      <c r="D604" s="25"/>
      <c r="E604" s="25"/>
      <c r="F604" s="26"/>
      <c r="G604" s="25"/>
      <c r="H604" s="27"/>
      <c r="I604" s="25"/>
      <c r="J604" s="24"/>
      <c r="K604" s="28"/>
      <c r="L604" s="24"/>
      <c r="M604" s="24"/>
      <c r="N604" s="24"/>
      <c r="O604" s="24"/>
      <c r="P604" s="24"/>
      <c r="Q604" s="24"/>
      <c r="R604" s="24"/>
      <c r="S604" s="24"/>
      <c r="T604" s="24"/>
      <c r="U604" s="24"/>
      <c r="V604" s="24"/>
      <c r="W604" s="24"/>
      <c r="X604" s="24"/>
      <c r="Y604" s="24"/>
      <c r="Z604" s="24"/>
    </row>
    <row r="605" spans="1:26" ht="14.25" customHeight="1" x14ac:dyDescent="0.35">
      <c r="A605" s="25"/>
      <c r="B605" s="25"/>
      <c r="C605" s="26"/>
      <c r="D605" s="25"/>
      <c r="E605" s="25"/>
      <c r="F605" s="26"/>
      <c r="G605" s="25"/>
      <c r="H605" s="27"/>
      <c r="I605" s="25"/>
      <c r="J605" s="24"/>
      <c r="K605" s="28"/>
      <c r="L605" s="24"/>
      <c r="M605" s="24"/>
      <c r="N605" s="24"/>
      <c r="O605" s="24"/>
      <c r="P605" s="24"/>
      <c r="Q605" s="24"/>
      <c r="R605" s="24"/>
      <c r="S605" s="24"/>
      <c r="T605" s="24"/>
      <c r="U605" s="24"/>
      <c r="V605" s="24"/>
      <c r="W605" s="24"/>
      <c r="X605" s="24"/>
      <c r="Y605" s="24"/>
      <c r="Z605" s="24"/>
    </row>
    <row r="606" spans="1:26" ht="14.25" customHeight="1" x14ac:dyDescent="0.35">
      <c r="A606" s="25"/>
      <c r="B606" s="25"/>
      <c r="C606" s="26"/>
      <c r="D606" s="25"/>
      <c r="E606" s="25"/>
      <c r="F606" s="26"/>
      <c r="G606" s="25"/>
      <c r="H606" s="27"/>
      <c r="I606" s="25"/>
      <c r="J606" s="24"/>
      <c r="K606" s="28"/>
      <c r="L606" s="24"/>
      <c r="M606" s="24"/>
      <c r="N606" s="24"/>
      <c r="O606" s="24"/>
      <c r="P606" s="24"/>
      <c r="Q606" s="24"/>
      <c r="R606" s="24"/>
      <c r="S606" s="24"/>
      <c r="T606" s="24"/>
      <c r="U606" s="24"/>
      <c r="V606" s="24"/>
      <c r="W606" s="24"/>
      <c r="X606" s="24"/>
      <c r="Y606" s="24"/>
      <c r="Z606" s="24"/>
    </row>
    <row r="607" spans="1:26" ht="14.25" customHeight="1" x14ac:dyDescent="0.35">
      <c r="A607" s="25"/>
      <c r="B607" s="25"/>
      <c r="C607" s="26"/>
      <c r="D607" s="25"/>
      <c r="E607" s="25"/>
      <c r="F607" s="26"/>
      <c r="G607" s="25"/>
      <c r="H607" s="27"/>
      <c r="I607" s="25"/>
      <c r="J607" s="24"/>
      <c r="K607" s="28"/>
      <c r="L607" s="24"/>
      <c r="M607" s="24"/>
      <c r="N607" s="24"/>
      <c r="O607" s="24"/>
      <c r="P607" s="24"/>
      <c r="Q607" s="24"/>
      <c r="R607" s="24"/>
      <c r="S607" s="24"/>
      <c r="T607" s="24"/>
      <c r="U607" s="24"/>
      <c r="V607" s="24"/>
      <c r="W607" s="24"/>
      <c r="X607" s="24"/>
      <c r="Y607" s="24"/>
      <c r="Z607" s="24"/>
    </row>
    <row r="608" spans="1:26" ht="14.25" customHeight="1" x14ac:dyDescent="0.35">
      <c r="A608" s="25"/>
      <c r="B608" s="25"/>
      <c r="C608" s="26"/>
      <c r="D608" s="25"/>
      <c r="E608" s="25"/>
      <c r="F608" s="26"/>
      <c r="G608" s="25"/>
      <c r="H608" s="27"/>
      <c r="I608" s="25"/>
      <c r="J608" s="24"/>
      <c r="K608" s="28"/>
      <c r="L608" s="24"/>
      <c r="M608" s="24"/>
      <c r="N608" s="24"/>
      <c r="O608" s="24"/>
      <c r="P608" s="24"/>
      <c r="Q608" s="24"/>
      <c r="R608" s="24"/>
      <c r="S608" s="24"/>
      <c r="T608" s="24"/>
      <c r="U608" s="24"/>
      <c r="V608" s="24"/>
      <c r="W608" s="24"/>
      <c r="X608" s="24"/>
      <c r="Y608" s="24"/>
      <c r="Z608" s="24"/>
    </row>
    <row r="609" spans="1:26" ht="14.25" customHeight="1" x14ac:dyDescent="0.35">
      <c r="A609" s="25"/>
      <c r="B609" s="25"/>
      <c r="C609" s="26"/>
      <c r="D609" s="25"/>
      <c r="E609" s="25"/>
      <c r="F609" s="26"/>
      <c r="G609" s="25"/>
      <c r="H609" s="27"/>
      <c r="I609" s="25"/>
      <c r="J609" s="24"/>
      <c r="K609" s="28"/>
      <c r="L609" s="24"/>
      <c r="M609" s="24"/>
      <c r="N609" s="24"/>
      <c r="O609" s="24"/>
      <c r="P609" s="24"/>
      <c r="Q609" s="24"/>
      <c r="R609" s="24"/>
      <c r="S609" s="24"/>
      <c r="T609" s="24"/>
      <c r="U609" s="24"/>
      <c r="V609" s="24"/>
      <c r="W609" s="24"/>
      <c r="X609" s="24"/>
      <c r="Y609" s="24"/>
      <c r="Z609" s="24"/>
    </row>
    <row r="610" spans="1:26" ht="14.25" customHeight="1" x14ac:dyDescent="0.35">
      <c r="A610" s="25"/>
      <c r="B610" s="25"/>
      <c r="C610" s="26"/>
      <c r="D610" s="25"/>
      <c r="E610" s="25"/>
      <c r="F610" s="26"/>
      <c r="G610" s="25"/>
      <c r="H610" s="27"/>
      <c r="I610" s="25"/>
      <c r="J610" s="24"/>
      <c r="K610" s="28"/>
      <c r="L610" s="24"/>
      <c r="M610" s="24"/>
      <c r="N610" s="24"/>
      <c r="O610" s="24"/>
      <c r="P610" s="24"/>
      <c r="Q610" s="24"/>
      <c r="R610" s="24"/>
      <c r="S610" s="24"/>
      <c r="T610" s="24"/>
      <c r="U610" s="24"/>
      <c r="V610" s="24"/>
      <c r="W610" s="24"/>
      <c r="X610" s="24"/>
      <c r="Y610" s="24"/>
      <c r="Z610" s="24"/>
    </row>
    <row r="611" spans="1:26" ht="14.25" customHeight="1" x14ac:dyDescent="0.35">
      <c r="A611" s="25"/>
      <c r="B611" s="25"/>
      <c r="C611" s="26"/>
      <c r="D611" s="25"/>
      <c r="E611" s="25"/>
      <c r="F611" s="26"/>
      <c r="G611" s="25"/>
      <c r="H611" s="27"/>
      <c r="I611" s="25"/>
      <c r="J611" s="24"/>
      <c r="K611" s="28"/>
      <c r="L611" s="24"/>
      <c r="M611" s="24"/>
      <c r="N611" s="24"/>
      <c r="O611" s="24"/>
      <c r="P611" s="24"/>
      <c r="Q611" s="24"/>
      <c r="R611" s="24"/>
      <c r="S611" s="24"/>
      <c r="T611" s="24"/>
      <c r="U611" s="24"/>
      <c r="V611" s="24"/>
      <c r="W611" s="24"/>
      <c r="X611" s="24"/>
      <c r="Y611" s="24"/>
      <c r="Z611" s="24"/>
    </row>
    <row r="612" spans="1:26" ht="14.25" customHeight="1" x14ac:dyDescent="0.35">
      <c r="A612" s="25"/>
      <c r="B612" s="25"/>
      <c r="C612" s="26"/>
      <c r="D612" s="25"/>
      <c r="E612" s="25"/>
      <c r="F612" s="26"/>
      <c r="G612" s="25"/>
      <c r="H612" s="27"/>
      <c r="I612" s="25"/>
      <c r="J612" s="24"/>
      <c r="K612" s="28"/>
      <c r="L612" s="24"/>
      <c r="M612" s="24"/>
      <c r="N612" s="24"/>
      <c r="O612" s="24"/>
      <c r="P612" s="24"/>
      <c r="Q612" s="24"/>
      <c r="R612" s="24"/>
      <c r="S612" s="24"/>
      <c r="T612" s="24"/>
      <c r="U612" s="24"/>
      <c r="V612" s="24"/>
      <c r="W612" s="24"/>
      <c r="X612" s="24"/>
      <c r="Y612" s="24"/>
      <c r="Z612" s="24"/>
    </row>
    <row r="613" spans="1:26" ht="14.25" customHeight="1" x14ac:dyDescent="0.35">
      <c r="A613" s="25"/>
      <c r="B613" s="25"/>
      <c r="C613" s="26"/>
      <c r="D613" s="25"/>
      <c r="E613" s="25"/>
      <c r="F613" s="26"/>
      <c r="G613" s="25"/>
      <c r="H613" s="27"/>
      <c r="I613" s="25"/>
      <c r="J613" s="24"/>
      <c r="K613" s="28"/>
      <c r="L613" s="24"/>
      <c r="M613" s="24"/>
      <c r="N613" s="24"/>
      <c r="O613" s="24"/>
      <c r="P613" s="24"/>
      <c r="Q613" s="24"/>
      <c r="R613" s="24"/>
      <c r="S613" s="24"/>
      <c r="T613" s="24"/>
      <c r="U613" s="24"/>
      <c r="V613" s="24"/>
      <c r="W613" s="24"/>
      <c r="X613" s="24"/>
      <c r="Y613" s="24"/>
      <c r="Z613" s="24"/>
    </row>
    <row r="614" spans="1:26" ht="14.25" customHeight="1" x14ac:dyDescent="0.35">
      <c r="A614" s="25"/>
      <c r="B614" s="25"/>
      <c r="C614" s="26"/>
      <c r="D614" s="25"/>
      <c r="E614" s="25"/>
      <c r="F614" s="26"/>
      <c r="G614" s="25"/>
      <c r="H614" s="27"/>
      <c r="I614" s="25"/>
      <c r="J614" s="24"/>
      <c r="K614" s="28"/>
      <c r="L614" s="24"/>
      <c r="M614" s="24"/>
      <c r="N614" s="24"/>
      <c r="O614" s="24"/>
      <c r="P614" s="24"/>
      <c r="Q614" s="24"/>
      <c r="R614" s="24"/>
      <c r="S614" s="24"/>
      <c r="T614" s="24"/>
      <c r="U614" s="24"/>
      <c r="V614" s="24"/>
      <c r="W614" s="24"/>
      <c r="X614" s="24"/>
      <c r="Y614" s="24"/>
      <c r="Z614" s="24"/>
    </row>
    <row r="615" spans="1:26" ht="14.25" customHeight="1" x14ac:dyDescent="0.35">
      <c r="A615" s="25"/>
      <c r="B615" s="25"/>
      <c r="C615" s="26"/>
      <c r="D615" s="25"/>
      <c r="E615" s="25"/>
      <c r="F615" s="26"/>
      <c r="G615" s="25"/>
      <c r="H615" s="27"/>
      <c r="I615" s="25"/>
      <c r="J615" s="24"/>
      <c r="K615" s="28"/>
      <c r="L615" s="24"/>
      <c r="M615" s="24"/>
      <c r="N615" s="24"/>
      <c r="O615" s="24"/>
      <c r="P615" s="24"/>
      <c r="Q615" s="24"/>
      <c r="R615" s="24"/>
      <c r="S615" s="24"/>
      <c r="T615" s="24"/>
      <c r="U615" s="24"/>
      <c r="V615" s="24"/>
      <c r="W615" s="24"/>
      <c r="X615" s="24"/>
      <c r="Y615" s="24"/>
      <c r="Z615" s="24"/>
    </row>
    <row r="616" spans="1:26" ht="14.25" customHeight="1" x14ac:dyDescent="0.35">
      <c r="A616" s="25"/>
      <c r="B616" s="25"/>
      <c r="C616" s="26"/>
      <c r="D616" s="25"/>
      <c r="E616" s="25"/>
      <c r="F616" s="26"/>
      <c r="G616" s="25"/>
      <c r="H616" s="27"/>
      <c r="I616" s="25"/>
      <c r="J616" s="24"/>
      <c r="K616" s="28"/>
      <c r="L616" s="24"/>
      <c r="M616" s="24"/>
      <c r="N616" s="24"/>
      <c r="O616" s="24"/>
      <c r="P616" s="24"/>
      <c r="Q616" s="24"/>
      <c r="R616" s="24"/>
      <c r="S616" s="24"/>
      <c r="T616" s="24"/>
      <c r="U616" s="24"/>
      <c r="V616" s="24"/>
      <c r="W616" s="24"/>
      <c r="X616" s="24"/>
      <c r="Y616" s="24"/>
      <c r="Z616" s="24"/>
    </row>
    <row r="617" spans="1:26" ht="14.25" customHeight="1" x14ac:dyDescent="0.35">
      <c r="A617" s="25"/>
      <c r="B617" s="25"/>
      <c r="C617" s="26"/>
      <c r="D617" s="25"/>
      <c r="E617" s="25"/>
      <c r="F617" s="26"/>
      <c r="G617" s="25"/>
      <c r="H617" s="27"/>
      <c r="I617" s="25"/>
      <c r="J617" s="24"/>
      <c r="K617" s="28"/>
      <c r="L617" s="24"/>
      <c r="M617" s="24"/>
      <c r="N617" s="24"/>
      <c r="O617" s="24"/>
      <c r="P617" s="24"/>
      <c r="Q617" s="24"/>
      <c r="R617" s="24"/>
      <c r="S617" s="24"/>
      <c r="T617" s="24"/>
      <c r="U617" s="24"/>
      <c r="V617" s="24"/>
      <c r="W617" s="24"/>
      <c r="X617" s="24"/>
      <c r="Y617" s="24"/>
      <c r="Z617" s="24"/>
    </row>
    <row r="618" spans="1:26" ht="14.25" customHeight="1" x14ac:dyDescent="0.35">
      <c r="A618" s="25"/>
      <c r="B618" s="25"/>
      <c r="C618" s="26"/>
      <c r="D618" s="25"/>
      <c r="E618" s="25"/>
      <c r="F618" s="26"/>
      <c r="G618" s="25"/>
      <c r="H618" s="27"/>
      <c r="I618" s="25"/>
      <c r="J618" s="24"/>
      <c r="K618" s="28"/>
      <c r="L618" s="24"/>
      <c r="M618" s="24"/>
      <c r="N618" s="24"/>
      <c r="O618" s="24"/>
      <c r="P618" s="24"/>
      <c r="Q618" s="24"/>
      <c r="R618" s="24"/>
      <c r="S618" s="24"/>
      <c r="T618" s="24"/>
      <c r="U618" s="24"/>
      <c r="V618" s="24"/>
      <c r="W618" s="24"/>
      <c r="X618" s="24"/>
      <c r="Y618" s="24"/>
      <c r="Z618" s="24"/>
    </row>
    <row r="619" spans="1:26" ht="14.25" customHeight="1" x14ac:dyDescent="0.35">
      <c r="A619" s="25"/>
      <c r="B619" s="25"/>
      <c r="C619" s="26"/>
      <c r="D619" s="25"/>
      <c r="E619" s="25"/>
      <c r="F619" s="26"/>
      <c r="G619" s="25"/>
      <c r="H619" s="27"/>
      <c r="I619" s="25"/>
      <c r="J619" s="24"/>
      <c r="K619" s="28"/>
      <c r="L619" s="24"/>
      <c r="M619" s="24"/>
      <c r="N619" s="24"/>
      <c r="O619" s="24"/>
      <c r="P619" s="24"/>
      <c r="Q619" s="24"/>
      <c r="R619" s="24"/>
      <c r="S619" s="24"/>
      <c r="T619" s="24"/>
      <c r="U619" s="24"/>
      <c r="V619" s="24"/>
      <c r="W619" s="24"/>
      <c r="X619" s="24"/>
      <c r="Y619" s="24"/>
      <c r="Z619" s="24"/>
    </row>
    <row r="620" spans="1:26" ht="14.25" customHeight="1" x14ac:dyDescent="0.35">
      <c r="A620" s="25"/>
      <c r="B620" s="25"/>
      <c r="C620" s="26"/>
      <c r="D620" s="25"/>
      <c r="E620" s="25"/>
      <c r="F620" s="26"/>
      <c r="G620" s="25"/>
      <c r="H620" s="27"/>
      <c r="I620" s="25"/>
      <c r="J620" s="24"/>
      <c r="K620" s="28"/>
      <c r="L620" s="24"/>
      <c r="M620" s="24"/>
      <c r="N620" s="24"/>
      <c r="O620" s="24"/>
      <c r="P620" s="24"/>
      <c r="Q620" s="24"/>
      <c r="R620" s="24"/>
      <c r="S620" s="24"/>
      <c r="T620" s="24"/>
      <c r="U620" s="24"/>
      <c r="V620" s="24"/>
      <c r="W620" s="24"/>
      <c r="X620" s="24"/>
      <c r="Y620" s="24"/>
      <c r="Z620" s="24"/>
    </row>
    <row r="621" spans="1:26" ht="14.25" customHeight="1" x14ac:dyDescent="0.35">
      <c r="A621" s="25"/>
      <c r="B621" s="25"/>
      <c r="C621" s="26"/>
      <c r="D621" s="25"/>
      <c r="E621" s="25"/>
      <c r="F621" s="26"/>
      <c r="G621" s="25"/>
      <c r="H621" s="27"/>
      <c r="I621" s="25"/>
      <c r="J621" s="24"/>
      <c r="K621" s="28"/>
      <c r="L621" s="24"/>
      <c r="M621" s="24"/>
      <c r="N621" s="24"/>
      <c r="O621" s="24"/>
      <c r="P621" s="24"/>
      <c r="Q621" s="24"/>
      <c r="R621" s="24"/>
      <c r="S621" s="24"/>
      <c r="T621" s="24"/>
      <c r="U621" s="24"/>
      <c r="V621" s="24"/>
      <c r="W621" s="24"/>
      <c r="X621" s="24"/>
      <c r="Y621" s="24"/>
      <c r="Z621" s="24"/>
    </row>
    <row r="622" spans="1:26" ht="14.25" customHeight="1" x14ac:dyDescent="0.35">
      <c r="A622" s="25"/>
      <c r="B622" s="25"/>
      <c r="C622" s="26"/>
      <c r="D622" s="25"/>
      <c r="E622" s="25"/>
      <c r="F622" s="26"/>
      <c r="G622" s="25"/>
      <c r="H622" s="27"/>
      <c r="I622" s="25"/>
      <c r="J622" s="24"/>
      <c r="K622" s="28"/>
      <c r="L622" s="24"/>
      <c r="M622" s="24"/>
      <c r="N622" s="24"/>
      <c r="O622" s="24"/>
      <c r="P622" s="24"/>
      <c r="Q622" s="24"/>
      <c r="R622" s="24"/>
      <c r="S622" s="24"/>
      <c r="T622" s="24"/>
      <c r="U622" s="24"/>
      <c r="V622" s="24"/>
      <c r="W622" s="24"/>
      <c r="X622" s="24"/>
      <c r="Y622" s="24"/>
      <c r="Z622" s="24"/>
    </row>
    <row r="623" spans="1:26" ht="14.25" customHeight="1" x14ac:dyDescent="0.35">
      <c r="A623" s="25"/>
      <c r="B623" s="25"/>
      <c r="C623" s="26"/>
      <c r="D623" s="25"/>
      <c r="E623" s="25"/>
      <c r="F623" s="26"/>
      <c r="G623" s="25"/>
      <c r="H623" s="27"/>
      <c r="I623" s="25"/>
      <c r="J623" s="24"/>
      <c r="K623" s="28"/>
      <c r="L623" s="24"/>
      <c r="M623" s="24"/>
      <c r="N623" s="24"/>
      <c r="O623" s="24"/>
      <c r="P623" s="24"/>
      <c r="Q623" s="24"/>
      <c r="R623" s="24"/>
      <c r="S623" s="24"/>
      <c r="T623" s="24"/>
      <c r="U623" s="24"/>
      <c r="V623" s="24"/>
      <c r="W623" s="24"/>
      <c r="X623" s="24"/>
      <c r="Y623" s="24"/>
      <c r="Z623" s="24"/>
    </row>
    <row r="624" spans="1:26" ht="14.25" customHeight="1" x14ac:dyDescent="0.35">
      <c r="A624" s="25"/>
      <c r="B624" s="25"/>
      <c r="C624" s="26"/>
      <c r="D624" s="25"/>
      <c r="E624" s="25"/>
      <c r="F624" s="26"/>
      <c r="G624" s="25"/>
      <c r="H624" s="27"/>
      <c r="I624" s="25"/>
      <c r="J624" s="24"/>
      <c r="K624" s="28"/>
      <c r="L624" s="24"/>
      <c r="M624" s="24"/>
      <c r="N624" s="24"/>
      <c r="O624" s="24"/>
      <c r="P624" s="24"/>
      <c r="Q624" s="24"/>
      <c r="R624" s="24"/>
      <c r="S624" s="24"/>
      <c r="T624" s="24"/>
      <c r="U624" s="24"/>
      <c r="V624" s="24"/>
      <c r="W624" s="24"/>
      <c r="X624" s="24"/>
      <c r="Y624" s="24"/>
      <c r="Z624" s="24"/>
    </row>
    <row r="625" spans="1:26" ht="14.25" customHeight="1" x14ac:dyDescent="0.35">
      <c r="A625" s="25"/>
      <c r="B625" s="25"/>
      <c r="C625" s="26"/>
      <c r="D625" s="25"/>
      <c r="E625" s="25"/>
      <c r="F625" s="26"/>
      <c r="G625" s="25"/>
      <c r="H625" s="27"/>
      <c r="I625" s="25"/>
      <c r="J625" s="24"/>
      <c r="K625" s="28"/>
      <c r="L625" s="24"/>
      <c r="M625" s="24"/>
      <c r="N625" s="24"/>
      <c r="O625" s="24"/>
      <c r="P625" s="24"/>
      <c r="Q625" s="24"/>
      <c r="R625" s="24"/>
      <c r="S625" s="24"/>
      <c r="T625" s="24"/>
      <c r="U625" s="24"/>
      <c r="V625" s="24"/>
      <c r="W625" s="24"/>
      <c r="X625" s="24"/>
      <c r="Y625" s="24"/>
      <c r="Z625" s="24"/>
    </row>
    <row r="626" spans="1:26" ht="14.25" customHeight="1" x14ac:dyDescent="0.35">
      <c r="A626" s="25"/>
      <c r="B626" s="25"/>
      <c r="C626" s="26"/>
      <c r="D626" s="25"/>
      <c r="E626" s="25"/>
      <c r="F626" s="26"/>
      <c r="G626" s="25"/>
      <c r="H626" s="27"/>
      <c r="I626" s="25"/>
      <c r="J626" s="24"/>
      <c r="K626" s="28"/>
      <c r="L626" s="24"/>
      <c r="M626" s="24"/>
      <c r="N626" s="24"/>
      <c r="O626" s="24"/>
      <c r="P626" s="24"/>
      <c r="Q626" s="24"/>
      <c r="R626" s="24"/>
      <c r="S626" s="24"/>
      <c r="T626" s="24"/>
      <c r="U626" s="24"/>
      <c r="V626" s="24"/>
      <c r="W626" s="24"/>
      <c r="X626" s="24"/>
      <c r="Y626" s="24"/>
      <c r="Z626" s="24"/>
    </row>
    <row r="627" spans="1:26" ht="14.25" customHeight="1" x14ac:dyDescent="0.35">
      <c r="A627" s="25"/>
      <c r="B627" s="25"/>
      <c r="C627" s="26"/>
      <c r="D627" s="25"/>
      <c r="E627" s="25"/>
      <c r="F627" s="26"/>
      <c r="G627" s="25"/>
      <c r="H627" s="27"/>
      <c r="I627" s="25"/>
      <c r="J627" s="24"/>
      <c r="K627" s="28"/>
      <c r="L627" s="24"/>
      <c r="M627" s="24"/>
      <c r="N627" s="24"/>
      <c r="O627" s="24"/>
      <c r="P627" s="24"/>
      <c r="Q627" s="24"/>
      <c r="R627" s="24"/>
      <c r="S627" s="24"/>
      <c r="T627" s="24"/>
      <c r="U627" s="24"/>
      <c r="V627" s="24"/>
      <c r="W627" s="24"/>
      <c r="X627" s="24"/>
      <c r="Y627" s="24"/>
      <c r="Z627" s="24"/>
    </row>
    <row r="628" spans="1:26" ht="14.25" customHeight="1" x14ac:dyDescent="0.35">
      <c r="A628" s="25"/>
      <c r="B628" s="25"/>
      <c r="C628" s="26"/>
      <c r="D628" s="25"/>
      <c r="E628" s="25"/>
      <c r="F628" s="26"/>
      <c r="G628" s="25"/>
      <c r="H628" s="27"/>
      <c r="I628" s="25"/>
      <c r="J628" s="24"/>
      <c r="K628" s="28"/>
      <c r="L628" s="24"/>
      <c r="M628" s="24"/>
      <c r="N628" s="24"/>
      <c r="O628" s="24"/>
      <c r="P628" s="24"/>
      <c r="Q628" s="24"/>
      <c r="R628" s="24"/>
      <c r="S628" s="24"/>
      <c r="T628" s="24"/>
      <c r="U628" s="24"/>
      <c r="V628" s="24"/>
      <c r="W628" s="24"/>
      <c r="X628" s="24"/>
      <c r="Y628" s="24"/>
      <c r="Z628" s="24"/>
    </row>
    <row r="629" spans="1:26" ht="14.25" customHeight="1" x14ac:dyDescent="0.35">
      <c r="A629" s="25"/>
      <c r="B629" s="25"/>
      <c r="C629" s="26"/>
      <c r="D629" s="25"/>
      <c r="E629" s="25"/>
      <c r="F629" s="26"/>
      <c r="G629" s="25"/>
      <c r="H629" s="27"/>
      <c r="I629" s="25"/>
      <c r="J629" s="24"/>
      <c r="K629" s="28"/>
      <c r="L629" s="24"/>
      <c r="M629" s="24"/>
      <c r="N629" s="24"/>
      <c r="O629" s="24"/>
      <c r="P629" s="24"/>
      <c r="Q629" s="24"/>
      <c r="R629" s="24"/>
      <c r="S629" s="24"/>
      <c r="T629" s="24"/>
      <c r="U629" s="24"/>
      <c r="V629" s="24"/>
      <c r="W629" s="24"/>
      <c r="X629" s="24"/>
      <c r="Y629" s="24"/>
      <c r="Z629" s="24"/>
    </row>
    <row r="630" spans="1:26" ht="14.25" customHeight="1" x14ac:dyDescent="0.35">
      <c r="A630" s="25"/>
      <c r="B630" s="25"/>
      <c r="C630" s="26"/>
      <c r="D630" s="25"/>
      <c r="E630" s="25"/>
      <c r="F630" s="26"/>
      <c r="G630" s="25"/>
      <c r="H630" s="27"/>
      <c r="I630" s="25"/>
      <c r="J630" s="24"/>
      <c r="K630" s="28"/>
      <c r="L630" s="24"/>
      <c r="M630" s="24"/>
      <c r="N630" s="24"/>
      <c r="O630" s="24"/>
      <c r="P630" s="24"/>
      <c r="Q630" s="24"/>
      <c r="R630" s="24"/>
      <c r="S630" s="24"/>
      <c r="T630" s="24"/>
      <c r="U630" s="24"/>
      <c r="V630" s="24"/>
      <c r="W630" s="24"/>
      <c r="X630" s="24"/>
      <c r="Y630" s="24"/>
      <c r="Z630" s="24"/>
    </row>
    <row r="631" spans="1:26" ht="14.25" customHeight="1" x14ac:dyDescent="0.35">
      <c r="A631" s="25"/>
      <c r="B631" s="25"/>
      <c r="C631" s="26"/>
      <c r="D631" s="25"/>
      <c r="E631" s="25"/>
      <c r="F631" s="26"/>
      <c r="G631" s="25"/>
      <c r="H631" s="27"/>
      <c r="I631" s="25"/>
      <c r="J631" s="24"/>
      <c r="K631" s="28"/>
      <c r="L631" s="24"/>
      <c r="M631" s="24"/>
      <c r="N631" s="24"/>
      <c r="O631" s="24"/>
      <c r="P631" s="24"/>
      <c r="Q631" s="24"/>
      <c r="R631" s="24"/>
      <c r="S631" s="24"/>
      <c r="T631" s="24"/>
      <c r="U631" s="24"/>
      <c r="V631" s="24"/>
      <c r="W631" s="24"/>
      <c r="X631" s="24"/>
      <c r="Y631" s="24"/>
      <c r="Z631" s="24"/>
    </row>
    <row r="632" spans="1:26" ht="14.25" customHeight="1" x14ac:dyDescent="0.35">
      <c r="A632" s="25"/>
      <c r="B632" s="25"/>
      <c r="C632" s="26"/>
      <c r="D632" s="25"/>
      <c r="E632" s="25"/>
      <c r="F632" s="26"/>
      <c r="G632" s="25"/>
      <c r="H632" s="27"/>
      <c r="I632" s="25"/>
      <c r="J632" s="24"/>
      <c r="K632" s="28"/>
      <c r="L632" s="24"/>
      <c r="M632" s="24"/>
      <c r="N632" s="24"/>
      <c r="O632" s="24"/>
      <c r="P632" s="24"/>
      <c r="Q632" s="24"/>
      <c r="R632" s="24"/>
      <c r="S632" s="24"/>
      <c r="T632" s="24"/>
      <c r="U632" s="24"/>
      <c r="V632" s="24"/>
      <c r="W632" s="24"/>
      <c r="X632" s="24"/>
      <c r="Y632" s="24"/>
      <c r="Z632" s="24"/>
    </row>
    <row r="633" spans="1:26" ht="14.25" customHeight="1" x14ac:dyDescent="0.35">
      <c r="A633" s="25"/>
      <c r="B633" s="25"/>
      <c r="C633" s="26"/>
      <c r="D633" s="25"/>
      <c r="E633" s="25"/>
      <c r="F633" s="26"/>
      <c r="G633" s="25"/>
      <c r="H633" s="27"/>
      <c r="I633" s="25"/>
      <c r="J633" s="24"/>
      <c r="K633" s="28"/>
      <c r="L633" s="24"/>
      <c r="M633" s="24"/>
      <c r="N633" s="24"/>
      <c r="O633" s="24"/>
      <c r="P633" s="24"/>
      <c r="Q633" s="24"/>
      <c r="R633" s="24"/>
      <c r="S633" s="24"/>
      <c r="T633" s="24"/>
      <c r="U633" s="24"/>
      <c r="V633" s="24"/>
      <c r="W633" s="24"/>
      <c r="X633" s="24"/>
      <c r="Y633" s="24"/>
      <c r="Z633" s="24"/>
    </row>
    <row r="634" spans="1:26" ht="14.25" customHeight="1" x14ac:dyDescent="0.35">
      <c r="A634" s="25"/>
      <c r="B634" s="25"/>
      <c r="C634" s="26"/>
      <c r="D634" s="25"/>
      <c r="E634" s="25"/>
      <c r="F634" s="26"/>
      <c r="G634" s="25"/>
      <c r="H634" s="27"/>
      <c r="I634" s="25"/>
      <c r="J634" s="24"/>
      <c r="K634" s="28"/>
      <c r="L634" s="24"/>
      <c r="M634" s="24"/>
      <c r="N634" s="24"/>
      <c r="O634" s="24"/>
      <c r="P634" s="24"/>
      <c r="Q634" s="24"/>
      <c r="R634" s="24"/>
      <c r="S634" s="24"/>
      <c r="T634" s="24"/>
      <c r="U634" s="24"/>
      <c r="V634" s="24"/>
      <c r="W634" s="24"/>
      <c r="X634" s="24"/>
      <c r="Y634" s="24"/>
      <c r="Z634" s="24"/>
    </row>
    <row r="635" spans="1:26" ht="14.25" customHeight="1" x14ac:dyDescent="0.35">
      <c r="A635" s="25"/>
      <c r="B635" s="25"/>
      <c r="C635" s="26"/>
      <c r="D635" s="25"/>
      <c r="E635" s="25"/>
      <c r="F635" s="26"/>
      <c r="G635" s="25"/>
      <c r="H635" s="27"/>
      <c r="I635" s="25"/>
      <c r="J635" s="24"/>
      <c r="K635" s="28"/>
      <c r="L635" s="24"/>
      <c r="M635" s="24"/>
      <c r="N635" s="24"/>
      <c r="O635" s="24"/>
      <c r="P635" s="24"/>
      <c r="Q635" s="24"/>
      <c r="R635" s="24"/>
      <c r="S635" s="24"/>
      <c r="T635" s="24"/>
      <c r="U635" s="24"/>
      <c r="V635" s="24"/>
      <c r="W635" s="24"/>
      <c r="X635" s="24"/>
      <c r="Y635" s="24"/>
      <c r="Z635" s="24"/>
    </row>
    <row r="636" spans="1:26" ht="14.25" customHeight="1" x14ac:dyDescent="0.35">
      <c r="A636" s="25"/>
      <c r="B636" s="25"/>
      <c r="C636" s="26"/>
      <c r="D636" s="25"/>
      <c r="E636" s="25"/>
      <c r="F636" s="26"/>
      <c r="G636" s="25"/>
      <c r="H636" s="27"/>
      <c r="I636" s="25"/>
      <c r="J636" s="24"/>
      <c r="K636" s="28"/>
      <c r="L636" s="24"/>
      <c r="M636" s="24"/>
      <c r="N636" s="24"/>
      <c r="O636" s="24"/>
      <c r="P636" s="24"/>
      <c r="Q636" s="24"/>
      <c r="R636" s="24"/>
      <c r="S636" s="24"/>
      <c r="T636" s="24"/>
      <c r="U636" s="24"/>
      <c r="V636" s="24"/>
      <c r="W636" s="24"/>
      <c r="X636" s="24"/>
      <c r="Y636" s="24"/>
      <c r="Z636" s="24"/>
    </row>
    <row r="637" spans="1:26" ht="14.25" customHeight="1" x14ac:dyDescent="0.35">
      <c r="A637" s="25"/>
      <c r="B637" s="25"/>
      <c r="C637" s="26"/>
      <c r="D637" s="25"/>
      <c r="E637" s="25"/>
      <c r="F637" s="26"/>
      <c r="G637" s="25"/>
      <c r="H637" s="27"/>
      <c r="I637" s="25"/>
      <c r="J637" s="24"/>
      <c r="K637" s="28"/>
      <c r="L637" s="24"/>
      <c r="M637" s="24"/>
      <c r="N637" s="24"/>
      <c r="O637" s="24"/>
      <c r="P637" s="24"/>
      <c r="Q637" s="24"/>
      <c r="R637" s="24"/>
      <c r="S637" s="24"/>
      <c r="T637" s="24"/>
      <c r="U637" s="24"/>
      <c r="V637" s="24"/>
      <c r="W637" s="24"/>
      <c r="X637" s="24"/>
      <c r="Y637" s="24"/>
      <c r="Z637" s="24"/>
    </row>
    <row r="638" spans="1:26" ht="14.25" customHeight="1" x14ac:dyDescent="0.35">
      <c r="A638" s="25"/>
      <c r="B638" s="25"/>
      <c r="C638" s="26"/>
      <c r="D638" s="25"/>
      <c r="E638" s="25"/>
      <c r="F638" s="26"/>
      <c r="G638" s="25"/>
      <c r="H638" s="27"/>
      <c r="I638" s="25"/>
      <c r="J638" s="24"/>
      <c r="K638" s="28"/>
      <c r="L638" s="24"/>
      <c r="M638" s="24"/>
      <c r="N638" s="24"/>
      <c r="O638" s="24"/>
      <c r="P638" s="24"/>
      <c r="Q638" s="24"/>
      <c r="R638" s="24"/>
      <c r="S638" s="24"/>
      <c r="T638" s="24"/>
      <c r="U638" s="24"/>
      <c r="V638" s="24"/>
      <c r="W638" s="24"/>
      <c r="X638" s="24"/>
      <c r="Y638" s="24"/>
      <c r="Z638" s="24"/>
    </row>
    <row r="639" spans="1:26" ht="14.25" customHeight="1" x14ac:dyDescent="0.35">
      <c r="A639" s="25"/>
      <c r="B639" s="25"/>
      <c r="C639" s="26"/>
      <c r="D639" s="25"/>
      <c r="E639" s="25"/>
      <c r="F639" s="26"/>
      <c r="G639" s="25"/>
      <c r="H639" s="27"/>
      <c r="I639" s="25"/>
      <c r="J639" s="24"/>
      <c r="K639" s="28"/>
      <c r="L639" s="24"/>
      <c r="M639" s="24"/>
      <c r="N639" s="24"/>
      <c r="O639" s="24"/>
      <c r="P639" s="24"/>
      <c r="Q639" s="24"/>
      <c r="R639" s="24"/>
      <c r="S639" s="24"/>
      <c r="T639" s="24"/>
      <c r="U639" s="24"/>
      <c r="V639" s="24"/>
      <c r="W639" s="24"/>
      <c r="X639" s="24"/>
      <c r="Y639" s="24"/>
      <c r="Z639" s="24"/>
    </row>
    <row r="640" spans="1:26" ht="14.25" customHeight="1" x14ac:dyDescent="0.35">
      <c r="A640" s="25"/>
      <c r="B640" s="25"/>
      <c r="C640" s="26"/>
      <c r="D640" s="25"/>
      <c r="E640" s="25"/>
      <c r="F640" s="26"/>
      <c r="G640" s="25"/>
      <c r="H640" s="27"/>
      <c r="I640" s="25"/>
      <c r="J640" s="24"/>
      <c r="K640" s="28"/>
      <c r="L640" s="24"/>
      <c r="M640" s="24"/>
      <c r="N640" s="24"/>
      <c r="O640" s="24"/>
      <c r="P640" s="24"/>
      <c r="Q640" s="24"/>
      <c r="R640" s="24"/>
      <c r="S640" s="24"/>
      <c r="T640" s="24"/>
      <c r="U640" s="24"/>
      <c r="V640" s="24"/>
      <c r="W640" s="24"/>
      <c r="X640" s="24"/>
      <c r="Y640" s="24"/>
      <c r="Z640" s="24"/>
    </row>
    <row r="641" spans="1:26" ht="14.25" customHeight="1" x14ac:dyDescent="0.35">
      <c r="A641" s="25"/>
      <c r="B641" s="25"/>
      <c r="C641" s="26"/>
      <c r="D641" s="25"/>
      <c r="E641" s="25"/>
      <c r="F641" s="26"/>
      <c r="G641" s="25"/>
      <c r="H641" s="27"/>
      <c r="I641" s="25"/>
      <c r="J641" s="24"/>
      <c r="K641" s="28"/>
      <c r="L641" s="24"/>
      <c r="M641" s="24"/>
      <c r="N641" s="24"/>
      <c r="O641" s="24"/>
      <c r="P641" s="24"/>
      <c r="Q641" s="24"/>
      <c r="R641" s="24"/>
      <c r="S641" s="24"/>
      <c r="T641" s="24"/>
      <c r="U641" s="24"/>
      <c r="V641" s="24"/>
      <c r="W641" s="24"/>
      <c r="X641" s="24"/>
      <c r="Y641" s="24"/>
      <c r="Z641" s="24"/>
    </row>
    <row r="642" spans="1:26" ht="14.25" customHeight="1" x14ac:dyDescent="0.35">
      <c r="A642" s="25"/>
      <c r="B642" s="25"/>
      <c r="C642" s="26"/>
      <c r="D642" s="25"/>
      <c r="E642" s="25"/>
      <c r="F642" s="26"/>
      <c r="G642" s="25"/>
      <c r="H642" s="27"/>
      <c r="I642" s="25"/>
      <c r="J642" s="24"/>
      <c r="K642" s="28"/>
      <c r="L642" s="24"/>
      <c r="M642" s="24"/>
      <c r="N642" s="24"/>
      <c r="O642" s="24"/>
      <c r="P642" s="24"/>
      <c r="Q642" s="24"/>
      <c r="R642" s="24"/>
      <c r="S642" s="24"/>
      <c r="T642" s="24"/>
      <c r="U642" s="24"/>
      <c r="V642" s="24"/>
      <c r="W642" s="24"/>
      <c r="X642" s="24"/>
      <c r="Y642" s="24"/>
      <c r="Z642" s="24"/>
    </row>
    <row r="643" spans="1:26" ht="14.25" customHeight="1" x14ac:dyDescent="0.35">
      <c r="A643" s="25"/>
      <c r="B643" s="25"/>
      <c r="C643" s="26"/>
      <c r="D643" s="25"/>
      <c r="E643" s="25"/>
      <c r="F643" s="26"/>
      <c r="G643" s="25"/>
      <c r="H643" s="27"/>
      <c r="I643" s="25"/>
      <c r="J643" s="24"/>
      <c r="K643" s="28"/>
      <c r="L643" s="24"/>
      <c r="M643" s="24"/>
      <c r="N643" s="24"/>
      <c r="O643" s="24"/>
      <c r="P643" s="24"/>
      <c r="Q643" s="24"/>
      <c r="R643" s="24"/>
      <c r="S643" s="24"/>
      <c r="T643" s="24"/>
      <c r="U643" s="24"/>
      <c r="V643" s="24"/>
      <c r="W643" s="24"/>
      <c r="X643" s="24"/>
      <c r="Y643" s="24"/>
      <c r="Z643" s="24"/>
    </row>
    <row r="644" spans="1:26" ht="14.25" customHeight="1" x14ac:dyDescent="0.35">
      <c r="A644" s="25"/>
      <c r="B644" s="25"/>
      <c r="C644" s="26"/>
      <c r="D644" s="25"/>
      <c r="E644" s="25"/>
      <c r="F644" s="26"/>
      <c r="G644" s="25"/>
      <c r="H644" s="27"/>
      <c r="I644" s="25"/>
      <c r="J644" s="24"/>
      <c r="K644" s="28"/>
      <c r="L644" s="24"/>
      <c r="M644" s="24"/>
      <c r="N644" s="24"/>
      <c r="O644" s="24"/>
      <c r="P644" s="24"/>
      <c r="Q644" s="24"/>
      <c r="R644" s="24"/>
      <c r="S644" s="24"/>
      <c r="T644" s="24"/>
      <c r="U644" s="24"/>
      <c r="V644" s="24"/>
      <c r="W644" s="24"/>
      <c r="X644" s="24"/>
      <c r="Y644" s="24"/>
      <c r="Z644" s="24"/>
    </row>
    <row r="645" spans="1:26" ht="14.25" customHeight="1" x14ac:dyDescent="0.35">
      <c r="A645" s="25"/>
      <c r="B645" s="25"/>
      <c r="C645" s="26"/>
      <c r="D645" s="25"/>
      <c r="E645" s="25"/>
      <c r="F645" s="26"/>
      <c r="G645" s="25"/>
      <c r="H645" s="27"/>
      <c r="I645" s="25"/>
      <c r="J645" s="24"/>
      <c r="K645" s="28"/>
      <c r="L645" s="24"/>
      <c r="M645" s="24"/>
      <c r="N645" s="24"/>
      <c r="O645" s="24"/>
      <c r="P645" s="24"/>
      <c r="Q645" s="24"/>
      <c r="R645" s="24"/>
      <c r="S645" s="24"/>
      <c r="T645" s="24"/>
      <c r="U645" s="24"/>
      <c r="V645" s="24"/>
      <c r="W645" s="24"/>
      <c r="X645" s="24"/>
      <c r="Y645" s="24"/>
      <c r="Z645" s="24"/>
    </row>
    <row r="646" spans="1:26" ht="14.25" customHeight="1" x14ac:dyDescent="0.35">
      <c r="A646" s="25"/>
      <c r="B646" s="25"/>
      <c r="C646" s="26"/>
      <c r="D646" s="25"/>
      <c r="E646" s="25"/>
      <c r="F646" s="26"/>
      <c r="G646" s="25"/>
      <c r="H646" s="27"/>
      <c r="I646" s="25"/>
      <c r="J646" s="24"/>
      <c r="K646" s="28"/>
      <c r="L646" s="24"/>
      <c r="M646" s="24"/>
      <c r="N646" s="24"/>
      <c r="O646" s="24"/>
      <c r="P646" s="24"/>
      <c r="Q646" s="24"/>
      <c r="R646" s="24"/>
      <c r="S646" s="24"/>
      <c r="T646" s="24"/>
      <c r="U646" s="24"/>
      <c r="V646" s="24"/>
      <c r="W646" s="24"/>
      <c r="X646" s="24"/>
      <c r="Y646" s="24"/>
      <c r="Z646" s="24"/>
    </row>
    <row r="647" spans="1:26" ht="14.25" customHeight="1" x14ac:dyDescent="0.35">
      <c r="A647" s="25"/>
      <c r="B647" s="25"/>
      <c r="C647" s="26"/>
      <c r="D647" s="25"/>
      <c r="E647" s="25"/>
      <c r="F647" s="26"/>
      <c r="G647" s="25"/>
      <c r="H647" s="27"/>
      <c r="I647" s="25"/>
      <c r="J647" s="24"/>
      <c r="K647" s="28"/>
      <c r="L647" s="24"/>
      <c r="M647" s="24"/>
      <c r="N647" s="24"/>
      <c r="O647" s="24"/>
      <c r="P647" s="24"/>
      <c r="Q647" s="24"/>
      <c r="R647" s="24"/>
      <c r="S647" s="24"/>
      <c r="T647" s="24"/>
      <c r="U647" s="24"/>
      <c r="V647" s="24"/>
      <c r="W647" s="24"/>
      <c r="X647" s="24"/>
      <c r="Y647" s="24"/>
      <c r="Z647" s="24"/>
    </row>
    <row r="648" spans="1:26" ht="14.25" customHeight="1" x14ac:dyDescent="0.35">
      <c r="A648" s="25"/>
      <c r="B648" s="25"/>
      <c r="C648" s="26"/>
      <c r="D648" s="25"/>
      <c r="E648" s="25"/>
      <c r="F648" s="26"/>
      <c r="G648" s="25"/>
      <c r="H648" s="27"/>
      <c r="I648" s="25"/>
      <c r="J648" s="24"/>
      <c r="K648" s="28"/>
      <c r="L648" s="24"/>
      <c r="M648" s="24"/>
      <c r="N648" s="24"/>
      <c r="O648" s="24"/>
      <c r="P648" s="24"/>
      <c r="Q648" s="24"/>
      <c r="R648" s="24"/>
      <c r="S648" s="24"/>
      <c r="T648" s="24"/>
      <c r="U648" s="24"/>
      <c r="V648" s="24"/>
      <c r="W648" s="24"/>
      <c r="X648" s="24"/>
      <c r="Y648" s="24"/>
      <c r="Z648" s="24"/>
    </row>
    <row r="649" spans="1:26" ht="14.25" customHeight="1" x14ac:dyDescent="0.35">
      <c r="A649" s="25"/>
      <c r="B649" s="25"/>
      <c r="C649" s="26"/>
      <c r="D649" s="25"/>
      <c r="E649" s="25"/>
      <c r="F649" s="26"/>
      <c r="G649" s="25"/>
      <c r="H649" s="27"/>
      <c r="I649" s="25"/>
      <c r="J649" s="24"/>
      <c r="K649" s="28"/>
      <c r="L649" s="24"/>
      <c r="M649" s="24"/>
      <c r="N649" s="24"/>
      <c r="O649" s="24"/>
      <c r="P649" s="24"/>
      <c r="Q649" s="24"/>
      <c r="R649" s="24"/>
      <c r="S649" s="24"/>
      <c r="T649" s="24"/>
      <c r="U649" s="24"/>
      <c r="V649" s="24"/>
      <c r="W649" s="24"/>
      <c r="X649" s="24"/>
      <c r="Y649" s="24"/>
      <c r="Z649" s="24"/>
    </row>
    <row r="650" spans="1:26" ht="14.25" customHeight="1" x14ac:dyDescent="0.35">
      <c r="A650" s="25"/>
      <c r="B650" s="25"/>
      <c r="C650" s="26"/>
      <c r="D650" s="25"/>
      <c r="E650" s="25"/>
      <c r="F650" s="26"/>
      <c r="G650" s="25"/>
      <c r="H650" s="27"/>
      <c r="I650" s="25"/>
      <c r="J650" s="24"/>
      <c r="K650" s="28"/>
      <c r="L650" s="24"/>
      <c r="M650" s="24"/>
      <c r="N650" s="24"/>
      <c r="O650" s="24"/>
      <c r="P650" s="24"/>
      <c r="Q650" s="24"/>
      <c r="R650" s="24"/>
      <c r="S650" s="24"/>
      <c r="T650" s="24"/>
      <c r="U650" s="24"/>
      <c r="V650" s="24"/>
      <c r="W650" s="24"/>
      <c r="X650" s="24"/>
      <c r="Y650" s="24"/>
      <c r="Z650" s="24"/>
    </row>
    <row r="651" spans="1:26" ht="14.25" customHeight="1" x14ac:dyDescent="0.35">
      <c r="A651" s="25"/>
      <c r="B651" s="25"/>
      <c r="C651" s="26"/>
      <c r="D651" s="25"/>
      <c r="E651" s="25"/>
      <c r="F651" s="26"/>
      <c r="G651" s="25"/>
      <c r="H651" s="27"/>
      <c r="I651" s="25"/>
      <c r="J651" s="24"/>
      <c r="K651" s="28"/>
      <c r="L651" s="24"/>
      <c r="M651" s="24"/>
      <c r="N651" s="24"/>
      <c r="O651" s="24"/>
      <c r="P651" s="24"/>
      <c r="Q651" s="24"/>
      <c r="R651" s="24"/>
      <c r="S651" s="24"/>
      <c r="T651" s="24"/>
      <c r="U651" s="24"/>
      <c r="V651" s="24"/>
      <c r="W651" s="24"/>
      <c r="X651" s="24"/>
      <c r="Y651" s="24"/>
      <c r="Z651" s="24"/>
    </row>
    <row r="652" spans="1:26" ht="14.25" customHeight="1" x14ac:dyDescent="0.35">
      <c r="A652" s="25"/>
      <c r="B652" s="25"/>
      <c r="C652" s="26"/>
      <c r="D652" s="25"/>
      <c r="E652" s="25"/>
      <c r="F652" s="26"/>
      <c r="G652" s="25"/>
      <c r="H652" s="27"/>
      <c r="I652" s="25"/>
      <c r="J652" s="24"/>
      <c r="K652" s="28"/>
      <c r="L652" s="24"/>
      <c r="M652" s="24"/>
      <c r="N652" s="24"/>
      <c r="O652" s="24"/>
      <c r="P652" s="24"/>
      <c r="Q652" s="24"/>
      <c r="R652" s="24"/>
      <c r="S652" s="24"/>
      <c r="T652" s="24"/>
      <c r="U652" s="24"/>
      <c r="V652" s="24"/>
      <c r="W652" s="24"/>
      <c r="X652" s="24"/>
      <c r="Y652" s="24"/>
      <c r="Z652" s="24"/>
    </row>
    <row r="653" spans="1:26" ht="14.25" customHeight="1" x14ac:dyDescent="0.35">
      <c r="A653" s="25"/>
      <c r="B653" s="25"/>
      <c r="C653" s="26"/>
      <c r="D653" s="25"/>
      <c r="E653" s="25"/>
      <c r="F653" s="26"/>
      <c r="G653" s="25"/>
      <c r="H653" s="27"/>
      <c r="I653" s="25"/>
      <c r="J653" s="24"/>
      <c r="K653" s="28"/>
      <c r="L653" s="24"/>
      <c r="M653" s="24"/>
      <c r="N653" s="24"/>
      <c r="O653" s="24"/>
      <c r="P653" s="24"/>
      <c r="Q653" s="24"/>
      <c r="R653" s="24"/>
      <c r="S653" s="24"/>
      <c r="T653" s="24"/>
      <c r="U653" s="24"/>
      <c r="V653" s="24"/>
      <c r="W653" s="24"/>
      <c r="X653" s="24"/>
      <c r="Y653" s="24"/>
      <c r="Z653" s="24"/>
    </row>
    <row r="654" spans="1:26" ht="14.25" customHeight="1" x14ac:dyDescent="0.35">
      <c r="A654" s="25"/>
      <c r="B654" s="25"/>
      <c r="C654" s="26"/>
      <c r="D654" s="25"/>
      <c r="E654" s="25"/>
      <c r="F654" s="26"/>
      <c r="G654" s="25"/>
      <c r="H654" s="27"/>
      <c r="I654" s="25"/>
      <c r="J654" s="24"/>
      <c r="K654" s="28"/>
      <c r="L654" s="24"/>
      <c r="M654" s="24"/>
      <c r="N654" s="24"/>
      <c r="O654" s="24"/>
      <c r="P654" s="24"/>
      <c r="Q654" s="24"/>
      <c r="R654" s="24"/>
      <c r="S654" s="24"/>
      <c r="T654" s="24"/>
      <c r="U654" s="24"/>
      <c r="V654" s="24"/>
      <c r="W654" s="24"/>
      <c r="X654" s="24"/>
      <c r="Y654" s="24"/>
      <c r="Z654" s="24"/>
    </row>
    <row r="655" spans="1:26" ht="14.25" customHeight="1" x14ac:dyDescent="0.35">
      <c r="A655" s="25"/>
      <c r="B655" s="25"/>
      <c r="C655" s="26"/>
      <c r="D655" s="25"/>
      <c r="E655" s="25"/>
      <c r="F655" s="26"/>
      <c r="G655" s="25"/>
      <c r="H655" s="27"/>
      <c r="I655" s="25"/>
      <c r="J655" s="24"/>
      <c r="K655" s="28"/>
      <c r="L655" s="24"/>
      <c r="M655" s="24"/>
      <c r="N655" s="24"/>
      <c r="O655" s="24"/>
      <c r="P655" s="24"/>
      <c r="Q655" s="24"/>
      <c r="R655" s="24"/>
      <c r="S655" s="24"/>
      <c r="T655" s="24"/>
      <c r="U655" s="24"/>
      <c r="V655" s="24"/>
      <c r="W655" s="24"/>
      <c r="X655" s="24"/>
      <c r="Y655" s="24"/>
      <c r="Z655" s="24"/>
    </row>
    <row r="656" spans="1:26" ht="14.25" customHeight="1" x14ac:dyDescent="0.35">
      <c r="A656" s="25"/>
      <c r="B656" s="25"/>
      <c r="C656" s="26"/>
      <c r="D656" s="25"/>
      <c r="E656" s="25"/>
      <c r="F656" s="26"/>
      <c r="G656" s="25"/>
      <c r="H656" s="27"/>
      <c r="I656" s="25"/>
      <c r="J656" s="24"/>
      <c r="K656" s="28"/>
      <c r="L656" s="24"/>
      <c r="M656" s="24"/>
      <c r="N656" s="24"/>
      <c r="O656" s="24"/>
      <c r="P656" s="24"/>
      <c r="Q656" s="24"/>
      <c r="R656" s="24"/>
      <c r="S656" s="24"/>
      <c r="T656" s="24"/>
      <c r="U656" s="24"/>
      <c r="V656" s="24"/>
      <c r="W656" s="24"/>
      <c r="X656" s="24"/>
      <c r="Y656" s="24"/>
      <c r="Z656" s="24"/>
    </row>
    <row r="657" spans="1:26" ht="14.25" customHeight="1" x14ac:dyDescent="0.35">
      <c r="A657" s="25"/>
      <c r="B657" s="25"/>
      <c r="C657" s="26"/>
      <c r="D657" s="25"/>
      <c r="E657" s="25"/>
      <c r="F657" s="26"/>
      <c r="G657" s="25"/>
      <c r="H657" s="27"/>
      <c r="I657" s="25"/>
      <c r="J657" s="24"/>
      <c r="K657" s="28"/>
      <c r="L657" s="24"/>
      <c r="M657" s="24"/>
      <c r="N657" s="24"/>
      <c r="O657" s="24"/>
      <c r="P657" s="24"/>
      <c r="Q657" s="24"/>
      <c r="R657" s="24"/>
      <c r="S657" s="24"/>
      <c r="T657" s="24"/>
      <c r="U657" s="24"/>
      <c r="V657" s="24"/>
      <c r="W657" s="24"/>
      <c r="X657" s="24"/>
      <c r="Y657" s="24"/>
      <c r="Z657" s="24"/>
    </row>
    <row r="658" spans="1:26" ht="14.25" customHeight="1" x14ac:dyDescent="0.35">
      <c r="A658" s="25"/>
      <c r="B658" s="25"/>
      <c r="C658" s="26"/>
      <c r="D658" s="25"/>
      <c r="E658" s="25"/>
      <c r="F658" s="26"/>
      <c r="G658" s="25"/>
      <c r="H658" s="27"/>
      <c r="I658" s="25"/>
      <c r="J658" s="24"/>
      <c r="K658" s="28"/>
      <c r="L658" s="24"/>
      <c r="M658" s="24"/>
      <c r="N658" s="24"/>
      <c r="O658" s="24"/>
      <c r="P658" s="24"/>
      <c r="Q658" s="24"/>
      <c r="R658" s="24"/>
      <c r="S658" s="24"/>
      <c r="T658" s="24"/>
      <c r="U658" s="24"/>
      <c r="V658" s="24"/>
      <c r="W658" s="24"/>
      <c r="X658" s="24"/>
      <c r="Y658" s="24"/>
      <c r="Z658" s="24"/>
    </row>
    <row r="659" spans="1:26" ht="14.25" customHeight="1" x14ac:dyDescent="0.35">
      <c r="A659" s="25"/>
      <c r="B659" s="25"/>
      <c r="C659" s="26"/>
      <c r="D659" s="25"/>
      <c r="E659" s="25"/>
      <c r="F659" s="26"/>
      <c r="G659" s="25"/>
      <c r="H659" s="27"/>
      <c r="I659" s="25"/>
      <c r="J659" s="24"/>
      <c r="K659" s="28"/>
      <c r="L659" s="24"/>
      <c r="M659" s="24"/>
      <c r="N659" s="24"/>
      <c r="O659" s="24"/>
      <c r="P659" s="24"/>
      <c r="Q659" s="24"/>
      <c r="R659" s="24"/>
      <c r="S659" s="24"/>
      <c r="T659" s="24"/>
      <c r="U659" s="24"/>
      <c r="V659" s="24"/>
      <c r="W659" s="24"/>
      <c r="X659" s="24"/>
      <c r="Y659" s="24"/>
      <c r="Z659" s="24"/>
    </row>
    <row r="660" spans="1:26" ht="14.25" customHeight="1" x14ac:dyDescent="0.35">
      <c r="A660" s="25"/>
      <c r="B660" s="25"/>
      <c r="C660" s="26"/>
      <c r="D660" s="25"/>
      <c r="E660" s="25"/>
      <c r="F660" s="26"/>
      <c r="G660" s="25"/>
      <c r="H660" s="27"/>
      <c r="I660" s="25"/>
      <c r="J660" s="24"/>
      <c r="K660" s="28"/>
      <c r="L660" s="24"/>
      <c r="M660" s="24"/>
      <c r="N660" s="24"/>
      <c r="O660" s="24"/>
      <c r="P660" s="24"/>
      <c r="Q660" s="24"/>
      <c r="R660" s="24"/>
      <c r="S660" s="24"/>
      <c r="T660" s="24"/>
      <c r="U660" s="24"/>
      <c r="V660" s="24"/>
      <c r="W660" s="24"/>
      <c r="X660" s="24"/>
      <c r="Y660" s="24"/>
      <c r="Z660" s="24"/>
    </row>
    <row r="661" spans="1:26" ht="14.25" customHeight="1" x14ac:dyDescent="0.35">
      <c r="A661" s="25"/>
      <c r="B661" s="25"/>
      <c r="C661" s="26"/>
      <c r="D661" s="25"/>
      <c r="E661" s="25"/>
      <c r="F661" s="26"/>
      <c r="G661" s="25"/>
      <c r="H661" s="27"/>
      <c r="I661" s="25"/>
      <c r="J661" s="24"/>
      <c r="K661" s="28"/>
      <c r="L661" s="24"/>
      <c r="M661" s="24"/>
      <c r="N661" s="24"/>
      <c r="O661" s="24"/>
      <c r="P661" s="24"/>
      <c r="Q661" s="24"/>
      <c r="R661" s="24"/>
      <c r="S661" s="24"/>
      <c r="T661" s="24"/>
      <c r="U661" s="24"/>
      <c r="V661" s="24"/>
      <c r="W661" s="24"/>
      <c r="X661" s="24"/>
      <c r="Y661" s="24"/>
      <c r="Z661" s="24"/>
    </row>
    <row r="662" spans="1:26" ht="14.25" customHeight="1" x14ac:dyDescent="0.35">
      <c r="A662" s="25"/>
      <c r="B662" s="25"/>
      <c r="C662" s="26"/>
      <c r="D662" s="25"/>
      <c r="E662" s="25"/>
      <c r="F662" s="26"/>
      <c r="G662" s="25"/>
      <c r="H662" s="27"/>
      <c r="I662" s="25"/>
      <c r="J662" s="24"/>
      <c r="K662" s="28"/>
      <c r="L662" s="24"/>
      <c r="M662" s="24"/>
      <c r="N662" s="24"/>
      <c r="O662" s="24"/>
      <c r="P662" s="24"/>
      <c r="Q662" s="24"/>
      <c r="R662" s="24"/>
      <c r="S662" s="24"/>
      <c r="T662" s="24"/>
      <c r="U662" s="24"/>
      <c r="V662" s="24"/>
      <c r="W662" s="24"/>
      <c r="X662" s="24"/>
      <c r="Y662" s="24"/>
      <c r="Z662" s="24"/>
    </row>
    <row r="663" spans="1:26" ht="14.25" customHeight="1" x14ac:dyDescent="0.35">
      <c r="A663" s="25"/>
      <c r="B663" s="25"/>
      <c r="C663" s="26"/>
      <c r="D663" s="25"/>
      <c r="E663" s="25"/>
      <c r="F663" s="26"/>
      <c r="G663" s="25"/>
      <c r="H663" s="27"/>
      <c r="I663" s="25"/>
      <c r="J663" s="24"/>
      <c r="K663" s="28"/>
      <c r="L663" s="24"/>
      <c r="M663" s="24"/>
      <c r="N663" s="24"/>
      <c r="O663" s="24"/>
      <c r="P663" s="24"/>
      <c r="Q663" s="24"/>
      <c r="R663" s="24"/>
      <c r="S663" s="24"/>
      <c r="T663" s="24"/>
      <c r="U663" s="24"/>
      <c r="V663" s="24"/>
      <c r="W663" s="24"/>
      <c r="X663" s="24"/>
      <c r="Y663" s="24"/>
      <c r="Z663" s="24"/>
    </row>
    <row r="664" spans="1:26" ht="14.25" customHeight="1" x14ac:dyDescent="0.35">
      <c r="A664" s="25"/>
      <c r="B664" s="25"/>
      <c r="C664" s="26"/>
      <c r="D664" s="25"/>
      <c r="E664" s="25"/>
      <c r="F664" s="26"/>
      <c r="G664" s="25"/>
      <c r="H664" s="27"/>
      <c r="I664" s="25"/>
      <c r="J664" s="24"/>
      <c r="K664" s="28"/>
      <c r="L664" s="24"/>
      <c r="M664" s="24"/>
      <c r="N664" s="24"/>
      <c r="O664" s="24"/>
      <c r="P664" s="24"/>
      <c r="Q664" s="24"/>
      <c r="R664" s="24"/>
      <c r="S664" s="24"/>
      <c r="T664" s="24"/>
      <c r="U664" s="24"/>
      <c r="V664" s="24"/>
      <c r="W664" s="24"/>
      <c r="X664" s="24"/>
      <c r="Y664" s="24"/>
      <c r="Z664" s="24"/>
    </row>
    <row r="665" spans="1:26" ht="14.25" customHeight="1" x14ac:dyDescent="0.35">
      <c r="A665" s="25"/>
      <c r="B665" s="25"/>
      <c r="C665" s="26"/>
      <c r="D665" s="25"/>
      <c r="E665" s="25"/>
      <c r="F665" s="26"/>
      <c r="G665" s="25"/>
      <c r="H665" s="27"/>
      <c r="I665" s="25"/>
      <c r="J665" s="24"/>
      <c r="K665" s="28"/>
      <c r="L665" s="24"/>
      <c r="M665" s="24"/>
      <c r="N665" s="24"/>
      <c r="O665" s="24"/>
      <c r="P665" s="24"/>
      <c r="Q665" s="24"/>
      <c r="R665" s="24"/>
      <c r="S665" s="24"/>
      <c r="T665" s="24"/>
      <c r="U665" s="24"/>
      <c r="V665" s="24"/>
      <c r="W665" s="24"/>
      <c r="X665" s="24"/>
      <c r="Y665" s="24"/>
      <c r="Z665" s="24"/>
    </row>
    <row r="666" spans="1:26" ht="14.25" customHeight="1" x14ac:dyDescent="0.35">
      <c r="A666" s="25"/>
      <c r="B666" s="25"/>
      <c r="C666" s="26"/>
      <c r="D666" s="25"/>
      <c r="E666" s="25"/>
      <c r="F666" s="26"/>
      <c r="G666" s="25"/>
      <c r="H666" s="27"/>
      <c r="I666" s="25"/>
      <c r="J666" s="24"/>
      <c r="K666" s="28"/>
      <c r="L666" s="24"/>
      <c r="M666" s="24"/>
      <c r="N666" s="24"/>
      <c r="O666" s="24"/>
      <c r="P666" s="24"/>
      <c r="Q666" s="24"/>
      <c r="R666" s="24"/>
      <c r="S666" s="24"/>
      <c r="T666" s="24"/>
      <c r="U666" s="24"/>
      <c r="V666" s="24"/>
      <c r="W666" s="24"/>
      <c r="X666" s="24"/>
      <c r="Y666" s="24"/>
      <c r="Z666" s="24"/>
    </row>
    <row r="667" spans="1:26" ht="14.25" customHeight="1" x14ac:dyDescent="0.35">
      <c r="A667" s="25"/>
      <c r="B667" s="25"/>
      <c r="C667" s="26"/>
      <c r="D667" s="25"/>
      <c r="E667" s="25"/>
      <c r="F667" s="26"/>
      <c r="G667" s="25"/>
      <c r="H667" s="27"/>
      <c r="I667" s="25"/>
      <c r="J667" s="24"/>
      <c r="K667" s="28"/>
      <c r="L667" s="24"/>
      <c r="M667" s="24"/>
      <c r="N667" s="24"/>
      <c r="O667" s="24"/>
      <c r="P667" s="24"/>
      <c r="Q667" s="24"/>
      <c r="R667" s="24"/>
      <c r="S667" s="24"/>
      <c r="T667" s="24"/>
      <c r="U667" s="24"/>
      <c r="V667" s="24"/>
      <c r="W667" s="24"/>
      <c r="X667" s="24"/>
      <c r="Y667" s="24"/>
      <c r="Z667" s="24"/>
    </row>
    <row r="668" spans="1:26" ht="14.25" customHeight="1" x14ac:dyDescent="0.35">
      <c r="A668" s="25"/>
      <c r="B668" s="25"/>
      <c r="C668" s="26"/>
      <c r="D668" s="25"/>
      <c r="E668" s="25"/>
      <c r="F668" s="26"/>
      <c r="G668" s="25"/>
      <c r="H668" s="27"/>
      <c r="I668" s="25"/>
      <c r="J668" s="24"/>
      <c r="K668" s="28"/>
      <c r="L668" s="24"/>
      <c r="M668" s="24"/>
      <c r="N668" s="24"/>
      <c r="O668" s="24"/>
      <c r="P668" s="24"/>
      <c r="Q668" s="24"/>
      <c r="R668" s="24"/>
      <c r="S668" s="24"/>
      <c r="T668" s="24"/>
      <c r="U668" s="24"/>
      <c r="V668" s="24"/>
      <c r="W668" s="24"/>
      <c r="X668" s="24"/>
      <c r="Y668" s="24"/>
      <c r="Z668" s="24"/>
    </row>
    <row r="669" spans="1:26" ht="14.25" customHeight="1" x14ac:dyDescent="0.35">
      <c r="A669" s="25"/>
      <c r="B669" s="25"/>
      <c r="C669" s="26"/>
      <c r="D669" s="25"/>
      <c r="E669" s="25"/>
      <c r="F669" s="26"/>
      <c r="G669" s="25"/>
      <c r="H669" s="27"/>
      <c r="I669" s="25"/>
      <c r="J669" s="24"/>
      <c r="K669" s="28"/>
      <c r="L669" s="24"/>
      <c r="M669" s="24"/>
      <c r="N669" s="24"/>
      <c r="O669" s="24"/>
      <c r="P669" s="24"/>
      <c r="Q669" s="24"/>
      <c r="R669" s="24"/>
      <c r="S669" s="24"/>
      <c r="T669" s="24"/>
      <c r="U669" s="24"/>
      <c r="V669" s="24"/>
      <c r="W669" s="24"/>
      <c r="X669" s="24"/>
      <c r="Y669" s="24"/>
      <c r="Z669" s="24"/>
    </row>
    <row r="670" spans="1:26" ht="14.25" customHeight="1" x14ac:dyDescent="0.35">
      <c r="A670" s="25"/>
      <c r="B670" s="25"/>
      <c r="C670" s="26"/>
      <c r="D670" s="25"/>
      <c r="E670" s="25"/>
      <c r="F670" s="26"/>
      <c r="G670" s="25"/>
      <c r="H670" s="27"/>
      <c r="I670" s="25"/>
      <c r="J670" s="24"/>
      <c r="K670" s="28"/>
      <c r="L670" s="24"/>
      <c r="M670" s="24"/>
      <c r="N670" s="24"/>
      <c r="O670" s="24"/>
      <c r="P670" s="24"/>
      <c r="Q670" s="24"/>
      <c r="R670" s="24"/>
      <c r="S670" s="24"/>
      <c r="T670" s="24"/>
      <c r="U670" s="24"/>
      <c r="V670" s="24"/>
      <c r="W670" s="24"/>
      <c r="X670" s="24"/>
      <c r="Y670" s="24"/>
      <c r="Z670" s="24"/>
    </row>
    <row r="671" spans="1:26" ht="14.25" customHeight="1" x14ac:dyDescent="0.35">
      <c r="A671" s="25"/>
      <c r="B671" s="25"/>
      <c r="C671" s="26"/>
      <c r="D671" s="25"/>
      <c r="E671" s="25"/>
      <c r="F671" s="26"/>
      <c r="G671" s="25"/>
      <c r="H671" s="27"/>
      <c r="I671" s="25"/>
      <c r="J671" s="24"/>
      <c r="K671" s="28"/>
      <c r="L671" s="24"/>
      <c r="M671" s="24"/>
      <c r="N671" s="24"/>
      <c r="O671" s="24"/>
      <c r="P671" s="24"/>
      <c r="Q671" s="24"/>
      <c r="R671" s="24"/>
      <c r="S671" s="24"/>
      <c r="T671" s="24"/>
      <c r="U671" s="24"/>
      <c r="V671" s="24"/>
      <c r="W671" s="24"/>
      <c r="X671" s="24"/>
      <c r="Y671" s="24"/>
      <c r="Z671" s="24"/>
    </row>
    <row r="672" spans="1:26" ht="14.25" customHeight="1" x14ac:dyDescent="0.35">
      <c r="A672" s="25"/>
      <c r="B672" s="25"/>
      <c r="C672" s="26"/>
      <c r="D672" s="25"/>
      <c r="E672" s="25"/>
      <c r="F672" s="26"/>
      <c r="G672" s="25"/>
      <c r="H672" s="27"/>
      <c r="I672" s="25"/>
      <c r="J672" s="24"/>
      <c r="K672" s="28"/>
      <c r="L672" s="24"/>
      <c r="M672" s="24"/>
      <c r="N672" s="24"/>
      <c r="O672" s="24"/>
      <c r="P672" s="24"/>
      <c r="Q672" s="24"/>
      <c r="R672" s="24"/>
      <c r="S672" s="24"/>
      <c r="T672" s="24"/>
      <c r="U672" s="24"/>
      <c r="V672" s="24"/>
      <c r="W672" s="24"/>
      <c r="X672" s="24"/>
      <c r="Y672" s="24"/>
      <c r="Z672" s="24"/>
    </row>
    <row r="673" spans="1:26" ht="14.25" customHeight="1" x14ac:dyDescent="0.35">
      <c r="A673" s="25"/>
      <c r="B673" s="25"/>
      <c r="C673" s="26"/>
      <c r="D673" s="25"/>
      <c r="E673" s="25"/>
      <c r="F673" s="26"/>
      <c r="G673" s="25"/>
      <c r="H673" s="27"/>
      <c r="I673" s="25"/>
      <c r="J673" s="24"/>
      <c r="K673" s="28"/>
      <c r="L673" s="24"/>
      <c r="M673" s="24"/>
      <c r="N673" s="24"/>
      <c r="O673" s="24"/>
      <c r="P673" s="24"/>
      <c r="Q673" s="24"/>
      <c r="R673" s="24"/>
      <c r="S673" s="24"/>
      <c r="T673" s="24"/>
      <c r="U673" s="24"/>
      <c r="V673" s="24"/>
      <c r="W673" s="24"/>
      <c r="X673" s="24"/>
      <c r="Y673" s="24"/>
      <c r="Z673" s="24"/>
    </row>
    <row r="674" spans="1:26" ht="14.25" customHeight="1" x14ac:dyDescent="0.35">
      <c r="A674" s="25"/>
      <c r="B674" s="25"/>
      <c r="C674" s="26"/>
      <c r="D674" s="25"/>
      <c r="E674" s="25"/>
      <c r="F674" s="26"/>
      <c r="G674" s="25"/>
      <c r="H674" s="27"/>
      <c r="I674" s="25"/>
      <c r="J674" s="24"/>
      <c r="K674" s="28"/>
      <c r="L674" s="24"/>
      <c r="M674" s="24"/>
      <c r="N674" s="24"/>
      <c r="O674" s="24"/>
      <c r="P674" s="24"/>
      <c r="Q674" s="24"/>
      <c r="R674" s="24"/>
      <c r="S674" s="24"/>
      <c r="T674" s="24"/>
      <c r="U674" s="24"/>
      <c r="V674" s="24"/>
      <c r="W674" s="24"/>
      <c r="X674" s="24"/>
      <c r="Y674" s="24"/>
      <c r="Z674" s="24"/>
    </row>
    <row r="675" spans="1:26" ht="14.25" customHeight="1" x14ac:dyDescent="0.35">
      <c r="A675" s="25"/>
      <c r="B675" s="25"/>
      <c r="C675" s="26"/>
      <c r="D675" s="25"/>
      <c r="E675" s="25"/>
      <c r="F675" s="26"/>
      <c r="G675" s="25"/>
      <c r="H675" s="27"/>
      <c r="I675" s="25"/>
      <c r="J675" s="24"/>
      <c r="K675" s="28"/>
      <c r="L675" s="24"/>
      <c r="M675" s="24"/>
      <c r="N675" s="24"/>
      <c r="O675" s="24"/>
      <c r="P675" s="24"/>
      <c r="Q675" s="24"/>
      <c r="R675" s="24"/>
      <c r="S675" s="24"/>
      <c r="T675" s="24"/>
      <c r="U675" s="24"/>
      <c r="V675" s="24"/>
      <c r="W675" s="24"/>
      <c r="X675" s="24"/>
      <c r="Y675" s="24"/>
      <c r="Z675" s="24"/>
    </row>
    <row r="676" spans="1:26" ht="14.25" customHeight="1" x14ac:dyDescent="0.35">
      <c r="A676" s="25"/>
      <c r="B676" s="25"/>
      <c r="C676" s="26"/>
      <c r="D676" s="25"/>
      <c r="E676" s="25"/>
      <c r="F676" s="26"/>
      <c r="G676" s="25"/>
      <c r="H676" s="27"/>
      <c r="I676" s="25"/>
      <c r="J676" s="24"/>
      <c r="K676" s="28"/>
      <c r="L676" s="24"/>
      <c r="M676" s="24"/>
      <c r="N676" s="24"/>
      <c r="O676" s="24"/>
      <c r="P676" s="24"/>
      <c r="Q676" s="24"/>
      <c r="R676" s="24"/>
      <c r="S676" s="24"/>
      <c r="T676" s="24"/>
      <c r="U676" s="24"/>
      <c r="V676" s="24"/>
      <c r="W676" s="24"/>
      <c r="X676" s="24"/>
      <c r="Y676" s="24"/>
      <c r="Z676" s="24"/>
    </row>
    <row r="677" spans="1:26" ht="14.25" customHeight="1" x14ac:dyDescent="0.35">
      <c r="A677" s="25"/>
      <c r="B677" s="25"/>
      <c r="C677" s="26"/>
      <c r="D677" s="25"/>
      <c r="E677" s="25"/>
      <c r="F677" s="26"/>
      <c r="G677" s="25"/>
      <c r="H677" s="27"/>
      <c r="I677" s="25"/>
      <c r="J677" s="24"/>
      <c r="K677" s="28"/>
      <c r="L677" s="24"/>
      <c r="M677" s="24"/>
      <c r="N677" s="24"/>
      <c r="O677" s="24"/>
      <c r="P677" s="24"/>
      <c r="Q677" s="24"/>
      <c r="R677" s="24"/>
      <c r="S677" s="24"/>
      <c r="T677" s="24"/>
      <c r="U677" s="24"/>
      <c r="V677" s="24"/>
      <c r="W677" s="24"/>
      <c r="X677" s="24"/>
      <c r="Y677" s="24"/>
      <c r="Z677" s="24"/>
    </row>
    <row r="678" spans="1:26" ht="14.25" customHeight="1" x14ac:dyDescent="0.35">
      <c r="A678" s="25"/>
      <c r="B678" s="25"/>
      <c r="C678" s="26"/>
      <c r="D678" s="25"/>
      <c r="E678" s="25"/>
      <c r="F678" s="26"/>
      <c r="G678" s="25"/>
      <c r="H678" s="27"/>
      <c r="I678" s="25"/>
      <c r="J678" s="24"/>
      <c r="K678" s="28"/>
      <c r="L678" s="24"/>
      <c r="M678" s="24"/>
      <c r="N678" s="24"/>
      <c r="O678" s="24"/>
      <c r="P678" s="24"/>
      <c r="Q678" s="24"/>
      <c r="R678" s="24"/>
      <c r="S678" s="24"/>
      <c r="T678" s="24"/>
      <c r="U678" s="24"/>
      <c r="V678" s="24"/>
      <c r="W678" s="24"/>
      <c r="X678" s="24"/>
      <c r="Y678" s="24"/>
      <c r="Z678" s="24"/>
    </row>
    <row r="679" spans="1:26" ht="14.25" customHeight="1" x14ac:dyDescent="0.35">
      <c r="A679" s="25"/>
      <c r="B679" s="25"/>
      <c r="C679" s="26"/>
      <c r="D679" s="25"/>
      <c r="E679" s="25"/>
      <c r="F679" s="26"/>
      <c r="G679" s="25"/>
      <c r="H679" s="27"/>
      <c r="I679" s="25"/>
      <c r="J679" s="24"/>
      <c r="K679" s="28"/>
      <c r="L679" s="24"/>
      <c r="M679" s="24"/>
      <c r="N679" s="24"/>
      <c r="O679" s="24"/>
      <c r="P679" s="24"/>
      <c r="Q679" s="24"/>
      <c r="R679" s="24"/>
      <c r="S679" s="24"/>
      <c r="T679" s="24"/>
      <c r="U679" s="24"/>
      <c r="V679" s="24"/>
      <c r="W679" s="24"/>
      <c r="X679" s="24"/>
      <c r="Y679" s="24"/>
      <c r="Z679" s="24"/>
    </row>
    <row r="680" spans="1:26" ht="14.25" customHeight="1" x14ac:dyDescent="0.35">
      <c r="A680" s="25"/>
      <c r="B680" s="25"/>
      <c r="C680" s="26"/>
      <c r="D680" s="25"/>
      <c r="E680" s="25"/>
      <c r="F680" s="26"/>
      <c r="G680" s="25"/>
      <c r="H680" s="27"/>
      <c r="I680" s="25"/>
      <c r="J680" s="24"/>
      <c r="K680" s="28"/>
      <c r="L680" s="24"/>
      <c r="M680" s="24"/>
      <c r="N680" s="24"/>
      <c r="O680" s="24"/>
      <c r="P680" s="24"/>
      <c r="Q680" s="24"/>
      <c r="R680" s="24"/>
      <c r="S680" s="24"/>
      <c r="T680" s="24"/>
      <c r="U680" s="24"/>
      <c r="V680" s="24"/>
      <c r="W680" s="24"/>
      <c r="X680" s="24"/>
      <c r="Y680" s="24"/>
      <c r="Z680" s="24"/>
    </row>
    <row r="681" spans="1:26" ht="14.25" customHeight="1" x14ac:dyDescent="0.35">
      <c r="A681" s="25"/>
      <c r="B681" s="25"/>
      <c r="C681" s="26"/>
      <c r="D681" s="25"/>
      <c r="E681" s="25"/>
      <c r="F681" s="26"/>
      <c r="G681" s="25"/>
      <c r="H681" s="27"/>
      <c r="I681" s="25"/>
      <c r="J681" s="24"/>
      <c r="K681" s="28"/>
      <c r="L681" s="24"/>
      <c r="M681" s="24"/>
      <c r="N681" s="24"/>
      <c r="O681" s="24"/>
      <c r="P681" s="24"/>
      <c r="Q681" s="24"/>
      <c r="R681" s="24"/>
      <c r="S681" s="24"/>
      <c r="T681" s="24"/>
      <c r="U681" s="24"/>
      <c r="V681" s="24"/>
      <c r="W681" s="24"/>
      <c r="X681" s="24"/>
      <c r="Y681" s="24"/>
      <c r="Z681" s="24"/>
    </row>
    <row r="682" spans="1:26" ht="14.25" customHeight="1" x14ac:dyDescent="0.35">
      <c r="A682" s="25"/>
      <c r="B682" s="25"/>
      <c r="C682" s="26"/>
      <c r="D682" s="25"/>
      <c r="E682" s="25"/>
      <c r="F682" s="26"/>
      <c r="G682" s="25"/>
      <c r="H682" s="27"/>
      <c r="I682" s="25"/>
      <c r="J682" s="24"/>
      <c r="K682" s="28"/>
      <c r="L682" s="24"/>
      <c r="M682" s="24"/>
      <c r="N682" s="24"/>
      <c r="O682" s="24"/>
      <c r="P682" s="24"/>
      <c r="Q682" s="24"/>
      <c r="R682" s="24"/>
      <c r="S682" s="24"/>
      <c r="T682" s="24"/>
      <c r="U682" s="24"/>
      <c r="V682" s="24"/>
      <c r="W682" s="24"/>
      <c r="X682" s="24"/>
      <c r="Y682" s="24"/>
      <c r="Z682" s="24"/>
    </row>
    <row r="683" spans="1:26" ht="14.25" customHeight="1" x14ac:dyDescent="0.35">
      <c r="A683" s="25"/>
      <c r="B683" s="25"/>
      <c r="C683" s="26"/>
      <c r="D683" s="25"/>
      <c r="E683" s="25"/>
      <c r="F683" s="26"/>
      <c r="G683" s="25"/>
      <c r="H683" s="27"/>
      <c r="I683" s="25"/>
      <c r="J683" s="24"/>
      <c r="K683" s="28"/>
      <c r="L683" s="24"/>
      <c r="M683" s="24"/>
      <c r="N683" s="24"/>
      <c r="O683" s="24"/>
      <c r="P683" s="24"/>
      <c r="Q683" s="24"/>
      <c r="R683" s="24"/>
      <c r="S683" s="24"/>
      <c r="T683" s="24"/>
      <c r="U683" s="24"/>
      <c r="V683" s="24"/>
      <c r="W683" s="24"/>
      <c r="X683" s="24"/>
      <c r="Y683" s="24"/>
      <c r="Z683" s="24"/>
    </row>
    <row r="684" spans="1:26" ht="14.25" customHeight="1" x14ac:dyDescent="0.35">
      <c r="A684" s="25"/>
      <c r="B684" s="25"/>
      <c r="C684" s="26"/>
      <c r="D684" s="25"/>
      <c r="E684" s="25"/>
      <c r="F684" s="26"/>
      <c r="G684" s="25"/>
      <c r="H684" s="27"/>
      <c r="I684" s="25"/>
      <c r="J684" s="24"/>
      <c r="K684" s="28"/>
      <c r="L684" s="24"/>
      <c r="M684" s="24"/>
      <c r="N684" s="24"/>
      <c r="O684" s="24"/>
      <c r="P684" s="24"/>
      <c r="Q684" s="24"/>
      <c r="R684" s="24"/>
      <c r="S684" s="24"/>
      <c r="T684" s="24"/>
      <c r="U684" s="24"/>
      <c r="V684" s="24"/>
      <c r="W684" s="24"/>
      <c r="X684" s="24"/>
      <c r="Y684" s="24"/>
      <c r="Z684" s="24"/>
    </row>
    <row r="685" spans="1:26" ht="14.25" customHeight="1" x14ac:dyDescent="0.35">
      <c r="A685" s="25"/>
      <c r="B685" s="25"/>
      <c r="C685" s="26"/>
      <c r="D685" s="25"/>
      <c r="E685" s="25"/>
      <c r="F685" s="26"/>
      <c r="G685" s="25"/>
      <c r="H685" s="27"/>
      <c r="I685" s="25"/>
      <c r="J685" s="24"/>
      <c r="K685" s="28"/>
      <c r="L685" s="24"/>
      <c r="M685" s="24"/>
      <c r="N685" s="24"/>
      <c r="O685" s="24"/>
      <c r="P685" s="24"/>
      <c r="Q685" s="24"/>
      <c r="R685" s="24"/>
      <c r="S685" s="24"/>
      <c r="T685" s="24"/>
      <c r="U685" s="24"/>
      <c r="V685" s="24"/>
      <c r="W685" s="24"/>
      <c r="X685" s="24"/>
      <c r="Y685" s="24"/>
      <c r="Z685" s="24"/>
    </row>
    <row r="686" spans="1:26" ht="14.25" customHeight="1" x14ac:dyDescent="0.35">
      <c r="A686" s="25"/>
      <c r="B686" s="25"/>
      <c r="C686" s="26"/>
      <c r="D686" s="25"/>
      <c r="E686" s="25"/>
      <c r="F686" s="26"/>
      <c r="G686" s="25"/>
      <c r="H686" s="27"/>
      <c r="I686" s="25"/>
      <c r="J686" s="24"/>
      <c r="K686" s="28"/>
      <c r="L686" s="24"/>
      <c r="M686" s="24"/>
      <c r="N686" s="24"/>
      <c r="O686" s="24"/>
      <c r="P686" s="24"/>
      <c r="Q686" s="24"/>
      <c r="R686" s="24"/>
      <c r="S686" s="24"/>
      <c r="T686" s="24"/>
      <c r="U686" s="24"/>
      <c r="V686" s="24"/>
      <c r="W686" s="24"/>
      <c r="X686" s="24"/>
      <c r="Y686" s="24"/>
      <c r="Z686" s="24"/>
    </row>
    <row r="687" spans="1:26" ht="14.25" customHeight="1" x14ac:dyDescent="0.35">
      <c r="A687" s="25"/>
      <c r="B687" s="25"/>
      <c r="C687" s="26"/>
      <c r="D687" s="25"/>
      <c r="E687" s="25"/>
      <c r="F687" s="26"/>
      <c r="G687" s="25"/>
      <c r="H687" s="27"/>
      <c r="I687" s="25"/>
      <c r="J687" s="24"/>
      <c r="K687" s="28"/>
      <c r="L687" s="24"/>
      <c r="M687" s="24"/>
      <c r="N687" s="24"/>
      <c r="O687" s="24"/>
      <c r="P687" s="24"/>
      <c r="Q687" s="24"/>
      <c r="R687" s="24"/>
      <c r="S687" s="24"/>
      <c r="T687" s="24"/>
      <c r="U687" s="24"/>
      <c r="V687" s="24"/>
      <c r="W687" s="24"/>
      <c r="X687" s="24"/>
      <c r="Y687" s="24"/>
      <c r="Z687" s="24"/>
    </row>
    <row r="688" spans="1:26" ht="14.25" customHeight="1" x14ac:dyDescent="0.35">
      <c r="A688" s="25"/>
      <c r="B688" s="25"/>
      <c r="C688" s="26"/>
      <c r="D688" s="25"/>
      <c r="E688" s="25"/>
      <c r="F688" s="26"/>
      <c r="G688" s="25"/>
      <c r="H688" s="27"/>
      <c r="I688" s="25"/>
      <c r="J688" s="24"/>
      <c r="K688" s="28"/>
      <c r="L688" s="24"/>
      <c r="M688" s="24"/>
      <c r="N688" s="24"/>
      <c r="O688" s="24"/>
      <c r="P688" s="24"/>
      <c r="Q688" s="24"/>
      <c r="R688" s="24"/>
      <c r="S688" s="24"/>
      <c r="T688" s="24"/>
      <c r="U688" s="24"/>
      <c r="V688" s="24"/>
      <c r="W688" s="24"/>
      <c r="X688" s="24"/>
      <c r="Y688" s="24"/>
      <c r="Z688" s="24"/>
    </row>
    <row r="689" spans="1:26" ht="14.25" customHeight="1" x14ac:dyDescent="0.35">
      <c r="A689" s="25"/>
      <c r="B689" s="25"/>
      <c r="C689" s="26"/>
      <c r="D689" s="25"/>
      <c r="E689" s="25"/>
      <c r="F689" s="26"/>
      <c r="G689" s="25"/>
      <c r="H689" s="27"/>
      <c r="I689" s="25"/>
      <c r="J689" s="24"/>
      <c r="K689" s="28"/>
      <c r="L689" s="24"/>
      <c r="M689" s="24"/>
      <c r="N689" s="24"/>
      <c r="O689" s="24"/>
      <c r="P689" s="24"/>
      <c r="Q689" s="24"/>
      <c r="R689" s="24"/>
      <c r="S689" s="24"/>
      <c r="T689" s="24"/>
      <c r="U689" s="24"/>
      <c r="V689" s="24"/>
      <c r="W689" s="24"/>
      <c r="X689" s="24"/>
      <c r="Y689" s="24"/>
      <c r="Z689" s="24"/>
    </row>
    <row r="690" spans="1:26" ht="14.25" customHeight="1" x14ac:dyDescent="0.35">
      <c r="A690" s="25"/>
      <c r="B690" s="25"/>
      <c r="C690" s="26"/>
      <c r="D690" s="25"/>
      <c r="E690" s="25"/>
      <c r="F690" s="26"/>
      <c r="G690" s="25"/>
      <c r="H690" s="27"/>
      <c r="I690" s="25"/>
      <c r="J690" s="24"/>
      <c r="K690" s="28"/>
      <c r="L690" s="24"/>
      <c r="M690" s="24"/>
      <c r="N690" s="24"/>
      <c r="O690" s="24"/>
      <c r="P690" s="24"/>
      <c r="Q690" s="24"/>
      <c r="R690" s="24"/>
      <c r="S690" s="24"/>
      <c r="T690" s="24"/>
      <c r="U690" s="24"/>
      <c r="V690" s="24"/>
      <c r="W690" s="24"/>
      <c r="X690" s="24"/>
      <c r="Y690" s="24"/>
      <c r="Z690" s="24"/>
    </row>
    <row r="691" spans="1:26" ht="14.25" customHeight="1" x14ac:dyDescent="0.35">
      <c r="A691" s="25"/>
      <c r="B691" s="25"/>
      <c r="C691" s="26"/>
      <c r="D691" s="25"/>
      <c r="E691" s="25"/>
      <c r="F691" s="26"/>
      <c r="G691" s="25"/>
      <c r="H691" s="27"/>
      <c r="I691" s="25"/>
      <c r="J691" s="24"/>
      <c r="K691" s="28"/>
      <c r="L691" s="24"/>
      <c r="M691" s="24"/>
      <c r="N691" s="24"/>
      <c r="O691" s="24"/>
      <c r="P691" s="24"/>
      <c r="Q691" s="24"/>
      <c r="R691" s="24"/>
      <c r="S691" s="24"/>
      <c r="T691" s="24"/>
      <c r="U691" s="24"/>
      <c r="V691" s="24"/>
      <c r="W691" s="24"/>
      <c r="X691" s="24"/>
      <c r="Y691" s="24"/>
      <c r="Z691" s="24"/>
    </row>
    <row r="692" spans="1:26" ht="14.25" customHeight="1" x14ac:dyDescent="0.35">
      <c r="A692" s="25"/>
      <c r="B692" s="25"/>
      <c r="C692" s="26"/>
      <c r="D692" s="25"/>
      <c r="E692" s="25"/>
      <c r="F692" s="26"/>
      <c r="G692" s="25"/>
      <c r="H692" s="27"/>
      <c r="I692" s="25"/>
      <c r="J692" s="24"/>
      <c r="K692" s="28"/>
      <c r="L692" s="24"/>
      <c r="M692" s="24"/>
      <c r="N692" s="24"/>
      <c r="O692" s="24"/>
      <c r="P692" s="24"/>
      <c r="Q692" s="24"/>
      <c r="R692" s="24"/>
      <c r="S692" s="24"/>
      <c r="T692" s="24"/>
      <c r="U692" s="24"/>
      <c r="V692" s="24"/>
      <c r="W692" s="24"/>
      <c r="X692" s="24"/>
      <c r="Y692" s="24"/>
      <c r="Z692" s="24"/>
    </row>
    <row r="693" spans="1:26" ht="14.25" customHeight="1" x14ac:dyDescent="0.35">
      <c r="A693" s="25"/>
      <c r="B693" s="25"/>
      <c r="C693" s="26"/>
      <c r="D693" s="25"/>
      <c r="E693" s="25"/>
      <c r="F693" s="26"/>
      <c r="G693" s="25"/>
      <c r="H693" s="27"/>
      <c r="I693" s="25"/>
      <c r="J693" s="24"/>
      <c r="K693" s="28"/>
      <c r="L693" s="24"/>
      <c r="M693" s="24"/>
      <c r="N693" s="24"/>
      <c r="O693" s="24"/>
      <c r="P693" s="24"/>
      <c r="Q693" s="24"/>
      <c r="R693" s="24"/>
      <c r="S693" s="24"/>
      <c r="T693" s="24"/>
      <c r="U693" s="24"/>
      <c r="V693" s="24"/>
      <c r="W693" s="24"/>
      <c r="X693" s="24"/>
      <c r="Y693" s="24"/>
      <c r="Z693" s="24"/>
    </row>
    <row r="694" spans="1:26" ht="14.25" customHeight="1" x14ac:dyDescent="0.35">
      <c r="A694" s="25"/>
      <c r="B694" s="25"/>
      <c r="C694" s="26"/>
      <c r="D694" s="25"/>
      <c r="E694" s="25"/>
      <c r="F694" s="26"/>
      <c r="G694" s="25"/>
      <c r="H694" s="27"/>
      <c r="I694" s="25"/>
      <c r="J694" s="24"/>
      <c r="K694" s="28"/>
      <c r="L694" s="24"/>
      <c r="M694" s="24"/>
      <c r="N694" s="24"/>
      <c r="O694" s="24"/>
      <c r="P694" s="24"/>
      <c r="Q694" s="24"/>
      <c r="R694" s="24"/>
      <c r="S694" s="24"/>
      <c r="T694" s="24"/>
      <c r="U694" s="24"/>
      <c r="V694" s="24"/>
      <c r="W694" s="24"/>
      <c r="X694" s="24"/>
      <c r="Y694" s="24"/>
      <c r="Z694" s="24"/>
    </row>
    <row r="695" spans="1:26" ht="14.25" customHeight="1" x14ac:dyDescent="0.35">
      <c r="A695" s="25"/>
      <c r="B695" s="25"/>
      <c r="C695" s="26"/>
      <c r="D695" s="25"/>
      <c r="E695" s="25"/>
      <c r="F695" s="26"/>
      <c r="G695" s="25"/>
      <c r="H695" s="27"/>
      <c r="I695" s="25"/>
      <c r="J695" s="24"/>
      <c r="K695" s="28"/>
      <c r="L695" s="24"/>
      <c r="M695" s="24"/>
      <c r="N695" s="24"/>
      <c r="O695" s="24"/>
      <c r="P695" s="24"/>
      <c r="Q695" s="24"/>
      <c r="R695" s="24"/>
      <c r="S695" s="24"/>
      <c r="T695" s="24"/>
      <c r="U695" s="24"/>
      <c r="V695" s="24"/>
      <c r="W695" s="24"/>
      <c r="X695" s="24"/>
      <c r="Y695" s="24"/>
      <c r="Z695" s="24"/>
    </row>
    <row r="696" spans="1:26" ht="14.25" customHeight="1" x14ac:dyDescent="0.35">
      <c r="A696" s="25"/>
      <c r="B696" s="25"/>
      <c r="C696" s="26"/>
      <c r="D696" s="25"/>
      <c r="E696" s="25"/>
      <c r="F696" s="26"/>
      <c r="G696" s="25"/>
      <c r="H696" s="27"/>
      <c r="I696" s="25"/>
      <c r="J696" s="24"/>
      <c r="K696" s="28"/>
      <c r="L696" s="24"/>
      <c r="M696" s="24"/>
      <c r="N696" s="24"/>
      <c r="O696" s="24"/>
      <c r="P696" s="24"/>
      <c r="Q696" s="24"/>
      <c r="R696" s="24"/>
      <c r="S696" s="24"/>
      <c r="T696" s="24"/>
      <c r="U696" s="24"/>
      <c r="V696" s="24"/>
      <c r="W696" s="24"/>
      <c r="X696" s="24"/>
      <c r="Y696" s="24"/>
      <c r="Z696" s="24"/>
    </row>
    <row r="697" spans="1:26" ht="14.25" customHeight="1" x14ac:dyDescent="0.35">
      <c r="A697" s="25"/>
      <c r="B697" s="25"/>
      <c r="C697" s="26"/>
      <c r="D697" s="25"/>
      <c r="E697" s="25"/>
      <c r="F697" s="26"/>
      <c r="G697" s="25"/>
      <c r="H697" s="27"/>
      <c r="I697" s="25"/>
      <c r="J697" s="24"/>
      <c r="K697" s="28"/>
      <c r="L697" s="24"/>
      <c r="M697" s="24"/>
      <c r="N697" s="24"/>
      <c r="O697" s="24"/>
      <c r="P697" s="24"/>
      <c r="Q697" s="24"/>
      <c r="R697" s="24"/>
      <c r="S697" s="24"/>
      <c r="T697" s="24"/>
      <c r="U697" s="24"/>
      <c r="V697" s="24"/>
      <c r="W697" s="24"/>
      <c r="X697" s="24"/>
      <c r="Y697" s="24"/>
      <c r="Z697" s="24"/>
    </row>
    <row r="698" spans="1:26" ht="14.25" customHeight="1" x14ac:dyDescent="0.35">
      <c r="A698" s="25"/>
      <c r="B698" s="25"/>
      <c r="C698" s="26"/>
      <c r="D698" s="25"/>
      <c r="E698" s="25"/>
      <c r="F698" s="26"/>
      <c r="G698" s="25"/>
      <c r="H698" s="27"/>
      <c r="I698" s="25"/>
      <c r="J698" s="24"/>
      <c r="K698" s="28"/>
      <c r="L698" s="24"/>
      <c r="M698" s="24"/>
      <c r="N698" s="24"/>
      <c r="O698" s="24"/>
      <c r="P698" s="24"/>
      <c r="Q698" s="24"/>
      <c r="R698" s="24"/>
      <c r="S698" s="24"/>
      <c r="T698" s="24"/>
      <c r="U698" s="24"/>
      <c r="V698" s="24"/>
      <c r="W698" s="24"/>
      <c r="X698" s="24"/>
      <c r="Y698" s="24"/>
      <c r="Z698" s="24"/>
    </row>
    <row r="699" spans="1:26" ht="14.25" customHeight="1" x14ac:dyDescent="0.35">
      <c r="A699" s="25"/>
      <c r="B699" s="25"/>
      <c r="C699" s="26"/>
      <c r="D699" s="25"/>
      <c r="E699" s="25"/>
      <c r="F699" s="26"/>
      <c r="G699" s="25"/>
      <c r="H699" s="27"/>
      <c r="I699" s="25"/>
      <c r="J699" s="24"/>
      <c r="K699" s="28"/>
      <c r="L699" s="24"/>
      <c r="M699" s="24"/>
      <c r="N699" s="24"/>
      <c r="O699" s="24"/>
      <c r="P699" s="24"/>
      <c r="Q699" s="24"/>
      <c r="R699" s="24"/>
      <c r="S699" s="24"/>
      <c r="T699" s="24"/>
      <c r="U699" s="24"/>
      <c r="V699" s="24"/>
      <c r="W699" s="24"/>
      <c r="X699" s="24"/>
      <c r="Y699" s="24"/>
      <c r="Z699" s="24"/>
    </row>
    <row r="700" spans="1:26" ht="14.25" customHeight="1" x14ac:dyDescent="0.35">
      <c r="A700" s="25"/>
      <c r="B700" s="25"/>
      <c r="C700" s="26"/>
      <c r="D700" s="25"/>
      <c r="E700" s="25"/>
      <c r="F700" s="26"/>
      <c r="G700" s="25"/>
      <c r="H700" s="27"/>
      <c r="I700" s="25"/>
      <c r="J700" s="24"/>
      <c r="K700" s="28"/>
      <c r="L700" s="24"/>
      <c r="M700" s="24"/>
      <c r="N700" s="24"/>
      <c r="O700" s="24"/>
      <c r="P700" s="24"/>
      <c r="Q700" s="24"/>
      <c r="R700" s="24"/>
      <c r="S700" s="24"/>
      <c r="T700" s="24"/>
      <c r="U700" s="24"/>
      <c r="V700" s="24"/>
      <c r="W700" s="24"/>
      <c r="X700" s="24"/>
      <c r="Y700" s="24"/>
      <c r="Z700" s="24"/>
    </row>
    <row r="701" spans="1:26" ht="14.25" customHeight="1" x14ac:dyDescent="0.35">
      <c r="A701" s="25"/>
      <c r="B701" s="25"/>
      <c r="C701" s="26"/>
      <c r="D701" s="25"/>
      <c r="E701" s="25"/>
      <c r="F701" s="26"/>
      <c r="G701" s="25"/>
      <c r="H701" s="27"/>
      <c r="I701" s="25"/>
      <c r="J701" s="24"/>
      <c r="K701" s="28"/>
      <c r="L701" s="24"/>
      <c r="M701" s="24"/>
      <c r="N701" s="24"/>
      <c r="O701" s="24"/>
      <c r="P701" s="24"/>
      <c r="Q701" s="24"/>
      <c r="R701" s="24"/>
      <c r="S701" s="24"/>
      <c r="T701" s="24"/>
      <c r="U701" s="24"/>
      <c r="V701" s="24"/>
      <c r="W701" s="24"/>
      <c r="X701" s="24"/>
      <c r="Y701" s="24"/>
      <c r="Z701" s="24"/>
    </row>
    <row r="702" spans="1:26" ht="14.25" customHeight="1" x14ac:dyDescent="0.35">
      <c r="A702" s="25"/>
      <c r="B702" s="25"/>
      <c r="C702" s="26"/>
      <c r="D702" s="25"/>
      <c r="E702" s="25"/>
      <c r="F702" s="26"/>
      <c r="G702" s="25"/>
      <c r="H702" s="27"/>
      <c r="I702" s="25"/>
      <c r="J702" s="24"/>
      <c r="K702" s="28"/>
      <c r="L702" s="24"/>
      <c r="M702" s="24"/>
      <c r="N702" s="24"/>
      <c r="O702" s="24"/>
      <c r="P702" s="24"/>
      <c r="Q702" s="24"/>
      <c r="R702" s="24"/>
      <c r="S702" s="24"/>
      <c r="T702" s="24"/>
      <c r="U702" s="24"/>
      <c r="V702" s="24"/>
      <c r="W702" s="24"/>
      <c r="X702" s="24"/>
      <c r="Y702" s="24"/>
      <c r="Z702" s="24"/>
    </row>
    <row r="703" spans="1:26" ht="14.25" customHeight="1" x14ac:dyDescent="0.35">
      <c r="A703" s="25"/>
      <c r="B703" s="25"/>
      <c r="C703" s="26"/>
      <c r="D703" s="25"/>
      <c r="E703" s="25"/>
      <c r="F703" s="26"/>
      <c r="G703" s="25"/>
      <c r="H703" s="27"/>
      <c r="I703" s="25"/>
      <c r="J703" s="24"/>
      <c r="K703" s="28"/>
      <c r="L703" s="24"/>
      <c r="M703" s="24"/>
      <c r="N703" s="24"/>
      <c r="O703" s="24"/>
      <c r="P703" s="24"/>
      <c r="Q703" s="24"/>
      <c r="R703" s="24"/>
      <c r="S703" s="24"/>
      <c r="T703" s="24"/>
      <c r="U703" s="24"/>
      <c r="V703" s="24"/>
      <c r="W703" s="24"/>
      <c r="X703" s="24"/>
      <c r="Y703" s="24"/>
      <c r="Z703" s="24"/>
    </row>
    <row r="704" spans="1:26" ht="14.25" customHeight="1" x14ac:dyDescent="0.35">
      <c r="A704" s="25"/>
      <c r="B704" s="25"/>
      <c r="C704" s="26"/>
      <c r="D704" s="25"/>
      <c r="E704" s="25"/>
      <c r="F704" s="26"/>
      <c r="G704" s="25"/>
      <c r="H704" s="27"/>
      <c r="I704" s="25"/>
      <c r="J704" s="24"/>
      <c r="K704" s="28"/>
      <c r="L704" s="24"/>
      <c r="M704" s="24"/>
      <c r="N704" s="24"/>
      <c r="O704" s="24"/>
      <c r="P704" s="24"/>
      <c r="Q704" s="24"/>
      <c r="R704" s="24"/>
      <c r="S704" s="24"/>
      <c r="T704" s="24"/>
      <c r="U704" s="24"/>
      <c r="V704" s="24"/>
      <c r="W704" s="24"/>
      <c r="X704" s="24"/>
      <c r="Y704" s="24"/>
      <c r="Z704" s="24"/>
    </row>
    <row r="705" spans="1:26" ht="14.25" customHeight="1" x14ac:dyDescent="0.35">
      <c r="A705" s="25"/>
      <c r="B705" s="25"/>
      <c r="C705" s="26"/>
      <c r="D705" s="25"/>
      <c r="E705" s="25"/>
      <c r="F705" s="26"/>
      <c r="G705" s="25"/>
      <c r="H705" s="27"/>
      <c r="I705" s="25"/>
      <c r="J705" s="24"/>
      <c r="K705" s="28"/>
      <c r="L705" s="24"/>
      <c r="M705" s="24"/>
      <c r="N705" s="24"/>
      <c r="O705" s="24"/>
      <c r="P705" s="24"/>
      <c r="Q705" s="24"/>
      <c r="R705" s="24"/>
      <c r="S705" s="24"/>
      <c r="T705" s="24"/>
      <c r="U705" s="24"/>
      <c r="V705" s="24"/>
      <c r="W705" s="24"/>
      <c r="X705" s="24"/>
      <c r="Y705" s="24"/>
      <c r="Z705" s="24"/>
    </row>
    <row r="706" spans="1:26" ht="14.25" customHeight="1" x14ac:dyDescent="0.35">
      <c r="A706" s="25"/>
      <c r="B706" s="25"/>
      <c r="C706" s="26"/>
      <c r="D706" s="25"/>
      <c r="E706" s="25"/>
      <c r="F706" s="26"/>
      <c r="G706" s="25"/>
      <c r="H706" s="27"/>
      <c r="I706" s="25"/>
      <c r="J706" s="24"/>
      <c r="K706" s="28"/>
      <c r="L706" s="24"/>
      <c r="M706" s="24"/>
      <c r="N706" s="24"/>
      <c r="O706" s="24"/>
      <c r="P706" s="24"/>
      <c r="Q706" s="24"/>
      <c r="R706" s="24"/>
      <c r="S706" s="24"/>
      <c r="T706" s="24"/>
      <c r="U706" s="24"/>
      <c r="V706" s="24"/>
      <c r="W706" s="24"/>
      <c r="X706" s="24"/>
      <c r="Y706" s="24"/>
      <c r="Z706" s="24"/>
    </row>
    <row r="707" spans="1:26" ht="14.25" customHeight="1" x14ac:dyDescent="0.35">
      <c r="A707" s="25"/>
      <c r="B707" s="25"/>
      <c r="C707" s="26"/>
      <c r="D707" s="25"/>
      <c r="E707" s="25"/>
      <c r="F707" s="26"/>
      <c r="G707" s="25"/>
      <c r="H707" s="27"/>
      <c r="I707" s="25"/>
      <c r="J707" s="24"/>
      <c r="K707" s="28"/>
      <c r="L707" s="24"/>
      <c r="M707" s="24"/>
      <c r="N707" s="24"/>
      <c r="O707" s="24"/>
      <c r="P707" s="24"/>
      <c r="Q707" s="24"/>
      <c r="R707" s="24"/>
      <c r="S707" s="24"/>
      <c r="T707" s="24"/>
      <c r="U707" s="24"/>
      <c r="V707" s="24"/>
      <c r="W707" s="24"/>
      <c r="X707" s="24"/>
      <c r="Y707" s="24"/>
      <c r="Z707" s="24"/>
    </row>
    <row r="708" spans="1:26" ht="14.25" customHeight="1" x14ac:dyDescent="0.35">
      <c r="A708" s="25"/>
      <c r="B708" s="25"/>
      <c r="C708" s="26"/>
      <c r="D708" s="25"/>
      <c r="E708" s="25"/>
      <c r="F708" s="26"/>
      <c r="G708" s="25"/>
      <c r="H708" s="27"/>
      <c r="I708" s="25"/>
      <c r="J708" s="24"/>
      <c r="K708" s="28"/>
      <c r="L708" s="24"/>
      <c r="M708" s="24"/>
      <c r="N708" s="24"/>
      <c r="O708" s="24"/>
      <c r="P708" s="24"/>
      <c r="Q708" s="24"/>
      <c r="R708" s="24"/>
      <c r="S708" s="24"/>
      <c r="T708" s="24"/>
      <c r="U708" s="24"/>
      <c r="V708" s="24"/>
      <c r="W708" s="24"/>
      <c r="X708" s="24"/>
      <c r="Y708" s="24"/>
      <c r="Z708" s="24"/>
    </row>
    <row r="709" spans="1:26" ht="14.25" customHeight="1" x14ac:dyDescent="0.35">
      <c r="A709" s="25"/>
      <c r="B709" s="25"/>
      <c r="C709" s="26"/>
      <c r="D709" s="25"/>
      <c r="E709" s="25"/>
      <c r="F709" s="26"/>
      <c r="G709" s="25"/>
      <c r="H709" s="27"/>
      <c r="I709" s="25"/>
      <c r="J709" s="24"/>
      <c r="K709" s="28"/>
      <c r="L709" s="24"/>
      <c r="M709" s="24"/>
      <c r="N709" s="24"/>
      <c r="O709" s="24"/>
      <c r="P709" s="24"/>
      <c r="Q709" s="24"/>
      <c r="R709" s="24"/>
      <c r="S709" s="24"/>
      <c r="T709" s="24"/>
      <c r="U709" s="24"/>
      <c r="V709" s="24"/>
      <c r="W709" s="24"/>
      <c r="X709" s="24"/>
      <c r="Y709" s="24"/>
      <c r="Z709" s="24"/>
    </row>
    <row r="710" spans="1:26" ht="14.25" customHeight="1" x14ac:dyDescent="0.35">
      <c r="A710" s="25"/>
      <c r="B710" s="25"/>
      <c r="C710" s="26"/>
      <c r="D710" s="25"/>
      <c r="E710" s="25"/>
      <c r="F710" s="26"/>
      <c r="G710" s="25"/>
      <c r="H710" s="27"/>
      <c r="I710" s="25"/>
      <c r="J710" s="24"/>
      <c r="K710" s="28"/>
      <c r="L710" s="24"/>
      <c r="M710" s="24"/>
      <c r="N710" s="24"/>
      <c r="O710" s="24"/>
      <c r="P710" s="24"/>
      <c r="Q710" s="24"/>
      <c r="R710" s="24"/>
      <c r="S710" s="24"/>
      <c r="T710" s="24"/>
      <c r="U710" s="24"/>
      <c r="V710" s="24"/>
      <c r="W710" s="24"/>
      <c r="X710" s="24"/>
      <c r="Y710" s="24"/>
      <c r="Z710" s="24"/>
    </row>
    <row r="711" spans="1:26" ht="14.25" customHeight="1" x14ac:dyDescent="0.35">
      <c r="A711" s="25"/>
      <c r="B711" s="25"/>
      <c r="C711" s="26"/>
      <c r="D711" s="25"/>
      <c r="E711" s="25"/>
      <c r="F711" s="26"/>
      <c r="G711" s="25"/>
      <c r="H711" s="27"/>
      <c r="I711" s="25"/>
      <c r="J711" s="24"/>
      <c r="K711" s="28"/>
      <c r="L711" s="24"/>
      <c r="M711" s="24"/>
      <c r="N711" s="24"/>
      <c r="O711" s="24"/>
      <c r="P711" s="24"/>
      <c r="Q711" s="24"/>
      <c r="R711" s="24"/>
      <c r="S711" s="24"/>
      <c r="T711" s="24"/>
      <c r="U711" s="24"/>
      <c r="V711" s="24"/>
      <c r="W711" s="24"/>
      <c r="X711" s="24"/>
      <c r="Y711" s="24"/>
      <c r="Z711" s="24"/>
    </row>
    <row r="712" spans="1:26" ht="14.25" customHeight="1" x14ac:dyDescent="0.35">
      <c r="A712" s="25"/>
      <c r="B712" s="25"/>
      <c r="C712" s="26"/>
      <c r="D712" s="25"/>
      <c r="E712" s="25"/>
      <c r="F712" s="26"/>
      <c r="G712" s="25"/>
      <c r="H712" s="27"/>
      <c r="I712" s="25"/>
      <c r="J712" s="24"/>
      <c r="K712" s="28"/>
      <c r="L712" s="24"/>
      <c r="M712" s="24"/>
      <c r="N712" s="24"/>
      <c r="O712" s="24"/>
      <c r="P712" s="24"/>
      <c r="Q712" s="24"/>
      <c r="R712" s="24"/>
      <c r="S712" s="24"/>
      <c r="T712" s="24"/>
      <c r="U712" s="24"/>
      <c r="V712" s="24"/>
      <c r="W712" s="24"/>
      <c r="X712" s="24"/>
      <c r="Y712" s="24"/>
      <c r="Z712" s="24"/>
    </row>
    <row r="713" spans="1:26" ht="14.25" customHeight="1" x14ac:dyDescent="0.35">
      <c r="A713" s="25"/>
      <c r="B713" s="25"/>
      <c r="C713" s="26"/>
      <c r="D713" s="25"/>
      <c r="E713" s="25"/>
      <c r="F713" s="26"/>
      <c r="G713" s="25"/>
      <c r="H713" s="27"/>
      <c r="I713" s="25"/>
      <c r="J713" s="24"/>
      <c r="K713" s="28"/>
      <c r="L713" s="24"/>
      <c r="M713" s="24"/>
      <c r="N713" s="24"/>
      <c r="O713" s="24"/>
      <c r="P713" s="24"/>
      <c r="Q713" s="24"/>
      <c r="R713" s="24"/>
      <c r="S713" s="24"/>
      <c r="T713" s="24"/>
      <c r="U713" s="24"/>
      <c r="V713" s="24"/>
      <c r="W713" s="24"/>
      <c r="X713" s="24"/>
      <c r="Y713" s="24"/>
      <c r="Z713" s="24"/>
    </row>
    <row r="714" spans="1:26" ht="14.25" customHeight="1" x14ac:dyDescent="0.35">
      <c r="A714" s="25"/>
      <c r="B714" s="25"/>
      <c r="C714" s="26"/>
      <c r="D714" s="25"/>
      <c r="E714" s="25"/>
      <c r="F714" s="26"/>
      <c r="G714" s="25"/>
      <c r="H714" s="27"/>
      <c r="I714" s="25"/>
      <c r="J714" s="24"/>
      <c r="K714" s="28"/>
      <c r="L714" s="24"/>
      <c r="M714" s="24"/>
      <c r="N714" s="24"/>
      <c r="O714" s="24"/>
      <c r="P714" s="24"/>
      <c r="Q714" s="24"/>
      <c r="R714" s="24"/>
      <c r="S714" s="24"/>
      <c r="T714" s="24"/>
      <c r="U714" s="24"/>
      <c r="V714" s="24"/>
      <c r="W714" s="24"/>
      <c r="X714" s="24"/>
      <c r="Y714" s="24"/>
      <c r="Z714" s="24"/>
    </row>
    <row r="715" spans="1:26" ht="14.25" customHeight="1" x14ac:dyDescent="0.35">
      <c r="A715" s="25"/>
      <c r="B715" s="25"/>
      <c r="C715" s="26"/>
      <c r="D715" s="25"/>
      <c r="E715" s="25"/>
      <c r="F715" s="26"/>
      <c r="G715" s="25"/>
      <c r="H715" s="27"/>
      <c r="I715" s="25"/>
      <c r="J715" s="24"/>
      <c r="K715" s="28"/>
      <c r="L715" s="24"/>
      <c r="M715" s="24"/>
      <c r="N715" s="24"/>
      <c r="O715" s="24"/>
      <c r="P715" s="24"/>
      <c r="Q715" s="24"/>
      <c r="R715" s="24"/>
      <c r="S715" s="24"/>
      <c r="T715" s="24"/>
      <c r="U715" s="24"/>
      <c r="V715" s="24"/>
      <c r="W715" s="24"/>
      <c r="X715" s="24"/>
      <c r="Y715" s="24"/>
      <c r="Z715" s="24"/>
    </row>
    <row r="716" spans="1:26" ht="14.25" customHeight="1" x14ac:dyDescent="0.35">
      <c r="A716" s="25"/>
      <c r="B716" s="25"/>
      <c r="C716" s="26"/>
      <c r="D716" s="25"/>
      <c r="E716" s="25"/>
      <c r="F716" s="26"/>
      <c r="G716" s="25"/>
      <c r="H716" s="27"/>
      <c r="I716" s="25"/>
      <c r="J716" s="24"/>
      <c r="K716" s="28"/>
      <c r="L716" s="24"/>
      <c r="M716" s="24"/>
      <c r="N716" s="24"/>
      <c r="O716" s="24"/>
      <c r="P716" s="24"/>
      <c r="Q716" s="24"/>
      <c r="R716" s="24"/>
      <c r="S716" s="24"/>
      <c r="T716" s="24"/>
      <c r="U716" s="24"/>
      <c r="V716" s="24"/>
      <c r="W716" s="24"/>
      <c r="X716" s="24"/>
      <c r="Y716" s="24"/>
      <c r="Z716" s="24"/>
    </row>
    <row r="717" spans="1:26" ht="14.25" customHeight="1" x14ac:dyDescent="0.35">
      <c r="A717" s="25"/>
      <c r="B717" s="25"/>
      <c r="C717" s="26"/>
      <c r="D717" s="25"/>
      <c r="E717" s="25"/>
      <c r="F717" s="26"/>
      <c r="G717" s="25"/>
      <c r="H717" s="27"/>
      <c r="I717" s="25"/>
      <c r="J717" s="24"/>
      <c r="K717" s="28"/>
      <c r="L717" s="24"/>
      <c r="M717" s="24"/>
      <c r="N717" s="24"/>
      <c r="O717" s="24"/>
      <c r="P717" s="24"/>
      <c r="Q717" s="24"/>
      <c r="R717" s="24"/>
      <c r="S717" s="24"/>
      <c r="T717" s="24"/>
      <c r="U717" s="24"/>
      <c r="V717" s="24"/>
      <c r="W717" s="24"/>
      <c r="X717" s="24"/>
      <c r="Y717" s="24"/>
      <c r="Z717" s="24"/>
    </row>
    <row r="718" spans="1:26" ht="14.25" customHeight="1" x14ac:dyDescent="0.35">
      <c r="A718" s="25"/>
      <c r="B718" s="25"/>
      <c r="C718" s="26"/>
      <c r="D718" s="25"/>
      <c r="E718" s="25"/>
      <c r="F718" s="26"/>
      <c r="G718" s="25"/>
      <c r="H718" s="27"/>
      <c r="I718" s="25"/>
      <c r="J718" s="24"/>
      <c r="K718" s="28"/>
      <c r="L718" s="24"/>
      <c r="M718" s="24"/>
      <c r="N718" s="24"/>
      <c r="O718" s="24"/>
      <c r="P718" s="24"/>
      <c r="Q718" s="24"/>
      <c r="R718" s="24"/>
      <c r="S718" s="24"/>
      <c r="T718" s="24"/>
      <c r="U718" s="24"/>
      <c r="V718" s="24"/>
      <c r="W718" s="24"/>
      <c r="X718" s="24"/>
      <c r="Y718" s="24"/>
      <c r="Z718" s="24"/>
    </row>
    <row r="719" spans="1:26" ht="14.25" customHeight="1" x14ac:dyDescent="0.35">
      <c r="A719" s="25"/>
      <c r="B719" s="25"/>
      <c r="C719" s="26"/>
      <c r="D719" s="25"/>
      <c r="E719" s="25"/>
      <c r="F719" s="26"/>
      <c r="G719" s="25"/>
      <c r="H719" s="27"/>
      <c r="I719" s="25"/>
      <c r="J719" s="24"/>
      <c r="K719" s="28"/>
      <c r="L719" s="24"/>
      <c r="M719" s="24"/>
      <c r="N719" s="24"/>
      <c r="O719" s="24"/>
      <c r="P719" s="24"/>
      <c r="Q719" s="24"/>
      <c r="R719" s="24"/>
      <c r="S719" s="24"/>
      <c r="T719" s="24"/>
      <c r="U719" s="24"/>
      <c r="V719" s="24"/>
      <c r="W719" s="24"/>
      <c r="X719" s="24"/>
      <c r="Y719" s="24"/>
      <c r="Z719" s="24"/>
    </row>
    <row r="720" spans="1:26" ht="14.25" customHeight="1" x14ac:dyDescent="0.35">
      <c r="A720" s="25"/>
      <c r="B720" s="25"/>
      <c r="C720" s="26"/>
      <c r="D720" s="25"/>
      <c r="E720" s="25"/>
      <c r="F720" s="26"/>
      <c r="G720" s="25"/>
      <c r="H720" s="27"/>
      <c r="I720" s="25"/>
      <c r="J720" s="24"/>
      <c r="K720" s="28"/>
      <c r="L720" s="24"/>
      <c r="M720" s="24"/>
      <c r="N720" s="24"/>
      <c r="O720" s="24"/>
      <c r="P720" s="24"/>
      <c r="Q720" s="24"/>
      <c r="R720" s="24"/>
      <c r="S720" s="24"/>
      <c r="T720" s="24"/>
      <c r="U720" s="24"/>
      <c r="V720" s="24"/>
      <c r="W720" s="24"/>
      <c r="X720" s="24"/>
      <c r="Y720" s="24"/>
      <c r="Z720" s="24"/>
    </row>
    <row r="721" spans="1:26" ht="14.25" customHeight="1" x14ac:dyDescent="0.35">
      <c r="A721" s="25"/>
      <c r="B721" s="25"/>
      <c r="C721" s="26"/>
      <c r="D721" s="25"/>
      <c r="E721" s="25"/>
      <c r="F721" s="26"/>
      <c r="G721" s="25"/>
      <c r="H721" s="27"/>
      <c r="I721" s="25"/>
      <c r="J721" s="24"/>
      <c r="K721" s="28"/>
      <c r="L721" s="24"/>
      <c r="M721" s="24"/>
      <c r="N721" s="24"/>
      <c r="O721" s="24"/>
      <c r="P721" s="24"/>
      <c r="Q721" s="24"/>
      <c r="R721" s="24"/>
      <c r="S721" s="24"/>
      <c r="T721" s="24"/>
      <c r="U721" s="24"/>
      <c r="V721" s="24"/>
      <c r="W721" s="24"/>
      <c r="X721" s="24"/>
      <c r="Y721" s="24"/>
      <c r="Z721" s="24"/>
    </row>
    <row r="722" spans="1:26" ht="14.25" customHeight="1" x14ac:dyDescent="0.35">
      <c r="A722" s="25"/>
      <c r="B722" s="25"/>
      <c r="C722" s="26"/>
      <c r="D722" s="25"/>
      <c r="E722" s="25"/>
      <c r="F722" s="26"/>
      <c r="G722" s="25"/>
      <c r="H722" s="27"/>
      <c r="I722" s="25"/>
      <c r="J722" s="24"/>
      <c r="K722" s="28"/>
      <c r="L722" s="24"/>
      <c r="M722" s="24"/>
      <c r="N722" s="24"/>
      <c r="O722" s="24"/>
      <c r="P722" s="24"/>
      <c r="Q722" s="24"/>
      <c r="R722" s="24"/>
      <c r="S722" s="24"/>
      <c r="T722" s="24"/>
      <c r="U722" s="24"/>
      <c r="V722" s="24"/>
      <c r="W722" s="24"/>
      <c r="X722" s="24"/>
      <c r="Y722" s="24"/>
      <c r="Z722" s="24"/>
    </row>
    <row r="723" spans="1:26" ht="14.25" customHeight="1" x14ac:dyDescent="0.35">
      <c r="A723" s="25"/>
      <c r="B723" s="25"/>
      <c r="C723" s="26"/>
      <c r="D723" s="25"/>
      <c r="E723" s="25"/>
      <c r="F723" s="26"/>
      <c r="G723" s="25"/>
      <c r="H723" s="27"/>
      <c r="I723" s="25"/>
      <c r="J723" s="24"/>
      <c r="K723" s="28"/>
      <c r="L723" s="24"/>
      <c r="M723" s="24"/>
      <c r="N723" s="24"/>
      <c r="O723" s="24"/>
      <c r="P723" s="24"/>
      <c r="Q723" s="24"/>
      <c r="R723" s="24"/>
      <c r="S723" s="24"/>
      <c r="T723" s="24"/>
      <c r="U723" s="24"/>
      <c r="V723" s="24"/>
      <c r="W723" s="24"/>
      <c r="X723" s="24"/>
      <c r="Y723" s="24"/>
      <c r="Z723" s="24"/>
    </row>
    <row r="724" spans="1:26" ht="14.25" customHeight="1" x14ac:dyDescent="0.35">
      <c r="A724" s="25"/>
      <c r="B724" s="25"/>
      <c r="C724" s="26"/>
      <c r="D724" s="25"/>
      <c r="E724" s="25"/>
      <c r="F724" s="26"/>
      <c r="G724" s="25"/>
      <c r="H724" s="27"/>
      <c r="I724" s="25"/>
      <c r="J724" s="24"/>
      <c r="K724" s="28"/>
      <c r="L724" s="24"/>
      <c r="M724" s="24"/>
      <c r="N724" s="24"/>
      <c r="O724" s="24"/>
      <c r="P724" s="24"/>
      <c r="Q724" s="24"/>
      <c r="R724" s="24"/>
      <c r="S724" s="24"/>
      <c r="T724" s="24"/>
      <c r="U724" s="24"/>
      <c r="V724" s="24"/>
      <c r="W724" s="24"/>
      <c r="X724" s="24"/>
      <c r="Y724" s="24"/>
      <c r="Z724" s="24"/>
    </row>
    <row r="725" spans="1:26" ht="14.25" customHeight="1" x14ac:dyDescent="0.35">
      <c r="A725" s="25"/>
      <c r="B725" s="25"/>
      <c r="C725" s="26"/>
      <c r="D725" s="25"/>
      <c r="E725" s="25"/>
      <c r="F725" s="26"/>
      <c r="G725" s="25"/>
      <c r="H725" s="27"/>
      <c r="I725" s="25"/>
      <c r="J725" s="24"/>
      <c r="K725" s="28"/>
      <c r="L725" s="24"/>
      <c r="M725" s="24"/>
      <c r="N725" s="24"/>
      <c r="O725" s="24"/>
      <c r="P725" s="24"/>
      <c r="Q725" s="24"/>
      <c r="R725" s="24"/>
      <c r="S725" s="24"/>
      <c r="T725" s="24"/>
      <c r="U725" s="24"/>
      <c r="V725" s="24"/>
      <c r="W725" s="24"/>
      <c r="X725" s="24"/>
      <c r="Y725" s="24"/>
      <c r="Z725" s="24"/>
    </row>
    <row r="726" spans="1:26" ht="14.25" customHeight="1" x14ac:dyDescent="0.35">
      <c r="A726" s="25"/>
      <c r="B726" s="25"/>
      <c r="C726" s="26"/>
      <c r="D726" s="25"/>
      <c r="E726" s="25"/>
      <c r="F726" s="26"/>
      <c r="G726" s="25"/>
      <c r="H726" s="27"/>
      <c r="I726" s="25"/>
      <c r="J726" s="24"/>
      <c r="K726" s="28"/>
      <c r="L726" s="24"/>
      <c r="M726" s="24"/>
      <c r="N726" s="24"/>
      <c r="O726" s="24"/>
      <c r="P726" s="24"/>
      <c r="Q726" s="24"/>
      <c r="R726" s="24"/>
      <c r="S726" s="24"/>
      <c r="T726" s="24"/>
      <c r="U726" s="24"/>
      <c r="V726" s="24"/>
      <c r="W726" s="24"/>
      <c r="X726" s="24"/>
      <c r="Y726" s="24"/>
      <c r="Z726" s="24"/>
    </row>
    <row r="727" spans="1:26" ht="14.25" customHeight="1" x14ac:dyDescent="0.35">
      <c r="A727" s="25"/>
      <c r="B727" s="25"/>
      <c r="C727" s="26"/>
      <c r="D727" s="25"/>
      <c r="E727" s="25"/>
      <c r="F727" s="26"/>
      <c r="G727" s="25"/>
      <c r="H727" s="27"/>
      <c r="I727" s="25"/>
      <c r="J727" s="24"/>
      <c r="K727" s="28"/>
      <c r="L727" s="24"/>
      <c r="M727" s="24"/>
      <c r="N727" s="24"/>
      <c r="O727" s="24"/>
      <c r="P727" s="24"/>
      <c r="Q727" s="24"/>
      <c r="R727" s="24"/>
      <c r="S727" s="24"/>
      <c r="T727" s="24"/>
      <c r="U727" s="24"/>
      <c r="V727" s="24"/>
      <c r="W727" s="24"/>
      <c r="X727" s="24"/>
      <c r="Y727" s="24"/>
      <c r="Z727" s="24"/>
    </row>
    <row r="728" spans="1:26" ht="14.25" customHeight="1" x14ac:dyDescent="0.35">
      <c r="A728" s="25"/>
      <c r="B728" s="25"/>
      <c r="C728" s="26"/>
      <c r="D728" s="25"/>
      <c r="E728" s="25"/>
      <c r="F728" s="26"/>
      <c r="G728" s="25"/>
      <c r="H728" s="27"/>
      <c r="I728" s="25"/>
      <c r="J728" s="24"/>
      <c r="K728" s="28"/>
      <c r="L728" s="24"/>
      <c r="M728" s="24"/>
      <c r="N728" s="24"/>
      <c r="O728" s="24"/>
      <c r="P728" s="24"/>
      <c r="Q728" s="24"/>
      <c r="R728" s="24"/>
      <c r="S728" s="24"/>
      <c r="T728" s="24"/>
      <c r="U728" s="24"/>
      <c r="V728" s="24"/>
      <c r="W728" s="24"/>
      <c r="X728" s="24"/>
      <c r="Y728" s="24"/>
      <c r="Z728" s="24"/>
    </row>
    <row r="729" spans="1:26" ht="14.25" customHeight="1" x14ac:dyDescent="0.35">
      <c r="A729" s="25"/>
      <c r="B729" s="25"/>
      <c r="C729" s="26"/>
      <c r="D729" s="25"/>
      <c r="E729" s="25"/>
      <c r="F729" s="26"/>
      <c r="G729" s="25"/>
      <c r="H729" s="27"/>
      <c r="I729" s="25"/>
      <c r="J729" s="24"/>
      <c r="K729" s="28"/>
      <c r="L729" s="24"/>
      <c r="M729" s="24"/>
      <c r="N729" s="24"/>
      <c r="O729" s="24"/>
      <c r="P729" s="24"/>
      <c r="Q729" s="24"/>
      <c r="R729" s="24"/>
      <c r="S729" s="24"/>
      <c r="T729" s="24"/>
      <c r="U729" s="24"/>
      <c r="V729" s="24"/>
      <c r="W729" s="24"/>
      <c r="X729" s="24"/>
      <c r="Y729" s="24"/>
      <c r="Z729" s="24"/>
    </row>
    <row r="730" spans="1:26" ht="14.25" customHeight="1" x14ac:dyDescent="0.35">
      <c r="A730" s="25"/>
      <c r="B730" s="25"/>
      <c r="C730" s="26"/>
      <c r="D730" s="25"/>
      <c r="E730" s="25"/>
      <c r="F730" s="26"/>
      <c r="G730" s="25"/>
      <c r="H730" s="27"/>
      <c r="I730" s="25"/>
      <c r="J730" s="24"/>
      <c r="K730" s="28"/>
      <c r="L730" s="24"/>
      <c r="M730" s="24"/>
      <c r="N730" s="24"/>
      <c r="O730" s="24"/>
      <c r="P730" s="24"/>
      <c r="Q730" s="24"/>
      <c r="R730" s="24"/>
      <c r="S730" s="24"/>
      <c r="T730" s="24"/>
      <c r="U730" s="24"/>
      <c r="V730" s="24"/>
      <c r="W730" s="24"/>
      <c r="X730" s="24"/>
      <c r="Y730" s="24"/>
      <c r="Z730" s="24"/>
    </row>
    <row r="731" spans="1:26" ht="14.25" customHeight="1" x14ac:dyDescent="0.35">
      <c r="A731" s="25"/>
      <c r="B731" s="25"/>
      <c r="C731" s="26"/>
      <c r="D731" s="25"/>
      <c r="E731" s="25"/>
      <c r="F731" s="26"/>
      <c r="G731" s="25"/>
      <c r="H731" s="27"/>
      <c r="I731" s="25"/>
      <c r="J731" s="24"/>
      <c r="K731" s="28"/>
      <c r="L731" s="24"/>
      <c r="M731" s="24"/>
      <c r="N731" s="24"/>
      <c r="O731" s="24"/>
      <c r="P731" s="24"/>
      <c r="Q731" s="24"/>
      <c r="R731" s="24"/>
      <c r="S731" s="24"/>
      <c r="T731" s="24"/>
      <c r="U731" s="24"/>
      <c r="V731" s="24"/>
      <c r="W731" s="24"/>
      <c r="X731" s="24"/>
      <c r="Y731" s="24"/>
      <c r="Z731" s="24"/>
    </row>
    <row r="732" spans="1:26" ht="14.25" customHeight="1" x14ac:dyDescent="0.35">
      <c r="A732" s="25"/>
      <c r="B732" s="25"/>
      <c r="C732" s="26"/>
      <c r="D732" s="25"/>
      <c r="E732" s="25"/>
      <c r="F732" s="26"/>
      <c r="G732" s="25"/>
      <c r="H732" s="27"/>
      <c r="I732" s="25"/>
      <c r="J732" s="24"/>
      <c r="K732" s="28"/>
      <c r="L732" s="24"/>
      <c r="M732" s="24"/>
      <c r="N732" s="24"/>
      <c r="O732" s="24"/>
      <c r="P732" s="24"/>
      <c r="Q732" s="24"/>
      <c r="R732" s="24"/>
      <c r="S732" s="24"/>
      <c r="T732" s="24"/>
      <c r="U732" s="24"/>
      <c r="V732" s="24"/>
      <c r="W732" s="24"/>
      <c r="X732" s="24"/>
      <c r="Y732" s="24"/>
      <c r="Z732" s="24"/>
    </row>
    <row r="733" spans="1:26" ht="14.25" customHeight="1" x14ac:dyDescent="0.35">
      <c r="A733" s="25"/>
      <c r="B733" s="25"/>
      <c r="C733" s="26"/>
      <c r="D733" s="25"/>
      <c r="E733" s="25"/>
      <c r="F733" s="26"/>
      <c r="G733" s="25"/>
      <c r="H733" s="27"/>
      <c r="I733" s="25"/>
      <c r="J733" s="24"/>
      <c r="K733" s="28"/>
      <c r="L733" s="24"/>
      <c r="M733" s="24"/>
      <c r="N733" s="24"/>
      <c r="O733" s="24"/>
      <c r="P733" s="24"/>
      <c r="Q733" s="24"/>
      <c r="R733" s="24"/>
      <c r="S733" s="24"/>
      <c r="T733" s="24"/>
      <c r="U733" s="24"/>
      <c r="V733" s="24"/>
      <c r="W733" s="24"/>
      <c r="X733" s="24"/>
      <c r="Y733" s="24"/>
      <c r="Z733" s="24"/>
    </row>
    <row r="734" spans="1:26" ht="14.25" customHeight="1" x14ac:dyDescent="0.35">
      <c r="A734" s="25"/>
      <c r="B734" s="25"/>
      <c r="C734" s="26"/>
      <c r="D734" s="25"/>
      <c r="E734" s="25"/>
      <c r="F734" s="26"/>
      <c r="G734" s="25"/>
      <c r="H734" s="27"/>
      <c r="I734" s="25"/>
      <c r="J734" s="24"/>
      <c r="K734" s="28"/>
      <c r="L734" s="24"/>
      <c r="M734" s="24"/>
      <c r="N734" s="24"/>
      <c r="O734" s="24"/>
      <c r="P734" s="24"/>
      <c r="Q734" s="24"/>
      <c r="R734" s="24"/>
      <c r="S734" s="24"/>
      <c r="T734" s="24"/>
      <c r="U734" s="24"/>
      <c r="V734" s="24"/>
      <c r="W734" s="24"/>
      <c r="X734" s="24"/>
      <c r="Y734" s="24"/>
      <c r="Z734" s="24"/>
    </row>
    <row r="735" spans="1:26" ht="14.25" customHeight="1" x14ac:dyDescent="0.35">
      <c r="A735" s="25"/>
      <c r="B735" s="25"/>
      <c r="C735" s="26"/>
      <c r="D735" s="25"/>
      <c r="E735" s="25"/>
      <c r="F735" s="26"/>
      <c r="G735" s="25"/>
      <c r="H735" s="27"/>
      <c r="I735" s="25"/>
      <c r="J735" s="24"/>
      <c r="K735" s="28"/>
      <c r="L735" s="24"/>
      <c r="M735" s="24"/>
      <c r="N735" s="24"/>
      <c r="O735" s="24"/>
      <c r="P735" s="24"/>
      <c r="Q735" s="24"/>
      <c r="R735" s="24"/>
      <c r="S735" s="24"/>
      <c r="T735" s="24"/>
      <c r="U735" s="24"/>
      <c r="V735" s="24"/>
      <c r="W735" s="24"/>
      <c r="X735" s="24"/>
      <c r="Y735" s="24"/>
      <c r="Z735" s="24"/>
    </row>
    <row r="736" spans="1:26" ht="14.25" customHeight="1" x14ac:dyDescent="0.35">
      <c r="A736" s="25"/>
      <c r="B736" s="25"/>
      <c r="C736" s="26"/>
      <c r="D736" s="25"/>
      <c r="E736" s="25"/>
      <c r="F736" s="26"/>
      <c r="G736" s="25"/>
      <c r="H736" s="27"/>
      <c r="I736" s="25"/>
      <c r="J736" s="24"/>
      <c r="K736" s="28"/>
      <c r="L736" s="24"/>
      <c r="M736" s="24"/>
      <c r="N736" s="24"/>
      <c r="O736" s="24"/>
      <c r="P736" s="24"/>
      <c r="Q736" s="24"/>
      <c r="R736" s="24"/>
      <c r="S736" s="24"/>
      <c r="T736" s="24"/>
      <c r="U736" s="24"/>
      <c r="V736" s="24"/>
      <c r="W736" s="24"/>
      <c r="X736" s="24"/>
      <c r="Y736" s="24"/>
      <c r="Z736" s="24"/>
    </row>
    <row r="737" spans="1:26" ht="14.25" customHeight="1" x14ac:dyDescent="0.35">
      <c r="A737" s="25"/>
      <c r="B737" s="25"/>
      <c r="C737" s="26"/>
      <c r="D737" s="25"/>
      <c r="E737" s="25"/>
      <c r="F737" s="26"/>
      <c r="G737" s="25"/>
      <c r="H737" s="27"/>
      <c r="I737" s="25"/>
      <c r="J737" s="24"/>
      <c r="K737" s="28"/>
      <c r="L737" s="24"/>
      <c r="M737" s="24"/>
      <c r="N737" s="24"/>
      <c r="O737" s="24"/>
      <c r="P737" s="24"/>
      <c r="Q737" s="24"/>
      <c r="R737" s="24"/>
      <c r="S737" s="24"/>
      <c r="T737" s="24"/>
      <c r="U737" s="24"/>
      <c r="V737" s="24"/>
      <c r="W737" s="24"/>
      <c r="X737" s="24"/>
      <c r="Y737" s="24"/>
      <c r="Z737" s="24"/>
    </row>
    <row r="738" spans="1:26" ht="14.25" customHeight="1" x14ac:dyDescent="0.35">
      <c r="A738" s="25"/>
      <c r="B738" s="25"/>
      <c r="C738" s="26"/>
      <c r="D738" s="25"/>
      <c r="E738" s="25"/>
      <c r="F738" s="26"/>
      <c r="G738" s="25"/>
      <c r="H738" s="27"/>
      <c r="I738" s="25"/>
      <c r="J738" s="24"/>
      <c r="K738" s="28"/>
      <c r="L738" s="24"/>
      <c r="M738" s="24"/>
      <c r="N738" s="24"/>
      <c r="O738" s="24"/>
      <c r="P738" s="24"/>
      <c r="Q738" s="24"/>
      <c r="R738" s="24"/>
      <c r="S738" s="24"/>
      <c r="T738" s="24"/>
      <c r="U738" s="24"/>
      <c r="V738" s="24"/>
      <c r="W738" s="24"/>
      <c r="X738" s="24"/>
      <c r="Y738" s="24"/>
      <c r="Z738" s="24"/>
    </row>
    <row r="739" spans="1:26" ht="14.25" customHeight="1" x14ac:dyDescent="0.35">
      <c r="A739" s="25"/>
      <c r="B739" s="25"/>
      <c r="C739" s="26"/>
      <c r="D739" s="25"/>
      <c r="E739" s="25"/>
      <c r="F739" s="26"/>
      <c r="G739" s="25"/>
      <c r="H739" s="27"/>
      <c r="I739" s="25"/>
      <c r="J739" s="24"/>
      <c r="K739" s="28"/>
      <c r="L739" s="24"/>
      <c r="M739" s="24"/>
      <c r="N739" s="24"/>
      <c r="O739" s="24"/>
      <c r="P739" s="24"/>
      <c r="Q739" s="24"/>
      <c r="R739" s="24"/>
      <c r="S739" s="24"/>
      <c r="T739" s="24"/>
      <c r="U739" s="24"/>
      <c r="V739" s="24"/>
      <c r="W739" s="24"/>
      <c r="X739" s="24"/>
      <c r="Y739" s="24"/>
      <c r="Z739" s="24"/>
    </row>
    <row r="740" spans="1:26" ht="14.25" customHeight="1" x14ac:dyDescent="0.35">
      <c r="A740" s="25"/>
      <c r="B740" s="25"/>
      <c r="C740" s="26"/>
      <c r="D740" s="25"/>
      <c r="E740" s="25"/>
      <c r="F740" s="26"/>
      <c r="G740" s="25"/>
      <c r="H740" s="27"/>
      <c r="I740" s="25"/>
      <c r="J740" s="24"/>
      <c r="K740" s="28"/>
      <c r="L740" s="24"/>
      <c r="M740" s="24"/>
      <c r="N740" s="24"/>
      <c r="O740" s="24"/>
      <c r="P740" s="24"/>
      <c r="Q740" s="24"/>
      <c r="R740" s="24"/>
      <c r="S740" s="24"/>
      <c r="T740" s="24"/>
      <c r="U740" s="24"/>
      <c r="V740" s="24"/>
      <c r="W740" s="24"/>
      <c r="X740" s="24"/>
      <c r="Y740" s="24"/>
      <c r="Z740" s="24"/>
    </row>
    <row r="741" spans="1:26" ht="14.25" customHeight="1" x14ac:dyDescent="0.35">
      <c r="A741" s="25"/>
      <c r="B741" s="25"/>
      <c r="C741" s="26"/>
      <c r="D741" s="25"/>
      <c r="E741" s="25"/>
      <c r="F741" s="26"/>
      <c r="G741" s="25"/>
      <c r="H741" s="27"/>
      <c r="I741" s="25"/>
      <c r="J741" s="24"/>
      <c r="K741" s="28"/>
      <c r="L741" s="24"/>
      <c r="M741" s="24"/>
      <c r="N741" s="24"/>
      <c r="O741" s="24"/>
      <c r="P741" s="24"/>
      <c r="Q741" s="24"/>
      <c r="R741" s="24"/>
      <c r="S741" s="24"/>
      <c r="T741" s="24"/>
      <c r="U741" s="24"/>
      <c r="V741" s="24"/>
      <c r="W741" s="24"/>
      <c r="X741" s="24"/>
      <c r="Y741" s="24"/>
      <c r="Z741" s="24"/>
    </row>
    <row r="742" spans="1:26" ht="14.25" customHeight="1" x14ac:dyDescent="0.35">
      <c r="A742" s="25"/>
      <c r="B742" s="25"/>
      <c r="C742" s="26"/>
      <c r="D742" s="25"/>
      <c r="E742" s="25"/>
      <c r="F742" s="26"/>
      <c r="G742" s="25"/>
      <c r="H742" s="27"/>
      <c r="I742" s="25"/>
      <c r="J742" s="24"/>
      <c r="K742" s="28"/>
      <c r="L742" s="24"/>
      <c r="M742" s="24"/>
      <c r="N742" s="24"/>
      <c r="O742" s="24"/>
      <c r="P742" s="24"/>
      <c r="Q742" s="24"/>
      <c r="R742" s="24"/>
      <c r="S742" s="24"/>
      <c r="T742" s="24"/>
      <c r="U742" s="24"/>
      <c r="V742" s="24"/>
      <c r="W742" s="24"/>
      <c r="X742" s="24"/>
      <c r="Y742" s="24"/>
      <c r="Z742" s="24"/>
    </row>
    <row r="743" spans="1:26" ht="14.25" customHeight="1" x14ac:dyDescent="0.35">
      <c r="A743" s="25"/>
      <c r="B743" s="25"/>
      <c r="C743" s="26"/>
      <c r="D743" s="25"/>
      <c r="E743" s="25"/>
      <c r="F743" s="26"/>
      <c r="G743" s="25"/>
      <c r="H743" s="27"/>
      <c r="I743" s="25"/>
      <c r="J743" s="24"/>
      <c r="K743" s="28"/>
      <c r="L743" s="24"/>
      <c r="M743" s="24"/>
      <c r="N743" s="24"/>
      <c r="O743" s="24"/>
      <c r="P743" s="24"/>
      <c r="Q743" s="24"/>
      <c r="R743" s="24"/>
      <c r="S743" s="24"/>
      <c r="T743" s="24"/>
      <c r="U743" s="24"/>
      <c r="V743" s="24"/>
      <c r="W743" s="24"/>
      <c r="X743" s="24"/>
      <c r="Y743" s="24"/>
      <c r="Z743" s="24"/>
    </row>
    <row r="744" spans="1:26" ht="14.25" customHeight="1" x14ac:dyDescent="0.35">
      <c r="A744" s="25"/>
      <c r="B744" s="25"/>
      <c r="C744" s="26"/>
      <c r="D744" s="25"/>
      <c r="E744" s="25"/>
      <c r="F744" s="26"/>
      <c r="G744" s="25"/>
      <c r="H744" s="27"/>
      <c r="I744" s="25"/>
      <c r="J744" s="24"/>
      <c r="K744" s="28"/>
      <c r="L744" s="24"/>
      <c r="M744" s="24"/>
      <c r="N744" s="24"/>
      <c r="O744" s="24"/>
      <c r="P744" s="24"/>
      <c r="Q744" s="24"/>
      <c r="R744" s="24"/>
      <c r="S744" s="24"/>
      <c r="T744" s="24"/>
      <c r="U744" s="24"/>
      <c r="V744" s="24"/>
      <c r="W744" s="24"/>
      <c r="X744" s="24"/>
      <c r="Y744" s="24"/>
      <c r="Z744" s="24"/>
    </row>
    <row r="745" spans="1:26" ht="14.25" customHeight="1" x14ac:dyDescent="0.35">
      <c r="A745" s="25"/>
      <c r="B745" s="25"/>
      <c r="C745" s="26"/>
      <c r="D745" s="25"/>
      <c r="E745" s="25"/>
      <c r="F745" s="26"/>
      <c r="G745" s="25"/>
      <c r="H745" s="27"/>
      <c r="I745" s="25"/>
      <c r="J745" s="24"/>
      <c r="K745" s="28"/>
      <c r="L745" s="24"/>
      <c r="M745" s="24"/>
      <c r="N745" s="24"/>
      <c r="O745" s="24"/>
      <c r="P745" s="24"/>
      <c r="Q745" s="24"/>
      <c r="R745" s="24"/>
      <c r="S745" s="24"/>
      <c r="T745" s="24"/>
      <c r="U745" s="24"/>
      <c r="V745" s="24"/>
      <c r="W745" s="24"/>
      <c r="X745" s="24"/>
      <c r="Y745" s="24"/>
      <c r="Z745" s="24"/>
    </row>
    <row r="746" spans="1:26" ht="14.25" customHeight="1" x14ac:dyDescent="0.35">
      <c r="A746" s="25"/>
      <c r="B746" s="25"/>
      <c r="C746" s="26"/>
      <c r="D746" s="25"/>
      <c r="E746" s="25"/>
      <c r="F746" s="26"/>
      <c r="G746" s="25"/>
      <c r="H746" s="27"/>
      <c r="I746" s="25"/>
      <c r="J746" s="24"/>
      <c r="K746" s="28"/>
      <c r="L746" s="24"/>
      <c r="M746" s="24"/>
      <c r="N746" s="24"/>
      <c r="O746" s="24"/>
      <c r="P746" s="24"/>
      <c r="Q746" s="24"/>
      <c r="R746" s="24"/>
      <c r="S746" s="24"/>
      <c r="T746" s="24"/>
      <c r="U746" s="24"/>
      <c r="V746" s="24"/>
      <c r="W746" s="24"/>
      <c r="X746" s="24"/>
      <c r="Y746" s="24"/>
      <c r="Z746" s="24"/>
    </row>
    <row r="747" spans="1:26" ht="14.25" customHeight="1" x14ac:dyDescent="0.35">
      <c r="A747" s="25"/>
      <c r="B747" s="25"/>
      <c r="C747" s="26"/>
      <c r="D747" s="25"/>
      <c r="E747" s="25"/>
      <c r="F747" s="26"/>
      <c r="G747" s="25"/>
      <c r="H747" s="27"/>
      <c r="I747" s="25"/>
      <c r="J747" s="24"/>
      <c r="K747" s="28"/>
      <c r="L747" s="24"/>
      <c r="M747" s="24"/>
      <c r="N747" s="24"/>
      <c r="O747" s="24"/>
      <c r="P747" s="24"/>
      <c r="Q747" s="24"/>
      <c r="R747" s="24"/>
      <c r="S747" s="24"/>
      <c r="T747" s="24"/>
      <c r="U747" s="24"/>
      <c r="V747" s="24"/>
      <c r="W747" s="24"/>
      <c r="X747" s="24"/>
      <c r="Y747" s="24"/>
      <c r="Z747" s="24"/>
    </row>
    <row r="748" spans="1:26" ht="14.25" customHeight="1" x14ac:dyDescent="0.35">
      <c r="A748" s="25"/>
      <c r="B748" s="25"/>
      <c r="C748" s="26"/>
      <c r="D748" s="25"/>
      <c r="E748" s="25"/>
      <c r="F748" s="26"/>
      <c r="G748" s="25"/>
      <c r="H748" s="27"/>
      <c r="I748" s="25"/>
      <c r="J748" s="24"/>
      <c r="K748" s="28"/>
      <c r="L748" s="24"/>
      <c r="M748" s="24"/>
      <c r="N748" s="24"/>
      <c r="O748" s="24"/>
      <c r="P748" s="24"/>
      <c r="Q748" s="24"/>
      <c r="R748" s="24"/>
      <c r="S748" s="24"/>
      <c r="T748" s="24"/>
      <c r="U748" s="24"/>
      <c r="V748" s="24"/>
      <c r="W748" s="24"/>
      <c r="X748" s="24"/>
      <c r="Y748" s="24"/>
      <c r="Z748" s="24"/>
    </row>
    <row r="749" spans="1:26" ht="14.25" customHeight="1" x14ac:dyDescent="0.35">
      <c r="A749" s="25"/>
      <c r="B749" s="25"/>
      <c r="C749" s="26"/>
      <c r="D749" s="25"/>
      <c r="E749" s="25"/>
      <c r="F749" s="26"/>
      <c r="G749" s="25"/>
      <c r="H749" s="27"/>
      <c r="I749" s="25"/>
      <c r="J749" s="24"/>
      <c r="K749" s="28"/>
      <c r="L749" s="24"/>
      <c r="M749" s="24"/>
      <c r="N749" s="24"/>
      <c r="O749" s="24"/>
      <c r="P749" s="24"/>
      <c r="Q749" s="24"/>
      <c r="R749" s="24"/>
      <c r="S749" s="24"/>
      <c r="T749" s="24"/>
      <c r="U749" s="24"/>
      <c r="V749" s="24"/>
      <c r="W749" s="24"/>
      <c r="X749" s="24"/>
      <c r="Y749" s="24"/>
      <c r="Z749" s="24"/>
    </row>
    <row r="750" spans="1:26" ht="14.25" customHeight="1" x14ac:dyDescent="0.35">
      <c r="A750" s="25"/>
      <c r="B750" s="25"/>
      <c r="C750" s="26"/>
      <c r="D750" s="25"/>
      <c r="E750" s="25"/>
      <c r="F750" s="26"/>
      <c r="G750" s="25"/>
      <c r="H750" s="27"/>
      <c r="I750" s="25"/>
      <c r="J750" s="24"/>
      <c r="K750" s="28"/>
      <c r="L750" s="24"/>
      <c r="M750" s="24"/>
      <c r="N750" s="24"/>
      <c r="O750" s="24"/>
      <c r="P750" s="24"/>
      <c r="Q750" s="24"/>
      <c r="R750" s="24"/>
      <c r="S750" s="24"/>
      <c r="T750" s="24"/>
      <c r="U750" s="24"/>
      <c r="V750" s="24"/>
      <c r="W750" s="24"/>
      <c r="X750" s="24"/>
      <c r="Y750" s="24"/>
      <c r="Z750" s="24"/>
    </row>
    <row r="751" spans="1:26" ht="14.25" customHeight="1" x14ac:dyDescent="0.35">
      <c r="A751" s="25"/>
      <c r="B751" s="25"/>
      <c r="C751" s="26"/>
      <c r="D751" s="25"/>
      <c r="E751" s="25"/>
      <c r="F751" s="26"/>
      <c r="G751" s="25"/>
      <c r="H751" s="27"/>
      <c r="I751" s="25"/>
      <c r="J751" s="24"/>
      <c r="K751" s="28"/>
      <c r="L751" s="24"/>
      <c r="M751" s="24"/>
      <c r="N751" s="24"/>
      <c r="O751" s="24"/>
      <c r="P751" s="24"/>
      <c r="Q751" s="24"/>
      <c r="R751" s="24"/>
      <c r="S751" s="24"/>
      <c r="T751" s="24"/>
      <c r="U751" s="24"/>
      <c r="V751" s="24"/>
      <c r="W751" s="24"/>
      <c r="X751" s="24"/>
      <c r="Y751" s="24"/>
      <c r="Z751" s="24"/>
    </row>
    <row r="752" spans="1:26" ht="14.25" customHeight="1" x14ac:dyDescent="0.35">
      <c r="A752" s="25"/>
      <c r="B752" s="25"/>
      <c r="C752" s="26"/>
      <c r="D752" s="25"/>
      <c r="E752" s="25"/>
      <c r="F752" s="26"/>
      <c r="G752" s="25"/>
      <c r="H752" s="27"/>
      <c r="I752" s="25"/>
      <c r="J752" s="24"/>
      <c r="K752" s="28"/>
      <c r="L752" s="24"/>
      <c r="M752" s="24"/>
      <c r="N752" s="24"/>
      <c r="O752" s="24"/>
      <c r="P752" s="24"/>
      <c r="Q752" s="24"/>
      <c r="R752" s="24"/>
      <c r="S752" s="24"/>
      <c r="T752" s="24"/>
      <c r="U752" s="24"/>
      <c r="V752" s="24"/>
      <c r="W752" s="24"/>
      <c r="X752" s="24"/>
      <c r="Y752" s="24"/>
      <c r="Z752" s="24"/>
    </row>
    <row r="753" spans="1:26" ht="14.25" customHeight="1" x14ac:dyDescent="0.35">
      <c r="A753" s="25"/>
      <c r="B753" s="25"/>
      <c r="C753" s="26"/>
      <c r="D753" s="25"/>
      <c r="E753" s="25"/>
      <c r="F753" s="26"/>
      <c r="G753" s="25"/>
      <c r="H753" s="27"/>
      <c r="I753" s="25"/>
      <c r="J753" s="24"/>
      <c r="K753" s="28"/>
      <c r="L753" s="24"/>
      <c r="M753" s="24"/>
      <c r="N753" s="24"/>
      <c r="O753" s="24"/>
      <c r="P753" s="24"/>
      <c r="Q753" s="24"/>
      <c r="R753" s="24"/>
      <c r="S753" s="24"/>
      <c r="T753" s="24"/>
      <c r="U753" s="24"/>
      <c r="V753" s="24"/>
      <c r="W753" s="24"/>
      <c r="X753" s="24"/>
      <c r="Y753" s="24"/>
      <c r="Z753" s="24"/>
    </row>
    <row r="754" spans="1:26" ht="14.25" customHeight="1" x14ac:dyDescent="0.35">
      <c r="A754" s="25"/>
      <c r="B754" s="25"/>
      <c r="C754" s="26"/>
      <c r="D754" s="25"/>
      <c r="E754" s="25"/>
      <c r="F754" s="26"/>
      <c r="G754" s="25"/>
      <c r="H754" s="27"/>
      <c r="I754" s="25"/>
      <c r="J754" s="24"/>
      <c r="K754" s="28"/>
      <c r="L754" s="24"/>
      <c r="M754" s="24"/>
      <c r="N754" s="24"/>
      <c r="O754" s="24"/>
      <c r="P754" s="24"/>
      <c r="Q754" s="24"/>
      <c r="R754" s="24"/>
      <c r="S754" s="24"/>
      <c r="T754" s="24"/>
      <c r="U754" s="24"/>
      <c r="V754" s="24"/>
      <c r="W754" s="24"/>
      <c r="X754" s="24"/>
      <c r="Y754" s="24"/>
      <c r="Z754" s="24"/>
    </row>
    <row r="755" spans="1:26" ht="14.25" customHeight="1" x14ac:dyDescent="0.35">
      <c r="A755" s="25"/>
      <c r="B755" s="25"/>
      <c r="C755" s="26"/>
      <c r="D755" s="25"/>
      <c r="E755" s="25"/>
      <c r="F755" s="26"/>
      <c r="G755" s="25"/>
      <c r="H755" s="27"/>
      <c r="I755" s="25"/>
      <c r="J755" s="24"/>
      <c r="K755" s="28"/>
      <c r="L755" s="24"/>
      <c r="M755" s="24"/>
      <c r="N755" s="24"/>
      <c r="O755" s="24"/>
      <c r="P755" s="24"/>
      <c r="Q755" s="24"/>
      <c r="R755" s="24"/>
      <c r="S755" s="24"/>
      <c r="T755" s="24"/>
      <c r="U755" s="24"/>
      <c r="V755" s="24"/>
      <c r="W755" s="24"/>
      <c r="X755" s="24"/>
      <c r="Y755" s="24"/>
      <c r="Z755" s="24"/>
    </row>
    <row r="756" spans="1:26" ht="14.25" customHeight="1" x14ac:dyDescent="0.35">
      <c r="A756" s="25"/>
      <c r="B756" s="25"/>
      <c r="C756" s="26"/>
      <c r="D756" s="25"/>
      <c r="E756" s="25"/>
      <c r="F756" s="26"/>
      <c r="G756" s="25"/>
      <c r="H756" s="27"/>
      <c r="I756" s="25"/>
      <c r="J756" s="24"/>
      <c r="K756" s="28"/>
      <c r="L756" s="24"/>
      <c r="M756" s="24"/>
      <c r="N756" s="24"/>
      <c r="O756" s="24"/>
      <c r="P756" s="24"/>
      <c r="Q756" s="24"/>
      <c r="R756" s="24"/>
      <c r="S756" s="24"/>
      <c r="T756" s="24"/>
      <c r="U756" s="24"/>
      <c r="V756" s="24"/>
      <c r="W756" s="24"/>
      <c r="X756" s="24"/>
      <c r="Y756" s="24"/>
      <c r="Z756" s="24"/>
    </row>
    <row r="757" spans="1:26" ht="14.25" customHeight="1" x14ac:dyDescent="0.35">
      <c r="A757" s="25"/>
      <c r="B757" s="25"/>
      <c r="C757" s="26"/>
      <c r="D757" s="25"/>
      <c r="E757" s="25"/>
      <c r="F757" s="26"/>
      <c r="G757" s="25"/>
      <c r="H757" s="27"/>
      <c r="I757" s="25"/>
      <c r="J757" s="24"/>
      <c r="K757" s="28"/>
      <c r="L757" s="24"/>
      <c r="M757" s="24"/>
      <c r="N757" s="24"/>
      <c r="O757" s="24"/>
      <c r="P757" s="24"/>
      <c r="Q757" s="24"/>
      <c r="R757" s="24"/>
      <c r="S757" s="24"/>
      <c r="T757" s="24"/>
      <c r="U757" s="24"/>
      <c r="V757" s="24"/>
      <c r="W757" s="24"/>
      <c r="X757" s="24"/>
      <c r="Y757" s="24"/>
      <c r="Z757" s="24"/>
    </row>
    <row r="758" spans="1:26" ht="14.25" customHeight="1" x14ac:dyDescent="0.35">
      <c r="A758" s="25"/>
      <c r="B758" s="25"/>
      <c r="C758" s="26"/>
      <c r="D758" s="25"/>
      <c r="E758" s="25"/>
      <c r="F758" s="26"/>
      <c r="G758" s="25"/>
      <c r="H758" s="27"/>
      <c r="I758" s="25"/>
      <c r="J758" s="24"/>
      <c r="K758" s="28"/>
      <c r="L758" s="24"/>
      <c r="M758" s="24"/>
      <c r="N758" s="24"/>
      <c r="O758" s="24"/>
      <c r="P758" s="24"/>
      <c r="Q758" s="24"/>
      <c r="R758" s="24"/>
      <c r="S758" s="24"/>
      <c r="T758" s="24"/>
      <c r="U758" s="24"/>
      <c r="V758" s="24"/>
      <c r="W758" s="24"/>
      <c r="X758" s="24"/>
      <c r="Y758" s="24"/>
      <c r="Z758" s="24"/>
    </row>
    <row r="759" spans="1:26" ht="14.25" customHeight="1" x14ac:dyDescent="0.35">
      <c r="A759" s="25"/>
      <c r="B759" s="25"/>
      <c r="C759" s="26"/>
      <c r="D759" s="25"/>
      <c r="E759" s="25"/>
      <c r="F759" s="26"/>
      <c r="G759" s="25"/>
      <c r="H759" s="27"/>
      <c r="I759" s="25"/>
      <c r="J759" s="24"/>
      <c r="K759" s="28"/>
      <c r="L759" s="24"/>
      <c r="M759" s="24"/>
      <c r="N759" s="24"/>
      <c r="O759" s="24"/>
      <c r="P759" s="24"/>
      <c r="Q759" s="24"/>
      <c r="R759" s="24"/>
      <c r="S759" s="24"/>
      <c r="T759" s="24"/>
      <c r="U759" s="24"/>
      <c r="V759" s="24"/>
      <c r="W759" s="24"/>
      <c r="X759" s="24"/>
      <c r="Y759" s="24"/>
      <c r="Z759" s="24"/>
    </row>
    <row r="760" spans="1:26" ht="14.25" customHeight="1" x14ac:dyDescent="0.35">
      <c r="A760" s="25"/>
      <c r="B760" s="25"/>
      <c r="C760" s="26"/>
      <c r="D760" s="25"/>
      <c r="E760" s="25"/>
      <c r="F760" s="26"/>
      <c r="G760" s="25"/>
      <c r="H760" s="27"/>
      <c r="I760" s="25"/>
      <c r="J760" s="24"/>
      <c r="K760" s="28"/>
      <c r="L760" s="24"/>
      <c r="M760" s="24"/>
      <c r="N760" s="24"/>
      <c r="O760" s="24"/>
      <c r="P760" s="24"/>
      <c r="Q760" s="24"/>
      <c r="R760" s="24"/>
      <c r="S760" s="24"/>
      <c r="T760" s="24"/>
      <c r="U760" s="24"/>
      <c r="V760" s="24"/>
      <c r="W760" s="24"/>
      <c r="X760" s="24"/>
      <c r="Y760" s="24"/>
      <c r="Z760" s="24"/>
    </row>
    <row r="761" spans="1:26" ht="14.25" customHeight="1" x14ac:dyDescent="0.35">
      <c r="A761" s="25"/>
      <c r="B761" s="25"/>
      <c r="C761" s="26"/>
      <c r="D761" s="25"/>
      <c r="E761" s="25"/>
      <c r="F761" s="26"/>
      <c r="G761" s="25"/>
      <c r="H761" s="27"/>
      <c r="I761" s="25"/>
      <c r="J761" s="24"/>
      <c r="K761" s="28"/>
      <c r="L761" s="24"/>
      <c r="M761" s="24"/>
      <c r="N761" s="24"/>
      <c r="O761" s="24"/>
      <c r="P761" s="24"/>
      <c r="Q761" s="24"/>
      <c r="R761" s="24"/>
      <c r="S761" s="24"/>
      <c r="T761" s="24"/>
      <c r="U761" s="24"/>
      <c r="V761" s="24"/>
      <c r="W761" s="24"/>
      <c r="X761" s="24"/>
      <c r="Y761" s="24"/>
      <c r="Z761" s="24"/>
    </row>
    <row r="762" spans="1:26" ht="14.25" customHeight="1" x14ac:dyDescent="0.35">
      <c r="A762" s="25"/>
      <c r="B762" s="25"/>
      <c r="C762" s="26"/>
      <c r="D762" s="25"/>
      <c r="E762" s="25"/>
      <c r="F762" s="26"/>
      <c r="G762" s="25"/>
      <c r="H762" s="27"/>
      <c r="I762" s="25"/>
      <c r="J762" s="24"/>
      <c r="K762" s="28"/>
      <c r="L762" s="24"/>
      <c r="M762" s="24"/>
      <c r="N762" s="24"/>
      <c r="O762" s="24"/>
      <c r="P762" s="24"/>
      <c r="Q762" s="24"/>
      <c r="R762" s="24"/>
      <c r="S762" s="24"/>
      <c r="T762" s="24"/>
      <c r="U762" s="24"/>
      <c r="V762" s="24"/>
      <c r="W762" s="24"/>
      <c r="X762" s="24"/>
      <c r="Y762" s="24"/>
      <c r="Z762" s="24"/>
    </row>
    <row r="763" spans="1:26" ht="14.25" customHeight="1" x14ac:dyDescent="0.35">
      <c r="A763" s="25"/>
      <c r="B763" s="25"/>
      <c r="C763" s="26"/>
      <c r="D763" s="25"/>
      <c r="E763" s="25"/>
      <c r="F763" s="26"/>
      <c r="G763" s="25"/>
      <c r="H763" s="27"/>
      <c r="I763" s="25"/>
      <c r="J763" s="24"/>
      <c r="K763" s="28"/>
      <c r="L763" s="24"/>
      <c r="M763" s="24"/>
      <c r="N763" s="24"/>
      <c r="O763" s="24"/>
      <c r="P763" s="24"/>
      <c r="Q763" s="24"/>
      <c r="R763" s="24"/>
      <c r="S763" s="24"/>
      <c r="T763" s="24"/>
      <c r="U763" s="24"/>
      <c r="V763" s="24"/>
      <c r="W763" s="24"/>
      <c r="X763" s="24"/>
      <c r="Y763" s="24"/>
      <c r="Z763" s="24"/>
    </row>
    <row r="764" spans="1:26" ht="14.25" customHeight="1" x14ac:dyDescent="0.35">
      <c r="A764" s="25"/>
      <c r="B764" s="25"/>
      <c r="C764" s="26"/>
      <c r="D764" s="25"/>
      <c r="E764" s="25"/>
      <c r="F764" s="26"/>
      <c r="G764" s="25"/>
      <c r="H764" s="27"/>
      <c r="I764" s="25"/>
      <c r="J764" s="24"/>
      <c r="K764" s="28"/>
      <c r="L764" s="24"/>
      <c r="M764" s="24"/>
      <c r="N764" s="24"/>
      <c r="O764" s="24"/>
      <c r="P764" s="24"/>
      <c r="Q764" s="24"/>
      <c r="R764" s="24"/>
      <c r="S764" s="24"/>
      <c r="T764" s="24"/>
      <c r="U764" s="24"/>
      <c r="V764" s="24"/>
      <c r="W764" s="24"/>
      <c r="X764" s="24"/>
      <c r="Y764" s="24"/>
      <c r="Z764" s="24"/>
    </row>
    <row r="765" spans="1:26" ht="14.25" customHeight="1" x14ac:dyDescent="0.35">
      <c r="A765" s="25"/>
      <c r="B765" s="25"/>
      <c r="C765" s="26"/>
      <c r="D765" s="25"/>
      <c r="E765" s="25"/>
      <c r="F765" s="26"/>
      <c r="G765" s="25"/>
      <c r="H765" s="27"/>
      <c r="I765" s="25"/>
      <c r="J765" s="24"/>
      <c r="K765" s="28"/>
      <c r="L765" s="24"/>
      <c r="M765" s="24"/>
      <c r="N765" s="24"/>
      <c r="O765" s="24"/>
      <c r="P765" s="24"/>
      <c r="Q765" s="24"/>
      <c r="R765" s="24"/>
      <c r="S765" s="24"/>
      <c r="T765" s="24"/>
      <c r="U765" s="24"/>
      <c r="V765" s="24"/>
      <c r="W765" s="24"/>
      <c r="X765" s="24"/>
      <c r="Y765" s="24"/>
      <c r="Z765" s="24"/>
    </row>
    <row r="766" spans="1:26" ht="14.25" customHeight="1" x14ac:dyDescent="0.35">
      <c r="A766" s="25"/>
      <c r="B766" s="25"/>
      <c r="C766" s="26"/>
      <c r="D766" s="25"/>
      <c r="E766" s="25"/>
      <c r="F766" s="26"/>
      <c r="G766" s="25"/>
      <c r="H766" s="27"/>
      <c r="I766" s="25"/>
      <c r="J766" s="24"/>
      <c r="K766" s="28"/>
      <c r="L766" s="24"/>
      <c r="M766" s="24"/>
      <c r="N766" s="24"/>
      <c r="O766" s="24"/>
      <c r="P766" s="24"/>
      <c r="Q766" s="24"/>
      <c r="R766" s="24"/>
      <c r="S766" s="24"/>
      <c r="T766" s="24"/>
      <c r="U766" s="24"/>
      <c r="V766" s="24"/>
      <c r="W766" s="24"/>
      <c r="X766" s="24"/>
      <c r="Y766" s="24"/>
      <c r="Z766" s="24"/>
    </row>
    <row r="767" spans="1:26" ht="14.25" customHeight="1" x14ac:dyDescent="0.35">
      <c r="A767" s="25"/>
      <c r="B767" s="25"/>
      <c r="C767" s="26"/>
      <c r="D767" s="25"/>
      <c r="E767" s="25"/>
      <c r="F767" s="26"/>
      <c r="G767" s="25"/>
      <c r="H767" s="27"/>
      <c r="I767" s="25"/>
      <c r="J767" s="24"/>
      <c r="K767" s="28"/>
      <c r="L767" s="24"/>
      <c r="M767" s="24"/>
      <c r="N767" s="24"/>
      <c r="O767" s="24"/>
      <c r="P767" s="24"/>
      <c r="Q767" s="24"/>
      <c r="R767" s="24"/>
      <c r="S767" s="24"/>
      <c r="T767" s="24"/>
      <c r="U767" s="24"/>
      <c r="V767" s="24"/>
      <c r="W767" s="24"/>
      <c r="X767" s="24"/>
      <c r="Y767" s="24"/>
      <c r="Z767" s="24"/>
    </row>
    <row r="768" spans="1:26" ht="14.25" customHeight="1" x14ac:dyDescent="0.35">
      <c r="A768" s="25"/>
      <c r="B768" s="25"/>
      <c r="C768" s="26"/>
      <c r="D768" s="25"/>
      <c r="E768" s="25"/>
      <c r="F768" s="26"/>
      <c r="G768" s="25"/>
      <c r="H768" s="27"/>
      <c r="I768" s="25"/>
      <c r="J768" s="24"/>
      <c r="K768" s="28"/>
      <c r="L768" s="24"/>
      <c r="M768" s="24"/>
      <c r="N768" s="24"/>
      <c r="O768" s="24"/>
      <c r="P768" s="24"/>
      <c r="Q768" s="24"/>
      <c r="R768" s="24"/>
      <c r="S768" s="24"/>
      <c r="T768" s="24"/>
      <c r="U768" s="24"/>
      <c r="V768" s="24"/>
      <c r="W768" s="24"/>
      <c r="X768" s="24"/>
      <c r="Y768" s="24"/>
      <c r="Z768" s="24"/>
    </row>
    <row r="769" spans="1:26" ht="14.25" customHeight="1" x14ac:dyDescent="0.35">
      <c r="A769" s="25"/>
      <c r="B769" s="25"/>
      <c r="C769" s="26"/>
      <c r="D769" s="25"/>
      <c r="E769" s="25"/>
      <c r="F769" s="26"/>
      <c r="G769" s="25"/>
      <c r="H769" s="27"/>
      <c r="I769" s="25"/>
      <c r="J769" s="24"/>
      <c r="K769" s="28"/>
      <c r="L769" s="24"/>
      <c r="M769" s="24"/>
      <c r="N769" s="24"/>
      <c r="O769" s="24"/>
      <c r="P769" s="24"/>
      <c r="Q769" s="24"/>
      <c r="R769" s="24"/>
      <c r="S769" s="24"/>
      <c r="T769" s="24"/>
      <c r="U769" s="24"/>
      <c r="V769" s="24"/>
      <c r="W769" s="24"/>
      <c r="X769" s="24"/>
      <c r="Y769" s="24"/>
      <c r="Z769" s="24"/>
    </row>
    <row r="770" spans="1:26" ht="14.25" customHeight="1" x14ac:dyDescent="0.35">
      <c r="A770" s="25"/>
      <c r="B770" s="25"/>
      <c r="C770" s="26"/>
      <c r="D770" s="25"/>
      <c r="E770" s="25"/>
      <c r="F770" s="26"/>
      <c r="G770" s="25"/>
      <c r="H770" s="27"/>
      <c r="I770" s="25"/>
      <c r="J770" s="24"/>
      <c r="K770" s="28"/>
      <c r="L770" s="24"/>
      <c r="M770" s="24"/>
      <c r="N770" s="24"/>
      <c r="O770" s="24"/>
      <c r="P770" s="24"/>
      <c r="Q770" s="24"/>
      <c r="R770" s="24"/>
      <c r="S770" s="24"/>
      <c r="T770" s="24"/>
      <c r="U770" s="24"/>
      <c r="V770" s="24"/>
      <c r="W770" s="24"/>
      <c r="X770" s="24"/>
      <c r="Y770" s="24"/>
      <c r="Z770" s="24"/>
    </row>
    <row r="771" spans="1:26" ht="14.25" customHeight="1" x14ac:dyDescent="0.35">
      <c r="A771" s="25"/>
      <c r="B771" s="25"/>
      <c r="C771" s="26"/>
      <c r="D771" s="25"/>
      <c r="E771" s="25"/>
      <c r="F771" s="26"/>
      <c r="G771" s="25"/>
      <c r="H771" s="27"/>
      <c r="I771" s="25"/>
      <c r="J771" s="24"/>
      <c r="K771" s="28"/>
      <c r="L771" s="24"/>
      <c r="M771" s="24"/>
      <c r="N771" s="24"/>
      <c r="O771" s="24"/>
      <c r="P771" s="24"/>
      <c r="Q771" s="24"/>
      <c r="R771" s="24"/>
      <c r="S771" s="24"/>
      <c r="T771" s="24"/>
      <c r="U771" s="24"/>
      <c r="V771" s="24"/>
      <c r="W771" s="24"/>
      <c r="X771" s="24"/>
      <c r="Y771" s="24"/>
      <c r="Z771" s="24"/>
    </row>
    <row r="772" spans="1:26" ht="14.25" customHeight="1" x14ac:dyDescent="0.35">
      <c r="A772" s="25"/>
      <c r="B772" s="25"/>
      <c r="C772" s="26"/>
      <c r="D772" s="25"/>
      <c r="E772" s="25"/>
      <c r="F772" s="26"/>
      <c r="G772" s="25"/>
      <c r="H772" s="27"/>
      <c r="I772" s="25"/>
      <c r="J772" s="24"/>
      <c r="K772" s="28"/>
      <c r="L772" s="24"/>
      <c r="M772" s="24"/>
      <c r="N772" s="24"/>
      <c r="O772" s="24"/>
      <c r="P772" s="24"/>
      <c r="Q772" s="24"/>
      <c r="R772" s="24"/>
      <c r="S772" s="24"/>
      <c r="T772" s="24"/>
      <c r="U772" s="24"/>
      <c r="V772" s="24"/>
      <c r="W772" s="24"/>
      <c r="X772" s="24"/>
      <c r="Y772" s="24"/>
      <c r="Z772" s="24"/>
    </row>
    <row r="773" spans="1:26" ht="14.25" customHeight="1" x14ac:dyDescent="0.35">
      <c r="A773" s="25"/>
      <c r="B773" s="25"/>
      <c r="C773" s="26"/>
      <c r="D773" s="25"/>
      <c r="E773" s="25"/>
      <c r="F773" s="26"/>
      <c r="G773" s="25"/>
      <c r="H773" s="27"/>
      <c r="I773" s="25"/>
      <c r="J773" s="24"/>
      <c r="K773" s="28"/>
      <c r="L773" s="24"/>
      <c r="M773" s="24"/>
      <c r="N773" s="24"/>
      <c r="O773" s="24"/>
      <c r="P773" s="24"/>
      <c r="Q773" s="24"/>
      <c r="R773" s="24"/>
      <c r="S773" s="24"/>
      <c r="T773" s="24"/>
      <c r="U773" s="24"/>
      <c r="V773" s="24"/>
      <c r="W773" s="24"/>
      <c r="X773" s="24"/>
      <c r="Y773" s="24"/>
      <c r="Z773" s="24"/>
    </row>
    <row r="774" spans="1:26" ht="14.25" customHeight="1" x14ac:dyDescent="0.35">
      <c r="A774" s="25"/>
      <c r="B774" s="25"/>
      <c r="C774" s="26"/>
      <c r="D774" s="25"/>
      <c r="E774" s="25"/>
      <c r="F774" s="26"/>
      <c r="G774" s="25"/>
      <c r="H774" s="27"/>
      <c r="I774" s="25"/>
      <c r="J774" s="24"/>
      <c r="K774" s="28"/>
      <c r="L774" s="24"/>
      <c r="M774" s="24"/>
      <c r="N774" s="24"/>
      <c r="O774" s="24"/>
      <c r="P774" s="24"/>
      <c r="Q774" s="24"/>
      <c r="R774" s="24"/>
      <c r="S774" s="24"/>
      <c r="T774" s="24"/>
      <c r="U774" s="24"/>
      <c r="V774" s="24"/>
      <c r="W774" s="24"/>
      <c r="X774" s="24"/>
      <c r="Y774" s="24"/>
      <c r="Z774" s="24"/>
    </row>
    <row r="775" spans="1:26" ht="14.25" customHeight="1" x14ac:dyDescent="0.35">
      <c r="A775" s="25"/>
      <c r="B775" s="25"/>
      <c r="C775" s="26"/>
      <c r="D775" s="25"/>
      <c r="E775" s="25"/>
      <c r="F775" s="26"/>
      <c r="G775" s="25"/>
      <c r="H775" s="27"/>
      <c r="I775" s="25"/>
      <c r="J775" s="24"/>
      <c r="K775" s="28"/>
      <c r="L775" s="24"/>
      <c r="M775" s="24"/>
      <c r="N775" s="24"/>
      <c r="O775" s="24"/>
      <c r="P775" s="24"/>
      <c r="Q775" s="24"/>
      <c r="R775" s="24"/>
      <c r="S775" s="24"/>
      <c r="T775" s="24"/>
      <c r="U775" s="24"/>
      <c r="V775" s="24"/>
      <c r="W775" s="24"/>
      <c r="X775" s="24"/>
      <c r="Y775" s="24"/>
      <c r="Z775" s="24"/>
    </row>
    <row r="776" spans="1:26" ht="14.25" customHeight="1" x14ac:dyDescent="0.35">
      <c r="A776" s="25"/>
      <c r="B776" s="25"/>
      <c r="C776" s="26"/>
      <c r="D776" s="25"/>
      <c r="E776" s="25"/>
      <c r="F776" s="26"/>
      <c r="G776" s="25"/>
      <c r="H776" s="27"/>
      <c r="I776" s="25"/>
      <c r="J776" s="24"/>
      <c r="K776" s="28"/>
      <c r="L776" s="24"/>
      <c r="M776" s="24"/>
      <c r="N776" s="24"/>
      <c r="O776" s="24"/>
      <c r="P776" s="24"/>
      <c r="Q776" s="24"/>
      <c r="R776" s="24"/>
      <c r="S776" s="24"/>
      <c r="T776" s="24"/>
      <c r="U776" s="24"/>
      <c r="V776" s="24"/>
      <c r="W776" s="24"/>
      <c r="X776" s="24"/>
      <c r="Y776" s="24"/>
      <c r="Z776" s="24"/>
    </row>
    <row r="777" spans="1:26" ht="14.25" customHeight="1" x14ac:dyDescent="0.35">
      <c r="A777" s="25"/>
      <c r="B777" s="25"/>
      <c r="C777" s="26"/>
      <c r="D777" s="25"/>
      <c r="E777" s="25"/>
      <c r="F777" s="26"/>
      <c r="G777" s="25"/>
      <c r="H777" s="27"/>
      <c r="I777" s="25"/>
      <c r="J777" s="24"/>
      <c r="K777" s="28"/>
      <c r="L777" s="24"/>
      <c r="M777" s="24"/>
      <c r="N777" s="24"/>
      <c r="O777" s="24"/>
      <c r="P777" s="24"/>
      <c r="Q777" s="24"/>
      <c r="R777" s="24"/>
      <c r="S777" s="24"/>
      <c r="T777" s="24"/>
      <c r="U777" s="24"/>
      <c r="V777" s="24"/>
      <c r="W777" s="24"/>
      <c r="X777" s="24"/>
      <c r="Y777" s="24"/>
      <c r="Z777" s="24"/>
    </row>
    <row r="778" spans="1:26" ht="14.25" customHeight="1" x14ac:dyDescent="0.35">
      <c r="A778" s="25"/>
      <c r="B778" s="25"/>
      <c r="C778" s="26"/>
      <c r="D778" s="25"/>
      <c r="E778" s="25"/>
      <c r="F778" s="26"/>
      <c r="G778" s="25"/>
      <c r="H778" s="27"/>
      <c r="I778" s="25"/>
      <c r="J778" s="24"/>
      <c r="K778" s="28"/>
      <c r="L778" s="24"/>
      <c r="M778" s="24"/>
      <c r="N778" s="24"/>
      <c r="O778" s="24"/>
      <c r="P778" s="24"/>
      <c r="Q778" s="24"/>
      <c r="R778" s="24"/>
      <c r="S778" s="24"/>
      <c r="T778" s="24"/>
      <c r="U778" s="24"/>
      <c r="V778" s="24"/>
      <c r="W778" s="24"/>
      <c r="X778" s="24"/>
      <c r="Y778" s="24"/>
      <c r="Z778" s="24"/>
    </row>
    <row r="779" spans="1:26" ht="14.25" customHeight="1" x14ac:dyDescent="0.35">
      <c r="A779" s="25"/>
      <c r="B779" s="25"/>
      <c r="C779" s="26"/>
      <c r="D779" s="25"/>
      <c r="E779" s="25"/>
      <c r="F779" s="26"/>
      <c r="G779" s="25"/>
      <c r="H779" s="27"/>
      <c r="I779" s="25"/>
      <c r="J779" s="24"/>
      <c r="K779" s="28"/>
      <c r="L779" s="24"/>
      <c r="M779" s="24"/>
      <c r="N779" s="24"/>
      <c r="O779" s="24"/>
      <c r="P779" s="24"/>
      <c r="Q779" s="24"/>
      <c r="R779" s="24"/>
      <c r="S779" s="24"/>
      <c r="T779" s="24"/>
      <c r="U779" s="24"/>
      <c r="V779" s="24"/>
      <c r="W779" s="24"/>
      <c r="X779" s="24"/>
      <c r="Y779" s="24"/>
      <c r="Z779" s="24"/>
    </row>
    <row r="780" spans="1:26" ht="14.25" customHeight="1" x14ac:dyDescent="0.35">
      <c r="A780" s="25"/>
      <c r="B780" s="25"/>
      <c r="C780" s="26"/>
      <c r="D780" s="25"/>
      <c r="E780" s="25"/>
      <c r="F780" s="26"/>
      <c r="G780" s="25"/>
      <c r="H780" s="27"/>
      <c r="I780" s="25"/>
      <c r="J780" s="24"/>
      <c r="K780" s="28"/>
      <c r="L780" s="24"/>
      <c r="M780" s="24"/>
      <c r="N780" s="24"/>
      <c r="O780" s="24"/>
      <c r="P780" s="24"/>
      <c r="Q780" s="24"/>
      <c r="R780" s="24"/>
      <c r="S780" s="24"/>
      <c r="T780" s="24"/>
      <c r="U780" s="24"/>
      <c r="V780" s="24"/>
      <c r="W780" s="24"/>
      <c r="X780" s="24"/>
      <c r="Y780" s="24"/>
      <c r="Z780" s="24"/>
    </row>
    <row r="781" spans="1:26" ht="14.25" customHeight="1" x14ac:dyDescent="0.35">
      <c r="A781" s="25"/>
      <c r="B781" s="25"/>
      <c r="C781" s="26"/>
      <c r="D781" s="25"/>
      <c r="E781" s="25"/>
      <c r="F781" s="26"/>
      <c r="G781" s="25"/>
      <c r="H781" s="27"/>
      <c r="I781" s="25"/>
      <c r="J781" s="24"/>
      <c r="K781" s="28"/>
      <c r="L781" s="24"/>
      <c r="M781" s="24"/>
      <c r="N781" s="24"/>
      <c r="O781" s="24"/>
      <c r="P781" s="24"/>
      <c r="Q781" s="24"/>
      <c r="R781" s="24"/>
      <c r="S781" s="24"/>
      <c r="T781" s="24"/>
      <c r="U781" s="24"/>
      <c r="V781" s="24"/>
      <c r="W781" s="24"/>
      <c r="X781" s="24"/>
      <c r="Y781" s="24"/>
      <c r="Z781" s="24"/>
    </row>
    <row r="782" spans="1:26" ht="14.25" customHeight="1" x14ac:dyDescent="0.35">
      <c r="A782" s="25"/>
      <c r="B782" s="25"/>
      <c r="C782" s="26"/>
      <c r="D782" s="25"/>
      <c r="E782" s="25"/>
      <c r="F782" s="26"/>
      <c r="G782" s="25"/>
      <c r="H782" s="27"/>
      <c r="I782" s="25"/>
      <c r="J782" s="24"/>
      <c r="K782" s="28"/>
      <c r="L782" s="24"/>
      <c r="M782" s="24"/>
      <c r="N782" s="24"/>
      <c r="O782" s="24"/>
      <c r="P782" s="24"/>
      <c r="Q782" s="24"/>
      <c r="R782" s="24"/>
      <c r="S782" s="24"/>
      <c r="T782" s="24"/>
      <c r="U782" s="24"/>
      <c r="V782" s="24"/>
      <c r="W782" s="24"/>
      <c r="X782" s="24"/>
      <c r="Y782" s="24"/>
      <c r="Z782" s="24"/>
    </row>
    <row r="783" spans="1:26" ht="14.25" customHeight="1" x14ac:dyDescent="0.35">
      <c r="A783" s="25"/>
      <c r="B783" s="25"/>
      <c r="C783" s="26"/>
      <c r="D783" s="25"/>
      <c r="E783" s="25"/>
      <c r="F783" s="26"/>
      <c r="G783" s="25"/>
      <c r="H783" s="27"/>
      <c r="I783" s="25"/>
      <c r="J783" s="24"/>
      <c r="K783" s="28"/>
      <c r="L783" s="24"/>
      <c r="M783" s="24"/>
      <c r="N783" s="24"/>
      <c r="O783" s="24"/>
      <c r="P783" s="24"/>
      <c r="Q783" s="24"/>
      <c r="R783" s="24"/>
      <c r="S783" s="24"/>
      <c r="T783" s="24"/>
      <c r="U783" s="24"/>
      <c r="V783" s="24"/>
      <c r="W783" s="24"/>
      <c r="X783" s="24"/>
      <c r="Y783" s="24"/>
      <c r="Z783" s="24"/>
    </row>
    <row r="784" spans="1:26" ht="14.25" customHeight="1" x14ac:dyDescent="0.35">
      <c r="A784" s="25"/>
      <c r="B784" s="25"/>
      <c r="C784" s="26"/>
      <c r="D784" s="25"/>
      <c r="E784" s="25"/>
      <c r="F784" s="26"/>
      <c r="G784" s="25"/>
      <c r="H784" s="27"/>
      <c r="I784" s="25"/>
      <c r="J784" s="24"/>
      <c r="K784" s="28"/>
      <c r="L784" s="24"/>
      <c r="M784" s="24"/>
      <c r="N784" s="24"/>
      <c r="O784" s="24"/>
      <c r="P784" s="24"/>
      <c r="Q784" s="24"/>
      <c r="R784" s="24"/>
      <c r="S784" s="24"/>
      <c r="T784" s="24"/>
      <c r="U784" s="24"/>
      <c r="V784" s="24"/>
      <c r="W784" s="24"/>
      <c r="X784" s="24"/>
      <c r="Y784" s="24"/>
      <c r="Z784" s="24"/>
    </row>
    <row r="785" spans="1:26" ht="14.25" customHeight="1" x14ac:dyDescent="0.35">
      <c r="A785" s="25"/>
      <c r="B785" s="25"/>
      <c r="C785" s="26"/>
      <c r="D785" s="25"/>
      <c r="E785" s="25"/>
      <c r="F785" s="26"/>
      <c r="G785" s="25"/>
      <c r="H785" s="27"/>
      <c r="I785" s="25"/>
      <c r="J785" s="24"/>
      <c r="K785" s="28"/>
      <c r="L785" s="24"/>
      <c r="M785" s="24"/>
      <c r="N785" s="24"/>
      <c r="O785" s="24"/>
      <c r="P785" s="24"/>
      <c r="Q785" s="24"/>
      <c r="R785" s="24"/>
      <c r="S785" s="24"/>
      <c r="T785" s="24"/>
      <c r="U785" s="24"/>
      <c r="V785" s="24"/>
      <c r="W785" s="24"/>
      <c r="X785" s="24"/>
      <c r="Y785" s="24"/>
      <c r="Z785" s="24"/>
    </row>
    <row r="786" spans="1:26" ht="14.25" customHeight="1" x14ac:dyDescent="0.35">
      <c r="A786" s="25"/>
      <c r="B786" s="25"/>
      <c r="C786" s="26"/>
      <c r="D786" s="25"/>
      <c r="E786" s="25"/>
      <c r="F786" s="26"/>
      <c r="G786" s="25"/>
      <c r="H786" s="27"/>
      <c r="I786" s="25"/>
      <c r="J786" s="24"/>
      <c r="K786" s="28"/>
      <c r="L786" s="24"/>
      <c r="M786" s="24"/>
      <c r="N786" s="24"/>
      <c r="O786" s="24"/>
      <c r="P786" s="24"/>
      <c r="Q786" s="24"/>
      <c r="R786" s="24"/>
      <c r="S786" s="24"/>
      <c r="T786" s="24"/>
      <c r="U786" s="24"/>
      <c r="V786" s="24"/>
      <c r="W786" s="24"/>
      <c r="X786" s="24"/>
      <c r="Y786" s="24"/>
      <c r="Z786" s="24"/>
    </row>
    <row r="787" spans="1:26" ht="14.25" customHeight="1" x14ac:dyDescent="0.35">
      <c r="A787" s="25"/>
      <c r="B787" s="25"/>
      <c r="C787" s="26"/>
      <c r="D787" s="25"/>
      <c r="E787" s="25"/>
      <c r="F787" s="26"/>
      <c r="G787" s="25"/>
      <c r="H787" s="27"/>
      <c r="I787" s="25"/>
      <c r="J787" s="24"/>
      <c r="K787" s="28"/>
      <c r="L787" s="24"/>
      <c r="M787" s="24"/>
      <c r="N787" s="24"/>
      <c r="O787" s="24"/>
      <c r="P787" s="24"/>
      <c r="Q787" s="24"/>
      <c r="R787" s="24"/>
      <c r="S787" s="24"/>
      <c r="T787" s="24"/>
      <c r="U787" s="24"/>
      <c r="V787" s="24"/>
      <c r="W787" s="24"/>
      <c r="X787" s="24"/>
      <c r="Y787" s="24"/>
      <c r="Z787" s="24"/>
    </row>
    <row r="788" spans="1:26" ht="14.25" customHeight="1" x14ac:dyDescent="0.35">
      <c r="A788" s="25"/>
      <c r="B788" s="25"/>
      <c r="C788" s="26"/>
      <c r="D788" s="25"/>
      <c r="E788" s="25"/>
      <c r="F788" s="26"/>
      <c r="G788" s="25"/>
      <c r="H788" s="27"/>
      <c r="I788" s="25"/>
      <c r="J788" s="24"/>
      <c r="K788" s="28"/>
      <c r="L788" s="24"/>
      <c r="M788" s="24"/>
      <c r="N788" s="24"/>
      <c r="O788" s="24"/>
      <c r="P788" s="24"/>
      <c r="Q788" s="24"/>
      <c r="R788" s="24"/>
      <c r="S788" s="24"/>
      <c r="T788" s="24"/>
      <c r="U788" s="24"/>
      <c r="V788" s="24"/>
      <c r="W788" s="24"/>
      <c r="X788" s="24"/>
      <c r="Y788" s="24"/>
      <c r="Z788" s="24"/>
    </row>
    <row r="789" spans="1:26" ht="14.25" customHeight="1" x14ac:dyDescent="0.35">
      <c r="A789" s="25"/>
      <c r="B789" s="25"/>
      <c r="C789" s="26"/>
      <c r="D789" s="25"/>
      <c r="E789" s="25"/>
      <c r="F789" s="26"/>
      <c r="G789" s="25"/>
      <c r="H789" s="27"/>
      <c r="I789" s="25"/>
      <c r="J789" s="24"/>
      <c r="K789" s="28"/>
      <c r="L789" s="24"/>
      <c r="M789" s="24"/>
      <c r="N789" s="24"/>
      <c r="O789" s="24"/>
      <c r="P789" s="24"/>
      <c r="Q789" s="24"/>
      <c r="R789" s="24"/>
      <c r="S789" s="24"/>
      <c r="T789" s="24"/>
      <c r="U789" s="24"/>
      <c r="V789" s="24"/>
      <c r="W789" s="24"/>
      <c r="X789" s="24"/>
      <c r="Y789" s="24"/>
      <c r="Z789" s="24"/>
    </row>
    <row r="790" spans="1:26" ht="14.25" customHeight="1" x14ac:dyDescent="0.35">
      <c r="A790" s="25"/>
      <c r="B790" s="25"/>
      <c r="C790" s="26"/>
      <c r="D790" s="25"/>
      <c r="E790" s="25"/>
      <c r="F790" s="26"/>
      <c r="G790" s="25"/>
      <c r="H790" s="27"/>
      <c r="I790" s="25"/>
      <c r="J790" s="24"/>
      <c r="K790" s="28"/>
      <c r="L790" s="24"/>
      <c r="M790" s="24"/>
      <c r="N790" s="24"/>
      <c r="O790" s="24"/>
      <c r="P790" s="24"/>
      <c r="Q790" s="24"/>
      <c r="R790" s="24"/>
      <c r="S790" s="24"/>
      <c r="T790" s="24"/>
      <c r="U790" s="24"/>
      <c r="V790" s="24"/>
      <c r="W790" s="24"/>
      <c r="X790" s="24"/>
      <c r="Y790" s="24"/>
      <c r="Z790" s="24"/>
    </row>
    <row r="791" spans="1:26" ht="14.25" customHeight="1" x14ac:dyDescent="0.35">
      <c r="A791" s="25"/>
      <c r="B791" s="25"/>
      <c r="C791" s="26"/>
      <c r="D791" s="25"/>
      <c r="E791" s="25"/>
      <c r="F791" s="26"/>
      <c r="G791" s="25"/>
      <c r="H791" s="27"/>
      <c r="I791" s="25"/>
      <c r="J791" s="24"/>
      <c r="K791" s="28"/>
      <c r="L791" s="24"/>
      <c r="M791" s="24"/>
      <c r="N791" s="24"/>
      <c r="O791" s="24"/>
      <c r="P791" s="24"/>
      <c r="Q791" s="24"/>
      <c r="R791" s="24"/>
      <c r="S791" s="24"/>
      <c r="T791" s="24"/>
      <c r="U791" s="24"/>
      <c r="V791" s="24"/>
      <c r="W791" s="24"/>
      <c r="X791" s="24"/>
      <c r="Y791" s="24"/>
      <c r="Z791" s="24"/>
    </row>
    <row r="792" spans="1:26" ht="14.25" customHeight="1" x14ac:dyDescent="0.35">
      <c r="A792" s="25"/>
      <c r="B792" s="25"/>
      <c r="C792" s="26"/>
      <c r="D792" s="25"/>
      <c r="E792" s="25"/>
      <c r="F792" s="26"/>
      <c r="G792" s="25"/>
      <c r="H792" s="27"/>
      <c r="I792" s="25"/>
      <c r="J792" s="24"/>
      <c r="K792" s="28"/>
      <c r="L792" s="24"/>
      <c r="M792" s="24"/>
      <c r="N792" s="24"/>
      <c r="O792" s="24"/>
      <c r="P792" s="24"/>
      <c r="Q792" s="24"/>
      <c r="R792" s="24"/>
      <c r="S792" s="24"/>
      <c r="T792" s="24"/>
      <c r="U792" s="24"/>
      <c r="V792" s="24"/>
      <c r="W792" s="24"/>
      <c r="X792" s="24"/>
      <c r="Y792" s="24"/>
      <c r="Z792" s="24"/>
    </row>
    <row r="793" spans="1:26" ht="14.25" customHeight="1" x14ac:dyDescent="0.35">
      <c r="A793" s="25"/>
      <c r="B793" s="25"/>
      <c r="C793" s="26"/>
      <c r="D793" s="25"/>
      <c r="E793" s="25"/>
      <c r="F793" s="26"/>
      <c r="G793" s="25"/>
      <c r="H793" s="27"/>
      <c r="I793" s="25"/>
      <c r="J793" s="24"/>
      <c r="K793" s="28"/>
      <c r="L793" s="24"/>
      <c r="M793" s="24"/>
      <c r="N793" s="24"/>
      <c r="O793" s="24"/>
      <c r="P793" s="24"/>
      <c r="Q793" s="24"/>
      <c r="R793" s="24"/>
      <c r="S793" s="24"/>
      <c r="T793" s="24"/>
      <c r="U793" s="24"/>
      <c r="V793" s="24"/>
      <c r="W793" s="24"/>
      <c r="X793" s="24"/>
      <c r="Y793" s="24"/>
      <c r="Z793" s="24"/>
    </row>
    <row r="794" spans="1:26" ht="14.25" customHeight="1" x14ac:dyDescent="0.35">
      <c r="A794" s="25"/>
      <c r="B794" s="25"/>
      <c r="C794" s="26"/>
      <c r="D794" s="25"/>
      <c r="E794" s="25"/>
      <c r="F794" s="26"/>
      <c r="G794" s="25"/>
      <c r="H794" s="27"/>
      <c r="I794" s="25"/>
      <c r="J794" s="24"/>
      <c r="K794" s="28"/>
      <c r="L794" s="24"/>
      <c r="M794" s="24"/>
      <c r="N794" s="24"/>
      <c r="O794" s="24"/>
      <c r="P794" s="24"/>
      <c r="Q794" s="24"/>
      <c r="R794" s="24"/>
      <c r="S794" s="24"/>
      <c r="T794" s="24"/>
      <c r="U794" s="24"/>
      <c r="V794" s="24"/>
      <c r="W794" s="24"/>
      <c r="X794" s="24"/>
      <c r="Y794" s="24"/>
      <c r="Z794" s="24"/>
    </row>
    <row r="795" spans="1:26" ht="14.25" customHeight="1" x14ac:dyDescent="0.35">
      <c r="A795" s="25"/>
      <c r="B795" s="25"/>
      <c r="C795" s="26"/>
      <c r="D795" s="25"/>
      <c r="E795" s="25"/>
      <c r="F795" s="26"/>
      <c r="G795" s="25"/>
      <c r="H795" s="27"/>
      <c r="I795" s="25"/>
      <c r="J795" s="24"/>
      <c r="K795" s="28"/>
      <c r="L795" s="24"/>
      <c r="M795" s="24"/>
      <c r="N795" s="24"/>
      <c r="O795" s="24"/>
      <c r="P795" s="24"/>
      <c r="Q795" s="24"/>
      <c r="R795" s="24"/>
      <c r="S795" s="24"/>
      <c r="T795" s="24"/>
      <c r="U795" s="24"/>
      <c r="V795" s="24"/>
      <c r="W795" s="24"/>
      <c r="X795" s="24"/>
      <c r="Y795" s="24"/>
      <c r="Z795" s="24"/>
    </row>
    <row r="796" spans="1:26" ht="14.25" customHeight="1" x14ac:dyDescent="0.35">
      <c r="A796" s="25"/>
      <c r="B796" s="25"/>
      <c r="C796" s="26"/>
      <c r="D796" s="25"/>
      <c r="E796" s="25"/>
      <c r="F796" s="26"/>
      <c r="G796" s="25"/>
      <c r="H796" s="27"/>
      <c r="I796" s="25"/>
      <c r="J796" s="24"/>
      <c r="K796" s="28"/>
      <c r="L796" s="24"/>
      <c r="M796" s="24"/>
      <c r="N796" s="24"/>
      <c r="O796" s="24"/>
      <c r="P796" s="24"/>
      <c r="Q796" s="24"/>
      <c r="R796" s="24"/>
      <c r="S796" s="24"/>
      <c r="T796" s="24"/>
      <c r="U796" s="24"/>
      <c r="V796" s="24"/>
      <c r="W796" s="24"/>
      <c r="X796" s="24"/>
      <c r="Y796" s="24"/>
      <c r="Z796" s="24"/>
    </row>
    <row r="797" spans="1:26" ht="14.25" customHeight="1" x14ac:dyDescent="0.35">
      <c r="A797" s="25"/>
      <c r="B797" s="25"/>
      <c r="C797" s="26"/>
      <c r="D797" s="25"/>
      <c r="E797" s="25"/>
      <c r="F797" s="26"/>
      <c r="G797" s="25"/>
      <c r="H797" s="27"/>
      <c r="I797" s="25"/>
      <c r="J797" s="24"/>
      <c r="K797" s="28"/>
      <c r="L797" s="24"/>
      <c r="M797" s="24"/>
      <c r="N797" s="24"/>
      <c r="O797" s="24"/>
      <c r="P797" s="24"/>
      <c r="Q797" s="24"/>
      <c r="R797" s="24"/>
      <c r="S797" s="24"/>
      <c r="T797" s="24"/>
      <c r="U797" s="24"/>
      <c r="V797" s="24"/>
      <c r="W797" s="24"/>
      <c r="X797" s="24"/>
      <c r="Y797" s="24"/>
      <c r="Z797" s="24"/>
    </row>
    <row r="798" spans="1:26" ht="14.25" customHeight="1" x14ac:dyDescent="0.35">
      <c r="A798" s="25"/>
      <c r="B798" s="25"/>
      <c r="C798" s="26"/>
      <c r="D798" s="25"/>
      <c r="E798" s="25"/>
      <c r="F798" s="26"/>
      <c r="G798" s="25"/>
      <c r="H798" s="27"/>
      <c r="I798" s="25"/>
      <c r="J798" s="24"/>
      <c r="K798" s="28"/>
      <c r="L798" s="24"/>
      <c r="M798" s="24"/>
      <c r="N798" s="24"/>
      <c r="O798" s="24"/>
      <c r="P798" s="24"/>
      <c r="Q798" s="24"/>
      <c r="R798" s="24"/>
      <c r="S798" s="24"/>
      <c r="T798" s="24"/>
      <c r="U798" s="24"/>
      <c r="V798" s="24"/>
      <c r="W798" s="24"/>
      <c r="X798" s="24"/>
      <c r="Y798" s="24"/>
      <c r="Z798" s="24"/>
    </row>
    <row r="799" spans="1:26" ht="14.25" customHeight="1" x14ac:dyDescent="0.35">
      <c r="A799" s="25"/>
      <c r="B799" s="25"/>
      <c r="C799" s="26"/>
      <c r="D799" s="25"/>
      <c r="E799" s="25"/>
      <c r="F799" s="26"/>
      <c r="G799" s="25"/>
      <c r="H799" s="27"/>
      <c r="I799" s="25"/>
      <c r="J799" s="24"/>
      <c r="K799" s="28"/>
      <c r="L799" s="24"/>
      <c r="M799" s="24"/>
      <c r="N799" s="24"/>
      <c r="O799" s="24"/>
      <c r="P799" s="24"/>
      <c r="Q799" s="24"/>
      <c r="R799" s="24"/>
      <c r="S799" s="24"/>
      <c r="T799" s="24"/>
      <c r="U799" s="24"/>
      <c r="V799" s="24"/>
      <c r="W799" s="24"/>
      <c r="X799" s="24"/>
      <c r="Y799" s="24"/>
      <c r="Z799" s="24"/>
    </row>
    <row r="800" spans="1:26" ht="14.25" customHeight="1" x14ac:dyDescent="0.35">
      <c r="A800" s="25"/>
      <c r="B800" s="25"/>
      <c r="C800" s="26"/>
      <c r="D800" s="25"/>
      <c r="E800" s="25"/>
      <c r="F800" s="26"/>
      <c r="G800" s="25"/>
      <c r="H800" s="27"/>
      <c r="I800" s="25"/>
      <c r="J800" s="24"/>
      <c r="K800" s="28"/>
      <c r="L800" s="24"/>
      <c r="M800" s="24"/>
      <c r="N800" s="24"/>
      <c r="O800" s="24"/>
      <c r="P800" s="24"/>
      <c r="Q800" s="24"/>
      <c r="R800" s="24"/>
      <c r="S800" s="24"/>
      <c r="T800" s="24"/>
      <c r="U800" s="24"/>
      <c r="V800" s="24"/>
      <c r="W800" s="24"/>
      <c r="X800" s="24"/>
      <c r="Y800" s="24"/>
      <c r="Z800" s="24"/>
    </row>
    <row r="801" spans="1:26" ht="14.25" customHeight="1" x14ac:dyDescent="0.35">
      <c r="A801" s="25"/>
      <c r="B801" s="25"/>
      <c r="C801" s="26"/>
      <c r="D801" s="25"/>
      <c r="E801" s="25"/>
      <c r="F801" s="26"/>
      <c r="G801" s="25"/>
      <c r="H801" s="27"/>
      <c r="I801" s="25"/>
      <c r="J801" s="24"/>
      <c r="K801" s="28"/>
      <c r="L801" s="24"/>
      <c r="M801" s="24"/>
      <c r="N801" s="24"/>
      <c r="O801" s="24"/>
      <c r="P801" s="24"/>
      <c r="Q801" s="24"/>
      <c r="R801" s="24"/>
      <c r="S801" s="24"/>
      <c r="T801" s="24"/>
      <c r="U801" s="24"/>
      <c r="V801" s="24"/>
      <c r="W801" s="24"/>
      <c r="X801" s="24"/>
      <c r="Y801" s="24"/>
      <c r="Z801" s="24"/>
    </row>
    <row r="802" spans="1:26" ht="14.25" customHeight="1" x14ac:dyDescent="0.35">
      <c r="A802" s="25"/>
      <c r="B802" s="25"/>
      <c r="C802" s="26"/>
      <c r="D802" s="25"/>
      <c r="E802" s="25"/>
      <c r="F802" s="26"/>
      <c r="G802" s="25"/>
      <c r="H802" s="27"/>
      <c r="I802" s="25"/>
      <c r="J802" s="24"/>
      <c r="K802" s="28"/>
      <c r="L802" s="24"/>
      <c r="M802" s="24"/>
      <c r="N802" s="24"/>
      <c r="O802" s="24"/>
      <c r="P802" s="24"/>
      <c r="Q802" s="24"/>
      <c r="R802" s="24"/>
      <c r="S802" s="24"/>
      <c r="T802" s="24"/>
      <c r="U802" s="24"/>
      <c r="V802" s="24"/>
      <c r="W802" s="24"/>
      <c r="X802" s="24"/>
      <c r="Y802" s="24"/>
      <c r="Z802" s="24"/>
    </row>
    <row r="803" spans="1:26" ht="14.25" customHeight="1" x14ac:dyDescent="0.35">
      <c r="A803" s="25"/>
      <c r="B803" s="25"/>
      <c r="C803" s="26"/>
      <c r="D803" s="25"/>
      <c r="E803" s="25"/>
      <c r="F803" s="26"/>
      <c r="G803" s="25"/>
      <c r="H803" s="27"/>
      <c r="I803" s="25"/>
      <c r="J803" s="24"/>
      <c r="K803" s="28"/>
      <c r="L803" s="24"/>
      <c r="M803" s="24"/>
      <c r="N803" s="24"/>
      <c r="O803" s="24"/>
      <c r="P803" s="24"/>
      <c r="Q803" s="24"/>
      <c r="R803" s="24"/>
      <c r="S803" s="24"/>
      <c r="T803" s="24"/>
      <c r="U803" s="24"/>
      <c r="V803" s="24"/>
      <c r="W803" s="24"/>
      <c r="X803" s="24"/>
      <c r="Y803" s="24"/>
      <c r="Z803" s="24"/>
    </row>
    <row r="804" spans="1:26" ht="14.25" customHeight="1" x14ac:dyDescent="0.35">
      <c r="A804" s="25"/>
      <c r="B804" s="25"/>
      <c r="C804" s="26"/>
      <c r="D804" s="25"/>
      <c r="E804" s="25"/>
      <c r="F804" s="26"/>
      <c r="G804" s="25"/>
      <c r="H804" s="27"/>
      <c r="I804" s="25"/>
      <c r="J804" s="24"/>
      <c r="K804" s="28"/>
      <c r="L804" s="24"/>
      <c r="M804" s="24"/>
      <c r="N804" s="24"/>
      <c r="O804" s="24"/>
      <c r="P804" s="24"/>
      <c r="Q804" s="24"/>
      <c r="R804" s="24"/>
      <c r="S804" s="24"/>
      <c r="T804" s="24"/>
      <c r="U804" s="24"/>
      <c r="V804" s="24"/>
      <c r="W804" s="24"/>
      <c r="X804" s="24"/>
      <c r="Y804" s="24"/>
      <c r="Z804" s="24"/>
    </row>
    <row r="805" spans="1:26" ht="14.25" customHeight="1" x14ac:dyDescent="0.35">
      <c r="A805" s="25"/>
      <c r="B805" s="25"/>
      <c r="C805" s="26"/>
      <c r="D805" s="25"/>
      <c r="E805" s="25"/>
      <c r="F805" s="26"/>
      <c r="G805" s="25"/>
      <c r="H805" s="27"/>
      <c r="I805" s="25"/>
      <c r="J805" s="24"/>
      <c r="K805" s="28"/>
      <c r="L805" s="24"/>
      <c r="M805" s="24"/>
      <c r="N805" s="24"/>
      <c r="O805" s="24"/>
      <c r="P805" s="24"/>
      <c r="Q805" s="24"/>
      <c r="R805" s="24"/>
      <c r="S805" s="24"/>
      <c r="T805" s="24"/>
      <c r="U805" s="24"/>
      <c r="V805" s="24"/>
      <c r="W805" s="24"/>
      <c r="X805" s="24"/>
      <c r="Y805" s="24"/>
      <c r="Z805" s="24"/>
    </row>
    <row r="806" spans="1:26" ht="14.25" customHeight="1" x14ac:dyDescent="0.35">
      <c r="A806" s="25"/>
      <c r="B806" s="25"/>
      <c r="C806" s="26"/>
      <c r="D806" s="25"/>
      <c r="E806" s="25"/>
      <c r="F806" s="26"/>
      <c r="G806" s="25"/>
      <c r="H806" s="27"/>
      <c r="I806" s="25"/>
      <c r="J806" s="24"/>
      <c r="K806" s="28"/>
      <c r="L806" s="24"/>
      <c r="M806" s="24"/>
      <c r="N806" s="24"/>
      <c r="O806" s="24"/>
      <c r="P806" s="24"/>
      <c r="Q806" s="24"/>
      <c r="R806" s="24"/>
      <c r="S806" s="24"/>
      <c r="T806" s="24"/>
      <c r="U806" s="24"/>
      <c r="V806" s="24"/>
      <c r="W806" s="24"/>
      <c r="X806" s="24"/>
      <c r="Y806" s="24"/>
      <c r="Z806" s="24"/>
    </row>
    <row r="807" spans="1:26" ht="14.25" customHeight="1" x14ac:dyDescent="0.35">
      <c r="A807" s="25"/>
      <c r="B807" s="25"/>
      <c r="C807" s="26"/>
      <c r="D807" s="25"/>
      <c r="E807" s="25"/>
      <c r="F807" s="26"/>
      <c r="G807" s="25"/>
      <c r="H807" s="27"/>
      <c r="I807" s="25"/>
      <c r="J807" s="24"/>
      <c r="K807" s="28"/>
      <c r="L807" s="24"/>
      <c r="M807" s="24"/>
      <c r="N807" s="24"/>
      <c r="O807" s="24"/>
      <c r="P807" s="24"/>
      <c r="Q807" s="24"/>
      <c r="R807" s="24"/>
      <c r="S807" s="24"/>
      <c r="T807" s="24"/>
      <c r="U807" s="24"/>
      <c r="V807" s="24"/>
      <c r="W807" s="24"/>
      <c r="X807" s="24"/>
      <c r="Y807" s="24"/>
      <c r="Z807" s="24"/>
    </row>
    <row r="808" spans="1:26" ht="14.25" customHeight="1" x14ac:dyDescent="0.35">
      <c r="A808" s="25"/>
      <c r="B808" s="25"/>
      <c r="C808" s="26"/>
      <c r="D808" s="25"/>
      <c r="E808" s="25"/>
      <c r="F808" s="26"/>
      <c r="G808" s="25"/>
      <c r="H808" s="27"/>
      <c r="I808" s="25"/>
      <c r="J808" s="24"/>
      <c r="K808" s="28"/>
      <c r="L808" s="24"/>
      <c r="M808" s="24"/>
      <c r="N808" s="24"/>
      <c r="O808" s="24"/>
      <c r="P808" s="24"/>
      <c r="Q808" s="24"/>
      <c r="R808" s="24"/>
      <c r="S808" s="24"/>
      <c r="T808" s="24"/>
      <c r="U808" s="24"/>
      <c r="V808" s="24"/>
      <c r="W808" s="24"/>
      <c r="X808" s="24"/>
      <c r="Y808" s="24"/>
      <c r="Z808" s="24"/>
    </row>
    <row r="809" spans="1:26" ht="14.25" customHeight="1" x14ac:dyDescent="0.35">
      <c r="A809" s="25"/>
      <c r="B809" s="25"/>
      <c r="C809" s="26"/>
      <c r="D809" s="25"/>
      <c r="E809" s="25"/>
      <c r="F809" s="26"/>
      <c r="G809" s="25"/>
      <c r="H809" s="27"/>
      <c r="I809" s="25"/>
      <c r="J809" s="24"/>
      <c r="K809" s="28"/>
      <c r="L809" s="24"/>
      <c r="M809" s="24"/>
      <c r="N809" s="24"/>
      <c r="O809" s="24"/>
      <c r="P809" s="24"/>
      <c r="Q809" s="24"/>
      <c r="R809" s="24"/>
      <c r="S809" s="24"/>
      <c r="T809" s="24"/>
      <c r="U809" s="24"/>
      <c r="V809" s="24"/>
      <c r="W809" s="24"/>
      <c r="X809" s="24"/>
      <c r="Y809" s="24"/>
      <c r="Z809" s="24"/>
    </row>
    <row r="810" spans="1:26" ht="14.25" customHeight="1" x14ac:dyDescent="0.35">
      <c r="A810" s="25"/>
      <c r="B810" s="25"/>
      <c r="C810" s="26"/>
      <c r="D810" s="25"/>
      <c r="E810" s="25"/>
      <c r="F810" s="26"/>
      <c r="G810" s="25"/>
      <c r="H810" s="27"/>
      <c r="I810" s="25"/>
      <c r="J810" s="24"/>
      <c r="K810" s="28"/>
      <c r="L810" s="24"/>
      <c r="M810" s="24"/>
      <c r="N810" s="24"/>
      <c r="O810" s="24"/>
      <c r="P810" s="24"/>
      <c r="Q810" s="24"/>
      <c r="R810" s="24"/>
      <c r="S810" s="24"/>
      <c r="T810" s="24"/>
      <c r="U810" s="24"/>
      <c r="V810" s="24"/>
      <c r="W810" s="24"/>
      <c r="X810" s="24"/>
      <c r="Y810" s="24"/>
      <c r="Z810" s="24"/>
    </row>
    <row r="811" spans="1:26" ht="14.25" customHeight="1" x14ac:dyDescent="0.35">
      <c r="A811" s="25"/>
      <c r="B811" s="25"/>
      <c r="C811" s="26"/>
      <c r="D811" s="25"/>
      <c r="E811" s="25"/>
      <c r="F811" s="26"/>
      <c r="G811" s="25"/>
      <c r="H811" s="27"/>
      <c r="I811" s="25"/>
      <c r="J811" s="24"/>
      <c r="K811" s="28"/>
      <c r="L811" s="24"/>
      <c r="M811" s="24"/>
      <c r="N811" s="24"/>
      <c r="O811" s="24"/>
      <c r="P811" s="24"/>
      <c r="Q811" s="24"/>
      <c r="R811" s="24"/>
      <c r="S811" s="24"/>
      <c r="T811" s="24"/>
      <c r="U811" s="24"/>
      <c r="V811" s="24"/>
      <c r="W811" s="24"/>
      <c r="X811" s="24"/>
      <c r="Y811" s="24"/>
      <c r="Z811" s="24"/>
    </row>
    <row r="812" spans="1:26" ht="14.25" customHeight="1" x14ac:dyDescent="0.35">
      <c r="A812" s="25"/>
      <c r="B812" s="25"/>
      <c r="C812" s="26"/>
      <c r="D812" s="25"/>
      <c r="E812" s="25"/>
      <c r="F812" s="26"/>
      <c r="G812" s="25"/>
      <c r="H812" s="27"/>
      <c r="I812" s="25"/>
      <c r="J812" s="24"/>
      <c r="K812" s="28"/>
      <c r="L812" s="24"/>
      <c r="M812" s="24"/>
      <c r="N812" s="24"/>
      <c r="O812" s="24"/>
      <c r="P812" s="24"/>
      <c r="Q812" s="24"/>
      <c r="R812" s="24"/>
      <c r="S812" s="24"/>
      <c r="T812" s="24"/>
      <c r="U812" s="24"/>
      <c r="V812" s="24"/>
      <c r="W812" s="24"/>
      <c r="X812" s="24"/>
      <c r="Y812" s="24"/>
      <c r="Z812" s="24"/>
    </row>
    <row r="813" spans="1:26" ht="14.25" customHeight="1" x14ac:dyDescent="0.35">
      <c r="A813" s="25"/>
      <c r="B813" s="25"/>
      <c r="C813" s="26"/>
      <c r="D813" s="25"/>
      <c r="E813" s="25"/>
      <c r="F813" s="26"/>
      <c r="G813" s="25"/>
      <c r="H813" s="27"/>
      <c r="I813" s="25"/>
      <c r="J813" s="24"/>
      <c r="K813" s="28"/>
      <c r="L813" s="24"/>
      <c r="M813" s="24"/>
      <c r="N813" s="24"/>
      <c r="O813" s="24"/>
      <c r="P813" s="24"/>
      <c r="Q813" s="24"/>
      <c r="R813" s="24"/>
      <c r="S813" s="24"/>
      <c r="T813" s="24"/>
      <c r="U813" s="24"/>
      <c r="V813" s="24"/>
      <c r="W813" s="24"/>
      <c r="X813" s="24"/>
      <c r="Y813" s="24"/>
      <c r="Z813" s="24"/>
    </row>
    <row r="814" spans="1:26" ht="14.25" customHeight="1" x14ac:dyDescent="0.35">
      <c r="A814" s="25"/>
      <c r="B814" s="25"/>
      <c r="C814" s="26"/>
      <c r="D814" s="25"/>
      <c r="E814" s="25"/>
      <c r="F814" s="26"/>
      <c r="G814" s="25"/>
      <c r="H814" s="27"/>
      <c r="I814" s="25"/>
      <c r="J814" s="24"/>
      <c r="K814" s="28"/>
      <c r="L814" s="24"/>
      <c r="M814" s="24"/>
      <c r="N814" s="24"/>
      <c r="O814" s="24"/>
      <c r="P814" s="24"/>
      <c r="Q814" s="24"/>
      <c r="R814" s="24"/>
      <c r="S814" s="24"/>
      <c r="T814" s="24"/>
      <c r="U814" s="24"/>
      <c r="V814" s="24"/>
      <c r="W814" s="24"/>
      <c r="X814" s="24"/>
      <c r="Y814" s="24"/>
      <c r="Z814" s="24"/>
    </row>
    <row r="815" spans="1:26" ht="14.25" customHeight="1" x14ac:dyDescent="0.35">
      <c r="A815" s="25"/>
      <c r="B815" s="25"/>
      <c r="C815" s="26"/>
      <c r="D815" s="25"/>
      <c r="E815" s="25"/>
      <c r="F815" s="26"/>
      <c r="G815" s="25"/>
      <c r="H815" s="27"/>
      <c r="I815" s="25"/>
      <c r="J815" s="24"/>
      <c r="K815" s="28"/>
      <c r="L815" s="24"/>
      <c r="M815" s="24"/>
      <c r="N815" s="24"/>
      <c r="O815" s="24"/>
      <c r="P815" s="24"/>
      <c r="Q815" s="24"/>
      <c r="R815" s="24"/>
      <c r="S815" s="24"/>
      <c r="T815" s="24"/>
      <c r="U815" s="24"/>
      <c r="V815" s="24"/>
      <c r="W815" s="24"/>
      <c r="X815" s="24"/>
      <c r="Y815" s="24"/>
      <c r="Z815" s="24"/>
    </row>
    <row r="816" spans="1:26" ht="14.25" customHeight="1" x14ac:dyDescent="0.35">
      <c r="A816" s="25"/>
      <c r="B816" s="25"/>
      <c r="C816" s="26"/>
      <c r="D816" s="25"/>
      <c r="E816" s="25"/>
      <c r="F816" s="26"/>
      <c r="G816" s="25"/>
      <c r="H816" s="27"/>
      <c r="I816" s="25"/>
      <c r="J816" s="24"/>
      <c r="K816" s="28"/>
      <c r="L816" s="24"/>
      <c r="M816" s="24"/>
      <c r="N816" s="24"/>
      <c r="O816" s="24"/>
      <c r="P816" s="24"/>
      <c r="Q816" s="24"/>
      <c r="R816" s="24"/>
      <c r="S816" s="24"/>
      <c r="T816" s="24"/>
      <c r="U816" s="24"/>
      <c r="V816" s="24"/>
      <c r="W816" s="24"/>
      <c r="X816" s="24"/>
      <c r="Y816" s="24"/>
      <c r="Z816" s="24"/>
    </row>
    <row r="817" spans="1:26" ht="14.25" customHeight="1" x14ac:dyDescent="0.35">
      <c r="A817" s="25"/>
      <c r="B817" s="25"/>
      <c r="C817" s="26"/>
      <c r="D817" s="25"/>
      <c r="E817" s="25"/>
      <c r="F817" s="26"/>
      <c r="G817" s="25"/>
      <c r="H817" s="27"/>
      <c r="I817" s="25"/>
      <c r="J817" s="24"/>
      <c r="K817" s="28"/>
      <c r="L817" s="24"/>
      <c r="M817" s="24"/>
      <c r="N817" s="24"/>
      <c r="O817" s="24"/>
      <c r="P817" s="24"/>
      <c r="Q817" s="24"/>
      <c r="R817" s="24"/>
      <c r="S817" s="24"/>
      <c r="T817" s="24"/>
      <c r="U817" s="24"/>
      <c r="V817" s="24"/>
      <c r="W817" s="24"/>
      <c r="X817" s="24"/>
      <c r="Y817" s="24"/>
      <c r="Z817" s="24"/>
    </row>
    <row r="818" spans="1:26" ht="14.25" customHeight="1" x14ac:dyDescent="0.35">
      <c r="A818" s="25"/>
      <c r="B818" s="25"/>
      <c r="C818" s="26"/>
      <c r="D818" s="25"/>
      <c r="E818" s="25"/>
      <c r="F818" s="26"/>
      <c r="G818" s="25"/>
      <c r="H818" s="27"/>
      <c r="I818" s="25"/>
      <c r="J818" s="24"/>
      <c r="K818" s="28"/>
      <c r="L818" s="24"/>
      <c r="M818" s="24"/>
      <c r="N818" s="24"/>
      <c r="O818" s="24"/>
      <c r="P818" s="24"/>
      <c r="Q818" s="24"/>
      <c r="R818" s="24"/>
      <c r="S818" s="24"/>
      <c r="T818" s="24"/>
      <c r="U818" s="24"/>
      <c r="V818" s="24"/>
      <c r="W818" s="24"/>
      <c r="X818" s="24"/>
      <c r="Y818" s="24"/>
      <c r="Z818" s="24"/>
    </row>
    <row r="819" spans="1:26" ht="14.25" customHeight="1" x14ac:dyDescent="0.35">
      <c r="A819" s="25"/>
      <c r="B819" s="25"/>
      <c r="C819" s="26"/>
      <c r="D819" s="25"/>
      <c r="E819" s="25"/>
      <c r="F819" s="26"/>
      <c r="G819" s="25"/>
      <c r="H819" s="27"/>
      <c r="I819" s="25"/>
      <c r="J819" s="24"/>
      <c r="K819" s="28"/>
      <c r="L819" s="24"/>
      <c r="M819" s="24"/>
      <c r="N819" s="24"/>
      <c r="O819" s="24"/>
      <c r="P819" s="24"/>
      <c r="Q819" s="24"/>
      <c r="R819" s="24"/>
      <c r="S819" s="24"/>
      <c r="T819" s="24"/>
      <c r="U819" s="24"/>
      <c r="V819" s="24"/>
      <c r="W819" s="24"/>
      <c r="X819" s="24"/>
      <c r="Y819" s="24"/>
      <c r="Z819" s="24"/>
    </row>
    <row r="820" spans="1:26" ht="14.25" customHeight="1" x14ac:dyDescent="0.35">
      <c r="A820" s="25"/>
      <c r="B820" s="25"/>
      <c r="C820" s="26"/>
      <c r="D820" s="25"/>
      <c r="E820" s="25"/>
      <c r="F820" s="26"/>
      <c r="G820" s="25"/>
      <c r="H820" s="27"/>
      <c r="I820" s="25"/>
      <c r="J820" s="24"/>
      <c r="K820" s="28"/>
      <c r="L820" s="24"/>
      <c r="M820" s="24"/>
      <c r="N820" s="24"/>
      <c r="O820" s="24"/>
      <c r="P820" s="24"/>
      <c r="Q820" s="24"/>
      <c r="R820" s="24"/>
      <c r="S820" s="24"/>
      <c r="T820" s="24"/>
      <c r="U820" s="24"/>
      <c r="V820" s="24"/>
      <c r="W820" s="24"/>
      <c r="X820" s="24"/>
      <c r="Y820" s="24"/>
      <c r="Z820" s="24"/>
    </row>
    <row r="821" spans="1:26" ht="14.25" customHeight="1" x14ac:dyDescent="0.35">
      <c r="A821" s="25"/>
      <c r="B821" s="25"/>
      <c r="C821" s="26"/>
      <c r="D821" s="25"/>
      <c r="E821" s="25"/>
      <c r="F821" s="26"/>
      <c r="G821" s="25"/>
      <c r="H821" s="27"/>
      <c r="I821" s="25"/>
      <c r="J821" s="24"/>
      <c r="K821" s="28"/>
      <c r="L821" s="24"/>
      <c r="M821" s="24"/>
      <c r="N821" s="24"/>
      <c r="O821" s="24"/>
      <c r="P821" s="24"/>
      <c r="Q821" s="24"/>
      <c r="R821" s="24"/>
      <c r="S821" s="24"/>
      <c r="T821" s="24"/>
      <c r="U821" s="24"/>
      <c r="V821" s="24"/>
      <c r="W821" s="24"/>
      <c r="X821" s="24"/>
      <c r="Y821" s="24"/>
      <c r="Z821" s="24"/>
    </row>
    <row r="822" spans="1:26" ht="14.25" customHeight="1" x14ac:dyDescent="0.35">
      <c r="A822" s="25"/>
      <c r="B822" s="25"/>
      <c r="C822" s="26"/>
      <c r="D822" s="25"/>
      <c r="E822" s="25"/>
      <c r="F822" s="26"/>
      <c r="G822" s="25"/>
      <c r="H822" s="27"/>
      <c r="I822" s="25"/>
      <c r="J822" s="24"/>
      <c r="K822" s="28"/>
      <c r="L822" s="24"/>
      <c r="M822" s="24"/>
      <c r="N822" s="24"/>
      <c r="O822" s="24"/>
      <c r="P822" s="24"/>
      <c r="Q822" s="24"/>
      <c r="R822" s="24"/>
      <c r="S822" s="24"/>
      <c r="T822" s="24"/>
      <c r="U822" s="24"/>
      <c r="V822" s="24"/>
      <c r="W822" s="24"/>
      <c r="X822" s="24"/>
      <c r="Y822" s="24"/>
      <c r="Z822" s="24"/>
    </row>
    <row r="823" spans="1:26" ht="14.25" customHeight="1" x14ac:dyDescent="0.35">
      <c r="A823" s="25"/>
      <c r="B823" s="25"/>
      <c r="C823" s="26"/>
      <c r="D823" s="25"/>
      <c r="E823" s="25"/>
      <c r="F823" s="26"/>
      <c r="G823" s="25"/>
      <c r="H823" s="27"/>
      <c r="I823" s="25"/>
      <c r="J823" s="24"/>
      <c r="K823" s="28"/>
      <c r="L823" s="24"/>
      <c r="M823" s="24"/>
      <c r="N823" s="24"/>
      <c r="O823" s="24"/>
      <c r="P823" s="24"/>
      <c r="Q823" s="24"/>
      <c r="R823" s="24"/>
      <c r="S823" s="24"/>
      <c r="T823" s="24"/>
      <c r="U823" s="24"/>
      <c r="V823" s="24"/>
      <c r="W823" s="24"/>
      <c r="X823" s="24"/>
      <c r="Y823" s="24"/>
      <c r="Z823" s="24"/>
    </row>
    <row r="824" spans="1:26" ht="14.25" customHeight="1" x14ac:dyDescent="0.35">
      <c r="A824" s="25"/>
      <c r="B824" s="25"/>
      <c r="C824" s="26"/>
      <c r="D824" s="25"/>
      <c r="E824" s="25"/>
      <c r="F824" s="26"/>
      <c r="G824" s="25"/>
      <c r="H824" s="27"/>
      <c r="I824" s="25"/>
      <c r="J824" s="24"/>
      <c r="K824" s="28"/>
      <c r="L824" s="24"/>
      <c r="M824" s="24"/>
      <c r="N824" s="24"/>
      <c r="O824" s="24"/>
      <c r="P824" s="24"/>
      <c r="Q824" s="24"/>
      <c r="R824" s="24"/>
      <c r="S824" s="24"/>
      <c r="T824" s="24"/>
      <c r="U824" s="24"/>
      <c r="V824" s="24"/>
      <c r="W824" s="24"/>
      <c r="X824" s="24"/>
      <c r="Y824" s="24"/>
      <c r="Z824" s="24"/>
    </row>
    <row r="825" spans="1:26" ht="14.25" customHeight="1" x14ac:dyDescent="0.35">
      <c r="A825" s="25"/>
      <c r="B825" s="25"/>
      <c r="C825" s="26"/>
      <c r="D825" s="25"/>
      <c r="E825" s="25"/>
      <c r="F825" s="26"/>
      <c r="G825" s="25"/>
      <c r="H825" s="27"/>
      <c r="I825" s="25"/>
      <c r="J825" s="24"/>
      <c r="K825" s="28"/>
      <c r="L825" s="24"/>
      <c r="M825" s="24"/>
      <c r="N825" s="24"/>
      <c r="O825" s="24"/>
      <c r="P825" s="24"/>
      <c r="Q825" s="24"/>
      <c r="R825" s="24"/>
      <c r="S825" s="24"/>
      <c r="T825" s="24"/>
      <c r="U825" s="24"/>
      <c r="V825" s="24"/>
      <c r="W825" s="24"/>
      <c r="X825" s="24"/>
      <c r="Y825" s="24"/>
      <c r="Z825" s="24"/>
    </row>
    <row r="826" spans="1:26" ht="14.25" customHeight="1" x14ac:dyDescent="0.35">
      <c r="A826" s="25"/>
      <c r="B826" s="25"/>
      <c r="C826" s="26"/>
      <c r="D826" s="25"/>
      <c r="E826" s="25"/>
      <c r="F826" s="26"/>
      <c r="G826" s="25"/>
      <c r="H826" s="27"/>
      <c r="I826" s="25"/>
      <c r="J826" s="24"/>
      <c r="K826" s="28"/>
      <c r="L826" s="24"/>
      <c r="M826" s="24"/>
      <c r="N826" s="24"/>
      <c r="O826" s="24"/>
      <c r="P826" s="24"/>
      <c r="Q826" s="24"/>
      <c r="R826" s="24"/>
      <c r="S826" s="24"/>
      <c r="T826" s="24"/>
      <c r="U826" s="24"/>
      <c r="V826" s="24"/>
      <c r="W826" s="24"/>
      <c r="X826" s="24"/>
      <c r="Y826" s="24"/>
      <c r="Z826" s="24"/>
    </row>
    <row r="827" spans="1:26" ht="14.25" customHeight="1" x14ac:dyDescent="0.35">
      <c r="A827" s="25"/>
      <c r="B827" s="25"/>
      <c r="C827" s="26"/>
      <c r="D827" s="25"/>
      <c r="E827" s="25"/>
      <c r="F827" s="26"/>
      <c r="G827" s="25"/>
      <c r="H827" s="27"/>
      <c r="I827" s="25"/>
      <c r="J827" s="24"/>
      <c r="K827" s="28"/>
      <c r="L827" s="24"/>
      <c r="M827" s="24"/>
      <c r="N827" s="24"/>
      <c r="O827" s="24"/>
      <c r="P827" s="24"/>
      <c r="Q827" s="24"/>
      <c r="R827" s="24"/>
      <c r="S827" s="24"/>
      <c r="T827" s="24"/>
      <c r="U827" s="24"/>
      <c r="V827" s="24"/>
      <c r="W827" s="24"/>
      <c r="X827" s="24"/>
      <c r="Y827" s="24"/>
      <c r="Z827" s="24"/>
    </row>
    <row r="828" spans="1:26" ht="14.25" customHeight="1" x14ac:dyDescent="0.35">
      <c r="A828" s="25"/>
      <c r="B828" s="25"/>
      <c r="C828" s="26"/>
      <c r="D828" s="25"/>
      <c r="E828" s="25"/>
      <c r="F828" s="26"/>
      <c r="G828" s="25"/>
      <c r="H828" s="27"/>
      <c r="I828" s="25"/>
      <c r="J828" s="24"/>
      <c r="K828" s="28"/>
      <c r="L828" s="24"/>
      <c r="M828" s="24"/>
      <c r="N828" s="24"/>
      <c r="O828" s="24"/>
      <c r="P828" s="24"/>
      <c r="Q828" s="24"/>
      <c r="R828" s="24"/>
      <c r="S828" s="24"/>
      <c r="T828" s="24"/>
      <c r="U828" s="24"/>
      <c r="V828" s="24"/>
      <c r="W828" s="24"/>
      <c r="X828" s="24"/>
      <c r="Y828" s="24"/>
      <c r="Z828" s="24"/>
    </row>
    <row r="829" spans="1:26" ht="14.25" customHeight="1" x14ac:dyDescent="0.35">
      <c r="A829" s="25"/>
      <c r="B829" s="25"/>
      <c r="C829" s="26"/>
      <c r="D829" s="25"/>
      <c r="E829" s="25"/>
      <c r="F829" s="26"/>
      <c r="G829" s="25"/>
      <c r="H829" s="27"/>
      <c r="I829" s="25"/>
      <c r="J829" s="24"/>
      <c r="K829" s="28"/>
      <c r="L829" s="24"/>
      <c r="M829" s="24"/>
      <c r="N829" s="24"/>
      <c r="O829" s="24"/>
      <c r="P829" s="24"/>
      <c r="Q829" s="24"/>
      <c r="R829" s="24"/>
      <c r="S829" s="24"/>
      <c r="T829" s="24"/>
      <c r="U829" s="24"/>
      <c r="V829" s="24"/>
      <c r="W829" s="24"/>
      <c r="X829" s="24"/>
      <c r="Y829" s="24"/>
      <c r="Z829" s="24"/>
    </row>
    <row r="830" spans="1:26" ht="14.25" customHeight="1" x14ac:dyDescent="0.35">
      <c r="A830" s="25"/>
      <c r="B830" s="25"/>
      <c r="C830" s="26"/>
      <c r="D830" s="25"/>
      <c r="E830" s="25"/>
      <c r="F830" s="26"/>
      <c r="G830" s="25"/>
      <c r="H830" s="27"/>
      <c r="I830" s="25"/>
      <c r="J830" s="24"/>
      <c r="K830" s="28"/>
      <c r="L830" s="24"/>
      <c r="M830" s="24"/>
      <c r="N830" s="24"/>
      <c r="O830" s="24"/>
      <c r="P830" s="24"/>
      <c r="Q830" s="24"/>
      <c r="R830" s="24"/>
      <c r="S830" s="24"/>
      <c r="T830" s="24"/>
      <c r="U830" s="24"/>
      <c r="V830" s="24"/>
      <c r="W830" s="24"/>
      <c r="X830" s="24"/>
      <c r="Y830" s="24"/>
      <c r="Z830" s="24"/>
    </row>
    <row r="831" spans="1:26" ht="14.25" customHeight="1" x14ac:dyDescent="0.35">
      <c r="A831" s="25"/>
      <c r="B831" s="25"/>
      <c r="C831" s="26"/>
      <c r="D831" s="25"/>
      <c r="E831" s="25"/>
      <c r="F831" s="26"/>
      <c r="G831" s="25"/>
      <c r="H831" s="27"/>
      <c r="I831" s="25"/>
      <c r="J831" s="24"/>
      <c r="K831" s="28"/>
      <c r="L831" s="24"/>
      <c r="M831" s="24"/>
      <c r="N831" s="24"/>
      <c r="O831" s="24"/>
      <c r="P831" s="24"/>
      <c r="Q831" s="24"/>
      <c r="R831" s="24"/>
      <c r="S831" s="24"/>
      <c r="T831" s="24"/>
      <c r="U831" s="24"/>
      <c r="V831" s="24"/>
      <c r="W831" s="24"/>
      <c r="X831" s="24"/>
      <c r="Y831" s="24"/>
      <c r="Z831" s="24"/>
    </row>
    <row r="832" spans="1:26" ht="14.25" customHeight="1" x14ac:dyDescent="0.35">
      <c r="A832" s="25"/>
      <c r="B832" s="25"/>
      <c r="C832" s="26"/>
      <c r="D832" s="25"/>
      <c r="E832" s="25"/>
      <c r="F832" s="26"/>
      <c r="G832" s="25"/>
      <c r="H832" s="27"/>
      <c r="I832" s="25"/>
      <c r="J832" s="24"/>
      <c r="K832" s="28"/>
      <c r="L832" s="24"/>
      <c r="M832" s="24"/>
      <c r="N832" s="24"/>
      <c r="O832" s="24"/>
      <c r="P832" s="24"/>
      <c r="Q832" s="24"/>
      <c r="R832" s="24"/>
      <c r="S832" s="24"/>
      <c r="T832" s="24"/>
      <c r="U832" s="24"/>
      <c r="V832" s="24"/>
      <c r="W832" s="24"/>
      <c r="X832" s="24"/>
      <c r="Y832" s="24"/>
      <c r="Z832" s="24"/>
    </row>
    <row r="833" spans="1:26" ht="14.25" customHeight="1" x14ac:dyDescent="0.35">
      <c r="A833" s="25"/>
      <c r="B833" s="25"/>
      <c r="C833" s="26"/>
      <c r="D833" s="25"/>
      <c r="E833" s="25"/>
      <c r="F833" s="26"/>
      <c r="G833" s="25"/>
      <c r="H833" s="27"/>
      <c r="I833" s="25"/>
      <c r="J833" s="24"/>
      <c r="K833" s="28"/>
      <c r="L833" s="24"/>
      <c r="M833" s="24"/>
      <c r="N833" s="24"/>
      <c r="O833" s="24"/>
      <c r="P833" s="24"/>
      <c r="Q833" s="24"/>
      <c r="R833" s="24"/>
      <c r="S833" s="24"/>
      <c r="T833" s="24"/>
      <c r="U833" s="24"/>
      <c r="V833" s="24"/>
      <c r="W833" s="24"/>
      <c r="X833" s="24"/>
      <c r="Y833" s="24"/>
      <c r="Z833" s="24"/>
    </row>
    <row r="834" spans="1:26" ht="14.25" customHeight="1" x14ac:dyDescent="0.35">
      <c r="A834" s="25"/>
      <c r="B834" s="25"/>
      <c r="C834" s="26"/>
      <c r="D834" s="25"/>
      <c r="E834" s="25"/>
      <c r="F834" s="26"/>
      <c r="G834" s="25"/>
      <c r="H834" s="27"/>
      <c r="I834" s="25"/>
      <c r="J834" s="24"/>
      <c r="K834" s="28"/>
      <c r="L834" s="24"/>
      <c r="M834" s="24"/>
      <c r="N834" s="24"/>
      <c r="O834" s="24"/>
      <c r="P834" s="24"/>
      <c r="Q834" s="24"/>
      <c r="R834" s="24"/>
      <c r="S834" s="24"/>
      <c r="T834" s="24"/>
      <c r="U834" s="24"/>
      <c r="V834" s="24"/>
      <c r="W834" s="24"/>
      <c r="X834" s="24"/>
      <c r="Y834" s="24"/>
      <c r="Z834" s="24"/>
    </row>
    <row r="835" spans="1:26" ht="14.25" customHeight="1" x14ac:dyDescent="0.35">
      <c r="A835" s="25"/>
      <c r="B835" s="25"/>
      <c r="C835" s="26"/>
      <c r="D835" s="25"/>
      <c r="E835" s="25"/>
      <c r="F835" s="26"/>
      <c r="G835" s="25"/>
      <c r="H835" s="27"/>
      <c r="I835" s="25"/>
      <c r="J835" s="24"/>
      <c r="K835" s="28"/>
      <c r="L835" s="24"/>
      <c r="M835" s="24"/>
      <c r="N835" s="24"/>
      <c r="O835" s="24"/>
      <c r="P835" s="24"/>
      <c r="Q835" s="24"/>
      <c r="R835" s="24"/>
      <c r="S835" s="24"/>
      <c r="T835" s="24"/>
      <c r="U835" s="24"/>
      <c r="V835" s="24"/>
      <c r="W835" s="24"/>
      <c r="X835" s="24"/>
      <c r="Y835" s="24"/>
      <c r="Z835" s="24"/>
    </row>
    <row r="836" spans="1:26" ht="14.25" customHeight="1" x14ac:dyDescent="0.35">
      <c r="A836" s="25"/>
      <c r="B836" s="25"/>
      <c r="C836" s="26"/>
      <c r="D836" s="25"/>
      <c r="E836" s="25"/>
      <c r="F836" s="26"/>
      <c r="G836" s="25"/>
      <c r="H836" s="27"/>
      <c r="I836" s="25"/>
      <c r="J836" s="24"/>
      <c r="K836" s="28"/>
      <c r="L836" s="24"/>
      <c r="M836" s="24"/>
      <c r="N836" s="24"/>
      <c r="O836" s="24"/>
      <c r="P836" s="24"/>
      <c r="Q836" s="24"/>
      <c r="R836" s="24"/>
      <c r="S836" s="24"/>
      <c r="T836" s="24"/>
      <c r="U836" s="24"/>
      <c r="V836" s="24"/>
      <c r="W836" s="24"/>
      <c r="X836" s="24"/>
      <c r="Y836" s="24"/>
      <c r="Z836" s="24"/>
    </row>
    <row r="837" spans="1:26" ht="14.25" customHeight="1" x14ac:dyDescent="0.35">
      <c r="A837" s="25"/>
      <c r="B837" s="25"/>
      <c r="C837" s="26"/>
      <c r="D837" s="25"/>
      <c r="E837" s="25"/>
      <c r="F837" s="26"/>
      <c r="G837" s="25"/>
      <c r="H837" s="27"/>
      <c r="I837" s="25"/>
      <c r="J837" s="24"/>
      <c r="K837" s="28"/>
      <c r="L837" s="24"/>
      <c r="M837" s="24"/>
      <c r="N837" s="24"/>
      <c r="O837" s="24"/>
      <c r="P837" s="24"/>
      <c r="Q837" s="24"/>
      <c r="R837" s="24"/>
      <c r="S837" s="24"/>
      <c r="T837" s="24"/>
      <c r="U837" s="24"/>
      <c r="V837" s="24"/>
      <c r="W837" s="24"/>
      <c r="X837" s="24"/>
      <c r="Y837" s="24"/>
      <c r="Z837" s="24"/>
    </row>
    <row r="838" spans="1:26" ht="14.25" customHeight="1" x14ac:dyDescent="0.35">
      <c r="A838" s="25"/>
      <c r="B838" s="25"/>
      <c r="C838" s="26"/>
      <c r="D838" s="25"/>
      <c r="E838" s="25"/>
      <c r="F838" s="26"/>
      <c r="G838" s="25"/>
      <c r="H838" s="27"/>
      <c r="I838" s="25"/>
      <c r="J838" s="24"/>
      <c r="K838" s="28"/>
      <c r="L838" s="24"/>
      <c r="M838" s="24"/>
      <c r="N838" s="24"/>
      <c r="O838" s="24"/>
      <c r="P838" s="24"/>
      <c r="Q838" s="24"/>
      <c r="R838" s="24"/>
      <c r="S838" s="24"/>
      <c r="T838" s="24"/>
      <c r="U838" s="24"/>
      <c r="V838" s="24"/>
      <c r="W838" s="24"/>
      <c r="X838" s="24"/>
      <c r="Y838" s="24"/>
      <c r="Z838" s="24"/>
    </row>
    <row r="839" spans="1:26" ht="14.25" customHeight="1" x14ac:dyDescent="0.35">
      <c r="A839" s="25"/>
      <c r="B839" s="25"/>
      <c r="C839" s="26"/>
      <c r="D839" s="25"/>
      <c r="E839" s="25"/>
      <c r="F839" s="26"/>
      <c r="G839" s="25"/>
      <c r="H839" s="27"/>
      <c r="I839" s="25"/>
      <c r="J839" s="24"/>
      <c r="K839" s="28"/>
      <c r="L839" s="24"/>
      <c r="M839" s="24"/>
      <c r="N839" s="24"/>
      <c r="O839" s="24"/>
      <c r="P839" s="24"/>
      <c r="Q839" s="24"/>
      <c r="R839" s="24"/>
      <c r="S839" s="24"/>
      <c r="T839" s="24"/>
      <c r="U839" s="24"/>
      <c r="V839" s="24"/>
      <c r="W839" s="24"/>
      <c r="X839" s="24"/>
      <c r="Y839" s="24"/>
      <c r="Z839" s="24"/>
    </row>
    <row r="840" spans="1:26" ht="14.25" customHeight="1" x14ac:dyDescent="0.35">
      <c r="A840" s="25"/>
      <c r="B840" s="25"/>
      <c r="C840" s="26"/>
      <c r="D840" s="25"/>
      <c r="E840" s="25"/>
      <c r="F840" s="26"/>
      <c r="G840" s="25"/>
      <c r="H840" s="27"/>
      <c r="I840" s="25"/>
      <c r="J840" s="24"/>
      <c r="K840" s="28"/>
      <c r="L840" s="24"/>
      <c r="M840" s="24"/>
      <c r="N840" s="24"/>
      <c r="O840" s="24"/>
      <c r="P840" s="24"/>
      <c r="Q840" s="24"/>
      <c r="R840" s="24"/>
      <c r="S840" s="24"/>
      <c r="T840" s="24"/>
      <c r="U840" s="24"/>
      <c r="V840" s="24"/>
      <c r="W840" s="24"/>
      <c r="X840" s="24"/>
      <c r="Y840" s="24"/>
      <c r="Z840" s="24"/>
    </row>
    <row r="841" spans="1:26" ht="14.25" customHeight="1" x14ac:dyDescent="0.35">
      <c r="A841" s="25"/>
      <c r="B841" s="25"/>
      <c r="C841" s="26"/>
      <c r="D841" s="25"/>
      <c r="E841" s="25"/>
      <c r="F841" s="26"/>
      <c r="G841" s="25"/>
      <c r="H841" s="27"/>
      <c r="I841" s="25"/>
      <c r="J841" s="24"/>
      <c r="K841" s="28"/>
      <c r="L841" s="24"/>
      <c r="M841" s="24"/>
      <c r="N841" s="24"/>
      <c r="O841" s="24"/>
      <c r="P841" s="24"/>
      <c r="Q841" s="24"/>
      <c r="R841" s="24"/>
      <c r="S841" s="24"/>
      <c r="T841" s="24"/>
      <c r="U841" s="24"/>
      <c r="V841" s="24"/>
      <c r="W841" s="24"/>
      <c r="X841" s="24"/>
      <c r="Y841" s="24"/>
      <c r="Z841" s="24"/>
    </row>
    <row r="842" spans="1:26" ht="14.25" customHeight="1" x14ac:dyDescent="0.35">
      <c r="A842" s="25"/>
      <c r="B842" s="25"/>
      <c r="C842" s="26"/>
      <c r="D842" s="25"/>
      <c r="E842" s="25"/>
      <c r="F842" s="26"/>
      <c r="G842" s="25"/>
      <c r="H842" s="27"/>
      <c r="I842" s="25"/>
      <c r="J842" s="24"/>
      <c r="K842" s="28"/>
      <c r="L842" s="24"/>
      <c r="M842" s="24"/>
      <c r="N842" s="24"/>
      <c r="O842" s="24"/>
      <c r="P842" s="24"/>
      <c r="Q842" s="24"/>
      <c r="R842" s="24"/>
      <c r="S842" s="24"/>
      <c r="T842" s="24"/>
      <c r="U842" s="24"/>
      <c r="V842" s="24"/>
      <c r="W842" s="24"/>
      <c r="X842" s="24"/>
      <c r="Y842" s="24"/>
      <c r="Z842" s="24"/>
    </row>
    <row r="843" spans="1:26" ht="14.25" customHeight="1" x14ac:dyDescent="0.35">
      <c r="A843" s="25"/>
      <c r="B843" s="25"/>
      <c r="C843" s="26"/>
      <c r="D843" s="25"/>
      <c r="E843" s="25"/>
      <c r="F843" s="26"/>
      <c r="G843" s="25"/>
      <c r="H843" s="27"/>
      <c r="I843" s="25"/>
      <c r="J843" s="24"/>
      <c r="K843" s="28"/>
      <c r="L843" s="24"/>
      <c r="M843" s="24"/>
      <c r="N843" s="24"/>
      <c r="O843" s="24"/>
      <c r="P843" s="24"/>
      <c r="Q843" s="24"/>
      <c r="R843" s="24"/>
      <c r="S843" s="24"/>
      <c r="T843" s="24"/>
      <c r="U843" s="24"/>
      <c r="V843" s="24"/>
      <c r="W843" s="24"/>
      <c r="X843" s="24"/>
      <c r="Y843" s="24"/>
      <c r="Z843" s="24"/>
    </row>
    <row r="844" spans="1:26" ht="14.25" customHeight="1" x14ac:dyDescent="0.35">
      <c r="A844" s="25"/>
      <c r="B844" s="25"/>
      <c r="C844" s="26"/>
      <c r="D844" s="25"/>
      <c r="E844" s="25"/>
      <c r="F844" s="26"/>
      <c r="G844" s="25"/>
      <c r="H844" s="27"/>
      <c r="I844" s="25"/>
      <c r="J844" s="24"/>
      <c r="K844" s="28"/>
      <c r="L844" s="24"/>
      <c r="M844" s="24"/>
      <c r="N844" s="24"/>
      <c r="O844" s="24"/>
      <c r="P844" s="24"/>
      <c r="Q844" s="24"/>
      <c r="R844" s="24"/>
      <c r="S844" s="24"/>
      <c r="T844" s="24"/>
      <c r="U844" s="24"/>
      <c r="V844" s="24"/>
      <c r="W844" s="24"/>
      <c r="X844" s="24"/>
      <c r="Y844" s="24"/>
      <c r="Z844" s="24"/>
    </row>
    <row r="845" spans="1:26" ht="14.25" customHeight="1" x14ac:dyDescent="0.35">
      <c r="A845" s="25"/>
      <c r="B845" s="25"/>
      <c r="C845" s="26"/>
      <c r="D845" s="25"/>
      <c r="E845" s="25"/>
      <c r="F845" s="26"/>
      <c r="G845" s="25"/>
      <c r="H845" s="27"/>
      <c r="I845" s="25"/>
      <c r="J845" s="24"/>
      <c r="K845" s="28"/>
      <c r="L845" s="24"/>
      <c r="M845" s="24"/>
      <c r="N845" s="24"/>
      <c r="O845" s="24"/>
      <c r="P845" s="24"/>
      <c r="Q845" s="24"/>
      <c r="R845" s="24"/>
      <c r="S845" s="24"/>
      <c r="T845" s="24"/>
      <c r="U845" s="24"/>
      <c r="V845" s="24"/>
      <c r="W845" s="24"/>
      <c r="X845" s="24"/>
      <c r="Y845" s="24"/>
      <c r="Z845" s="24"/>
    </row>
    <row r="846" spans="1:26" ht="14.25" customHeight="1" x14ac:dyDescent="0.35">
      <c r="A846" s="25"/>
      <c r="B846" s="25"/>
      <c r="C846" s="26"/>
      <c r="D846" s="25"/>
      <c r="E846" s="25"/>
      <c r="F846" s="26"/>
      <c r="G846" s="25"/>
      <c r="H846" s="27"/>
      <c r="I846" s="25"/>
      <c r="J846" s="24"/>
      <c r="K846" s="28"/>
      <c r="L846" s="24"/>
      <c r="M846" s="24"/>
      <c r="N846" s="24"/>
      <c r="O846" s="24"/>
      <c r="P846" s="24"/>
      <c r="Q846" s="24"/>
      <c r="R846" s="24"/>
      <c r="S846" s="24"/>
      <c r="T846" s="24"/>
      <c r="U846" s="24"/>
      <c r="V846" s="24"/>
      <c r="W846" s="24"/>
      <c r="X846" s="24"/>
      <c r="Y846" s="24"/>
      <c r="Z846" s="24"/>
    </row>
    <row r="847" spans="1:26" ht="14.25" customHeight="1" x14ac:dyDescent="0.35">
      <c r="A847" s="25"/>
      <c r="B847" s="25"/>
      <c r="C847" s="26"/>
      <c r="D847" s="25"/>
      <c r="E847" s="25"/>
      <c r="F847" s="26"/>
      <c r="G847" s="25"/>
      <c r="H847" s="27"/>
      <c r="I847" s="25"/>
      <c r="J847" s="24"/>
      <c r="K847" s="28"/>
      <c r="L847" s="24"/>
      <c r="M847" s="24"/>
      <c r="N847" s="24"/>
      <c r="O847" s="24"/>
      <c r="P847" s="24"/>
      <c r="Q847" s="24"/>
      <c r="R847" s="24"/>
      <c r="S847" s="24"/>
      <c r="T847" s="24"/>
      <c r="U847" s="24"/>
      <c r="V847" s="24"/>
      <c r="W847" s="24"/>
      <c r="X847" s="24"/>
      <c r="Y847" s="24"/>
      <c r="Z847" s="24"/>
    </row>
    <row r="848" spans="1:26" ht="14.25" customHeight="1" x14ac:dyDescent="0.35">
      <c r="A848" s="25"/>
      <c r="B848" s="25"/>
      <c r="C848" s="26"/>
      <c r="D848" s="25"/>
      <c r="E848" s="25"/>
      <c r="F848" s="26"/>
      <c r="G848" s="25"/>
      <c r="H848" s="27"/>
      <c r="I848" s="25"/>
      <c r="J848" s="24"/>
      <c r="K848" s="28"/>
      <c r="L848" s="24"/>
      <c r="M848" s="24"/>
      <c r="N848" s="24"/>
      <c r="O848" s="24"/>
      <c r="P848" s="24"/>
      <c r="Q848" s="24"/>
      <c r="R848" s="24"/>
      <c r="S848" s="24"/>
      <c r="T848" s="24"/>
      <c r="U848" s="24"/>
      <c r="V848" s="24"/>
      <c r="W848" s="24"/>
      <c r="X848" s="24"/>
      <c r="Y848" s="24"/>
      <c r="Z848" s="24"/>
    </row>
    <row r="849" spans="1:26" ht="14.25" customHeight="1" x14ac:dyDescent="0.35">
      <c r="A849" s="25"/>
      <c r="B849" s="25"/>
      <c r="C849" s="26"/>
      <c r="D849" s="25"/>
      <c r="E849" s="25"/>
      <c r="F849" s="26"/>
      <c r="G849" s="25"/>
      <c r="H849" s="27"/>
      <c r="I849" s="25"/>
      <c r="J849" s="24"/>
      <c r="K849" s="28"/>
      <c r="L849" s="24"/>
      <c r="M849" s="24"/>
      <c r="N849" s="24"/>
      <c r="O849" s="24"/>
      <c r="P849" s="24"/>
      <c r="Q849" s="24"/>
      <c r="R849" s="24"/>
      <c r="S849" s="24"/>
      <c r="T849" s="24"/>
      <c r="U849" s="24"/>
      <c r="V849" s="24"/>
      <c r="W849" s="24"/>
      <c r="X849" s="24"/>
      <c r="Y849" s="24"/>
      <c r="Z849" s="24"/>
    </row>
    <row r="850" spans="1:26" ht="14.25" customHeight="1" x14ac:dyDescent="0.35">
      <c r="A850" s="25"/>
      <c r="B850" s="25"/>
      <c r="C850" s="26"/>
      <c r="D850" s="25"/>
      <c r="E850" s="25"/>
      <c r="F850" s="26"/>
      <c r="G850" s="25"/>
      <c r="H850" s="27"/>
      <c r="I850" s="25"/>
      <c r="J850" s="24"/>
      <c r="K850" s="28"/>
      <c r="L850" s="24"/>
      <c r="M850" s="24"/>
      <c r="N850" s="24"/>
      <c r="O850" s="24"/>
      <c r="P850" s="24"/>
      <c r="Q850" s="24"/>
      <c r="R850" s="24"/>
      <c r="S850" s="24"/>
      <c r="T850" s="24"/>
      <c r="U850" s="24"/>
      <c r="V850" s="24"/>
      <c r="W850" s="24"/>
      <c r="X850" s="24"/>
      <c r="Y850" s="24"/>
      <c r="Z850" s="24"/>
    </row>
    <row r="851" spans="1:26" ht="14.25" customHeight="1" x14ac:dyDescent="0.35">
      <c r="A851" s="25"/>
      <c r="B851" s="25"/>
      <c r="C851" s="26"/>
      <c r="D851" s="25"/>
      <c r="E851" s="25"/>
      <c r="F851" s="26"/>
      <c r="G851" s="25"/>
      <c r="H851" s="27"/>
      <c r="I851" s="25"/>
      <c r="J851" s="24"/>
      <c r="K851" s="28"/>
      <c r="L851" s="24"/>
      <c r="M851" s="24"/>
      <c r="N851" s="24"/>
      <c r="O851" s="24"/>
      <c r="P851" s="24"/>
      <c r="Q851" s="24"/>
      <c r="R851" s="24"/>
      <c r="S851" s="24"/>
      <c r="T851" s="24"/>
      <c r="U851" s="24"/>
      <c r="V851" s="24"/>
      <c r="W851" s="24"/>
      <c r="X851" s="24"/>
      <c r="Y851" s="24"/>
      <c r="Z851" s="24"/>
    </row>
    <row r="852" spans="1:26" ht="14.25" customHeight="1" x14ac:dyDescent="0.35">
      <c r="A852" s="25"/>
      <c r="B852" s="25"/>
      <c r="C852" s="26"/>
      <c r="D852" s="25"/>
      <c r="E852" s="25"/>
      <c r="F852" s="26"/>
      <c r="G852" s="25"/>
      <c r="H852" s="27"/>
      <c r="I852" s="25"/>
      <c r="J852" s="24"/>
      <c r="K852" s="28"/>
      <c r="L852" s="24"/>
      <c r="M852" s="24"/>
      <c r="N852" s="24"/>
      <c r="O852" s="24"/>
      <c r="P852" s="24"/>
      <c r="Q852" s="24"/>
      <c r="R852" s="24"/>
      <c r="S852" s="24"/>
      <c r="T852" s="24"/>
      <c r="U852" s="24"/>
      <c r="V852" s="24"/>
      <c r="W852" s="24"/>
      <c r="X852" s="24"/>
      <c r="Y852" s="24"/>
      <c r="Z852" s="24"/>
    </row>
    <row r="853" spans="1:26" ht="14.25" customHeight="1" x14ac:dyDescent="0.35">
      <c r="A853" s="25"/>
      <c r="B853" s="25"/>
      <c r="C853" s="26"/>
      <c r="D853" s="25"/>
      <c r="E853" s="25"/>
      <c r="F853" s="26"/>
      <c r="G853" s="25"/>
      <c r="H853" s="27"/>
      <c r="I853" s="25"/>
      <c r="J853" s="24"/>
      <c r="K853" s="28"/>
      <c r="L853" s="24"/>
      <c r="M853" s="24"/>
      <c r="N853" s="24"/>
      <c r="O853" s="24"/>
      <c r="P853" s="24"/>
      <c r="Q853" s="24"/>
      <c r="R853" s="24"/>
      <c r="S853" s="24"/>
      <c r="T853" s="24"/>
      <c r="U853" s="24"/>
      <c r="V853" s="24"/>
      <c r="W853" s="24"/>
      <c r="X853" s="24"/>
      <c r="Y853" s="24"/>
      <c r="Z853" s="24"/>
    </row>
    <row r="854" spans="1:26" ht="14.25" customHeight="1" x14ac:dyDescent="0.35">
      <c r="A854" s="25"/>
      <c r="B854" s="25"/>
      <c r="C854" s="26"/>
      <c r="D854" s="25"/>
      <c r="E854" s="25"/>
      <c r="F854" s="26"/>
      <c r="G854" s="25"/>
      <c r="H854" s="27"/>
      <c r="I854" s="25"/>
      <c r="J854" s="24"/>
      <c r="K854" s="28"/>
      <c r="L854" s="24"/>
      <c r="M854" s="24"/>
      <c r="N854" s="24"/>
      <c r="O854" s="24"/>
      <c r="P854" s="24"/>
      <c r="Q854" s="24"/>
      <c r="R854" s="24"/>
      <c r="S854" s="24"/>
      <c r="T854" s="24"/>
      <c r="U854" s="24"/>
      <c r="V854" s="24"/>
      <c r="W854" s="24"/>
      <c r="X854" s="24"/>
      <c r="Y854" s="24"/>
      <c r="Z854" s="24"/>
    </row>
    <row r="855" spans="1:26" ht="14.25" customHeight="1" x14ac:dyDescent="0.35">
      <c r="A855" s="25"/>
      <c r="B855" s="25"/>
      <c r="C855" s="26"/>
      <c r="D855" s="25"/>
      <c r="E855" s="25"/>
      <c r="F855" s="26"/>
      <c r="G855" s="25"/>
      <c r="H855" s="27"/>
      <c r="I855" s="25"/>
      <c r="J855" s="24"/>
      <c r="K855" s="28"/>
      <c r="L855" s="24"/>
      <c r="M855" s="24"/>
      <c r="N855" s="24"/>
      <c r="O855" s="24"/>
      <c r="P855" s="24"/>
      <c r="Q855" s="24"/>
      <c r="R855" s="24"/>
      <c r="S855" s="24"/>
      <c r="T855" s="24"/>
      <c r="U855" s="24"/>
      <c r="V855" s="24"/>
      <c r="W855" s="24"/>
      <c r="X855" s="24"/>
      <c r="Y855" s="24"/>
      <c r="Z855" s="24"/>
    </row>
    <row r="856" spans="1:26" ht="14.25" customHeight="1" x14ac:dyDescent="0.35">
      <c r="A856" s="25"/>
      <c r="B856" s="25"/>
      <c r="C856" s="26"/>
      <c r="D856" s="25"/>
      <c r="E856" s="25"/>
      <c r="F856" s="26"/>
      <c r="G856" s="25"/>
      <c r="H856" s="27"/>
      <c r="I856" s="25"/>
      <c r="J856" s="24"/>
      <c r="K856" s="28"/>
      <c r="L856" s="24"/>
      <c r="M856" s="24"/>
      <c r="N856" s="24"/>
      <c r="O856" s="24"/>
      <c r="P856" s="24"/>
      <c r="Q856" s="24"/>
      <c r="R856" s="24"/>
      <c r="S856" s="24"/>
      <c r="T856" s="24"/>
      <c r="U856" s="24"/>
      <c r="V856" s="24"/>
      <c r="W856" s="24"/>
      <c r="X856" s="24"/>
      <c r="Y856" s="24"/>
      <c r="Z856" s="24"/>
    </row>
    <row r="857" spans="1:26" ht="14.25" customHeight="1" x14ac:dyDescent="0.35">
      <c r="A857" s="25"/>
      <c r="B857" s="25"/>
      <c r="C857" s="26"/>
      <c r="D857" s="25"/>
      <c r="E857" s="25"/>
      <c r="F857" s="26"/>
      <c r="G857" s="25"/>
      <c r="H857" s="27"/>
      <c r="I857" s="25"/>
      <c r="J857" s="24"/>
      <c r="K857" s="28"/>
      <c r="L857" s="24"/>
      <c r="M857" s="24"/>
      <c r="N857" s="24"/>
      <c r="O857" s="24"/>
      <c r="P857" s="24"/>
      <c r="Q857" s="24"/>
      <c r="R857" s="24"/>
      <c r="S857" s="24"/>
      <c r="T857" s="24"/>
      <c r="U857" s="24"/>
      <c r="V857" s="24"/>
      <c r="W857" s="24"/>
      <c r="X857" s="24"/>
      <c r="Y857" s="24"/>
      <c r="Z857" s="24"/>
    </row>
    <row r="858" spans="1:26" ht="14.25" customHeight="1" x14ac:dyDescent="0.35">
      <c r="A858" s="25"/>
      <c r="B858" s="25"/>
      <c r="C858" s="26"/>
      <c r="D858" s="25"/>
      <c r="E858" s="25"/>
      <c r="F858" s="26"/>
      <c r="G858" s="25"/>
      <c r="H858" s="27"/>
      <c r="I858" s="25"/>
      <c r="J858" s="24"/>
      <c r="K858" s="28"/>
      <c r="L858" s="24"/>
      <c r="M858" s="24"/>
      <c r="N858" s="24"/>
      <c r="O858" s="24"/>
      <c r="P858" s="24"/>
      <c r="Q858" s="24"/>
      <c r="R858" s="24"/>
      <c r="S858" s="24"/>
      <c r="T858" s="24"/>
      <c r="U858" s="24"/>
      <c r="V858" s="24"/>
      <c r="W858" s="24"/>
      <c r="X858" s="24"/>
      <c r="Y858" s="24"/>
      <c r="Z858" s="24"/>
    </row>
    <row r="859" spans="1:26" ht="14.25" customHeight="1" x14ac:dyDescent="0.35">
      <c r="A859" s="25"/>
      <c r="B859" s="25"/>
      <c r="C859" s="26"/>
      <c r="D859" s="25"/>
      <c r="E859" s="25"/>
      <c r="F859" s="26"/>
      <c r="G859" s="25"/>
      <c r="H859" s="27"/>
      <c r="I859" s="25"/>
      <c r="J859" s="24"/>
      <c r="K859" s="28"/>
      <c r="L859" s="24"/>
      <c r="M859" s="24"/>
      <c r="N859" s="24"/>
      <c r="O859" s="24"/>
      <c r="P859" s="24"/>
      <c r="Q859" s="24"/>
      <c r="R859" s="24"/>
      <c r="S859" s="24"/>
      <c r="T859" s="24"/>
      <c r="U859" s="24"/>
      <c r="V859" s="24"/>
      <c r="W859" s="24"/>
      <c r="X859" s="24"/>
      <c r="Y859" s="24"/>
      <c r="Z859" s="24"/>
    </row>
    <row r="860" spans="1:26" ht="14.25" customHeight="1" x14ac:dyDescent="0.35">
      <c r="A860" s="25"/>
      <c r="B860" s="25"/>
      <c r="C860" s="26"/>
      <c r="D860" s="25"/>
      <c r="E860" s="25"/>
      <c r="F860" s="26"/>
      <c r="G860" s="25"/>
      <c r="H860" s="27"/>
      <c r="I860" s="25"/>
      <c r="J860" s="24"/>
      <c r="K860" s="28"/>
      <c r="L860" s="24"/>
      <c r="M860" s="24"/>
      <c r="N860" s="24"/>
      <c r="O860" s="24"/>
      <c r="P860" s="24"/>
      <c r="Q860" s="24"/>
      <c r="R860" s="24"/>
      <c r="S860" s="24"/>
      <c r="T860" s="24"/>
      <c r="U860" s="24"/>
      <c r="V860" s="24"/>
      <c r="W860" s="24"/>
      <c r="X860" s="24"/>
      <c r="Y860" s="24"/>
      <c r="Z860" s="24"/>
    </row>
    <row r="861" spans="1:26" ht="14.25" customHeight="1" x14ac:dyDescent="0.35">
      <c r="A861" s="25"/>
      <c r="B861" s="25"/>
      <c r="C861" s="26"/>
      <c r="D861" s="25"/>
      <c r="E861" s="25"/>
      <c r="F861" s="26"/>
      <c r="G861" s="25"/>
      <c r="H861" s="27"/>
      <c r="I861" s="25"/>
      <c r="J861" s="24"/>
      <c r="K861" s="28"/>
      <c r="L861" s="24"/>
      <c r="M861" s="24"/>
      <c r="N861" s="24"/>
      <c r="O861" s="24"/>
      <c r="P861" s="24"/>
      <c r="Q861" s="24"/>
      <c r="R861" s="24"/>
      <c r="S861" s="24"/>
      <c r="T861" s="24"/>
      <c r="U861" s="24"/>
      <c r="V861" s="24"/>
      <c r="W861" s="24"/>
      <c r="X861" s="24"/>
      <c r="Y861" s="24"/>
      <c r="Z861" s="24"/>
    </row>
    <row r="862" spans="1:26" ht="14.25" customHeight="1" x14ac:dyDescent="0.35">
      <c r="A862" s="25"/>
      <c r="B862" s="25"/>
      <c r="C862" s="26"/>
      <c r="D862" s="25"/>
      <c r="E862" s="25"/>
      <c r="F862" s="26"/>
      <c r="G862" s="25"/>
      <c r="H862" s="27"/>
      <c r="I862" s="25"/>
      <c r="J862" s="24"/>
      <c r="K862" s="28"/>
      <c r="L862" s="24"/>
      <c r="M862" s="24"/>
      <c r="N862" s="24"/>
      <c r="O862" s="24"/>
      <c r="P862" s="24"/>
      <c r="Q862" s="24"/>
      <c r="R862" s="24"/>
      <c r="S862" s="24"/>
      <c r="T862" s="24"/>
      <c r="U862" s="24"/>
      <c r="V862" s="24"/>
      <c r="W862" s="24"/>
      <c r="X862" s="24"/>
      <c r="Y862" s="24"/>
      <c r="Z862" s="24"/>
    </row>
    <row r="863" spans="1:26" ht="14.25" customHeight="1" x14ac:dyDescent="0.35">
      <c r="A863" s="25"/>
      <c r="B863" s="25"/>
      <c r="C863" s="26"/>
      <c r="D863" s="25"/>
      <c r="E863" s="25"/>
      <c r="F863" s="26"/>
      <c r="G863" s="25"/>
      <c r="H863" s="27"/>
      <c r="I863" s="25"/>
      <c r="J863" s="24"/>
      <c r="K863" s="28"/>
      <c r="L863" s="24"/>
      <c r="M863" s="24"/>
      <c r="N863" s="24"/>
      <c r="O863" s="24"/>
      <c r="P863" s="24"/>
      <c r="Q863" s="24"/>
      <c r="R863" s="24"/>
      <c r="S863" s="24"/>
      <c r="T863" s="24"/>
      <c r="U863" s="24"/>
      <c r="V863" s="24"/>
      <c r="W863" s="24"/>
      <c r="X863" s="24"/>
      <c r="Y863" s="24"/>
      <c r="Z863" s="24"/>
    </row>
  </sheetData>
  <mergeCells count="1">
    <mergeCell ref="A2:F2"/>
  </mergeCells>
  <hyperlinks>
    <hyperlink ref="K4" r:id="rId1" xr:uid="{24078BED-CC8C-4966-B7AA-4DFAEB2F0E95}"/>
    <hyperlink ref="K5" r:id="rId2" xr:uid="{C5902D73-DE01-4237-A52A-3D2FB4A9A97B}"/>
    <hyperlink ref="K6" r:id="rId3" xr:uid="{05D59E1B-A19B-41C7-B51F-C18C4DDC2A9A}"/>
    <hyperlink ref="K7" r:id="rId4" xr:uid="{4613A791-76FA-445B-BFDB-35C6F301DE17}"/>
    <hyperlink ref="K8" r:id="rId5" xr:uid="{BA382124-3720-4A3B-B444-D75FFEC00641}"/>
    <hyperlink ref="K9" r:id="rId6" xr:uid="{793EC831-F4D4-41F0-A4CB-50F36F352628}"/>
    <hyperlink ref="K10" r:id="rId7" xr:uid="{9C6D4FA4-2489-484E-93DD-9066BEF2BD95}"/>
    <hyperlink ref="K11" r:id="rId8" xr:uid="{0D52ED88-1AF0-459A-A9F4-0CB866AB8C05}"/>
    <hyperlink ref="K12" r:id="rId9" xr:uid="{C270ABB6-00E2-4942-9B2F-F3E776E663AA}"/>
    <hyperlink ref="K13" r:id="rId10" xr:uid="{BDAB5064-8793-4311-895E-0D515AAE1324}"/>
    <hyperlink ref="K14" r:id="rId11" xr:uid="{5257E83A-C241-4AE0-8203-4CED2CADB7A5}"/>
    <hyperlink ref="K15" r:id="rId12" xr:uid="{A64BDE82-A284-427B-AD93-643F53F60945}"/>
    <hyperlink ref="K16" r:id="rId13" xr:uid="{ADD13F05-7F92-42DD-9A76-CF20E3B0D6E2}"/>
    <hyperlink ref="K18" r:id="rId14"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15D6FCC6-5EDA-401A-9B1C-3410353EA87C}"/>
    <hyperlink ref="K19" r:id="rId15"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3D77818B-41E8-4053-872D-00FB17D26246}"/>
    <hyperlink ref="K20" r:id="rId16" xr:uid="{6A991F0A-DD7F-47FD-8CAD-34C6EE705EDC}"/>
    <hyperlink ref="K21" r:id="rId17" xr:uid="{EEE8CAEF-93E4-43EA-9BF1-229D5A7BC921}"/>
    <hyperlink ref="K22" r:id="rId18" xr:uid="{E898AD86-9773-43C3-A3CA-0B816B0245D6}"/>
    <hyperlink ref="K23" r:id="rId19" xr:uid="{71B3F29F-FD04-4BA3-B125-9270CF95C7A9}"/>
    <hyperlink ref="K24" r:id="rId20" xr:uid="{3DF9D58B-965A-4539-8709-22494FB1C5D5}"/>
    <hyperlink ref="K25" r:id="rId21" xr:uid="{BCAD836E-17C1-4F14-9513-77DAD6A4F6DB}"/>
    <hyperlink ref="K26" r:id="rId22" xr:uid="{E05013F6-865D-4627-A7FA-7BA6CEC7D331}"/>
    <hyperlink ref="K27" r:id="rId23" xr:uid="{AB958DB7-A6B7-4BAA-B396-B7A508913E14}"/>
    <hyperlink ref="K28" r:id="rId24" xr:uid="{35A0BFF1-7106-4B66-884E-9EB02FAD5726}"/>
    <hyperlink ref="K29" r:id="rId25" xr:uid="{E73B8B9D-884F-47D7-8CAA-2AD221E676C4}"/>
    <hyperlink ref="K30" r:id="rId26" xr:uid="{E1922228-F704-4C58-9D68-317D8D6F198E}"/>
    <hyperlink ref="K31" r:id="rId27" xr:uid="{ADE9CDFE-5E9D-4D38-8B53-A798340305EF}"/>
    <hyperlink ref="K32" r:id="rId28" xr:uid="{7FE56E78-8648-4B23-8C0D-3702332456B6}"/>
    <hyperlink ref="K33" r:id="rId29" xr:uid="{25D37283-5AC5-4C1B-8EC1-4A1AEA3A9D99}"/>
    <hyperlink ref="K34" r:id="rId30" xr:uid="{2B682B1A-C44C-4798-A558-D1B73052C877}"/>
    <hyperlink ref="K35" r:id="rId31" xr:uid="{E7695178-147E-42A3-9239-60CD61B36629}"/>
    <hyperlink ref="K36" r:id="rId32"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A7810AB6-34BA-471D-A475-3BB13F402634}"/>
    <hyperlink ref="K37" r:id="rId33"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FD92B091-887D-4630-A19B-9CF915CD546B}"/>
    <hyperlink ref="K38" r:id="rId34"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4050A616-1C8F-4BD1-A861-7DFB4D7DF096}"/>
    <hyperlink ref="K39" r:id="rId35"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C892306C-4CF5-465A-9142-6DDED607A6DA}"/>
    <hyperlink ref="K40" r:id="rId36"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E7B2E416-5C0B-4AE0-9AC0-830154BC7B93}"/>
    <hyperlink ref="K41" r:id="rId37" xr:uid="{94B18D05-1607-487F-AF77-139074043A86}"/>
    <hyperlink ref="K42" r:id="rId38" xr:uid="{FAC89136-EFD1-4C2F-926D-8915FD5ACD70}"/>
    <hyperlink ref="F43" r:id="rId39" xr:uid="{3C3D4503-302B-4DE1-B672-E60670805C33}"/>
    <hyperlink ref="K43" r:id="rId40" xr:uid="{E29C20AC-1EE8-469E-8DCC-A6DFD75F192D}"/>
    <hyperlink ref="F44" r:id="rId41" xr:uid="{7DC14433-64CC-4187-B33C-1D3BAD827B68}"/>
    <hyperlink ref="K44" r:id="rId42"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80B51306-9890-424B-B8F7-45DACF9A427C}"/>
    <hyperlink ref="K45" r:id="rId43"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0E8FD358-B44D-4C41-81BD-F075DE949BAF}"/>
    <hyperlink ref="K48" r:id="rId44" xr:uid="{80A7715F-4BC4-4DE9-80EA-9A21797452B0}"/>
    <hyperlink ref="K49" r:id="rId45" xr:uid="{EEB01692-317A-4366-9323-0A8B51218057}"/>
    <hyperlink ref="K51" r:id="rId46" xr:uid="{92F32E4D-FF9B-4974-8AE9-3EEDDC229527}"/>
    <hyperlink ref="K52" r:id="rId47" xr:uid="{F49AF759-B56B-4ECC-915D-1A639E6B0911}"/>
    <hyperlink ref="K53" r:id="rId48" xr:uid="{83342283-4764-4ABF-AD14-5C8BDA10DD80}"/>
    <hyperlink ref="K54" r:id="rId49" xr:uid="{8E6176E5-38AC-460A-A12D-74FCD4557A75}"/>
    <hyperlink ref="K55" r:id="rId50" xr:uid="{8DE5EE58-EF14-4CC4-ACFF-BB919CE537F4}"/>
    <hyperlink ref="K56" r:id="rId51" xr:uid="{B355140A-AEB2-4E73-9161-ECA58A69AE83}"/>
    <hyperlink ref="K57" r:id="rId52" xr:uid="{A4EC492B-47AF-4FEB-A913-4B5E1D368E9B}"/>
    <hyperlink ref="K58" r:id="rId53" xr:uid="{A9C9C7D1-E69D-415C-BA57-FFECD91499F0}"/>
    <hyperlink ref="K60" r:id="rId54" xr:uid="{85296586-1214-4E4C-A069-6BBBC5B2BC11}"/>
    <hyperlink ref="K61" r:id="rId55" xr:uid="{798C94C3-8E73-4C9A-A3D8-964B87F810DB}"/>
    <hyperlink ref="K62" r:id="rId56" display="https://www.secop.gov.co/CO1BusinessLine/Tendering/ContractNoticeView/Index?prevCtxLbl=Buscar+procesos&amp;prevCtxUrl=https%3a%2f%2fwww.secop.gov.co%3a443%2fCO1BusinessLine%2fTendering%2fContractNoticeManagement%2fIndex&amp;notice=CO1.NTC.7097205_x000a__x000a_https://www.secop.gov.co/CO1BusinessLine/Tendering/ContractNoticeView/Index?prevCtxLbl=Buscar+procesos&amp;prevCtxUrl=https%3a%2f%2fwww.secop.gov.co%3a443%2fCO1BusinessLine%2fTendering%2fContractNoticeManagement%2fIndex&amp;notice=CO1.NTC.7092589_x000a__x000a_https://www.secop.gov.co/CO1BusinessLine/Tendering/ContractNoticeView/Index?prevCtxLbl=Buscar+procesos&amp;prevCtxUrl=https%3a%2f%2fwww.secop.gov.co%3a443%2fCO1BusinessLine%2fTendering%2fContractNoticeManagement%2fIndex&amp;notice=CO1.NTC.7084599_x000a__x000a_https://www.secop.gov.co/CO1BusinessLine/Tendering/ContractNoticeView/Index?prevCtxLbl=Buscar+procesos&amp;prevCtxUrl=https%3a%2f%2fwww.secop.gov.co%3a443%2fCO1BusinessLine%2fTendering%2fContractNoticeManagement%2fIndex&amp;notice=CO1.NTC.7083787" xr:uid="{502A6AD5-ED8F-4BF6-B2C2-53C3CFF382A3}"/>
    <hyperlink ref="K63" r:id="rId57" display="https://www.secop.gov.co/CO1BusinessLine/Tendering/ContractNoticeView/Index?prevCtxLbl=Buscar+procesos&amp;prevCtxUrl=https%3a%2f%2fwww.secop.gov.co%3a443%2fCO1BusinessLine%2fTendering%2fContractNoticeManagement%2fIndex&amp;notice=CO1.NTC.7083885_x000a__x000a_https://www.secop.gov.co/CO1BusinessLine/Tendering/ContractNoticeView/Index?prevCtxLbl=Buscar+procesos&amp;prevCtxUrl=https%3a%2f%2fwww.secop.gov.co%3a443%2fCO1BusinessLine%2fTendering%2fContractNoticeManagement%2fIndex&amp;notice=CO1.NTC.7079567_x000a__x000a_https://www.secop.gov.co/CO1BusinessLine/Tendering/ContractNoticeView/Index?prevCtxLbl=Buscar+procesos&amp;prevCtxUrl=https%3a%2f%2fwww.secop.gov.co%3a443%2fCO1BusinessLine%2fTendering%2fContractNoticeManagement%2fIndex&amp;notice=CO1.NTC.7080010_x000a__x000a_https://www.secop.gov.co/CO1BusinessLine/Tendering/ContractNoticeView/Index?prevCtxLbl=Buscar+procesos&amp;prevCtxUrl=https%3a%2f%2fwww.secop.gov.co%3a443%2fCO1BusinessLine%2fTendering%2fContractNoticeManagement%2fIndex&amp;notice=CO1.NTC.7056469_x000a__x000a_https://www.secop.gov.co/CO1BusinessLine/Tendering/ContractNoticeView/Index?prevCtxLbl=Buscar+procesos&amp;prevCtxUrl=https%3a%2f%2fwww.secop.gov.co%3a443%2fCO1BusinessLine%2fTendering%2fContractNoticeManagement%2fIndex&amp;notice=CO1.NTC.7056638_x000a__x000a_https://www.secop.gov.co/CO1BusinessLine/Tendering/ContractNoticeView/Index?prevCtxLbl=Buscar+procesos&amp;prevCtxUrl=https%3a%2f%2fwww.secop.gov.co%3a443%2fCO1BusinessLine%2fTendering%2fContractNoticeManagement%2fIndex&amp;notice=CO1.NTC.7056001" xr:uid="{F415ADC8-1C24-44E0-99BA-C48CD6816CCD}"/>
    <hyperlink ref="K64" r:id="rId58"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C5F98FDE-2286-4871-B11C-006879BB6DDC}"/>
    <hyperlink ref="K65" r:id="rId59" xr:uid="{9FE3BEE2-38D3-44D6-9807-5C48ADBFD085}"/>
    <hyperlink ref="K67" r:id="rId60" xr:uid="{3AFE0CB1-A65F-428F-8895-CC798B7883A1}"/>
    <hyperlink ref="K68" r:id="rId61"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E1CB19B5-0F19-47BF-9BC2-052FA2E4D63B}"/>
    <hyperlink ref="K69" r:id="rId62" xr:uid="{E4798390-F6C9-424E-AC8E-5D0576580AB2}"/>
    <hyperlink ref="K70" r:id="rId63" xr:uid="{F300200A-A4DD-4A63-8F43-6039B252EC46}"/>
    <hyperlink ref="K71" r:id="rId64" xr:uid="{BFDF6C3F-7D8E-405F-BD05-06C958007920}"/>
    <hyperlink ref="K72" r:id="rId65" xr:uid="{5FA9222B-1D20-4502-93D4-2AD0D937ED2C}"/>
    <hyperlink ref="K73" r:id="rId66" xr:uid="{A6A2DA8B-A7B0-4333-8279-A096B2C37B6D}"/>
    <hyperlink ref="K74" r:id="rId67" xr:uid="{B8BAE010-99E0-4983-A2CB-2074245FF5F1}"/>
    <hyperlink ref="K75" r:id="rId68"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667AD22E-6D4C-41A0-8BD4-928AB3140898}"/>
    <hyperlink ref="K76" r:id="rId69"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21C585F1-4872-4478-949C-8CBD410AD5A2}"/>
    <hyperlink ref="K77" r:id="rId70" xr:uid="{4094065B-F3E6-4CA4-8FCA-33D44CD6557A}"/>
    <hyperlink ref="K78" r:id="rId71" xr:uid="{06CB1135-4375-405A-A8CD-76C8C45FFA67}"/>
    <hyperlink ref="K79" r:id="rId7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7069275F-DAAB-4F28-AF67-1EC416C18347}"/>
    <hyperlink ref="K80" r:id="rId73" xr:uid="{23D1C199-E857-4CE5-A36E-BEB76BC6AA50}"/>
    <hyperlink ref="K82" r:id="rId74" xr:uid="{A4FE2875-7B82-4A4C-A867-56D622A869E5}"/>
    <hyperlink ref="K83" r:id="rId75" xr:uid="{AD89FD67-E9E0-4D0D-A939-D64A00FF4C14}"/>
    <hyperlink ref="K84" r:id="rId76" xr:uid="{D68631EE-05F3-4028-A554-3A31CC42F043}"/>
    <hyperlink ref="K85" r:id="rId77" xr:uid="{52078DDE-E04D-42C1-8EE9-331A4DEA9F5E}"/>
    <hyperlink ref="K86" r:id="rId78" xr:uid="{71A3533D-0661-48B6-9DD0-9B57020F3A81}"/>
    <hyperlink ref="K87" r:id="rId79"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280574D3-5119-4037-B8E5-C76C9BF6B338}"/>
    <hyperlink ref="K88" r:id="rId80" xr:uid="{0EC6F95B-C6DC-4B23-9AA3-E93AA4C7A261}"/>
    <hyperlink ref="K89" r:id="rId81" xr:uid="{E14083BA-C6CF-4929-BA25-00F1BFCAD78B}"/>
    <hyperlink ref="K90" r:id="rId8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F1C8C768-79E8-4EE6-9EE0-A192CD72ECAD}"/>
    <hyperlink ref="K91" r:id="rId83" display="https://www.secop.gov.co/CO1ContractsManagement/Tendering/ProcurementContractEdit/View?docUniqueIdentifier=CO1.PCCNTR.7725558&amp;prevCtxUrl=https%3a%2f%2fwww.secop.gov.co%3a443%2fCO1ContractsManagement%2fTendering%2fProcurementContractManagement%2fIndex&amp;prevCtxLbl=Contratos+, https://community.secop.gov.co/Public/Tendering/ContractNoticePhases/View?PPI=CO1.PPI.39190981&amp;isFromPublicArea=True&amp;isModal=False, https://community.secop.gov.co/Public/Tendering/ContractNoticePhases/View?PPI=CO1.PPI.39159054&amp;isFromPublicArea=True&amp;isModal=False, https://community.secop.gov.co/Public/Tendering/ContractNoticePhases/View?PPI=CO1.PPI.39308109&amp;isFromPublicArea=True&amp;isModal=False," xr:uid="{18509CCB-C024-440A-AED4-50D46E7B464E}"/>
    <hyperlink ref="K92" r:id="rId84" xr:uid="{0C836832-F6AC-4A6C-AEA6-7FD060E50C0C}"/>
    <hyperlink ref="K93" r:id="rId85" xr:uid="{8CAF1062-E1DA-44E1-ADBD-08D826CDA262}"/>
    <hyperlink ref="K94" r:id="rId86" xr:uid="{0EBE0385-96A2-4B49-A2DE-E8FB90ACC9D6}"/>
    <hyperlink ref="K95" r:id="rId87"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D8E60578-B6CF-499C-A93D-6DC78893634F}"/>
    <hyperlink ref="K96" r:id="rId88" display="https://www.secop.gov.co/CO1ContractsManagement/Tendering/ProcurementContractEdit/View?docUniqueIdentifier=CO1.PCCNTR.7725558&amp;prevCtxUrl=https%3a%2f%2fwww.secop.gov.co%3a443%2fCO1ContractsManagement%2fTendering%2fProcurementContractManagement%2fIndex&amp;prevCtxLbl=Contratos+, https://community.secop.gov.co/Public/Tendering/ContractNoticePhases/View?PPI=CO1.PPI.39190981&amp;isFromPublicArea=True&amp;isModal=False, https://community.secop.gov.co/Public/Tendering/ContractNoticePhases/View?PPI=CO1.PPI.39159054&amp;isFromPublicArea=True&amp;isModal=False, https://community.secop.gov.co/Public/Tendering/ContractNoticePhases/View?PPI=CO1.PPI.39308109&amp;isFromPublicArea=True&amp;isModal=False," xr:uid="{3F30865F-912C-4FB5-86EF-5462A2C7CBF5}"/>
    <hyperlink ref="K97" r:id="rId89" xr:uid="{557FEB0B-89AC-42F9-9F77-B570A81BBE21}"/>
    <hyperlink ref="K98" r:id="rId90"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CE0F649C-C7DA-4CF9-80FC-52EF78CCAC43}"/>
    <hyperlink ref="K99" r:id="rId91"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53510F26-8A8C-4E1B-AFFB-1FC4B42375CD}"/>
    <hyperlink ref="K100" r:id="rId92" display="https://www.secop.gov.co/CO1ContractsManagement/Tendering/ProcurementContractEdit/View?docUniqueIdentifier=CO1.PCCNTR.7813308&amp;prevCtxUrl=https%3a%2f%2fwww.secop.gov.co%3a443%2fCO1ContractsManagement%2fTendering%2fProcurementContractManagement%2fIndex&amp;prevCtxLbl=Contratos+" xr:uid="{F721A8C7-BDDF-4F97-9FC2-8E610A111FFC}"/>
    <hyperlink ref="K101" r:id="rId93" display="https://www.secop.gov.co/CO1ContractsManagement/Tendering/ProcurementContractEdit/View?docUniqueIdentifier=CO1.PCCNTR.7739544&amp;prevCtxUrl=https%3a%2f%2fwww.secop.gov.co%3a443%2fCO1ContractsManagement%2fTendering%2fProcurementContractManagement%2fIndex&amp;prevCtxLbl=Contratos+" xr:uid="{02C032BC-ADD7-4304-B796-EBAD0DFE8E61}"/>
    <hyperlink ref="K102" r:id="rId94" display="https://www.secop.gov.co/CO1ContractsManagement/Tendering/ProcurementContractEdit/View?docUniqueIdentifier=CO1.PCCNTR.8165637&amp;prevCtxUrl=https%3a%2f%2fwww.secop.gov.co%3a443%2fCO1ContractsManagement%2fTendering%2fProcurementContractManagement%2fIndex&amp;prevCtxLbl=Contratos+" xr:uid="{804FF146-9EDF-45A9-BE98-78846C75059D}"/>
    <hyperlink ref="K103" r:id="rId95" xr:uid="{37B9BB82-569C-4F21-B89D-72CAD54EC97E}"/>
    <hyperlink ref="K104" r:id="rId96" xr:uid="{116C29FF-1FBB-4527-815C-79BBF15451A4}"/>
    <hyperlink ref="K105" r:id="rId97"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092C20D2-7759-40DE-8B12-F0C44F38A252}"/>
    <hyperlink ref="K106" r:id="rId98" xr:uid="{DACD61D4-7203-4182-A66F-8EBA763249EE}"/>
    <hyperlink ref="K107" r:id="rId99" xr:uid="{032F6D82-DAC9-4F37-BA3F-4ED3C34EFE29}"/>
    <hyperlink ref="K108" r:id="rId100" xr:uid="{6C610F73-169B-4ABE-93A0-5A16AD17CF91}"/>
    <hyperlink ref="K109" r:id="rId101"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572BC93D-F4C6-405F-BA07-2B9C598E992A}"/>
    <hyperlink ref="K110" r:id="rId10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A98F38EE-C90C-4E4D-A398-F09EB2EE2F8B}"/>
    <hyperlink ref="K111" r:id="rId103" xr:uid="{483FFA2C-F2BC-4852-8BC4-4500B3417BBF}"/>
    <hyperlink ref="K113" r:id="rId104"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20C81F0F-C11D-4E6D-9A7D-F45861E254C2}"/>
    <hyperlink ref="K114" r:id="rId105" xr:uid="{E25AB413-2FED-497A-8E11-4B11C78EB83D}"/>
    <hyperlink ref="K117" r:id="rId106" display="https://community.secop.gov.co/Public/Tendering/ContractNoticePhases/View?PPI=CO1.PPI.39050225&amp;isFromPublicArea=True&amp;isModal=False, https://community.secop.gov.co/Public/Tendering/ContractNoticePhases/View?PPI=CO1.PPI.44767994&amp;isFromPublicArea=True&amp;isModal=False" xr:uid="{E86F5BF1-2C1B-4C16-AE6A-3096C2A5FB61}"/>
    <hyperlink ref="K118" r:id="rId107" xr:uid="{3125DEDA-4A50-464E-8CD2-FE902A74F544}"/>
    <hyperlink ref="K120" r:id="rId108" xr:uid="{F8FFF966-D950-4B74-A994-231101506EC1}"/>
    <hyperlink ref="K122" r:id="rId109"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11EE1DB6-4EA6-42B2-BAAB-0E160D8BF2E9}"/>
    <hyperlink ref="K124" r:id="rId110" xr:uid="{740DFCE6-13FA-4D0F-B797-B884FA2B1533}"/>
    <hyperlink ref="K125" r:id="rId111"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DE78F5E7-B9E9-4A6B-A765-E3EE11A5676A}"/>
    <hyperlink ref="K126" r:id="rId112" display="https://www.secop.gov.co/CO1BusinessLine/Tendering/ProcedureEdit/View?docUniqueIdentifier=CO1.REQ.9302579&amp;prevCtxUrl=https%3a%2f%2fwww.secop.gov.co%2fCO1BusinessLine%2fTendering%2fBuyerDossierWorkspace%2fIndex%3fallWords2Search%3d489-2025%26createDateFrom%3d20%2f05%2f2025+23%3a50%3a15%26createDateTo%3d20%2f11%2f2025+23%3a50%3a15%26filteringState%3d0%26sortingState%3dLastModifiedDESC%26showAdvancedSearch%3dFalse%26showAdvancedSearchFields%3dFalse%26folderCode%3dALL%26selectedDossier%3dCO1.BDOS.9061577%26selectedRequest%3dCO1.REQ.9302579%26&amp;prevCtxLbl=Procesos+de+la+Entidad+Estatal" xr:uid="{5C1E361F-A723-49D9-87F4-71C7AA90839E}"/>
    <hyperlink ref="K127" r:id="rId113" xr:uid="{D245835A-EC2B-4FC7-9985-F0D243DC4764}"/>
    <hyperlink ref="K128" r:id="rId114"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 xr:uid="{B7AF2A5A-FADF-430B-AA3A-EACF5FFFA279}"/>
    <hyperlink ref="K129" r:id="rId115" xr:uid="{BCD3B279-CF5B-4D79-98A4-FB0BDE73CA5B}"/>
    <hyperlink ref="K132" r:id="rId116" display="https://www.secop.gov.co/CO1ContractsManagement/Tendering/ProcurementContractEdit/Update?ProfileName=CCE-06-Seleccion_Abreviada_Menor_Cuantia&amp;PPI=CO1.PPI.43972417&amp;DocUniqueName=ContratoDeCompra&amp;DocTypeName=NextWay.Entities.Marketplace.Tendering.ProcurementContract&amp;ProfileVersion=11&amp;DocUniqueIdentifier=CO1.PCCNTR.8747348&amp;prevCtxUrl=https%3a%2f%2fwww.secop.gov.co%3a443%2fCO1ContractsManagement%2fTendering%2fProcurementContractManagement%2fIndex&amp;prevCtxLbl=Contratos+" xr:uid="{EA293909-EDD5-492F-8F5B-20DCDCABE0DC}"/>
    <hyperlink ref="K133" r:id="rId117" xr:uid="{A8D491D8-A288-459B-B136-4BDDE2F89232}"/>
    <hyperlink ref="K134" r:id="rId118" display="https://www.secop.gov.co/CO1ContractsManagement/Tendering/ProcurementContractEdit/View?docUniqueIdentifier=CO1.PCCNTR.7725558&amp;prevCtxUrl=https%3a%2f%2fwww.secop.gov.co%3a443%2fCO1ContractsManagement%2fTendering%2fProcurementContractManagement%2fIndex&amp;prevCtxLbl=Contratos+, https://community.secop.gov.co/Public/Tendering/ContractNoticePhases/View?PPI=CO1.PPI.39190981&amp;isFromPublicArea=True&amp;isModal=False, https://community.secop.gov.co/Public/Tendering/ContractNoticePhases/View?PPI=CO1.PPI.39159054&amp;isFromPublicArea=True&amp;isModal=False, https://community.secop.gov.co/Public/Tendering/ContractNoticePhases/View?PPI=CO1.PPI.39308109&amp;isFromPublicArea=True&amp;isModal=False," xr:uid="{F5153121-B728-42DD-AEFE-C0FE96B9AE5D}"/>
    <hyperlink ref="K135" r:id="rId119" xr:uid="{18A3B647-31F5-43FC-92D7-DEEB7C6D3333}"/>
    <hyperlink ref="K136" r:id="rId120" display="https://www.secop.gov.co/CO1ContractsManagement/Tendering/ProcurementContractEdit/View?docUniqueIdentifier=CO1.PCCNTR.7813308&amp;prevCtxUrl=https%3a%2f%2fwww.secop.gov.co%3a443%2fCO1ContractsManagement%2fTendering%2fProcurementContractManagement%2fIndex&amp;prevCtxLbl=Contratos+" xr:uid="{38B9681B-5CFF-4AD1-B524-62FC6E35F50D}"/>
    <hyperlink ref="K137" r:id="rId121" xr:uid="{3797AE16-836C-436E-808E-B1E9F4F88C5B}"/>
    <hyperlink ref="K138" r:id="rId122" xr:uid="{5297791A-8CCB-43EE-8E74-1389821B1B58}"/>
  </hyperlink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5D59-21E3-4DB4-A392-8DE82A56BCD6}">
  <sheetPr>
    <tabColor theme="6"/>
  </sheetPr>
  <dimension ref="A1:W56"/>
  <sheetViews>
    <sheetView topLeftCell="K1" zoomScale="20" zoomScaleNormal="20" workbookViewId="0">
      <pane ySplit="2" topLeftCell="A14" activePane="bottomLeft" state="frozen"/>
      <selection pane="bottomLeft" activeCell="S16" sqref="S16"/>
    </sheetView>
  </sheetViews>
  <sheetFormatPr baseColWidth="10" defaultColWidth="11.453125" defaultRowHeight="14.5" x14ac:dyDescent="0.35"/>
  <cols>
    <col min="1" max="1" width="11.453125" style="92" customWidth="1"/>
    <col min="2" max="2" width="11" style="92" bestFit="1" customWidth="1"/>
    <col min="3" max="4" width="22.453125" style="92" customWidth="1"/>
    <col min="5" max="5" width="11" style="92" bestFit="1" customWidth="1"/>
    <col min="6" max="6" width="17.453125" style="92" customWidth="1"/>
    <col min="7" max="7" width="51" style="92" customWidth="1"/>
    <col min="8" max="8" width="30.7265625" style="93" customWidth="1"/>
    <col min="9" max="10" width="11.453125" style="92" customWidth="1"/>
    <col min="11" max="11" width="58.81640625" style="92" customWidth="1"/>
    <col min="12" max="12" width="25.1796875" style="92" customWidth="1"/>
    <col min="13" max="13" width="12.26953125" style="90" customWidth="1"/>
    <col min="14" max="14" width="11.453125" style="90"/>
    <col min="15" max="15" width="14.453125" style="90" customWidth="1"/>
    <col min="16" max="16" width="16.54296875" style="90" customWidth="1"/>
    <col min="17" max="17" width="15.54296875" style="90" customWidth="1"/>
    <col min="18" max="18" width="13" style="90" customWidth="1"/>
    <col min="19" max="19" width="12.54296875" style="90" customWidth="1"/>
    <col min="20" max="20" width="11.453125" style="91"/>
    <col min="21" max="16384" width="11.453125" style="90"/>
  </cols>
  <sheetData>
    <row r="1" spans="1:23" ht="122.15" customHeight="1" x14ac:dyDescent="0.35">
      <c r="A1" s="1490" t="s">
        <v>0</v>
      </c>
      <c r="B1" s="1490"/>
      <c r="C1" s="1490"/>
      <c r="D1" s="1490"/>
      <c r="E1" s="1490"/>
      <c r="F1" s="1490"/>
      <c r="H1" s="92"/>
      <c r="K1" s="142"/>
      <c r="M1" s="92"/>
      <c r="N1" s="92"/>
      <c r="O1" s="92"/>
      <c r="P1" s="92"/>
      <c r="Q1" s="92"/>
      <c r="R1" s="92"/>
      <c r="S1" s="92"/>
      <c r="T1" s="922"/>
      <c r="U1" s="92"/>
      <c r="V1" s="92"/>
      <c r="W1" s="92"/>
    </row>
    <row r="2" spans="1:23" ht="48" customHeight="1" x14ac:dyDescent="0.35">
      <c r="A2" s="141" t="s">
        <v>335</v>
      </c>
      <c r="B2" s="141" t="s">
        <v>336</v>
      </c>
      <c r="C2" s="141" t="s">
        <v>337</v>
      </c>
      <c r="D2" s="138" t="s">
        <v>3157</v>
      </c>
      <c r="E2" s="141" t="s">
        <v>338</v>
      </c>
      <c r="F2" s="141" t="s">
        <v>6</v>
      </c>
      <c r="G2" s="141" t="s">
        <v>7</v>
      </c>
      <c r="H2" s="141" t="s">
        <v>8</v>
      </c>
      <c r="I2" s="141" t="s">
        <v>9</v>
      </c>
      <c r="J2" s="138" t="s">
        <v>340</v>
      </c>
      <c r="K2" s="141" t="s">
        <v>3158</v>
      </c>
      <c r="L2" s="140" t="s">
        <v>12</v>
      </c>
      <c r="M2" s="138" t="s">
        <v>13</v>
      </c>
      <c r="N2" s="138" t="s">
        <v>14</v>
      </c>
      <c r="O2" s="138" t="s">
        <v>15</v>
      </c>
      <c r="P2" s="138" t="s">
        <v>16</v>
      </c>
      <c r="Q2" s="138" t="s">
        <v>17</v>
      </c>
      <c r="R2" s="138" t="s">
        <v>18</v>
      </c>
      <c r="S2" s="138" t="s">
        <v>19</v>
      </c>
      <c r="T2" s="139" t="s">
        <v>3159</v>
      </c>
      <c r="U2" s="138" t="s">
        <v>343</v>
      </c>
      <c r="V2" s="138" t="s">
        <v>22</v>
      </c>
      <c r="W2" s="138" t="s">
        <v>23</v>
      </c>
    </row>
    <row r="3" spans="1:23" ht="60.75" customHeight="1" x14ac:dyDescent="0.35">
      <c r="A3" s="97" t="s">
        <v>3160</v>
      </c>
      <c r="B3" s="97">
        <v>37173</v>
      </c>
      <c r="C3" s="97" t="s">
        <v>3161</v>
      </c>
      <c r="D3" s="97" t="s">
        <v>32</v>
      </c>
      <c r="E3" s="97">
        <v>2024</v>
      </c>
      <c r="F3" s="97" t="s">
        <v>3162</v>
      </c>
      <c r="G3" s="97" t="s">
        <v>3163</v>
      </c>
      <c r="H3" s="112">
        <v>3132755000</v>
      </c>
      <c r="I3" s="97" t="s">
        <v>314</v>
      </c>
      <c r="J3" s="97">
        <v>1595</v>
      </c>
      <c r="K3" s="137" t="s">
        <v>3164</v>
      </c>
      <c r="L3" s="135" t="s">
        <v>3165</v>
      </c>
      <c r="M3" s="923">
        <v>45689</v>
      </c>
      <c r="N3" s="94" t="s">
        <v>99</v>
      </c>
      <c r="O3" s="121">
        <v>3132755000</v>
      </c>
      <c r="P3" s="94" t="s">
        <v>32</v>
      </c>
      <c r="Q3" s="94" t="s">
        <v>391</v>
      </c>
      <c r="R3" s="121">
        <v>3132755000</v>
      </c>
      <c r="S3" s="94" t="s">
        <v>33</v>
      </c>
      <c r="T3" s="924">
        <v>1</v>
      </c>
      <c r="U3" s="925">
        <v>1</v>
      </c>
      <c r="V3" s="928">
        <v>46077</v>
      </c>
      <c r="W3" s="928">
        <v>46078</v>
      </c>
    </row>
    <row r="4" spans="1:23" ht="84" customHeight="1" x14ac:dyDescent="0.35">
      <c r="A4" s="97" t="s">
        <v>3160</v>
      </c>
      <c r="B4" s="97">
        <v>37174</v>
      </c>
      <c r="C4" s="97" t="s">
        <v>3166</v>
      </c>
      <c r="D4" s="97" t="s">
        <v>32</v>
      </c>
      <c r="E4" s="97">
        <v>2024</v>
      </c>
      <c r="F4" s="97" t="s">
        <v>3162</v>
      </c>
      <c r="G4" s="97" t="s">
        <v>3163</v>
      </c>
      <c r="H4" s="112">
        <v>3132755000</v>
      </c>
      <c r="I4" s="97" t="s">
        <v>314</v>
      </c>
      <c r="J4" s="97">
        <v>1595</v>
      </c>
      <c r="K4" s="137" t="s">
        <v>3164</v>
      </c>
      <c r="L4" s="135" t="s">
        <v>3165</v>
      </c>
      <c r="M4" s="923">
        <v>45689</v>
      </c>
      <c r="N4" s="94" t="s">
        <v>99</v>
      </c>
      <c r="O4" s="121">
        <v>3132755000</v>
      </c>
      <c r="P4" s="94" t="s">
        <v>32</v>
      </c>
      <c r="Q4" s="94" t="s">
        <v>391</v>
      </c>
      <c r="R4" s="121">
        <v>3132755000</v>
      </c>
      <c r="S4" s="94" t="s">
        <v>33</v>
      </c>
      <c r="T4" s="924">
        <v>1</v>
      </c>
      <c r="U4" s="925">
        <v>1</v>
      </c>
      <c r="V4" s="929">
        <v>46077</v>
      </c>
      <c r="W4" s="929">
        <v>46078</v>
      </c>
    </row>
    <row r="5" spans="1:23" ht="54" customHeight="1" x14ac:dyDescent="0.35">
      <c r="A5" s="97" t="s">
        <v>3160</v>
      </c>
      <c r="B5" s="97">
        <v>37175</v>
      </c>
      <c r="C5" s="97" t="s">
        <v>3167</v>
      </c>
      <c r="D5" s="97" t="s">
        <v>32</v>
      </c>
      <c r="E5" s="97">
        <v>2024</v>
      </c>
      <c r="F5" s="97" t="s">
        <v>3162</v>
      </c>
      <c r="G5" s="97" t="s">
        <v>3163</v>
      </c>
      <c r="H5" s="112">
        <v>3132755000</v>
      </c>
      <c r="I5" s="97" t="s">
        <v>314</v>
      </c>
      <c r="J5" s="97">
        <v>1595</v>
      </c>
      <c r="K5" s="136" t="s">
        <v>3164</v>
      </c>
      <c r="L5" s="135" t="s">
        <v>3165</v>
      </c>
      <c r="M5" s="923">
        <v>45689</v>
      </c>
      <c r="N5" s="94" t="s">
        <v>99</v>
      </c>
      <c r="O5" s="121">
        <v>3132755000</v>
      </c>
      <c r="P5" s="94" t="s">
        <v>32</v>
      </c>
      <c r="Q5" s="94" t="s">
        <v>391</v>
      </c>
      <c r="R5" s="121">
        <v>3132755000</v>
      </c>
      <c r="S5" s="94" t="s">
        <v>33</v>
      </c>
      <c r="T5" s="924">
        <v>1</v>
      </c>
      <c r="U5" s="925">
        <v>1</v>
      </c>
      <c r="V5" s="929">
        <v>46077</v>
      </c>
      <c r="W5" s="929">
        <v>46078</v>
      </c>
    </row>
    <row r="6" spans="1:23" ht="68.25" customHeight="1" x14ac:dyDescent="0.35">
      <c r="A6" s="97" t="s">
        <v>3160</v>
      </c>
      <c r="B6" s="97">
        <v>37055</v>
      </c>
      <c r="C6" s="97" t="s">
        <v>3168</v>
      </c>
      <c r="D6" s="97">
        <v>5013</v>
      </c>
      <c r="E6" s="97">
        <v>2024</v>
      </c>
      <c r="F6" s="97" t="s">
        <v>3169</v>
      </c>
      <c r="G6" s="97" t="s">
        <v>3170</v>
      </c>
      <c r="H6" s="112">
        <v>1770300000</v>
      </c>
      <c r="I6" s="97" t="s">
        <v>314</v>
      </c>
      <c r="J6" s="97">
        <v>1613</v>
      </c>
      <c r="K6" s="129" t="s">
        <v>3171</v>
      </c>
      <c r="L6" s="100" t="s">
        <v>3172</v>
      </c>
      <c r="M6" s="122">
        <v>45450</v>
      </c>
      <c r="N6" s="94" t="s">
        <v>41</v>
      </c>
      <c r="O6" s="112">
        <v>1593203892</v>
      </c>
      <c r="P6" s="94" t="s">
        <v>391</v>
      </c>
      <c r="Q6" s="121" t="s">
        <v>391</v>
      </c>
      <c r="R6" s="121">
        <v>1770300000</v>
      </c>
      <c r="S6" s="94" t="s">
        <v>33</v>
      </c>
      <c r="T6" s="924">
        <v>1</v>
      </c>
      <c r="U6" s="925">
        <v>1</v>
      </c>
      <c r="V6" s="929">
        <v>45985</v>
      </c>
      <c r="W6" s="929">
        <v>45986</v>
      </c>
    </row>
    <row r="7" spans="1:23" ht="72" customHeight="1" x14ac:dyDescent="0.35">
      <c r="A7" s="97" t="s">
        <v>3160</v>
      </c>
      <c r="B7" s="97">
        <v>31695</v>
      </c>
      <c r="C7" s="97" t="s">
        <v>3173</v>
      </c>
      <c r="D7" s="97">
        <v>3610</v>
      </c>
      <c r="E7" s="97">
        <v>2024</v>
      </c>
      <c r="F7" s="97" t="s">
        <v>3174</v>
      </c>
      <c r="G7" s="97" t="s">
        <v>3175</v>
      </c>
      <c r="H7" s="112">
        <v>3181266228</v>
      </c>
      <c r="I7" s="97" t="s">
        <v>314</v>
      </c>
      <c r="J7" s="96">
        <v>2339</v>
      </c>
      <c r="K7" s="134" t="s">
        <v>3176</v>
      </c>
      <c r="L7" s="133" t="s">
        <v>3177</v>
      </c>
      <c r="M7" s="122">
        <v>45961</v>
      </c>
      <c r="N7" s="94" t="s">
        <v>99</v>
      </c>
      <c r="O7" s="112">
        <v>2178295766</v>
      </c>
      <c r="P7" s="94" t="s">
        <v>391</v>
      </c>
      <c r="Q7" s="94" t="s">
        <v>354</v>
      </c>
      <c r="R7" s="121">
        <v>3181266228</v>
      </c>
      <c r="S7" s="94" t="s">
        <v>181</v>
      </c>
      <c r="T7" s="924">
        <v>0.3</v>
      </c>
      <c r="U7" s="925">
        <v>0.27</v>
      </c>
      <c r="V7" s="929">
        <v>46083</v>
      </c>
      <c r="W7" s="929">
        <v>46084</v>
      </c>
    </row>
    <row r="8" spans="1:23" ht="64.5" customHeight="1" x14ac:dyDescent="0.35">
      <c r="A8" s="97" t="s">
        <v>3160</v>
      </c>
      <c r="B8" s="97">
        <v>27250</v>
      </c>
      <c r="C8" s="97" t="s">
        <v>3178</v>
      </c>
      <c r="D8" s="97">
        <v>2050</v>
      </c>
      <c r="E8" s="97">
        <v>2024</v>
      </c>
      <c r="F8" s="97" t="s">
        <v>3179</v>
      </c>
      <c r="G8" s="97" t="s">
        <v>3180</v>
      </c>
      <c r="H8" s="112">
        <v>5127507748</v>
      </c>
      <c r="I8" s="97" t="s">
        <v>314</v>
      </c>
      <c r="J8" s="97">
        <v>1594</v>
      </c>
      <c r="K8" s="132" t="s">
        <v>3181</v>
      </c>
      <c r="L8" s="131" t="s">
        <v>1441</v>
      </c>
      <c r="M8" s="923">
        <v>45698</v>
      </c>
      <c r="N8" s="94" t="s">
        <v>59</v>
      </c>
      <c r="O8" s="112">
        <v>3421492394</v>
      </c>
      <c r="P8" s="94" t="s">
        <v>391</v>
      </c>
      <c r="Q8" s="121" t="s">
        <v>391</v>
      </c>
      <c r="R8" s="112">
        <v>5127507748</v>
      </c>
      <c r="S8" s="94" t="s">
        <v>33</v>
      </c>
      <c r="T8" s="924">
        <v>1</v>
      </c>
      <c r="U8" s="925">
        <v>1</v>
      </c>
      <c r="V8" s="929">
        <v>46077</v>
      </c>
      <c r="W8" s="929">
        <v>46078</v>
      </c>
    </row>
    <row r="9" spans="1:23" ht="148" customHeight="1" x14ac:dyDescent="0.35">
      <c r="A9" s="97" t="s">
        <v>3160</v>
      </c>
      <c r="B9" s="97">
        <v>30323</v>
      </c>
      <c r="C9" s="97" t="s">
        <v>3182</v>
      </c>
      <c r="D9" s="97">
        <v>1868</v>
      </c>
      <c r="E9" s="97">
        <v>2024</v>
      </c>
      <c r="F9" s="97" t="s">
        <v>3183</v>
      </c>
      <c r="G9" s="97" t="s">
        <v>3184</v>
      </c>
      <c r="H9" s="112">
        <v>1918416850</v>
      </c>
      <c r="I9" s="97" t="s">
        <v>314</v>
      </c>
      <c r="J9" s="97">
        <v>1614</v>
      </c>
      <c r="K9" s="130" t="s">
        <v>3185</v>
      </c>
      <c r="L9" s="100" t="s">
        <v>3186</v>
      </c>
      <c r="M9" s="122">
        <v>45707</v>
      </c>
      <c r="N9" s="94" t="s">
        <v>59</v>
      </c>
      <c r="O9" s="112">
        <v>1918416850</v>
      </c>
      <c r="P9" s="94" t="s">
        <v>354</v>
      </c>
      <c r="Q9" s="94" t="s">
        <v>391</v>
      </c>
      <c r="R9" s="112">
        <v>1918416850</v>
      </c>
      <c r="S9" s="94" t="s">
        <v>33</v>
      </c>
      <c r="T9" s="924">
        <v>1</v>
      </c>
      <c r="U9" s="925">
        <v>0.7</v>
      </c>
      <c r="V9" s="929">
        <v>46013</v>
      </c>
      <c r="W9" s="929">
        <v>46014</v>
      </c>
    </row>
    <row r="10" spans="1:23" ht="82.5" customHeight="1" x14ac:dyDescent="0.35">
      <c r="A10" s="97" t="s">
        <v>3160</v>
      </c>
      <c r="B10" s="97">
        <v>37182</v>
      </c>
      <c r="C10" s="97" t="s">
        <v>3187</v>
      </c>
      <c r="D10" s="97">
        <v>1852</v>
      </c>
      <c r="E10" s="97">
        <v>2024</v>
      </c>
      <c r="F10" s="97" t="s">
        <v>3188</v>
      </c>
      <c r="G10" s="97" t="s">
        <v>3189</v>
      </c>
      <c r="H10" s="112">
        <v>4702251784</v>
      </c>
      <c r="I10" s="97" t="s">
        <v>314</v>
      </c>
      <c r="J10" s="97">
        <v>1616</v>
      </c>
      <c r="K10" s="130" t="s">
        <v>3190</v>
      </c>
      <c r="L10" s="94" t="s">
        <v>3191</v>
      </c>
      <c r="M10" s="122">
        <v>45693</v>
      </c>
      <c r="N10" s="94" t="s">
        <v>41</v>
      </c>
      <c r="O10" s="112">
        <v>3415343698</v>
      </c>
      <c r="P10" s="94" t="s">
        <v>391</v>
      </c>
      <c r="Q10" s="94" t="s">
        <v>391</v>
      </c>
      <c r="R10" s="112">
        <v>4702251784</v>
      </c>
      <c r="S10" s="94" t="s">
        <v>33</v>
      </c>
      <c r="T10" s="924">
        <v>1</v>
      </c>
      <c r="U10" s="925">
        <v>1</v>
      </c>
      <c r="V10" s="929">
        <v>46013</v>
      </c>
      <c r="W10" s="929">
        <v>46014</v>
      </c>
    </row>
    <row r="11" spans="1:23" ht="174" customHeight="1" x14ac:dyDescent="0.35">
      <c r="A11" s="97" t="s">
        <v>3160</v>
      </c>
      <c r="B11" s="97">
        <v>27178</v>
      </c>
      <c r="C11" s="97" t="s">
        <v>3192</v>
      </c>
      <c r="D11" s="97">
        <v>1830</v>
      </c>
      <c r="E11" s="97">
        <v>2024</v>
      </c>
      <c r="F11" s="97" t="s">
        <v>3193</v>
      </c>
      <c r="G11" s="97" t="s">
        <v>3194</v>
      </c>
      <c r="H11" s="112">
        <v>934866622</v>
      </c>
      <c r="I11" s="97" t="s">
        <v>314</v>
      </c>
      <c r="J11" s="97">
        <v>1594</v>
      </c>
      <c r="K11" s="130" t="s">
        <v>3195</v>
      </c>
      <c r="L11" s="94" t="s">
        <v>3196</v>
      </c>
      <c r="M11" s="122">
        <v>45481</v>
      </c>
      <c r="N11" s="94" t="s">
        <v>41</v>
      </c>
      <c r="O11" s="112">
        <v>934866622</v>
      </c>
      <c r="P11" s="94" t="s">
        <v>354</v>
      </c>
      <c r="Q11" s="94" t="s">
        <v>354</v>
      </c>
      <c r="R11" s="112">
        <v>934866622</v>
      </c>
      <c r="S11" s="94" t="s">
        <v>33</v>
      </c>
      <c r="T11" s="924">
        <v>1</v>
      </c>
      <c r="U11" s="925">
        <v>1</v>
      </c>
      <c r="V11" s="929">
        <v>45873</v>
      </c>
      <c r="W11" s="929">
        <v>45874</v>
      </c>
    </row>
    <row r="12" spans="1:23" ht="75" customHeight="1" x14ac:dyDescent="0.35">
      <c r="A12" s="101" t="s">
        <v>3160</v>
      </c>
      <c r="B12" s="101">
        <v>37061</v>
      </c>
      <c r="C12" s="101" t="s">
        <v>3197</v>
      </c>
      <c r="D12" s="101">
        <v>821</v>
      </c>
      <c r="E12" s="101">
        <v>2024</v>
      </c>
      <c r="F12" s="101" t="s">
        <v>3198</v>
      </c>
      <c r="G12" s="101" t="s">
        <v>3189</v>
      </c>
      <c r="H12" s="125">
        <v>3415343698</v>
      </c>
      <c r="I12" s="101" t="s">
        <v>314</v>
      </c>
      <c r="J12" s="101">
        <v>1599</v>
      </c>
      <c r="K12" s="129" t="s">
        <v>3190</v>
      </c>
      <c r="L12" s="94" t="s">
        <v>3191</v>
      </c>
      <c r="M12" s="122">
        <v>45693</v>
      </c>
      <c r="N12" s="94" t="s">
        <v>41</v>
      </c>
      <c r="O12" s="112">
        <v>3415343698</v>
      </c>
      <c r="P12" s="94" t="s">
        <v>391</v>
      </c>
      <c r="Q12" s="94" t="s">
        <v>391</v>
      </c>
      <c r="R12" s="112">
        <v>4702251784</v>
      </c>
      <c r="S12" s="94" t="s">
        <v>33</v>
      </c>
      <c r="T12" s="924">
        <v>1</v>
      </c>
      <c r="U12" s="925">
        <v>1</v>
      </c>
      <c r="V12" s="929">
        <v>46013</v>
      </c>
      <c r="W12" s="929">
        <v>46014</v>
      </c>
    </row>
    <row r="13" spans="1:23" ht="159.65" customHeight="1" x14ac:dyDescent="0.35">
      <c r="A13" s="97" t="s">
        <v>3160</v>
      </c>
      <c r="B13" s="97">
        <v>37178</v>
      </c>
      <c r="C13" s="97" t="s">
        <v>3199</v>
      </c>
      <c r="D13" s="97">
        <v>715</v>
      </c>
      <c r="E13" s="97">
        <v>2024</v>
      </c>
      <c r="F13" s="97" t="s">
        <v>3198</v>
      </c>
      <c r="G13" s="97" t="s">
        <v>3189</v>
      </c>
      <c r="H13" s="112">
        <v>3415343698</v>
      </c>
      <c r="I13" s="97" t="s">
        <v>314</v>
      </c>
      <c r="J13" s="97">
        <v>1600</v>
      </c>
      <c r="K13" s="128" t="s">
        <v>3190</v>
      </c>
      <c r="L13" s="94" t="s">
        <v>3191</v>
      </c>
      <c r="M13" s="122">
        <v>45693</v>
      </c>
      <c r="N13" s="94" t="s">
        <v>41</v>
      </c>
      <c r="O13" s="112">
        <v>3415343698</v>
      </c>
      <c r="P13" s="94" t="s">
        <v>391</v>
      </c>
      <c r="Q13" s="94" t="s">
        <v>391</v>
      </c>
      <c r="R13" s="112">
        <v>4702251784</v>
      </c>
      <c r="S13" s="94" t="s">
        <v>33</v>
      </c>
      <c r="T13" s="924">
        <v>1</v>
      </c>
      <c r="U13" s="925">
        <v>1</v>
      </c>
      <c r="V13" s="929">
        <v>46013</v>
      </c>
      <c r="W13" s="929">
        <v>46014</v>
      </c>
    </row>
    <row r="14" spans="1:23" ht="48" x14ac:dyDescent="0.35">
      <c r="A14" s="101" t="s">
        <v>3160</v>
      </c>
      <c r="B14" s="101">
        <v>36470</v>
      </c>
      <c r="C14" s="101" t="s">
        <v>3200</v>
      </c>
      <c r="D14" s="101" t="s">
        <v>32</v>
      </c>
      <c r="E14" s="101">
        <v>2024</v>
      </c>
      <c r="F14" s="101" t="s">
        <v>3201</v>
      </c>
      <c r="G14" s="101" t="s">
        <v>3202</v>
      </c>
      <c r="H14" s="112">
        <v>3636363636</v>
      </c>
      <c r="I14" s="101" t="s">
        <v>314</v>
      </c>
      <c r="J14" s="109">
        <v>1612</v>
      </c>
      <c r="K14" s="129" t="s">
        <v>3203</v>
      </c>
      <c r="L14" s="94" t="s">
        <v>3204</v>
      </c>
      <c r="M14" s="122">
        <v>45699</v>
      </c>
      <c r="N14" s="94" t="s">
        <v>41</v>
      </c>
      <c r="O14" s="125">
        <v>3636363636</v>
      </c>
      <c r="P14" s="94" t="s">
        <v>391</v>
      </c>
      <c r="Q14" s="94" t="s">
        <v>391</v>
      </c>
      <c r="R14" s="125">
        <v>5101436060</v>
      </c>
      <c r="S14" s="94" t="s">
        <v>33</v>
      </c>
      <c r="T14" s="924">
        <v>1</v>
      </c>
      <c r="U14" s="925">
        <v>0.77</v>
      </c>
      <c r="V14" s="929">
        <v>46083</v>
      </c>
      <c r="W14" s="929">
        <v>46084</v>
      </c>
    </row>
    <row r="15" spans="1:23" ht="48" x14ac:dyDescent="0.35">
      <c r="A15" s="97" t="s">
        <v>3160</v>
      </c>
      <c r="B15" s="97">
        <v>37459</v>
      </c>
      <c r="C15" s="97" t="s">
        <v>3205</v>
      </c>
      <c r="D15" s="97" t="s">
        <v>32</v>
      </c>
      <c r="E15" s="97">
        <v>2024</v>
      </c>
      <c r="F15" s="97" t="s">
        <v>3201</v>
      </c>
      <c r="G15" s="97" t="s">
        <v>3202</v>
      </c>
      <c r="H15" s="112">
        <v>3636363636</v>
      </c>
      <c r="I15" s="97" t="s">
        <v>314</v>
      </c>
      <c r="J15" s="109">
        <v>1612</v>
      </c>
      <c r="K15" s="128" t="s">
        <v>3203</v>
      </c>
      <c r="L15" s="94" t="s">
        <v>3204</v>
      </c>
      <c r="M15" s="122">
        <v>45699</v>
      </c>
      <c r="N15" s="94" t="s">
        <v>41</v>
      </c>
      <c r="O15" s="125">
        <v>3636363636</v>
      </c>
      <c r="P15" s="94" t="s">
        <v>391</v>
      </c>
      <c r="Q15" s="94" t="s">
        <v>391</v>
      </c>
      <c r="R15" s="125">
        <v>5101436060</v>
      </c>
      <c r="S15" s="94" t="s">
        <v>33</v>
      </c>
      <c r="T15" s="924">
        <v>1</v>
      </c>
      <c r="U15" s="925">
        <v>0.77</v>
      </c>
      <c r="V15" s="929">
        <v>46083</v>
      </c>
      <c r="W15" s="929">
        <v>46084</v>
      </c>
    </row>
    <row r="16" spans="1:23" ht="48" x14ac:dyDescent="0.35">
      <c r="A16" s="97" t="s">
        <v>3160</v>
      </c>
      <c r="B16" s="97">
        <v>36464</v>
      </c>
      <c r="C16" s="97" t="s">
        <v>3206</v>
      </c>
      <c r="D16" s="97" t="s">
        <v>32</v>
      </c>
      <c r="E16" s="97">
        <v>2024</v>
      </c>
      <c r="F16" s="97" t="s">
        <v>3201</v>
      </c>
      <c r="G16" s="97" t="s">
        <v>3202</v>
      </c>
      <c r="H16" s="112">
        <v>3636363636</v>
      </c>
      <c r="I16" s="97" t="s">
        <v>314</v>
      </c>
      <c r="J16" s="109">
        <v>1612</v>
      </c>
      <c r="K16" s="127" t="s">
        <v>3203</v>
      </c>
      <c r="L16" s="94" t="s">
        <v>3204</v>
      </c>
      <c r="M16" s="122">
        <v>45699</v>
      </c>
      <c r="N16" s="94" t="s">
        <v>41</v>
      </c>
      <c r="O16" s="125">
        <v>3636363636</v>
      </c>
      <c r="P16" s="94" t="s">
        <v>391</v>
      </c>
      <c r="Q16" s="94" t="s">
        <v>391</v>
      </c>
      <c r="R16" s="125">
        <v>5101436060</v>
      </c>
      <c r="S16" s="94" t="s">
        <v>33</v>
      </c>
      <c r="T16" s="924">
        <v>1</v>
      </c>
      <c r="U16" s="925">
        <v>0.77</v>
      </c>
      <c r="V16" s="929">
        <v>46083</v>
      </c>
      <c r="W16" s="929">
        <v>46084</v>
      </c>
    </row>
    <row r="17" spans="1:23" ht="48" x14ac:dyDescent="0.35">
      <c r="A17" s="97" t="s">
        <v>3207</v>
      </c>
      <c r="B17" s="97">
        <v>43838</v>
      </c>
      <c r="C17" s="97" t="s">
        <v>3208</v>
      </c>
      <c r="D17" s="94"/>
      <c r="E17" s="97">
        <v>2025</v>
      </c>
      <c r="F17" s="97" t="s">
        <v>3201</v>
      </c>
      <c r="G17" s="97" t="s">
        <v>3202</v>
      </c>
      <c r="H17" s="112">
        <v>3636363636</v>
      </c>
      <c r="I17" s="97" t="s">
        <v>314</v>
      </c>
      <c r="J17" s="109">
        <v>1612</v>
      </c>
      <c r="K17" s="126" t="s">
        <v>3203</v>
      </c>
      <c r="L17" s="98" t="s">
        <v>3204</v>
      </c>
      <c r="M17" s="122">
        <v>45699</v>
      </c>
      <c r="N17" s="94" t="s">
        <v>41</v>
      </c>
      <c r="O17" s="125">
        <v>3636363636</v>
      </c>
      <c r="P17" s="94" t="s">
        <v>391</v>
      </c>
      <c r="Q17" s="94" t="s">
        <v>391</v>
      </c>
      <c r="R17" s="125">
        <v>5101436060</v>
      </c>
      <c r="S17" s="94" t="s">
        <v>33</v>
      </c>
      <c r="T17" s="924">
        <v>1</v>
      </c>
      <c r="U17" s="925">
        <v>0.77</v>
      </c>
      <c r="V17" s="929">
        <v>46083</v>
      </c>
      <c r="W17" s="929">
        <v>46084</v>
      </c>
    </row>
    <row r="18" spans="1:23" ht="48" x14ac:dyDescent="0.35">
      <c r="A18" s="97" t="s">
        <v>3209</v>
      </c>
      <c r="B18" s="97">
        <v>43845</v>
      </c>
      <c r="C18" s="97" t="s">
        <v>3210</v>
      </c>
      <c r="D18" s="94"/>
      <c r="E18" s="97">
        <v>2025</v>
      </c>
      <c r="F18" s="94" t="s">
        <v>3211</v>
      </c>
      <c r="G18" s="97" t="s">
        <v>3212</v>
      </c>
      <c r="H18" s="112">
        <v>29773286678</v>
      </c>
      <c r="I18" s="96" t="s">
        <v>314</v>
      </c>
      <c r="J18" s="124">
        <v>2267</v>
      </c>
      <c r="K18" s="95" t="s">
        <v>3213</v>
      </c>
      <c r="L18" s="98" t="s">
        <v>3214</v>
      </c>
      <c r="M18" s="122">
        <v>46013</v>
      </c>
      <c r="N18" s="94" t="s">
        <v>3215</v>
      </c>
      <c r="O18" s="112">
        <v>29773286678</v>
      </c>
      <c r="P18" s="94" t="s">
        <v>354</v>
      </c>
      <c r="Q18" s="94" t="s">
        <v>354</v>
      </c>
      <c r="R18" s="112">
        <v>29773286678</v>
      </c>
      <c r="S18" s="94" t="s">
        <v>181</v>
      </c>
      <c r="T18" s="924">
        <v>0</v>
      </c>
      <c r="U18" s="925">
        <v>1</v>
      </c>
      <c r="V18" s="929">
        <v>46013</v>
      </c>
      <c r="W18" s="929">
        <v>46014</v>
      </c>
    </row>
    <row r="19" spans="1:23" ht="48" x14ac:dyDescent="0.35">
      <c r="A19" s="97" t="s">
        <v>3216</v>
      </c>
      <c r="B19" s="97">
        <v>43889</v>
      </c>
      <c r="C19" s="97" t="s">
        <v>3217</v>
      </c>
      <c r="D19" s="94"/>
      <c r="E19" s="97">
        <v>2025</v>
      </c>
      <c r="F19" s="94" t="s">
        <v>3211</v>
      </c>
      <c r="G19" s="97" t="s">
        <v>3212</v>
      </c>
      <c r="H19" s="112">
        <v>29773286678</v>
      </c>
      <c r="I19" s="96" t="s">
        <v>314</v>
      </c>
      <c r="J19" s="124">
        <v>2291</v>
      </c>
      <c r="K19" s="95" t="s">
        <v>3213</v>
      </c>
      <c r="L19" s="98" t="s">
        <v>3214</v>
      </c>
      <c r="M19" s="122">
        <v>46013</v>
      </c>
      <c r="N19" s="94" t="s">
        <v>3215</v>
      </c>
      <c r="O19" s="112">
        <v>29773286678</v>
      </c>
      <c r="P19" s="94" t="s">
        <v>354</v>
      </c>
      <c r="Q19" s="94" t="s">
        <v>354</v>
      </c>
      <c r="R19" s="112">
        <v>29773286678</v>
      </c>
      <c r="S19" s="94" t="s">
        <v>181</v>
      </c>
      <c r="T19" s="924">
        <v>0</v>
      </c>
      <c r="U19" s="925">
        <v>1</v>
      </c>
      <c r="V19" s="929">
        <v>46013</v>
      </c>
      <c r="W19" s="929">
        <v>46014</v>
      </c>
    </row>
    <row r="20" spans="1:23" ht="43.5" x14ac:dyDescent="0.35">
      <c r="A20" s="97" t="s">
        <v>3218</v>
      </c>
      <c r="B20" s="97">
        <v>43919</v>
      </c>
      <c r="C20" s="97" t="s">
        <v>3219</v>
      </c>
      <c r="D20" s="94">
        <v>305</v>
      </c>
      <c r="E20" s="97">
        <v>2025</v>
      </c>
      <c r="F20" s="97" t="s">
        <v>3220</v>
      </c>
      <c r="G20" s="97" t="s">
        <v>3221</v>
      </c>
      <c r="H20" s="926">
        <v>2017033364</v>
      </c>
      <c r="I20" s="94" t="s">
        <v>314</v>
      </c>
      <c r="J20" s="123">
        <v>1610</v>
      </c>
      <c r="K20" s="95" t="s">
        <v>3222</v>
      </c>
      <c r="L20" s="103" t="s">
        <v>3223</v>
      </c>
      <c r="M20" s="122">
        <v>45689</v>
      </c>
      <c r="N20" s="112" t="s">
        <v>99</v>
      </c>
      <c r="O20" s="121">
        <v>1611304996</v>
      </c>
      <c r="P20" s="94" t="s">
        <v>391</v>
      </c>
      <c r="Q20" s="94" t="s">
        <v>391</v>
      </c>
      <c r="R20" s="112">
        <v>2017033364</v>
      </c>
      <c r="S20" s="94" t="s">
        <v>181</v>
      </c>
      <c r="T20" s="924">
        <v>0.8</v>
      </c>
      <c r="U20" s="925">
        <v>0.15</v>
      </c>
      <c r="V20" s="929">
        <v>45880</v>
      </c>
      <c r="W20" s="929">
        <v>45881</v>
      </c>
    </row>
    <row r="21" spans="1:23" ht="43.5" x14ac:dyDescent="0.35">
      <c r="A21" s="97" t="s">
        <v>3224</v>
      </c>
      <c r="B21" s="97">
        <v>43922</v>
      </c>
      <c r="C21" s="97" t="s">
        <v>3225</v>
      </c>
      <c r="D21" s="97">
        <v>434</v>
      </c>
      <c r="E21" s="97">
        <v>2025</v>
      </c>
      <c r="F21" s="97" t="s">
        <v>3220</v>
      </c>
      <c r="G21" s="97" t="s">
        <v>3221</v>
      </c>
      <c r="H21" s="926">
        <v>2017033364</v>
      </c>
      <c r="I21" s="94" t="s">
        <v>314</v>
      </c>
      <c r="J21" s="123">
        <v>1610</v>
      </c>
      <c r="K21" s="95" t="s">
        <v>3222</v>
      </c>
      <c r="L21" s="103" t="s">
        <v>3223</v>
      </c>
      <c r="M21" s="122">
        <v>45689</v>
      </c>
      <c r="N21" s="112" t="s">
        <v>99</v>
      </c>
      <c r="O21" s="121">
        <v>1611304996</v>
      </c>
      <c r="P21" s="94" t="s">
        <v>391</v>
      </c>
      <c r="Q21" s="94" t="s">
        <v>391</v>
      </c>
      <c r="R21" s="112">
        <v>2017033364</v>
      </c>
      <c r="S21" s="94" t="s">
        <v>181</v>
      </c>
      <c r="T21" s="924">
        <v>0.8</v>
      </c>
      <c r="U21" s="925">
        <v>0.15</v>
      </c>
      <c r="V21" s="929">
        <v>45880</v>
      </c>
      <c r="W21" s="929">
        <v>45881</v>
      </c>
    </row>
    <row r="22" spans="1:23" ht="96" customHeight="1" x14ac:dyDescent="0.35">
      <c r="A22" s="97" t="s">
        <v>3226</v>
      </c>
      <c r="B22" s="97">
        <v>43785</v>
      </c>
      <c r="C22" s="97" t="s">
        <v>3227</v>
      </c>
      <c r="D22" s="97">
        <v>489</v>
      </c>
      <c r="E22" s="97">
        <v>2025</v>
      </c>
      <c r="F22" s="97" t="s">
        <v>3228</v>
      </c>
      <c r="G22" s="99" t="s">
        <v>3229</v>
      </c>
      <c r="H22" s="926" t="s">
        <v>3230</v>
      </c>
      <c r="I22" s="94" t="s">
        <v>314</v>
      </c>
      <c r="J22" s="97">
        <v>2314</v>
      </c>
      <c r="K22" s="100" t="s">
        <v>3231</v>
      </c>
      <c r="L22" s="94" t="s">
        <v>3232</v>
      </c>
      <c r="M22" s="122">
        <v>45968</v>
      </c>
      <c r="N22" s="94" t="s">
        <v>41</v>
      </c>
      <c r="O22" s="112" t="s">
        <v>3230</v>
      </c>
      <c r="P22" s="94" t="s">
        <v>354</v>
      </c>
      <c r="Q22" s="94" t="s">
        <v>354</v>
      </c>
      <c r="R22" s="112" t="s">
        <v>3230</v>
      </c>
      <c r="S22" s="94" t="s">
        <v>181</v>
      </c>
      <c r="T22" s="924">
        <v>0.2</v>
      </c>
      <c r="U22" s="925">
        <v>0</v>
      </c>
      <c r="V22" s="930" t="s">
        <v>32</v>
      </c>
      <c r="W22" s="930" t="s">
        <v>32</v>
      </c>
    </row>
    <row r="23" spans="1:23" ht="72.5" x14ac:dyDescent="0.35">
      <c r="A23" s="97" t="s">
        <v>3233</v>
      </c>
      <c r="B23" s="97">
        <v>43791</v>
      </c>
      <c r="C23" s="97" t="s">
        <v>3234</v>
      </c>
      <c r="D23" s="97" t="s">
        <v>32</v>
      </c>
      <c r="E23" s="97">
        <v>2025</v>
      </c>
      <c r="F23" s="97" t="s">
        <v>3235</v>
      </c>
      <c r="G23" s="94" t="s">
        <v>3236</v>
      </c>
      <c r="H23" s="926" t="s">
        <v>3237</v>
      </c>
      <c r="I23" s="94" t="s">
        <v>314</v>
      </c>
      <c r="J23" s="101">
        <v>2376</v>
      </c>
      <c r="K23" s="111" t="s">
        <v>3238</v>
      </c>
      <c r="L23" s="94" t="s">
        <v>3239</v>
      </c>
      <c r="M23" s="122">
        <v>45980</v>
      </c>
      <c r="N23" s="94" t="s">
        <v>41</v>
      </c>
      <c r="O23" s="112" t="s">
        <v>3237</v>
      </c>
      <c r="P23" s="94" t="s">
        <v>354</v>
      </c>
      <c r="Q23" s="94" t="s">
        <v>354</v>
      </c>
      <c r="R23" s="112" t="s">
        <v>3237</v>
      </c>
      <c r="S23" s="94" t="s">
        <v>181</v>
      </c>
      <c r="T23" s="924">
        <v>0.2</v>
      </c>
      <c r="U23" s="925">
        <v>0.4</v>
      </c>
      <c r="V23" s="929">
        <v>46041</v>
      </c>
      <c r="W23" s="929">
        <v>46042</v>
      </c>
    </row>
    <row r="24" spans="1:23" ht="145.5" customHeight="1" x14ac:dyDescent="0.35">
      <c r="A24" s="97" t="s">
        <v>3240</v>
      </c>
      <c r="B24" s="97">
        <v>37900</v>
      </c>
      <c r="C24" s="97" t="s">
        <v>3241</v>
      </c>
      <c r="D24" s="97" t="s">
        <v>32</v>
      </c>
      <c r="E24" s="97">
        <v>2025</v>
      </c>
      <c r="F24" s="97" t="s">
        <v>3242</v>
      </c>
      <c r="G24" s="94" t="s">
        <v>3243</v>
      </c>
      <c r="H24" s="926" t="s">
        <v>3244</v>
      </c>
      <c r="I24" s="116" t="s">
        <v>314</v>
      </c>
      <c r="J24" s="104">
        <v>2440</v>
      </c>
      <c r="K24" s="95" t="s">
        <v>3245</v>
      </c>
      <c r="L24" s="98" t="s">
        <v>3246</v>
      </c>
      <c r="M24" s="122">
        <v>45961</v>
      </c>
      <c r="N24" s="94" t="s">
        <v>212</v>
      </c>
      <c r="O24" s="112">
        <v>2909504601</v>
      </c>
      <c r="P24" s="94" t="s">
        <v>354</v>
      </c>
      <c r="Q24" s="94" t="s">
        <v>354</v>
      </c>
      <c r="R24" s="112">
        <v>2909504601</v>
      </c>
      <c r="S24" s="94" t="s">
        <v>181</v>
      </c>
      <c r="T24" s="924">
        <v>0.15</v>
      </c>
      <c r="U24" s="925">
        <v>0.4</v>
      </c>
      <c r="V24" s="929">
        <v>46007</v>
      </c>
      <c r="W24" s="929">
        <v>46008</v>
      </c>
    </row>
    <row r="25" spans="1:23" ht="79.5" customHeight="1" x14ac:dyDescent="0.35">
      <c r="A25" s="97" t="s">
        <v>3247</v>
      </c>
      <c r="B25" s="97">
        <v>38013</v>
      </c>
      <c r="C25" s="97" t="s">
        <v>3248</v>
      </c>
      <c r="D25" s="97" t="s">
        <v>32</v>
      </c>
      <c r="E25" s="97">
        <v>2025</v>
      </c>
      <c r="F25" s="97" t="s">
        <v>3242</v>
      </c>
      <c r="G25" s="94" t="s">
        <v>3243</v>
      </c>
      <c r="H25" s="926" t="s">
        <v>3244</v>
      </c>
      <c r="I25" s="116" t="s">
        <v>314</v>
      </c>
      <c r="J25" s="104">
        <v>2440</v>
      </c>
      <c r="K25" s="95" t="s">
        <v>3245</v>
      </c>
      <c r="L25" s="98" t="s">
        <v>3246</v>
      </c>
      <c r="M25" s="122">
        <v>45961</v>
      </c>
      <c r="N25" s="94" t="s">
        <v>212</v>
      </c>
      <c r="O25" s="112">
        <v>2909504601</v>
      </c>
      <c r="P25" s="94" t="s">
        <v>354</v>
      </c>
      <c r="Q25" s="94" t="s">
        <v>354</v>
      </c>
      <c r="R25" s="112">
        <v>2909504601</v>
      </c>
      <c r="S25" s="94" t="s">
        <v>181</v>
      </c>
      <c r="T25" s="924">
        <v>0.15</v>
      </c>
      <c r="U25" s="925">
        <v>0.4</v>
      </c>
      <c r="V25" s="929">
        <v>46007</v>
      </c>
      <c r="W25" s="929">
        <v>46008</v>
      </c>
    </row>
    <row r="26" spans="1:23" ht="72.5" x14ac:dyDescent="0.35">
      <c r="A26" s="97" t="s">
        <v>3249</v>
      </c>
      <c r="B26" s="101">
        <v>38048</v>
      </c>
      <c r="C26" s="101" t="s">
        <v>3250</v>
      </c>
      <c r="D26" s="97" t="s">
        <v>32</v>
      </c>
      <c r="E26" s="97">
        <v>2025</v>
      </c>
      <c r="F26" s="97" t="s">
        <v>3235</v>
      </c>
      <c r="G26" s="94" t="s">
        <v>3236</v>
      </c>
      <c r="H26" s="926" t="s">
        <v>3237</v>
      </c>
      <c r="I26" s="94" t="s">
        <v>314</v>
      </c>
      <c r="J26" s="102">
        <v>2376</v>
      </c>
      <c r="K26" s="100" t="s">
        <v>3238</v>
      </c>
      <c r="L26" s="94" t="s">
        <v>3239</v>
      </c>
      <c r="M26" s="122">
        <v>45980</v>
      </c>
      <c r="N26" s="94" t="s">
        <v>41</v>
      </c>
      <c r="O26" s="112" t="s">
        <v>3237</v>
      </c>
      <c r="P26" s="94" t="s">
        <v>354</v>
      </c>
      <c r="Q26" s="94" t="s">
        <v>354</v>
      </c>
      <c r="R26" s="112" t="s">
        <v>3237</v>
      </c>
      <c r="S26" s="94" t="s">
        <v>181</v>
      </c>
      <c r="T26" s="924">
        <v>0.2</v>
      </c>
      <c r="U26" s="925">
        <v>0.4</v>
      </c>
      <c r="V26" s="929">
        <v>46041</v>
      </c>
      <c r="W26" s="929">
        <v>46042</v>
      </c>
    </row>
    <row r="27" spans="1:23" ht="84" x14ac:dyDescent="0.35">
      <c r="A27" s="97" t="s">
        <v>3251</v>
      </c>
      <c r="B27" s="101">
        <v>39866</v>
      </c>
      <c r="C27" s="101" t="s">
        <v>3252</v>
      </c>
      <c r="D27" s="97" t="s">
        <v>32</v>
      </c>
      <c r="E27" s="97">
        <v>2025</v>
      </c>
      <c r="F27" s="97" t="s">
        <v>3228</v>
      </c>
      <c r="G27" s="99" t="s">
        <v>3229</v>
      </c>
      <c r="H27" s="926" t="s">
        <v>3230</v>
      </c>
      <c r="I27" s="94" t="s">
        <v>314</v>
      </c>
      <c r="J27" s="97">
        <v>2363</v>
      </c>
      <c r="K27" s="100" t="s">
        <v>3231</v>
      </c>
      <c r="L27" s="94" t="s">
        <v>3232</v>
      </c>
      <c r="M27" s="122">
        <v>45968</v>
      </c>
      <c r="N27" s="94" t="s">
        <v>41</v>
      </c>
      <c r="O27" s="112" t="s">
        <v>3230</v>
      </c>
      <c r="P27" s="94" t="s">
        <v>354</v>
      </c>
      <c r="Q27" s="94" t="s">
        <v>354</v>
      </c>
      <c r="R27" s="112" t="s">
        <v>3230</v>
      </c>
      <c r="S27" s="94" t="s">
        <v>181</v>
      </c>
      <c r="T27" s="924">
        <v>0.2</v>
      </c>
      <c r="U27" s="925">
        <v>0</v>
      </c>
      <c r="V27" s="930" t="s">
        <v>32</v>
      </c>
      <c r="W27" s="930" t="s">
        <v>32</v>
      </c>
    </row>
    <row r="28" spans="1:23" ht="101.5" x14ac:dyDescent="0.35">
      <c r="A28" s="97" t="s">
        <v>3253</v>
      </c>
      <c r="B28" s="101">
        <v>39999</v>
      </c>
      <c r="C28" s="101" t="s">
        <v>3254</v>
      </c>
      <c r="D28" s="97" t="s">
        <v>32</v>
      </c>
      <c r="E28" s="97">
        <v>2025</v>
      </c>
      <c r="F28" s="97" t="s">
        <v>3255</v>
      </c>
      <c r="G28" s="94" t="s">
        <v>3256</v>
      </c>
      <c r="H28" s="926" t="s">
        <v>3257</v>
      </c>
      <c r="I28" s="94" t="s">
        <v>314</v>
      </c>
      <c r="J28" s="97">
        <v>2539</v>
      </c>
      <c r="K28" s="120" t="s">
        <v>3258</v>
      </c>
      <c r="L28" s="94" t="s">
        <v>3259</v>
      </c>
      <c r="M28" s="122">
        <v>45973</v>
      </c>
      <c r="N28" s="94" t="s">
        <v>54</v>
      </c>
      <c r="O28" s="112">
        <v>1156184065</v>
      </c>
      <c r="P28" s="94" t="s">
        <v>354</v>
      </c>
      <c r="Q28" s="94" t="s">
        <v>354</v>
      </c>
      <c r="R28" s="112">
        <v>1156184065</v>
      </c>
      <c r="S28" s="94" t="s">
        <v>181</v>
      </c>
      <c r="T28" s="924">
        <v>0.15</v>
      </c>
      <c r="U28" s="925">
        <v>0.4</v>
      </c>
      <c r="V28" s="929">
        <v>46041</v>
      </c>
      <c r="W28" s="929">
        <v>46042</v>
      </c>
    </row>
    <row r="29" spans="1:23" ht="101.25" customHeight="1" x14ac:dyDescent="0.35">
      <c r="A29" s="97" t="s">
        <v>3260</v>
      </c>
      <c r="B29" s="97">
        <v>40074</v>
      </c>
      <c r="C29" s="97" t="s">
        <v>3261</v>
      </c>
      <c r="D29" s="94" t="s">
        <v>32</v>
      </c>
      <c r="E29" s="97">
        <v>2025</v>
      </c>
      <c r="F29" s="97" t="s">
        <v>3262</v>
      </c>
      <c r="G29" s="97" t="s">
        <v>32</v>
      </c>
      <c r="H29" s="926">
        <v>348520000</v>
      </c>
      <c r="I29" s="97" t="s">
        <v>1384</v>
      </c>
      <c r="J29" s="97">
        <v>2539</v>
      </c>
      <c r="K29" s="119" t="s">
        <v>3263</v>
      </c>
      <c r="L29" s="111" t="s">
        <v>32</v>
      </c>
      <c r="M29" s="94" t="s">
        <v>32</v>
      </c>
      <c r="N29" s="94" t="s">
        <v>32</v>
      </c>
      <c r="O29" s="94" t="s">
        <v>32</v>
      </c>
      <c r="P29" s="94" t="s">
        <v>32</v>
      </c>
      <c r="Q29" s="94" t="s">
        <v>32</v>
      </c>
      <c r="R29" s="94" t="s">
        <v>32</v>
      </c>
      <c r="S29" s="94" t="s">
        <v>32</v>
      </c>
      <c r="T29" s="94" t="s">
        <v>32</v>
      </c>
      <c r="U29" s="94" t="s">
        <v>32</v>
      </c>
      <c r="V29" s="930" t="s">
        <v>32</v>
      </c>
      <c r="W29" s="930" t="s">
        <v>32</v>
      </c>
    </row>
    <row r="30" spans="1:23" ht="101.5" x14ac:dyDescent="0.35">
      <c r="A30" s="97" t="s">
        <v>3264</v>
      </c>
      <c r="B30" s="101">
        <v>40502</v>
      </c>
      <c r="C30" s="101" t="s">
        <v>3265</v>
      </c>
      <c r="D30" s="94" t="s">
        <v>32</v>
      </c>
      <c r="E30" s="97">
        <v>2025</v>
      </c>
      <c r="F30" s="97" t="s">
        <v>3255</v>
      </c>
      <c r="G30" s="94" t="s">
        <v>3256</v>
      </c>
      <c r="H30" s="926" t="s">
        <v>3257</v>
      </c>
      <c r="I30" s="94" t="s">
        <v>314</v>
      </c>
      <c r="J30" s="96">
        <v>2539</v>
      </c>
      <c r="K30" s="95" t="s">
        <v>3258</v>
      </c>
      <c r="L30" s="108" t="s">
        <v>3259</v>
      </c>
      <c r="M30" s="923">
        <v>45973</v>
      </c>
      <c r="N30" s="94" t="s">
        <v>54</v>
      </c>
      <c r="O30" s="112">
        <v>1156184065</v>
      </c>
      <c r="P30" s="94" t="s">
        <v>354</v>
      </c>
      <c r="Q30" s="94" t="s">
        <v>354</v>
      </c>
      <c r="R30" s="112">
        <v>1156184065</v>
      </c>
      <c r="S30" s="94" t="s">
        <v>181</v>
      </c>
      <c r="T30" s="924">
        <v>0.15</v>
      </c>
      <c r="U30" s="925">
        <v>0.4</v>
      </c>
      <c r="V30" s="929">
        <v>46041</v>
      </c>
      <c r="W30" s="929">
        <v>46042</v>
      </c>
    </row>
    <row r="31" spans="1:23" ht="58.5" customHeight="1" x14ac:dyDescent="0.35">
      <c r="A31" s="97" t="s">
        <v>3266</v>
      </c>
      <c r="B31" s="101">
        <v>44469</v>
      </c>
      <c r="C31" s="101" t="s">
        <v>3267</v>
      </c>
      <c r="D31" s="94" t="s">
        <v>32</v>
      </c>
      <c r="E31" s="97">
        <v>2025</v>
      </c>
      <c r="F31" s="97" t="s">
        <v>3174</v>
      </c>
      <c r="G31" s="94" t="s">
        <v>3175</v>
      </c>
      <c r="H31" s="926" t="s">
        <v>3268</v>
      </c>
      <c r="I31" s="94" t="s">
        <v>314</v>
      </c>
      <c r="J31" s="96">
        <v>2339</v>
      </c>
      <c r="K31" s="118" t="s">
        <v>3176</v>
      </c>
      <c r="L31" s="117" t="s">
        <v>3177</v>
      </c>
      <c r="M31" s="923">
        <v>45961</v>
      </c>
      <c r="N31" s="94" t="s">
        <v>99</v>
      </c>
      <c r="O31" s="112">
        <v>2178295766</v>
      </c>
      <c r="P31" s="94" t="s">
        <v>391</v>
      </c>
      <c r="Q31" s="94" t="s">
        <v>354</v>
      </c>
      <c r="R31" s="121">
        <v>3181266228</v>
      </c>
      <c r="S31" s="94" t="s">
        <v>181</v>
      </c>
      <c r="T31" s="924">
        <v>0.3</v>
      </c>
      <c r="U31" s="925">
        <v>0.27</v>
      </c>
      <c r="V31" s="929">
        <v>46083</v>
      </c>
      <c r="W31" s="929">
        <v>46084</v>
      </c>
    </row>
    <row r="32" spans="1:23" ht="76.5" customHeight="1" x14ac:dyDescent="0.35">
      <c r="A32" s="97" t="s">
        <v>3269</v>
      </c>
      <c r="B32" s="101">
        <v>44474</v>
      </c>
      <c r="C32" s="101" t="s">
        <v>3270</v>
      </c>
      <c r="D32" s="94" t="s">
        <v>32</v>
      </c>
      <c r="E32" s="97">
        <v>2025</v>
      </c>
      <c r="F32" s="101" t="s">
        <v>3271</v>
      </c>
      <c r="G32" s="97" t="s">
        <v>3272</v>
      </c>
      <c r="H32" s="926">
        <v>6913827959</v>
      </c>
      <c r="I32" s="94" t="s">
        <v>314</v>
      </c>
      <c r="J32" s="97">
        <v>2375</v>
      </c>
      <c r="K32" s="107" t="s">
        <v>3273</v>
      </c>
      <c r="L32" s="94" t="s">
        <v>3274</v>
      </c>
      <c r="M32" s="122">
        <v>45979</v>
      </c>
      <c r="N32" s="94" t="s">
        <v>99</v>
      </c>
      <c r="O32" s="112">
        <v>6913827959</v>
      </c>
      <c r="P32" s="94" t="s">
        <v>354</v>
      </c>
      <c r="Q32" s="94" t="s">
        <v>354</v>
      </c>
      <c r="R32" s="112">
        <v>6913827959</v>
      </c>
      <c r="S32" s="94" t="s">
        <v>181</v>
      </c>
      <c r="T32" s="924">
        <v>0.15</v>
      </c>
      <c r="U32" s="925">
        <v>0.4</v>
      </c>
      <c r="V32" s="929">
        <v>46012</v>
      </c>
      <c r="W32" s="929">
        <v>46013</v>
      </c>
    </row>
    <row r="33" spans="1:23" ht="63.75" customHeight="1" x14ac:dyDescent="0.35">
      <c r="A33" s="97" t="s">
        <v>3275</v>
      </c>
      <c r="B33" s="101">
        <v>44478</v>
      </c>
      <c r="C33" s="101" t="s">
        <v>3276</v>
      </c>
      <c r="D33" s="94" t="s">
        <v>32</v>
      </c>
      <c r="E33" s="97">
        <v>2025</v>
      </c>
      <c r="F33" s="101" t="s">
        <v>3271</v>
      </c>
      <c r="G33" s="97" t="s">
        <v>3272</v>
      </c>
      <c r="H33" s="926">
        <v>6913827959</v>
      </c>
      <c r="I33" s="94" t="s">
        <v>314</v>
      </c>
      <c r="J33" s="97">
        <v>2380</v>
      </c>
      <c r="K33" s="116" t="s">
        <v>3273</v>
      </c>
      <c r="L33" s="94" t="s">
        <v>3274</v>
      </c>
      <c r="M33" s="122">
        <v>45979</v>
      </c>
      <c r="N33" s="94" t="s">
        <v>99</v>
      </c>
      <c r="O33" s="112">
        <v>6913827959</v>
      </c>
      <c r="P33" s="94" t="s">
        <v>354</v>
      </c>
      <c r="Q33" s="94" t="s">
        <v>354</v>
      </c>
      <c r="R33" s="112">
        <v>6913827959</v>
      </c>
      <c r="S33" s="94" t="s">
        <v>181</v>
      </c>
      <c r="T33" s="924">
        <v>0.15</v>
      </c>
      <c r="U33" s="925">
        <v>0.4</v>
      </c>
      <c r="V33" s="929">
        <v>46012</v>
      </c>
      <c r="W33" s="929">
        <v>46013</v>
      </c>
    </row>
    <row r="34" spans="1:23" ht="72" customHeight="1" x14ac:dyDescent="0.35">
      <c r="A34" s="97" t="s">
        <v>3277</v>
      </c>
      <c r="B34" s="101">
        <v>44487</v>
      </c>
      <c r="C34" s="101" t="s">
        <v>3278</v>
      </c>
      <c r="D34" s="94" t="s">
        <v>32</v>
      </c>
      <c r="E34" s="97">
        <v>2025</v>
      </c>
      <c r="F34" s="101" t="s">
        <v>3271</v>
      </c>
      <c r="G34" s="97" t="s">
        <v>3272</v>
      </c>
      <c r="H34" s="926">
        <v>6913827959</v>
      </c>
      <c r="I34" s="94" t="s">
        <v>314</v>
      </c>
      <c r="J34" s="97">
        <v>2375</v>
      </c>
      <c r="K34" s="115" t="s">
        <v>3273</v>
      </c>
      <c r="L34" s="94" t="s">
        <v>3274</v>
      </c>
      <c r="M34" s="122">
        <v>45979</v>
      </c>
      <c r="N34" s="94" t="s">
        <v>99</v>
      </c>
      <c r="O34" s="112">
        <v>6913827959</v>
      </c>
      <c r="P34" s="94" t="s">
        <v>354</v>
      </c>
      <c r="Q34" s="94" t="s">
        <v>354</v>
      </c>
      <c r="R34" s="112">
        <v>6913827959</v>
      </c>
      <c r="S34" s="94" t="s">
        <v>181</v>
      </c>
      <c r="T34" s="924">
        <v>0.15</v>
      </c>
      <c r="U34" s="925">
        <v>0.4</v>
      </c>
      <c r="V34" s="929">
        <v>46012</v>
      </c>
      <c r="W34" s="929">
        <v>46013</v>
      </c>
    </row>
    <row r="35" spans="1:23" ht="114.75" customHeight="1" x14ac:dyDescent="0.35">
      <c r="A35" s="97" t="s">
        <v>3279</v>
      </c>
      <c r="B35" s="101">
        <v>44579</v>
      </c>
      <c r="C35" s="101" t="s">
        <v>3280</v>
      </c>
      <c r="D35" s="94" t="s">
        <v>32</v>
      </c>
      <c r="E35" s="97">
        <v>2025</v>
      </c>
      <c r="F35" s="97" t="s">
        <v>3174</v>
      </c>
      <c r="G35" s="94" t="s">
        <v>3175</v>
      </c>
      <c r="H35" s="926">
        <v>3181266228</v>
      </c>
      <c r="I35" s="94" t="s">
        <v>314</v>
      </c>
      <c r="J35" s="96">
        <v>2339</v>
      </c>
      <c r="K35" s="114" t="s">
        <v>3176</v>
      </c>
      <c r="L35" s="113" t="s">
        <v>3177</v>
      </c>
      <c r="M35" s="923">
        <v>45961</v>
      </c>
      <c r="N35" s="94" t="s">
        <v>99</v>
      </c>
      <c r="O35" s="112">
        <v>2178295766</v>
      </c>
      <c r="P35" s="94" t="s">
        <v>391</v>
      </c>
      <c r="Q35" s="94" t="s">
        <v>354</v>
      </c>
      <c r="R35" s="121">
        <v>3181266228</v>
      </c>
      <c r="S35" s="94" t="s">
        <v>181</v>
      </c>
      <c r="T35" s="924">
        <v>0.3</v>
      </c>
      <c r="U35" s="925">
        <v>0.27</v>
      </c>
      <c r="V35" s="929">
        <v>46083</v>
      </c>
      <c r="W35" s="929">
        <v>46084</v>
      </c>
    </row>
    <row r="36" spans="1:23" ht="99" customHeight="1" x14ac:dyDescent="0.35">
      <c r="A36" s="97" t="s">
        <v>3281</v>
      </c>
      <c r="B36" s="101">
        <v>44586</v>
      </c>
      <c r="C36" s="101" t="s">
        <v>3282</v>
      </c>
      <c r="D36" s="94" t="s">
        <v>32</v>
      </c>
      <c r="E36" s="97">
        <v>2025</v>
      </c>
      <c r="F36" s="97" t="s">
        <v>3174</v>
      </c>
      <c r="G36" s="94" t="s">
        <v>3175</v>
      </c>
      <c r="H36" s="926">
        <v>3181266228</v>
      </c>
      <c r="I36" s="94" t="s">
        <v>314</v>
      </c>
      <c r="J36" s="96">
        <v>2339</v>
      </c>
      <c r="K36" s="95" t="s">
        <v>3176</v>
      </c>
      <c r="L36" s="113" t="s">
        <v>3177</v>
      </c>
      <c r="M36" s="122">
        <v>45961</v>
      </c>
      <c r="N36" s="94" t="s">
        <v>99</v>
      </c>
      <c r="O36" s="112">
        <v>2178295766</v>
      </c>
      <c r="P36" s="94" t="s">
        <v>391</v>
      </c>
      <c r="Q36" s="94" t="s">
        <v>354</v>
      </c>
      <c r="R36" s="121">
        <v>3181266228</v>
      </c>
      <c r="S36" s="94" t="s">
        <v>181</v>
      </c>
      <c r="T36" s="924">
        <v>0.3</v>
      </c>
      <c r="U36" s="925">
        <v>0.27</v>
      </c>
      <c r="V36" s="929">
        <v>46083</v>
      </c>
      <c r="W36" s="929">
        <v>46084</v>
      </c>
    </row>
    <row r="37" spans="1:23" ht="90" customHeight="1" x14ac:dyDescent="0.35">
      <c r="A37" s="97" t="s">
        <v>3283</v>
      </c>
      <c r="B37" s="101">
        <v>44589</v>
      </c>
      <c r="C37" s="101" t="s">
        <v>3284</v>
      </c>
      <c r="D37" s="94" t="s">
        <v>32</v>
      </c>
      <c r="E37" s="97">
        <v>2025</v>
      </c>
      <c r="F37" s="97" t="s">
        <v>3174</v>
      </c>
      <c r="G37" s="94" t="s">
        <v>3175</v>
      </c>
      <c r="H37" s="926">
        <v>3181266228</v>
      </c>
      <c r="I37" s="94" t="s">
        <v>314</v>
      </c>
      <c r="J37" s="96">
        <v>2339</v>
      </c>
      <c r="K37" s="95" t="s">
        <v>3176</v>
      </c>
      <c r="L37" s="113" t="s">
        <v>3177</v>
      </c>
      <c r="M37" s="122">
        <v>45961</v>
      </c>
      <c r="N37" s="94" t="s">
        <v>99</v>
      </c>
      <c r="O37" s="112">
        <v>2178295766</v>
      </c>
      <c r="P37" s="94" t="s">
        <v>391</v>
      </c>
      <c r="Q37" s="94" t="s">
        <v>354</v>
      </c>
      <c r="R37" s="121">
        <v>3181266228</v>
      </c>
      <c r="S37" s="94" t="s">
        <v>181</v>
      </c>
      <c r="T37" s="924">
        <v>0.3</v>
      </c>
      <c r="U37" s="925">
        <v>0.27</v>
      </c>
      <c r="V37" s="929">
        <v>46083</v>
      </c>
      <c r="W37" s="929">
        <v>46084</v>
      </c>
    </row>
    <row r="38" spans="1:23" ht="64.5" customHeight="1" x14ac:dyDescent="0.35">
      <c r="A38" s="97" t="s">
        <v>3285</v>
      </c>
      <c r="B38" s="101">
        <v>44592</v>
      </c>
      <c r="C38" s="101" t="s">
        <v>3286</v>
      </c>
      <c r="D38" s="94" t="s">
        <v>32</v>
      </c>
      <c r="E38" s="97">
        <v>2025</v>
      </c>
      <c r="F38" s="97" t="s">
        <v>3174</v>
      </c>
      <c r="G38" s="94" t="s">
        <v>3175</v>
      </c>
      <c r="H38" s="926">
        <v>3181266228</v>
      </c>
      <c r="I38" s="94" t="s">
        <v>314</v>
      </c>
      <c r="J38" s="96">
        <v>2339</v>
      </c>
      <c r="K38" s="95" t="s">
        <v>3176</v>
      </c>
      <c r="L38" s="113" t="s">
        <v>3177</v>
      </c>
      <c r="M38" s="122">
        <v>45961</v>
      </c>
      <c r="N38" s="94" t="s">
        <v>99</v>
      </c>
      <c r="O38" s="112">
        <v>2178295766</v>
      </c>
      <c r="P38" s="94" t="s">
        <v>391</v>
      </c>
      <c r="Q38" s="94" t="s">
        <v>354</v>
      </c>
      <c r="R38" s="121">
        <v>3181266228</v>
      </c>
      <c r="S38" s="94" t="s">
        <v>181</v>
      </c>
      <c r="T38" s="924">
        <v>0.3</v>
      </c>
      <c r="U38" s="925">
        <v>0.27</v>
      </c>
      <c r="V38" s="929">
        <v>46083</v>
      </c>
      <c r="W38" s="929">
        <v>46084</v>
      </c>
    </row>
    <row r="39" spans="1:23" ht="99" customHeight="1" x14ac:dyDescent="0.35">
      <c r="A39" s="97" t="s">
        <v>3287</v>
      </c>
      <c r="B39" s="101">
        <v>37749</v>
      </c>
      <c r="C39" s="101" t="s">
        <v>3288</v>
      </c>
      <c r="D39" s="94">
        <v>1470</v>
      </c>
      <c r="E39" s="97">
        <v>2025</v>
      </c>
      <c r="F39" s="97" t="s">
        <v>3289</v>
      </c>
      <c r="G39" s="99" t="s">
        <v>3290</v>
      </c>
      <c r="H39" s="926">
        <v>1932787567</v>
      </c>
      <c r="I39" s="111" t="s">
        <v>314</v>
      </c>
      <c r="J39" s="101">
        <v>2509</v>
      </c>
      <c r="K39" s="110" t="s">
        <v>3291</v>
      </c>
      <c r="L39" s="100" t="s">
        <v>380</v>
      </c>
      <c r="M39" s="122">
        <v>45945</v>
      </c>
      <c r="N39" s="94" t="s">
        <v>54</v>
      </c>
      <c r="O39" s="112">
        <v>1932787567</v>
      </c>
      <c r="P39" s="94" t="s">
        <v>354</v>
      </c>
      <c r="Q39" s="94" t="s">
        <v>354</v>
      </c>
      <c r="R39" s="112">
        <v>1932787567</v>
      </c>
      <c r="S39" s="94" t="s">
        <v>181</v>
      </c>
      <c r="T39" s="924">
        <v>0.25</v>
      </c>
      <c r="U39" s="925">
        <v>0.4</v>
      </c>
      <c r="V39" s="929">
        <v>46009</v>
      </c>
      <c r="W39" s="929">
        <v>46010</v>
      </c>
    </row>
    <row r="40" spans="1:23" ht="72.5" x14ac:dyDescent="0.35">
      <c r="A40" s="97" t="s">
        <v>3292</v>
      </c>
      <c r="B40" s="109">
        <v>37842</v>
      </c>
      <c r="C40" s="104" t="s">
        <v>3293</v>
      </c>
      <c r="D40" s="98">
        <v>2400</v>
      </c>
      <c r="E40" s="97">
        <v>2025</v>
      </c>
      <c r="F40" s="97" t="s">
        <v>3294</v>
      </c>
      <c r="G40" s="94" t="s">
        <v>3295</v>
      </c>
      <c r="H40" s="926">
        <v>1223319644</v>
      </c>
      <c r="I40" s="108" t="s">
        <v>314</v>
      </c>
      <c r="J40" s="104">
        <v>2373</v>
      </c>
      <c r="K40" s="95" t="s">
        <v>3296</v>
      </c>
      <c r="L40" s="98" t="s">
        <v>1441</v>
      </c>
      <c r="M40" s="122">
        <v>45954</v>
      </c>
      <c r="N40" s="94" t="s">
        <v>41</v>
      </c>
      <c r="O40" s="927" t="s">
        <v>3297</v>
      </c>
      <c r="P40" s="94" t="s">
        <v>354</v>
      </c>
      <c r="Q40" s="94" t="s">
        <v>354</v>
      </c>
      <c r="R40" s="927" t="s">
        <v>3297</v>
      </c>
      <c r="S40" s="94" t="s">
        <v>181</v>
      </c>
      <c r="T40" s="924">
        <v>0.2</v>
      </c>
      <c r="U40" s="925">
        <v>0.4</v>
      </c>
      <c r="V40" s="929">
        <v>46009</v>
      </c>
      <c r="W40" s="929">
        <v>46010</v>
      </c>
    </row>
    <row r="41" spans="1:23" ht="174" x14ac:dyDescent="0.35">
      <c r="A41" s="97" t="s">
        <v>3298</v>
      </c>
      <c r="B41" s="97">
        <v>37944</v>
      </c>
      <c r="C41" s="102" t="s">
        <v>3299</v>
      </c>
      <c r="D41" s="94">
        <v>736</v>
      </c>
      <c r="E41" s="97">
        <v>2025</v>
      </c>
      <c r="F41" s="97" t="s">
        <v>3242</v>
      </c>
      <c r="G41" s="94" t="s">
        <v>3243</v>
      </c>
      <c r="H41" s="926">
        <v>2909504601</v>
      </c>
      <c r="I41" s="107" t="s">
        <v>314</v>
      </c>
      <c r="J41" s="106">
        <v>2440</v>
      </c>
      <c r="K41" s="105" t="s">
        <v>3245</v>
      </c>
      <c r="L41" s="98" t="s">
        <v>3246</v>
      </c>
      <c r="M41" s="122">
        <v>45961</v>
      </c>
      <c r="N41" s="94" t="s">
        <v>212</v>
      </c>
      <c r="O41" s="112">
        <v>2909504601</v>
      </c>
      <c r="P41" s="94" t="s">
        <v>354</v>
      </c>
      <c r="Q41" s="94" t="s">
        <v>354</v>
      </c>
      <c r="R41" s="112">
        <v>2909504601</v>
      </c>
      <c r="S41" s="94" t="s">
        <v>181</v>
      </c>
      <c r="T41" s="924">
        <v>0.15</v>
      </c>
      <c r="U41" s="925">
        <v>0.4</v>
      </c>
      <c r="V41" s="929">
        <v>46007</v>
      </c>
      <c r="W41" s="929">
        <v>46008</v>
      </c>
    </row>
    <row r="42" spans="1:23" ht="72.5" x14ac:dyDescent="0.35">
      <c r="A42" s="97" t="s">
        <v>3300</v>
      </c>
      <c r="B42" s="101">
        <v>37960</v>
      </c>
      <c r="C42" s="101" t="s">
        <v>3301</v>
      </c>
      <c r="D42" s="94">
        <v>2861</v>
      </c>
      <c r="E42" s="97">
        <v>2025</v>
      </c>
      <c r="F42" s="97" t="s">
        <v>3235</v>
      </c>
      <c r="G42" s="94" t="s">
        <v>3236</v>
      </c>
      <c r="H42" s="926">
        <v>1397568727</v>
      </c>
      <c r="I42" s="94" t="s">
        <v>314</v>
      </c>
      <c r="J42" s="102">
        <v>2376</v>
      </c>
      <c r="K42" s="100" t="s">
        <v>3238</v>
      </c>
      <c r="L42" s="94" t="s">
        <v>3239</v>
      </c>
      <c r="M42" s="122">
        <v>45980</v>
      </c>
      <c r="N42" s="94" t="s">
        <v>41</v>
      </c>
      <c r="O42" s="112" t="s">
        <v>3237</v>
      </c>
      <c r="P42" s="94" t="s">
        <v>354</v>
      </c>
      <c r="Q42" s="94" t="s">
        <v>354</v>
      </c>
      <c r="R42" s="112" t="s">
        <v>3237</v>
      </c>
      <c r="S42" s="94" t="s">
        <v>181</v>
      </c>
      <c r="T42" s="924">
        <v>0.2</v>
      </c>
      <c r="U42" s="925">
        <v>0.4</v>
      </c>
      <c r="V42" s="929">
        <v>46041</v>
      </c>
      <c r="W42" s="929">
        <v>46042</v>
      </c>
    </row>
    <row r="43" spans="1:23" ht="132" x14ac:dyDescent="0.35">
      <c r="A43" s="97" t="s">
        <v>3302</v>
      </c>
      <c r="B43" s="97">
        <v>37962</v>
      </c>
      <c r="C43" s="97" t="s">
        <v>3303</v>
      </c>
      <c r="D43" s="94">
        <v>800</v>
      </c>
      <c r="E43" s="97">
        <v>2025</v>
      </c>
      <c r="F43" s="97" t="s">
        <v>3289</v>
      </c>
      <c r="G43" s="99" t="s">
        <v>3290</v>
      </c>
      <c r="H43" s="926">
        <v>1932787567</v>
      </c>
      <c r="I43" s="94" t="s">
        <v>314</v>
      </c>
      <c r="J43" s="96">
        <v>2440</v>
      </c>
      <c r="K43" s="95" t="s">
        <v>3304</v>
      </c>
      <c r="L43" s="100" t="s">
        <v>380</v>
      </c>
      <c r="M43" s="122">
        <v>45945</v>
      </c>
      <c r="N43" s="94" t="s">
        <v>54</v>
      </c>
      <c r="O43" s="112">
        <v>1932787567</v>
      </c>
      <c r="P43" s="94" t="s">
        <v>354</v>
      </c>
      <c r="Q43" s="94" t="s">
        <v>354</v>
      </c>
      <c r="R43" s="112">
        <v>1932787567</v>
      </c>
      <c r="S43" s="94" t="s">
        <v>181</v>
      </c>
      <c r="T43" s="924">
        <v>0.25</v>
      </c>
      <c r="U43" s="925">
        <v>0.4</v>
      </c>
      <c r="V43" s="929">
        <v>46009</v>
      </c>
      <c r="W43" s="929">
        <v>46010</v>
      </c>
    </row>
    <row r="44" spans="1:23" ht="72" x14ac:dyDescent="0.35">
      <c r="A44" s="97" t="s">
        <v>3305</v>
      </c>
      <c r="B44" s="101">
        <v>38107</v>
      </c>
      <c r="C44" s="101" t="s">
        <v>3306</v>
      </c>
      <c r="D44" s="94">
        <v>202</v>
      </c>
      <c r="E44" s="97">
        <v>2025</v>
      </c>
      <c r="F44" s="97" t="s">
        <v>3307</v>
      </c>
      <c r="G44" s="97" t="s">
        <v>3308</v>
      </c>
      <c r="H44" s="926">
        <v>722267102</v>
      </c>
      <c r="I44" s="94" t="s">
        <v>314</v>
      </c>
      <c r="J44" s="96">
        <v>2350</v>
      </c>
      <c r="K44" s="95" t="s">
        <v>3309</v>
      </c>
      <c r="L44" s="94" t="s">
        <v>1441</v>
      </c>
      <c r="M44" s="122">
        <v>45912</v>
      </c>
      <c r="N44" s="94" t="s">
        <v>31</v>
      </c>
      <c r="O44" s="112">
        <v>722267102</v>
      </c>
      <c r="P44" s="94" t="s">
        <v>354</v>
      </c>
      <c r="Q44" s="94" t="s">
        <v>391</v>
      </c>
      <c r="R44" s="112">
        <v>722267102</v>
      </c>
      <c r="S44" s="94" t="s">
        <v>3310</v>
      </c>
      <c r="T44" s="924">
        <v>1</v>
      </c>
      <c r="U44" s="925">
        <v>0.4</v>
      </c>
      <c r="V44" s="929">
        <v>46012</v>
      </c>
      <c r="W44" s="929">
        <v>46013</v>
      </c>
    </row>
    <row r="45" spans="1:23" ht="72" x14ac:dyDescent="0.35">
      <c r="A45" s="97" t="s">
        <v>3311</v>
      </c>
      <c r="B45" s="97">
        <v>38190</v>
      </c>
      <c r="C45" s="97" t="s">
        <v>3312</v>
      </c>
      <c r="D45" s="94">
        <v>1456</v>
      </c>
      <c r="E45" s="97">
        <v>2025</v>
      </c>
      <c r="F45" s="101" t="s">
        <v>3313</v>
      </c>
      <c r="G45" s="97" t="s">
        <v>3314</v>
      </c>
      <c r="H45" s="926">
        <v>1922849383</v>
      </c>
      <c r="I45" s="94" t="s">
        <v>314</v>
      </c>
      <c r="J45" s="96">
        <v>2540</v>
      </c>
      <c r="K45" s="95" t="s">
        <v>3315</v>
      </c>
      <c r="L45" s="94" t="s">
        <v>3316</v>
      </c>
      <c r="M45" s="122">
        <v>45971</v>
      </c>
      <c r="N45" s="94" t="s">
        <v>41</v>
      </c>
      <c r="O45" s="112" t="s">
        <v>3317</v>
      </c>
      <c r="P45" s="94" t="s">
        <v>354</v>
      </c>
      <c r="Q45" s="94" t="s">
        <v>354</v>
      </c>
      <c r="R45" s="112" t="s">
        <v>3317</v>
      </c>
      <c r="S45" s="94" t="s">
        <v>181</v>
      </c>
      <c r="T45" s="924">
        <v>0.2</v>
      </c>
      <c r="U45" s="925">
        <v>0.4</v>
      </c>
      <c r="V45" s="929">
        <v>46008</v>
      </c>
      <c r="W45" s="929">
        <v>46009</v>
      </c>
    </row>
    <row r="46" spans="1:23" ht="72" x14ac:dyDescent="0.35">
      <c r="A46" s="97" t="s">
        <v>3318</v>
      </c>
      <c r="B46" s="97">
        <v>38212</v>
      </c>
      <c r="C46" s="97" t="s">
        <v>3319</v>
      </c>
      <c r="D46" s="94">
        <v>1544</v>
      </c>
      <c r="E46" s="96">
        <v>2025</v>
      </c>
      <c r="F46" s="104" t="s">
        <v>3271</v>
      </c>
      <c r="G46" s="103" t="s">
        <v>3272</v>
      </c>
      <c r="H46" s="926">
        <v>6913827959</v>
      </c>
      <c r="I46" s="94" t="s">
        <v>314</v>
      </c>
      <c r="J46" s="96">
        <v>2375</v>
      </c>
      <c r="K46" s="95" t="s">
        <v>3320</v>
      </c>
      <c r="L46" s="94" t="s">
        <v>3274</v>
      </c>
      <c r="M46" s="122">
        <v>45979</v>
      </c>
      <c r="N46" s="94" t="s">
        <v>99</v>
      </c>
      <c r="O46" s="112">
        <v>6913827959</v>
      </c>
      <c r="P46" s="94" t="s">
        <v>354</v>
      </c>
      <c r="Q46" s="94" t="s">
        <v>354</v>
      </c>
      <c r="R46" s="112">
        <v>6913827959</v>
      </c>
      <c r="S46" s="94" t="s">
        <v>181</v>
      </c>
      <c r="T46" s="924">
        <v>0.15</v>
      </c>
      <c r="U46" s="925">
        <v>0.4</v>
      </c>
      <c r="V46" s="929">
        <v>46012</v>
      </c>
      <c r="W46" s="929">
        <v>46013</v>
      </c>
    </row>
    <row r="47" spans="1:23" ht="63" customHeight="1" x14ac:dyDescent="0.35">
      <c r="A47" s="97" t="s">
        <v>3321</v>
      </c>
      <c r="B47" s="97">
        <v>38408</v>
      </c>
      <c r="C47" s="97" t="s">
        <v>3322</v>
      </c>
      <c r="D47" s="94">
        <v>2805</v>
      </c>
      <c r="E47" s="97">
        <v>2025</v>
      </c>
      <c r="F47" s="102" t="s">
        <v>3323</v>
      </c>
      <c r="G47" s="97" t="s">
        <v>3324</v>
      </c>
      <c r="H47" s="926">
        <v>3421492394</v>
      </c>
      <c r="I47" s="94" t="s">
        <v>314</v>
      </c>
      <c r="J47" s="96">
        <v>2373</v>
      </c>
      <c r="K47" s="95" t="s">
        <v>3181</v>
      </c>
      <c r="L47" s="94" t="s">
        <v>1441</v>
      </c>
      <c r="M47" s="122">
        <v>45698</v>
      </c>
      <c r="N47" s="94" t="s">
        <v>59</v>
      </c>
      <c r="O47" s="112">
        <v>3421492394</v>
      </c>
      <c r="P47" s="94" t="s">
        <v>391</v>
      </c>
      <c r="Q47" s="94" t="s">
        <v>391</v>
      </c>
      <c r="R47" s="112">
        <v>5127507748</v>
      </c>
      <c r="S47" s="94" t="s">
        <v>3325</v>
      </c>
      <c r="T47" s="924">
        <v>1</v>
      </c>
      <c r="U47" s="925">
        <v>1</v>
      </c>
      <c r="V47" s="929">
        <v>46077</v>
      </c>
      <c r="W47" s="929">
        <v>46078</v>
      </c>
    </row>
    <row r="48" spans="1:23" ht="72" x14ac:dyDescent="0.35">
      <c r="A48" s="97" t="s">
        <v>3326</v>
      </c>
      <c r="B48" s="101">
        <v>38663</v>
      </c>
      <c r="C48" s="101" t="s">
        <v>3327</v>
      </c>
      <c r="D48" s="94">
        <v>2350</v>
      </c>
      <c r="E48" s="97">
        <v>2025</v>
      </c>
      <c r="F48" s="97" t="s">
        <v>3307</v>
      </c>
      <c r="G48" s="97" t="s">
        <v>3308</v>
      </c>
      <c r="H48" s="926">
        <v>722267102</v>
      </c>
      <c r="I48" s="94" t="s">
        <v>314</v>
      </c>
      <c r="J48" s="96">
        <v>2350</v>
      </c>
      <c r="K48" s="95" t="s">
        <v>3309</v>
      </c>
      <c r="L48" s="94" t="s">
        <v>1441</v>
      </c>
      <c r="M48" s="122">
        <v>45912</v>
      </c>
      <c r="N48" s="94" t="s">
        <v>31</v>
      </c>
      <c r="O48" s="112">
        <v>722267102</v>
      </c>
      <c r="P48" s="94" t="s">
        <v>354</v>
      </c>
      <c r="Q48" s="94" t="s">
        <v>391</v>
      </c>
      <c r="R48" s="112">
        <v>722267102</v>
      </c>
      <c r="S48" s="94" t="s">
        <v>3310</v>
      </c>
      <c r="T48" s="924">
        <v>1</v>
      </c>
      <c r="U48" s="925">
        <v>0.4</v>
      </c>
      <c r="V48" s="929">
        <v>46012</v>
      </c>
      <c r="W48" s="929">
        <v>46013</v>
      </c>
    </row>
    <row r="49" spans="1:23" ht="57.75" customHeight="1" x14ac:dyDescent="0.35">
      <c r="A49" s="97" t="s">
        <v>3328</v>
      </c>
      <c r="B49" s="97">
        <v>38670</v>
      </c>
      <c r="C49" s="97" t="s">
        <v>3329</v>
      </c>
      <c r="D49" s="94">
        <v>1251</v>
      </c>
      <c r="E49" s="97">
        <v>2025</v>
      </c>
      <c r="F49" s="97" t="s">
        <v>3330</v>
      </c>
      <c r="G49" s="94" t="s">
        <v>3331</v>
      </c>
      <c r="H49" s="926">
        <v>3774185374</v>
      </c>
      <c r="I49" s="94" t="s">
        <v>3332</v>
      </c>
      <c r="J49" s="97">
        <v>2815</v>
      </c>
      <c r="K49" s="94" t="s">
        <v>32</v>
      </c>
      <c r="L49" s="94" t="s">
        <v>3333</v>
      </c>
      <c r="M49" s="122">
        <v>46027</v>
      </c>
      <c r="N49" s="94" t="s">
        <v>3334</v>
      </c>
      <c r="O49" s="112" t="s">
        <v>3335</v>
      </c>
      <c r="P49" s="94" t="s">
        <v>354</v>
      </c>
      <c r="Q49" s="94" t="s">
        <v>354</v>
      </c>
      <c r="R49" s="112" t="s">
        <v>3335</v>
      </c>
      <c r="S49" s="94" t="s">
        <v>181</v>
      </c>
      <c r="T49" s="924">
        <v>0.15</v>
      </c>
      <c r="U49" s="925">
        <v>0</v>
      </c>
      <c r="V49" s="930" t="s">
        <v>32</v>
      </c>
      <c r="W49" s="930" t="s">
        <v>32</v>
      </c>
    </row>
    <row r="50" spans="1:23" ht="132" x14ac:dyDescent="0.35">
      <c r="A50" s="97" t="s">
        <v>3336</v>
      </c>
      <c r="B50" s="97">
        <v>39405</v>
      </c>
      <c r="C50" s="97" t="s">
        <v>3337</v>
      </c>
      <c r="D50" s="94">
        <v>1230</v>
      </c>
      <c r="E50" s="97">
        <v>2025</v>
      </c>
      <c r="F50" s="97" t="s">
        <v>3289</v>
      </c>
      <c r="G50" s="99" t="s">
        <v>3290</v>
      </c>
      <c r="H50" s="926">
        <v>1932787567</v>
      </c>
      <c r="I50" s="94" t="s">
        <v>314</v>
      </c>
      <c r="J50" s="96">
        <v>2525</v>
      </c>
      <c r="K50" s="95" t="s">
        <v>3304</v>
      </c>
      <c r="L50" s="100" t="s">
        <v>380</v>
      </c>
      <c r="M50" s="122">
        <v>45945</v>
      </c>
      <c r="N50" s="94" t="s">
        <v>54</v>
      </c>
      <c r="O50" s="112">
        <v>1932787567</v>
      </c>
      <c r="P50" s="94" t="s">
        <v>354</v>
      </c>
      <c r="Q50" s="94" t="s">
        <v>354</v>
      </c>
      <c r="R50" s="112">
        <v>1932787567</v>
      </c>
      <c r="S50" s="94" t="s">
        <v>181</v>
      </c>
      <c r="T50" s="924">
        <v>0.25</v>
      </c>
      <c r="U50" s="925">
        <v>0.4</v>
      </c>
      <c r="V50" s="929">
        <v>46009</v>
      </c>
      <c r="W50" s="929">
        <v>46010</v>
      </c>
    </row>
    <row r="51" spans="1:23" ht="84" x14ac:dyDescent="0.35">
      <c r="A51" s="97" t="s">
        <v>3338</v>
      </c>
      <c r="B51" s="97">
        <v>40333</v>
      </c>
      <c r="C51" s="97" t="s">
        <v>3339</v>
      </c>
      <c r="D51" s="94">
        <v>1330</v>
      </c>
      <c r="E51" s="97">
        <v>2025</v>
      </c>
      <c r="F51" s="97" t="s">
        <v>3228</v>
      </c>
      <c r="G51" s="99" t="s">
        <v>3229</v>
      </c>
      <c r="H51" s="926">
        <v>1179792655</v>
      </c>
      <c r="I51" s="94" t="s">
        <v>314</v>
      </c>
      <c r="J51" s="96">
        <v>2363</v>
      </c>
      <c r="K51" s="95" t="s">
        <v>3340</v>
      </c>
      <c r="L51" s="94" t="s">
        <v>3232</v>
      </c>
      <c r="M51" s="122">
        <v>45968</v>
      </c>
      <c r="N51" s="94" t="s">
        <v>41</v>
      </c>
      <c r="O51" s="112" t="s">
        <v>3230</v>
      </c>
      <c r="P51" s="94" t="s">
        <v>354</v>
      </c>
      <c r="Q51" s="94" t="s">
        <v>354</v>
      </c>
      <c r="R51" s="112" t="s">
        <v>3230</v>
      </c>
      <c r="S51" s="94" t="s">
        <v>181</v>
      </c>
      <c r="T51" s="924">
        <v>0.2</v>
      </c>
      <c r="U51" s="925">
        <v>0</v>
      </c>
      <c r="V51" s="930" t="s">
        <v>32</v>
      </c>
      <c r="W51" s="930" t="s">
        <v>32</v>
      </c>
    </row>
    <row r="52" spans="1:23" ht="58" x14ac:dyDescent="0.35">
      <c r="A52" s="97" t="s">
        <v>3341</v>
      </c>
      <c r="B52" s="97">
        <v>42343</v>
      </c>
      <c r="C52" s="97" t="s">
        <v>3342</v>
      </c>
      <c r="D52" s="94">
        <v>1429</v>
      </c>
      <c r="E52" s="97">
        <v>2025</v>
      </c>
      <c r="F52" s="97" t="s">
        <v>3343</v>
      </c>
      <c r="G52" s="97" t="s">
        <v>3344</v>
      </c>
      <c r="H52" s="926">
        <v>1409453122</v>
      </c>
      <c r="I52" s="94" t="s">
        <v>51</v>
      </c>
      <c r="J52" s="96">
        <v>2525</v>
      </c>
      <c r="K52" s="95" t="s">
        <v>3345</v>
      </c>
      <c r="L52" s="94" t="s">
        <v>3346</v>
      </c>
      <c r="M52" s="122">
        <v>46021</v>
      </c>
      <c r="N52" s="94" t="s">
        <v>41</v>
      </c>
      <c r="O52" s="112" t="s">
        <v>3347</v>
      </c>
      <c r="P52" s="94" t="s">
        <v>354</v>
      </c>
      <c r="Q52" s="94" t="s">
        <v>354</v>
      </c>
      <c r="R52" s="112" t="s">
        <v>3347</v>
      </c>
      <c r="S52" s="94" t="s">
        <v>181</v>
      </c>
      <c r="T52" s="924">
        <v>0.15</v>
      </c>
      <c r="U52" s="925">
        <v>0</v>
      </c>
      <c r="V52" s="930" t="s">
        <v>32</v>
      </c>
      <c r="W52" s="930" t="s">
        <v>32</v>
      </c>
    </row>
    <row r="53" spans="1:23" ht="48" x14ac:dyDescent="0.35">
      <c r="A53" s="97" t="s">
        <v>3348</v>
      </c>
      <c r="B53" s="97">
        <v>44501</v>
      </c>
      <c r="C53" s="97" t="s">
        <v>3349</v>
      </c>
      <c r="D53" s="94">
        <v>1141</v>
      </c>
      <c r="E53" s="97">
        <v>2025</v>
      </c>
      <c r="F53" s="97" t="s">
        <v>3350</v>
      </c>
      <c r="G53" s="97" t="s">
        <v>3351</v>
      </c>
      <c r="H53" s="926">
        <v>1280998538</v>
      </c>
      <c r="I53" s="94" t="s">
        <v>314</v>
      </c>
      <c r="J53" s="96">
        <v>2368</v>
      </c>
      <c r="K53" s="95" t="s">
        <v>3352</v>
      </c>
      <c r="L53" s="98" t="s">
        <v>3353</v>
      </c>
      <c r="M53" s="122">
        <v>45909</v>
      </c>
      <c r="N53" s="94" t="s">
        <v>41</v>
      </c>
      <c r="O53" s="112" t="s">
        <v>3354</v>
      </c>
      <c r="P53" s="94" t="s">
        <v>354</v>
      </c>
      <c r="Q53" s="94" t="s">
        <v>391</v>
      </c>
      <c r="R53" s="112" t="s">
        <v>3354</v>
      </c>
      <c r="S53" s="94" t="s">
        <v>181</v>
      </c>
      <c r="T53" s="924">
        <v>0.7</v>
      </c>
      <c r="U53" s="925">
        <v>0.4</v>
      </c>
      <c r="V53" s="929">
        <v>46002</v>
      </c>
      <c r="W53" s="929">
        <v>46003</v>
      </c>
    </row>
    <row r="54" spans="1:23" ht="48" x14ac:dyDescent="0.35">
      <c r="A54" s="97" t="s">
        <v>3355</v>
      </c>
      <c r="B54" s="97">
        <v>44517</v>
      </c>
      <c r="C54" s="97" t="s">
        <v>3356</v>
      </c>
      <c r="D54" s="94">
        <v>933</v>
      </c>
      <c r="E54" s="97">
        <v>2025</v>
      </c>
      <c r="F54" s="97" t="s">
        <v>3350</v>
      </c>
      <c r="G54" s="97" t="s">
        <v>3351</v>
      </c>
      <c r="H54" s="926">
        <v>1280998538</v>
      </c>
      <c r="I54" s="94" t="s">
        <v>314</v>
      </c>
      <c r="J54" s="96">
        <v>2368</v>
      </c>
      <c r="K54" s="95" t="s">
        <v>3352</v>
      </c>
      <c r="L54" s="98" t="s">
        <v>3353</v>
      </c>
      <c r="M54" s="122">
        <v>45909</v>
      </c>
      <c r="N54" s="94" t="s">
        <v>41</v>
      </c>
      <c r="O54" s="112" t="s">
        <v>3354</v>
      </c>
      <c r="P54" s="94" t="s">
        <v>354</v>
      </c>
      <c r="Q54" s="94" t="s">
        <v>391</v>
      </c>
      <c r="R54" s="112" t="s">
        <v>3354</v>
      </c>
      <c r="S54" s="94" t="s">
        <v>181</v>
      </c>
      <c r="T54" s="924">
        <v>0.7</v>
      </c>
      <c r="U54" s="925">
        <v>0.4</v>
      </c>
      <c r="V54" s="929">
        <v>46002</v>
      </c>
      <c r="W54" s="929">
        <v>46003</v>
      </c>
    </row>
    <row r="55" spans="1:23" ht="48" x14ac:dyDescent="0.35">
      <c r="A55" s="97" t="s">
        <v>3357</v>
      </c>
      <c r="B55" s="97">
        <v>44541</v>
      </c>
      <c r="C55" s="97" t="s">
        <v>3358</v>
      </c>
      <c r="D55" s="94">
        <v>1130</v>
      </c>
      <c r="E55" s="97">
        <v>2025</v>
      </c>
      <c r="F55" s="97" t="s">
        <v>3350</v>
      </c>
      <c r="G55" s="97" t="s">
        <v>3351</v>
      </c>
      <c r="H55" s="926">
        <v>1280998538</v>
      </c>
      <c r="I55" s="94" t="s">
        <v>314</v>
      </c>
      <c r="J55" s="96">
        <v>2368</v>
      </c>
      <c r="K55" s="95" t="s">
        <v>3352</v>
      </c>
      <c r="L55" s="98" t="s">
        <v>3353</v>
      </c>
      <c r="M55" s="122">
        <v>45909</v>
      </c>
      <c r="N55" s="94" t="s">
        <v>41</v>
      </c>
      <c r="O55" s="112" t="s">
        <v>3354</v>
      </c>
      <c r="P55" s="94" t="s">
        <v>354</v>
      </c>
      <c r="Q55" s="94" t="s">
        <v>391</v>
      </c>
      <c r="R55" s="112" t="s">
        <v>3354</v>
      </c>
      <c r="S55" s="94" t="s">
        <v>181</v>
      </c>
      <c r="T55" s="924">
        <v>0.7</v>
      </c>
      <c r="U55" s="925">
        <v>0.4</v>
      </c>
      <c r="V55" s="929">
        <v>46002</v>
      </c>
      <c r="W55" s="929">
        <v>46003</v>
      </c>
    </row>
    <row r="56" spans="1:23" ht="72" x14ac:dyDescent="0.35">
      <c r="A56" s="97" t="s">
        <v>3359</v>
      </c>
      <c r="B56" s="97">
        <v>44564</v>
      </c>
      <c r="C56" s="97" t="s">
        <v>3360</v>
      </c>
      <c r="D56" s="94">
        <v>734</v>
      </c>
      <c r="E56" s="97">
        <v>2025</v>
      </c>
      <c r="F56" s="97" t="s">
        <v>3307</v>
      </c>
      <c r="G56" s="97" t="s">
        <v>3308</v>
      </c>
      <c r="H56" s="926">
        <v>722267102</v>
      </c>
      <c r="I56" s="94" t="s">
        <v>314</v>
      </c>
      <c r="J56" s="96">
        <v>2350</v>
      </c>
      <c r="K56" s="95" t="s">
        <v>3309</v>
      </c>
      <c r="L56" s="94" t="s">
        <v>1441</v>
      </c>
      <c r="M56" s="122">
        <v>45912</v>
      </c>
      <c r="N56" s="94" t="s">
        <v>31</v>
      </c>
      <c r="O56" s="112">
        <v>722267102</v>
      </c>
      <c r="P56" s="94" t="s">
        <v>354</v>
      </c>
      <c r="Q56" s="94" t="s">
        <v>391</v>
      </c>
      <c r="R56" s="112">
        <v>722267102</v>
      </c>
      <c r="S56" s="94" t="s">
        <v>3310</v>
      </c>
      <c r="T56" s="924">
        <v>1</v>
      </c>
      <c r="U56" s="925">
        <v>0.4</v>
      </c>
      <c r="V56" s="929">
        <v>46012</v>
      </c>
      <c r="W56" s="929">
        <v>46013</v>
      </c>
    </row>
  </sheetData>
  <autoFilter ref="A2:K16" xr:uid="{00000000-0009-0000-0000-000009000000}"/>
  <mergeCells count="1">
    <mergeCell ref="A1:F1"/>
  </mergeCells>
  <hyperlinks>
    <hyperlink ref="K3" r:id="rId1" xr:uid="{A035F9BB-1B4F-4050-BEC0-1269364CDE61}"/>
    <hyperlink ref="K4" r:id="rId2" xr:uid="{1F9B1F67-5CFC-4C70-A7D4-990D0EFE5FCF}"/>
    <hyperlink ref="K5" r:id="rId3" xr:uid="{0256E35D-C428-46F1-98B5-B3172C369B3A}"/>
    <hyperlink ref="K6" r:id="rId4" xr:uid="{20876D69-7F93-4721-8F13-F7BFEAD4DE06}"/>
    <hyperlink ref="K7" r:id="rId5" xr:uid="{5533E86E-DBD1-4D3D-A9FC-B5B5BE733E5D}"/>
    <hyperlink ref="K8" r:id="rId6" xr:uid="{83753A97-2934-446E-A4ED-C41FAA164B39}"/>
    <hyperlink ref="K9" r:id="rId7" xr:uid="{142208B8-CE0B-434D-8858-B9B3100A45DF}"/>
    <hyperlink ref="K11" r:id="rId8" xr:uid="{35B7BADF-0072-4DF4-9B38-5C1C1078485C}"/>
    <hyperlink ref="K53" r:id="rId9" xr:uid="{8333D326-8B09-42CA-9747-787CB92F3B05}"/>
    <hyperlink ref="K54:K55" r:id="rId10" display="https://community.secop.gov.co/Public/Tendering/OpportunityDetail/Index?noticeUID=CO1.NTC.8486501&amp;isFromPublicArea=True&amp;isModal=False" xr:uid="{E97FB043-893F-4F22-8969-A78F67EA28CB}"/>
    <hyperlink ref="K47" r:id="rId11" xr:uid="{86ED53D5-4162-4198-B870-73D26257AE54}"/>
    <hyperlink ref="K18" r:id="rId12" xr:uid="{39AB1338-9D32-430A-A0AB-F520DF69C944}"/>
    <hyperlink ref="K19" r:id="rId13" xr:uid="{E9BE4168-0DDE-48FA-8DBD-4D4B1637BE00}"/>
    <hyperlink ref="K51" r:id="rId14" xr:uid="{3DAF4720-962F-45F8-A07C-07A9D0278C3C}"/>
    <hyperlink ref="K20" r:id="rId15" xr:uid="{7D3451D1-0270-49D0-B29E-71D4C713069B}"/>
    <hyperlink ref="K21" r:id="rId16" xr:uid="{EE5B44D0-E3F7-4116-B96D-731968C537C4}"/>
    <hyperlink ref="K50" r:id="rId17" xr:uid="{5DE8E7A8-13F5-43E6-A59A-6B2E5A6302C6}"/>
    <hyperlink ref="K24" r:id="rId18" xr:uid="{427F19FC-6C34-4C51-A54F-4DB3DD0F6B9E}"/>
    <hyperlink ref="K25" r:id="rId19" xr:uid="{9F20A600-F30D-4E9D-9131-CC3984EF85C9}"/>
    <hyperlink ref="K46" r:id="rId20" xr:uid="{60934F92-0E7A-47C7-A055-A978327F6C90}"/>
    <hyperlink ref="K28" r:id="rId21" xr:uid="{DA3D3CB0-0978-4D93-8886-9F41793FC80F}"/>
    <hyperlink ref="K45" r:id="rId22" xr:uid="{E702D927-02D3-4C9D-A5A6-00ABFB2B18BE}"/>
    <hyperlink ref="K43" r:id="rId23" xr:uid="{5E270F22-6281-4F6F-B500-C76FAC9B14BA}"/>
    <hyperlink ref="K30" r:id="rId24" xr:uid="{40920B7B-1F36-400F-BB7F-D5CB9D00AD59}"/>
    <hyperlink ref="K31" r:id="rId25" xr:uid="{27C3CC21-0CB0-452D-BD18-8D6912A12EBA}"/>
    <hyperlink ref="K41" r:id="rId26" xr:uid="{D5AF5A3D-5D9D-4576-8481-B84F64BE4022}"/>
    <hyperlink ref="K35" r:id="rId27" xr:uid="{26FBDFF0-FC38-4719-A4EF-DB2676EA6067}"/>
    <hyperlink ref="K36" r:id="rId28" xr:uid="{A399B477-5410-4EE2-A1CC-77414689F0A2}"/>
    <hyperlink ref="K37" r:id="rId29" xr:uid="{71427963-2E2A-415F-A9CA-95E4B16217C9}"/>
    <hyperlink ref="K38" r:id="rId30" xr:uid="{EFC597F9-7E78-4FB6-B715-AD79BD5D9CC2}"/>
    <hyperlink ref="K40" r:id="rId31" xr:uid="{08B1994D-934D-46C6-BF5E-AF52B3F20F88}"/>
  </hyperlinks>
  <pageMargins left="0.7" right="0.7" top="0.75" bottom="0.75" header="0.3" footer="0.3"/>
  <legacy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64AD-35A9-4E6F-A705-6E68A4CBDDBA}">
  <dimension ref="A1:Z833"/>
  <sheetViews>
    <sheetView zoomScale="40" zoomScaleNormal="40" workbookViewId="0">
      <selection sqref="A1:W166"/>
    </sheetView>
  </sheetViews>
  <sheetFormatPr baseColWidth="10" defaultColWidth="12.453125" defaultRowHeight="15" customHeight="1" x14ac:dyDescent="0.35"/>
  <cols>
    <col min="1" max="1" width="11.26953125" customWidth="1"/>
    <col min="2" max="2" width="17.08984375" customWidth="1"/>
    <col min="3" max="4" width="16.26953125" customWidth="1"/>
    <col min="5" max="5" width="15.26953125" customWidth="1"/>
    <col min="6" max="6" width="15.08984375" customWidth="1"/>
    <col min="7" max="7" width="67.26953125" customWidth="1"/>
    <col min="8" max="8" width="12.26953125" customWidth="1"/>
    <col min="9" max="10" width="21.26953125" customWidth="1"/>
    <col min="11" max="11" width="52.26953125" customWidth="1"/>
    <col min="12" max="26" width="11.26953125" customWidth="1"/>
  </cols>
  <sheetData>
    <row r="1" spans="1:26" ht="30" customHeight="1" x14ac:dyDescent="0.35">
      <c r="A1" s="48" t="s">
        <v>335</v>
      </c>
      <c r="B1" s="48" t="s">
        <v>3361</v>
      </c>
      <c r="C1" s="49" t="s">
        <v>337</v>
      </c>
      <c r="D1" s="10" t="s">
        <v>1864</v>
      </c>
      <c r="E1" s="47" t="s">
        <v>338</v>
      </c>
      <c r="F1" s="48" t="s">
        <v>6</v>
      </c>
      <c r="G1" s="48" t="s">
        <v>7</v>
      </c>
      <c r="H1" s="48" t="s">
        <v>8</v>
      </c>
      <c r="I1" s="49" t="s">
        <v>9</v>
      </c>
      <c r="J1" s="10" t="s">
        <v>340</v>
      </c>
      <c r="K1" s="17" t="s">
        <v>3362</v>
      </c>
      <c r="L1" s="10" t="s">
        <v>12</v>
      </c>
      <c r="M1" s="10" t="s">
        <v>13</v>
      </c>
      <c r="N1" s="10" t="s">
        <v>14</v>
      </c>
      <c r="O1" s="10" t="s">
        <v>15</v>
      </c>
      <c r="P1" s="10" t="s">
        <v>16</v>
      </c>
      <c r="Q1" s="10" t="s">
        <v>17</v>
      </c>
      <c r="R1" s="10" t="s">
        <v>18</v>
      </c>
      <c r="S1" s="10" t="s">
        <v>19</v>
      </c>
      <c r="T1" s="10" t="s">
        <v>342</v>
      </c>
      <c r="U1" s="10" t="s">
        <v>343</v>
      </c>
      <c r="V1" s="10" t="s">
        <v>22</v>
      </c>
      <c r="W1" s="10" t="s">
        <v>23</v>
      </c>
      <c r="X1" s="31"/>
      <c r="Y1" s="31"/>
      <c r="Z1" s="31"/>
    </row>
    <row r="2" spans="1:26" ht="121.5" customHeight="1" x14ac:dyDescent="0.35">
      <c r="A2" s="191" t="s">
        <v>5874</v>
      </c>
      <c r="B2" s="967">
        <v>39527</v>
      </c>
      <c r="C2" s="968" t="s">
        <v>5875</v>
      </c>
      <c r="D2" s="969" t="s">
        <v>2313</v>
      </c>
      <c r="E2" s="970">
        <v>2025</v>
      </c>
      <c r="F2" s="967" t="s">
        <v>5876</v>
      </c>
      <c r="G2" s="967" t="s">
        <v>5877</v>
      </c>
      <c r="H2" s="971">
        <v>2250000000</v>
      </c>
      <c r="I2" s="968" t="s">
        <v>314</v>
      </c>
      <c r="J2" s="972">
        <v>2504</v>
      </c>
      <c r="K2" s="973" t="s">
        <v>5878</v>
      </c>
      <c r="L2" s="974" t="s">
        <v>5879</v>
      </c>
      <c r="M2" s="975">
        <v>45967</v>
      </c>
      <c r="N2" s="976" t="s">
        <v>1728</v>
      </c>
      <c r="O2" s="977">
        <v>2250000000</v>
      </c>
      <c r="P2" s="976" t="s">
        <v>5880</v>
      </c>
      <c r="Q2" s="976" t="s">
        <v>5880</v>
      </c>
      <c r="R2" s="977">
        <v>2250000000</v>
      </c>
      <c r="S2" s="976" t="s">
        <v>3397</v>
      </c>
      <c r="T2" s="1064">
        <v>0</v>
      </c>
      <c r="U2" s="978" t="s">
        <v>60</v>
      </c>
      <c r="V2" s="978" t="s">
        <v>5881</v>
      </c>
      <c r="W2" s="979" t="s">
        <v>617</v>
      </c>
      <c r="X2" s="34"/>
      <c r="Y2" s="34"/>
      <c r="Z2" s="34"/>
    </row>
    <row r="3" spans="1:26" ht="30" customHeight="1" x14ac:dyDescent="0.35">
      <c r="A3" s="194" t="s">
        <v>5874</v>
      </c>
      <c r="B3" s="980">
        <v>40031</v>
      </c>
      <c r="C3" s="981" t="s">
        <v>5882</v>
      </c>
      <c r="D3" s="969" t="s">
        <v>2313</v>
      </c>
      <c r="E3" s="982">
        <v>2025</v>
      </c>
      <c r="F3" s="980" t="s">
        <v>5876</v>
      </c>
      <c r="G3" s="980" t="s">
        <v>5877</v>
      </c>
      <c r="H3" s="983">
        <v>2250000000</v>
      </c>
      <c r="I3" s="981" t="s">
        <v>314</v>
      </c>
      <c r="J3" s="972">
        <v>2504</v>
      </c>
      <c r="K3" s="984" t="s">
        <v>5878</v>
      </c>
      <c r="L3" s="974" t="s">
        <v>5879</v>
      </c>
      <c r="M3" s="975">
        <v>45967</v>
      </c>
      <c r="N3" s="976" t="s">
        <v>1728</v>
      </c>
      <c r="O3" s="977">
        <v>2250000000</v>
      </c>
      <c r="P3" s="976" t="s">
        <v>5880</v>
      </c>
      <c r="Q3" s="976" t="s">
        <v>5880</v>
      </c>
      <c r="R3" s="977">
        <v>2250000000</v>
      </c>
      <c r="S3" s="976" t="s">
        <v>3397</v>
      </c>
      <c r="T3" s="1065">
        <v>0.33</v>
      </c>
      <c r="U3" s="978" t="s">
        <v>60</v>
      </c>
      <c r="V3" s="978" t="s">
        <v>5881</v>
      </c>
      <c r="W3" s="979" t="s">
        <v>617</v>
      </c>
      <c r="X3" s="34"/>
      <c r="Y3" s="34"/>
      <c r="Z3" s="34"/>
    </row>
    <row r="4" spans="1:26" ht="30" customHeight="1" x14ac:dyDescent="0.35">
      <c r="A4" s="191" t="s">
        <v>5874</v>
      </c>
      <c r="B4" s="967">
        <v>41161</v>
      </c>
      <c r="C4" s="968" t="s">
        <v>5883</v>
      </c>
      <c r="D4" s="969" t="s">
        <v>2313</v>
      </c>
      <c r="E4" s="970">
        <v>2025</v>
      </c>
      <c r="F4" s="967" t="s">
        <v>5876</v>
      </c>
      <c r="G4" s="967" t="s">
        <v>5877</v>
      </c>
      <c r="H4" s="983">
        <v>2250000000</v>
      </c>
      <c r="I4" s="968" t="s">
        <v>314</v>
      </c>
      <c r="J4" s="972">
        <v>2504</v>
      </c>
      <c r="K4" s="973" t="s">
        <v>5878</v>
      </c>
      <c r="L4" s="974" t="s">
        <v>5879</v>
      </c>
      <c r="M4" s="975">
        <v>45967</v>
      </c>
      <c r="N4" s="976" t="s">
        <v>1728</v>
      </c>
      <c r="O4" s="977">
        <v>2250000000</v>
      </c>
      <c r="P4" s="976" t="s">
        <v>5880</v>
      </c>
      <c r="Q4" s="976" t="s">
        <v>5880</v>
      </c>
      <c r="R4" s="977">
        <v>2250000000</v>
      </c>
      <c r="S4" s="976" t="s">
        <v>3397</v>
      </c>
      <c r="T4" s="1066">
        <v>0</v>
      </c>
      <c r="U4" s="978" t="s">
        <v>60</v>
      </c>
      <c r="V4" s="978" t="s">
        <v>5881</v>
      </c>
      <c r="W4" s="979" t="s">
        <v>617</v>
      </c>
      <c r="X4" s="34"/>
      <c r="Y4" s="34"/>
      <c r="Z4" s="34"/>
    </row>
    <row r="5" spans="1:26" ht="15.75" customHeight="1" x14ac:dyDescent="0.35">
      <c r="A5" s="194" t="s">
        <v>5874</v>
      </c>
      <c r="B5" s="980">
        <v>41902</v>
      </c>
      <c r="C5" s="981" t="s">
        <v>5884</v>
      </c>
      <c r="D5" s="969" t="s">
        <v>2313</v>
      </c>
      <c r="E5" s="982">
        <v>2025</v>
      </c>
      <c r="F5" s="980" t="s">
        <v>5876</v>
      </c>
      <c r="G5" s="980" t="s">
        <v>5877</v>
      </c>
      <c r="H5" s="983">
        <v>2250000000</v>
      </c>
      <c r="I5" s="981" t="s">
        <v>314</v>
      </c>
      <c r="J5" s="972">
        <v>2504</v>
      </c>
      <c r="K5" s="880" t="s">
        <v>5878</v>
      </c>
      <c r="L5" s="974" t="s">
        <v>5879</v>
      </c>
      <c r="M5" s="975">
        <v>45967</v>
      </c>
      <c r="N5" s="976" t="s">
        <v>1728</v>
      </c>
      <c r="O5" s="977">
        <v>2250000000</v>
      </c>
      <c r="P5" s="976" t="s">
        <v>5880</v>
      </c>
      <c r="Q5" s="976" t="s">
        <v>5880</v>
      </c>
      <c r="R5" s="977">
        <v>2250000000</v>
      </c>
      <c r="S5" s="985" t="s">
        <v>3397</v>
      </c>
      <c r="T5" s="998">
        <v>0</v>
      </c>
      <c r="U5" s="978" t="s">
        <v>60</v>
      </c>
      <c r="V5" s="978" t="s">
        <v>5881</v>
      </c>
      <c r="W5" s="979" t="s">
        <v>617</v>
      </c>
      <c r="X5" s="34"/>
      <c r="Y5" s="34"/>
      <c r="Z5" s="34"/>
    </row>
    <row r="6" spans="1:26" ht="15.75" customHeight="1" x14ac:dyDescent="0.35">
      <c r="A6" s="194" t="s">
        <v>5874</v>
      </c>
      <c r="B6" s="980">
        <v>41951</v>
      </c>
      <c r="C6" s="981" t="s">
        <v>5885</v>
      </c>
      <c r="D6" s="969" t="s">
        <v>2313</v>
      </c>
      <c r="E6" s="982">
        <v>2025</v>
      </c>
      <c r="F6" s="980" t="s">
        <v>5876</v>
      </c>
      <c r="G6" s="967" t="s">
        <v>5877</v>
      </c>
      <c r="H6" s="983">
        <v>2250000000</v>
      </c>
      <c r="I6" s="981" t="s">
        <v>314</v>
      </c>
      <c r="J6" s="972">
        <v>2504</v>
      </c>
      <c r="K6" s="984" t="s">
        <v>5878</v>
      </c>
      <c r="L6" s="974" t="s">
        <v>5879</v>
      </c>
      <c r="M6" s="975">
        <v>45967</v>
      </c>
      <c r="N6" s="976" t="s">
        <v>1728</v>
      </c>
      <c r="O6" s="977">
        <v>2250000000</v>
      </c>
      <c r="P6" s="976" t="s">
        <v>5880</v>
      </c>
      <c r="Q6" s="976" t="s">
        <v>5880</v>
      </c>
      <c r="R6" s="977">
        <v>2250000000</v>
      </c>
      <c r="S6" s="985" t="s">
        <v>3397</v>
      </c>
      <c r="T6" s="998">
        <v>0.5</v>
      </c>
      <c r="U6" s="978" t="s">
        <v>60</v>
      </c>
      <c r="V6" s="978" t="s">
        <v>5881</v>
      </c>
      <c r="W6" s="979" t="s">
        <v>617</v>
      </c>
      <c r="X6" s="34"/>
      <c r="Y6" s="34"/>
      <c r="Z6" s="34"/>
    </row>
    <row r="7" spans="1:26" ht="15.75" customHeight="1" x14ac:dyDescent="0.35">
      <c r="A7" s="194" t="s">
        <v>5874</v>
      </c>
      <c r="B7" s="980">
        <v>42387</v>
      </c>
      <c r="C7" s="981" t="s">
        <v>5886</v>
      </c>
      <c r="D7" s="969" t="s">
        <v>2313</v>
      </c>
      <c r="E7" s="982">
        <v>2025</v>
      </c>
      <c r="F7" s="980" t="s">
        <v>5876</v>
      </c>
      <c r="G7" s="980" t="s">
        <v>5877</v>
      </c>
      <c r="H7" s="983">
        <v>2250000000</v>
      </c>
      <c r="I7" s="981" t="s">
        <v>314</v>
      </c>
      <c r="J7" s="972">
        <v>2504</v>
      </c>
      <c r="K7" s="880" t="s">
        <v>5878</v>
      </c>
      <c r="L7" s="974" t="s">
        <v>5879</v>
      </c>
      <c r="M7" s="975">
        <v>45967</v>
      </c>
      <c r="N7" s="976" t="s">
        <v>1728</v>
      </c>
      <c r="O7" s="977">
        <v>2250000000</v>
      </c>
      <c r="P7" s="976" t="s">
        <v>5880</v>
      </c>
      <c r="Q7" s="976" t="s">
        <v>5880</v>
      </c>
      <c r="R7" s="977">
        <v>2250000000</v>
      </c>
      <c r="S7" s="985" t="s">
        <v>3397</v>
      </c>
      <c r="T7" s="998">
        <v>0.5</v>
      </c>
      <c r="U7" s="978" t="s">
        <v>60</v>
      </c>
      <c r="V7" s="978" t="s">
        <v>5881</v>
      </c>
      <c r="W7" s="979" t="s">
        <v>617</v>
      </c>
      <c r="X7" s="34"/>
      <c r="Y7" s="34"/>
      <c r="Z7" s="34"/>
    </row>
    <row r="8" spans="1:26" ht="15.75" customHeight="1" x14ac:dyDescent="0.35">
      <c r="A8" s="194" t="s">
        <v>5874</v>
      </c>
      <c r="B8" s="980">
        <v>42469</v>
      </c>
      <c r="C8" s="981" t="s">
        <v>5887</v>
      </c>
      <c r="D8" s="969" t="s">
        <v>2313</v>
      </c>
      <c r="E8" s="982">
        <v>2025</v>
      </c>
      <c r="F8" s="980" t="s">
        <v>5876</v>
      </c>
      <c r="G8" s="980" t="s">
        <v>5877</v>
      </c>
      <c r="H8" s="983">
        <v>2250000000</v>
      </c>
      <c r="I8" s="981" t="s">
        <v>314</v>
      </c>
      <c r="J8" s="972">
        <v>2504</v>
      </c>
      <c r="K8" s="984" t="s">
        <v>5878</v>
      </c>
      <c r="L8" s="974" t="s">
        <v>5879</v>
      </c>
      <c r="M8" s="975">
        <v>45967</v>
      </c>
      <c r="N8" s="976" t="s">
        <v>1728</v>
      </c>
      <c r="O8" s="977">
        <v>2250000000</v>
      </c>
      <c r="P8" s="976" t="s">
        <v>5880</v>
      </c>
      <c r="Q8" s="976" t="s">
        <v>5880</v>
      </c>
      <c r="R8" s="977">
        <v>2250000000</v>
      </c>
      <c r="S8" s="985" t="s">
        <v>3397</v>
      </c>
      <c r="T8" s="998">
        <v>0</v>
      </c>
      <c r="U8" s="978" t="s">
        <v>60</v>
      </c>
      <c r="V8" s="978" t="s">
        <v>5881</v>
      </c>
      <c r="W8" s="979" t="s">
        <v>617</v>
      </c>
      <c r="X8" s="34"/>
      <c r="Y8" s="34"/>
      <c r="Z8" s="34"/>
    </row>
    <row r="9" spans="1:26" ht="15.75" customHeight="1" x14ac:dyDescent="0.35">
      <c r="A9" s="194" t="s">
        <v>5874</v>
      </c>
      <c r="B9" s="980">
        <v>44143</v>
      </c>
      <c r="C9" s="981" t="s">
        <v>5888</v>
      </c>
      <c r="D9" s="969" t="s">
        <v>2313</v>
      </c>
      <c r="E9" s="982">
        <v>2025</v>
      </c>
      <c r="F9" s="980" t="s">
        <v>5876</v>
      </c>
      <c r="G9" s="980" t="s">
        <v>5877</v>
      </c>
      <c r="H9" s="983">
        <v>2250000000</v>
      </c>
      <c r="I9" s="981" t="s">
        <v>314</v>
      </c>
      <c r="J9" s="972">
        <v>2504</v>
      </c>
      <c r="K9" s="984" t="s">
        <v>5878</v>
      </c>
      <c r="L9" s="974" t="s">
        <v>5879</v>
      </c>
      <c r="M9" s="975">
        <v>45967</v>
      </c>
      <c r="N9" s="976" t="s">
        <v>1728</v>
      </c>
      <c r="O9" s="977">
        <v>2250000000</v>
      </c>
      <c r="P9" s="976" t="s">
        <v>5880</v>
      </c>
      <c r="Q9" s="976" t="s">
        <v>5880</v>
      </c>
      <c r="R9" s="977">
        <v>2250000000</v>
      </c>
      <c r="S9" s="985" t="s">
        <v>3397</v>
      </c>
      <c r="T9" s="998">
        <v>1</v>
      </c>
      <c r="U9" s="978" t="s">
        <v>60</v>
      </c>
      <c r="V9" s="978" t="s">
        <v>5881</v>
      </c>
      <c r="W9" s="979" t="s">
        <v>617</v>
      </c>
      <c r="X9" s="34"/>
      <c r="Y9" s="34"/>
      <c r="Z9" s="34"/>
    </row>
    <row r="10" spans="1:26" ht="15.75" customHeight="1" x14ac:dyDescent="0.35">
      <c r="A10" s="191" t="s">
        <v>5874</v>
      </c>
      <c r="B10" s="967">
        <v>44144</v>
      </c>
      <c r="C10" s="968" t="s">
        <v>5889</v>
      </c>
      <c r="D10" s="969" t="s">
        <v>2313</v>
      </c>
      <c r="E10" s="970">
        <v>2025</v>
      </c>
      <c r="F10" s="967" t="s">
        <v>5876</v>
      </c>
      <c r="G10" s="980" t="s">
        <v>5877</v>
      </c>
      <c r="H10" s="983">
        <v>2250000000</v>
      </c>
      <c r="I10" s="981" t="s">
        <v>314</v>
      </c>
      <c r="J10" s="972">
        <v>2504</v>
      </c>
      <c r="K10" s="984" t="s">
        <v>5878</v>
      </c>
      <c r="L10" s="974" t="s">
        <v>5879</v>
      </c>
      <c r="M10" s="975">
        <v>45967</v>
      </c>
      <c r="N10" s="976" t="s">
        <v>1728</v>
      </c>
      <c r="O10" s="977">
        <v>2250000000</v>
      </c>
      <c r="P10" s="976" t="s">
        <v>5880</v>
      </c>
      <c r="Q10" s="976" t="s">
        <v>5880</v>
      </c>
      <c r="R10" s="977">
        <v>2250000000</v>
      </c>
      <c r="S10" s="985" t="s">
        <v>3397</v>
      </c>
      <c r="T10" s="998">
        <v>0.5</v>
      </c>
      <c r="U10" s="978" t="s">
        <v>60</v>
      </c>
      <c r="V10" s="978" t="s">
        <v>5881</v>
      </c>
      <c r="W10" s="979" t="s">
        <v>617</v>
      </c>
      <c r="X10" s="34"/>
      <c r="Y10" s="34"/>
      <c r="Z10" s="34"/>
    </row>
    <row r="11" spans="1:26" ht="15.75" customHeight="1" x14ac:dyDescent="0.35">
      <c r="A11" s="194" t="s">
        <v>5874</v>
      </c>
      <c r="B11" s="980">
        <v>44149</v>
      </c>
      <c r="C11" s="981" t="s">
        <v>5890</v>
      </c>
      <c r="D11" s="969" t="s">
        <v>2313</v>
      </c>
      <c r="E11" s="982">
        <v>2025</v>
      </c>
      <c r="F11" s="980" t="s">
        <v>5876</v>
      </c>
      <c r="G11" s="980" t="s">
        <v>5877</v>
      </c>
      <c r="H11" s="983">
        <v>2250000000</v>
      </c>
      <c r="I11" s="981" t="s">
        <v>314</v>
      </c>
      <c r="J11" s="972">
        <v>2504</v>
      </c>
      <c r="K11" s="984" t="s">
        <v>5878</v>
      </c>
      <c r="L11" s="974" t="s">
        <v>5879</v>
      </c>
      <c r="M11" s="975">
        <v>45967</v>
      </c>
      <c r="N11" s="976" t="s">
        <v>1728</v>
      </c>
      <c r="O11" s="977">
        <v>2250000000</v>
      </c>
      <c r="P11" s="976" t="s">
        <v>5880</v>
      </c>
      <c r="Q11" s="976" t="s">
        <v>5880</v>
      </c>
      <c r="R11" s="977">
        <v>1361627000</v>
      </c>
      <c r="S11" s="985" t="s">
        <v>3397</v>
      </c>
      <c r="T11" s="1067">
        <v>0.4</v>
      </c>
      <c r="U11" s="978" t="s">
        <v>60</v>
      </c>
      <c r="V11" s="978" t="s">
        <v>5881</v>
      </c>
      <c r="W11" s="979" t="s">
        <v>617</v>
      </c>
      <c r="X11" s="34"/>
      <c r="Y11" s="34"/>
      <c r="Z11" s="34"/>
    </row>
    <row r="12" spans="1:26" ht="15.75" customHeight="1" x14ac:dyDescent="0.35">
      <c r="A12" s="194" t="s">
        <v>5874</v>
      </c>
      <c r="B12" s="980">
        <v>44176</v>
      </c>
      <c r="C12" s="981" t="s">
        <v>5891</v>
      </c>
      <c r="D12" s="969" t="s">
        <v>2313</v>
      </c>
      <c r="E12" s="982">
        <v>2025</v>
      </c>
      <c r="F12" s="980" t="s">
        <v>5876</v>
      </c>
      <c r="G12" s="980" t="s">
        <v>5877</v>
      </c>
      <c r="H12" s="983">
        <v>2250000000</v>
      </c>
      <c r="I12" s="981" t="s">
        <v>314</v>
      </c>
      <c r="J12" s="972">
        <v>2504</v>
      </c>
      <c r="K12" s="984" t="s">
        <v>5878</v>
      </c>
      <c r="L12" s="974" t="s">
        <v>5879</v>
      </c>
      <c r="M12" s="975">
        <v>45967</v>
      </c>
      <c r="N12" s="976" t="s">
        <v>1728</v>
      </c>
      <c r="O12" s="977">
        <v>2250000000</v>
      </c>
      <c r="P12" s="976" t="s">
        <v>5880</v>
      </c>
      <c r="Q12" s="976" t="s">
        <v>5880</v>
      </c>
      <c r="R12" s="977">
        <v>2250000000</v>
      </c>
      <c r="S12" s="985" t="s">
        <v>3397</v>
      </c>
      <c r="T12" s="1067">
        <v>0</v>
      </c>
      <c r="U12" s="978" t="s">
        <v>60</v>
      </c>
      <c r="V12" s="978" t="s">
        <v>5881</v>
      </c>
      <c r="W12" s="979" t="s">
        <v>617</v>
      </c>
      <c r="X12" s="34"/>
      <c r="Y12" s="34"/>
      <c r="Z12" s="34"/>
    </row>
    <row r="13" spans="1:26" ht="15.75" customHeight="1" x14ac:dyDescent="0.35">
      <c r="A13" s="194" t="s">
        <v>5874</v>
      </c>
      <c r="B13" s="978">
        <v>36783</v>
      </c>
      <c r="C13" s="986" t="s">
        <v>5892</v>
      </c>
      <c r="D13" s="987">
        <v>45</v>
      </c>
      <c r="E13" s="982">
        <v>2024</v>
      </c>
      <c r="F13" s="194" t="s">
        <v>5893</v>
      </c>
      <c r="G13" s="191" t="s">
        <v>5894</v>
      </c>
      <c r="H13" s="977">
        <v>562668000</v>
      </c>
      <c r="I13" s="986" t="s">
        <v>5895</v>
      </c>
      <c r="J13" s="972">
        <v>1973</v>
      </c>
      <c r="K13" s="880" t="s">
        <v>5896</v>
      </c>
      <c r="L13" s="988" t="s">
        <v>761</v>
      </c>
      <c r="M13" s="975">
        <v>45673</v>
      </c>
      <c r="N13" s="976" t="s">
        <v>497</v>
      </c>
      <c r="O13" s="977">
        <v>562668000</v>
      </c>
      <c r="P13" s="976" t="s">
        <v>354</v>
      </c>
      <c r="Q13" s="976" t="s">
        <v>391</v>
      </c>
      <c r="R13" s="977">
        <v>562668000</v>
      </c>
      <c r="S13" s="985" t="s">
        <v>3511</v>
      </c>
      <c r="T13" s="998">
        <v>1</v>
      </c>
      <c r="U13" s="1068">
        <v>0.2</v>
      </c>
      <c r="V13" s="989">
        <v>45877</v>
      </c>
      <c r="W13" s="989">
        <v>45902</v>
      </c>
      <c r="X13" s="34"/>
      <c r="Y13" s="34"/>
      <c r="Z13" s="34"/>
    </row>
    <row r="14" spans="1:26" ht="15.75" customHeight="1" x14ac:dyDescent="0.35">
      <c r="A14" s="194" t="s">
        <v>5874</v>
      </c>
      <c r="B14" s="978">
        <v>36784</v>
      </c>
      <c r="C14" s="986" t="s">
        <v>5897</v>
      </c>
      <c r="D14" s="987">
        <v>37</v>
      </c>
      <c r="E14" s="982">
        <v>2024</v>
      </c>
      <c r="F14" s="194" t="s">
        <v>5893</v>
      </c>
      <c r="G14" s="191" t="s">
        <v>5894</v>
      </c>
      <c r="H14" s="977">
        <v>562668000</v>
      </c>
      <c r="I14" s="986" t="s">
        <v>5895</v>
      </c>
      <c r="J14" s="972">
        <v>1973</v>
      </c>
      <c r="K14" s="880" t="s">
        <v>5896</v>
      </c>
      <c r="L14" s="988" t="s">
        <v>761</v>
      </c>
      <c r="M14" s="975">
        <v>45673</v>
      </c>
      <c r="N14" s="976" t="s">
        <v>497</v>
      </c>
      <c r="O14" s="977">
        <v>562668000</v>
      </c>
      <c r="P14" s="976" t="s">
        <v>354</v>
      </c>
      <c r="Q14" s="976" t="s">
        <v>391</v>
      </c>
      <c r="R14" s="977">
        <v>562668000</v>
      </c>
      <c r="S14" s="985" t="s">
        <v>3511</v>
      </c>
      <c r="T14" s="998">
        <v>1</v>
      </c>
      <c r="U14" s="1068">
        <v>0.2</v>
      </c>
      <c r="V14" s="989">
        <v>45877</v>
      </c>
      <c r="W14" s="989">
        <v>45902</v>
      </c>
      <c r="X14" s="34"/>
      <c r="Y14" s="34"/>
      <c r="Z14" s="34"/>
    </row>
    <row r="15" spans="1:26" ht="15.75" customHeight="1" x14ac:dyDescent="0.35">
      <c r="A15" s="191" t="s">
        <v>5874</v>
      </c>
      <c r="B15" s="967">
        <v>44171</v>
      </c>
      <c r="C15" s="968" t="s">
        <v>5898</v>
      </c>
      <c r="D15" s="969">
        <v>4</v>
      </c>
      <c r="E15" s="970">
        <v>2025</v>
      </c>
      <c r="F15" s="967" t="s">
        <v>5899</v>
      </c>
      <c r="G15" s="191" t="s">
        <v>5900</v>
      </c>
      <c r="H15" s="971">
        <v>887695000</v>
      </c>
      <c r="I15" s="968" t="s">
        <v>314</v>
      </c>
      <c r="J15" s="972">
        <v>2467</v>
      </c>
      <c r="K15" s="880" t="s">
        <v>5901</v>
      </c>
      <c r="L15" s="974" t="s">
        <v>5902</v>
      </c>
      <c r="M15" s="990">
        <v>45971</v>
      </c>
      <c r="N15" s="976" t="s">
        <v>212</v>
      </c>
      <c r="O15" s="977">
        <v>887695000</v>
      </c>
      <c r="P15" s="976" t="s">
        <v>5903</v>
      </c>
      <c r="Q15" s="976" t="s">
        <v>5903</v>
      </c>
      <c r="R15" s="977">
        <v>887695000</v>
      </c>
      <c r="S15" s="976" t="s">
        <v>3397</v>
      </c>
      <c r="T15" s="1067">
        <v>0</v>
      </c>
      <c r="U15" s="978" t="s">
        <v>60</v>
      </c>
      <c r="V15" s="989" t="s">
        <v>5881</v>
      </c>
      <c r="W15" s="979" t="s">
        <v>617</v>
      </c>
      <c r="X15" s="34"/>
      <c r="Y15" s="34"/>
      <c r="Z15" s="34"/>
    </row>
    <row r="16" spans="1:26" ht="15.75" customHeight="1" x14ac:dyDescent="0.35">
      <c r="A16" s="194" t="s">
        <v>5874</v>
      </c>
      <c r="B16" s="980">
        <v>44150</v>
      </c>
      <c r="C16" s="981" t="s">
        <v>5904</v>
      </c>
      <c r="D16" s="969" t="s">
        <v>2313</v>
      </c>
      <c r="E16" s="982">
        <v>2025</v>
      </c>
      <c r="F16" s="980" t="s">
        <v>5905</v>
      </c>
      <c r="G16" s="194" t="s">
        <v>5906</v>
      </c>
      <c r="H16" s="983">
        <v>1565084000</v>
      </c>
      <c r="I16" s="981" t="s">
        <v>314</v>
      </c>
      <c r="J16" s="972">
        <v>2442</v>
      </c>
      <c r="K16" s="880" t="s">
        <v>5907</v>
      </c>
      <c r="L16" s="974" t="s">
        <v>1663</v>
      </c>
      <c r="M16" s="990">
        <v>45849</v>
      </c>
      <c r="N16" s="976" t="s">
        <v>1738</v>
      </c>
      <c r="O16" s="977" t="s">
        <v>5908</v>
      </c>
      <c r="P16" s="976" t="s">
        <v>5880</v>
      </c>
      <c r="Q16" s="976" t="s">
        <v>5880</v>
      </c>
      <c r="R16" s="977" t="s">
        <v>5908</v>
      </c>
      <c r="S16" s="976" t="s">
        <v>3397</v>
      </c>
      <c r="T16" s="1067">
        <v>0.17</v>
      </c>
      <c r="U16" s="978" t="s">
        <v>60</v>
      </c>
      <c r="V16" s="989" t="s">
        <v>5881</v>
      </c>
      <c r="W16" s="979" t="s">
        <v>617</v>
      </c>
      <c r="X16" s="34"/>
      <c r="Y16" s="34"/>
      <c r="Z16" s="34"/>
    </row>
    <row r="17" spans="1:26" ht="15.75" customHeight="1" x14ac:dyDescent="0.35">
      <c r="A17" s="191" t="s">
        <v>5874</v>
      </c>
      <c r="B17" s="967">
        <v>44174</v>
      </c>
      <c r="C17" s="968" t="s">
        <v>5909</v>
      </c>
      <c r="D17" s="969" t="s">
        <v>2313</v>
      </c>
      <c r="E17" s="970">
        <v>2025</v>
      </c>
      <c r="F17" s="967" t="s">
        <v>5905</v>
      </c>
      <c r="G17" s="191" t="s">
        <v>5906</v>
      </c>
      <c r="H17" s="971">
        <v>1565084000</v>
      </c>
      <c r="I17" s="968" t="s">
        <v>314</v>
      </c>
      <c r="J17" s="972">
        <v>2442</v>
      </c>
      <c r="K17" s="880" t="s">
        <v>5907</v>
      </c>
      <c r="L17" s="974" t="s">
        <v>1663</v>
      </c>
      <c r="M17" s="990">
        <v>45849</v>
      </c>
      <c r="N17" s="976" t="s">
        <v>1738</v>
      </c>
      <c r="O17" s="977" t="s">
        <v>5908</v>
      </c>
      <c r="P17" s="976" t="s">
        <v>5880</v>
      </c>
      <c r="Q17" s="976" t="s">
        <v>5880</v>
      </c>
      <c r="R17" s="977" t="s">
        <v>5908</v>
      </c>
      <c r="S17" s="976" t="s">
        <v>3397</v>
      </c>
      <c r="T17" s="1067">
        <v>0.17</v>
      </c>
      <c r="U17" s="978" t="s">
        <v>60</v>
      </c>
      <c r="V17" s="989" t="s">
        <v>5881</v>
      </c>
      <c r="W17" s="979" t="s">
        <v>617</v>
      </c>
      <c r="X17" s="34"/>
      <c r="Y17" s="34"/>
      <c r="Z17" s="34"/>
    </row>
    <row r="18" spans="1:26" ht="15.75" customHeight="1" x14ac:dyDescent="0.35">
      <c r="A18" s="191" t="s">
        <v>5874</v>
      </c>
      <c r="B18" s="972">
        <v>36765</v>
      </c>
      <c r="C18" s="991" t="s">
        <v>5910</v>
      </c>
      <c r="D18" s="987">
        <v>93</v>
      </c>
      <c r="E18" s="970">
        <v>2024</v>
      </c>
      <c r="F18" s="191" t="s">
        <v>5911</v>
      </c>
      <c r="G18" s="194" t="s">
        <v>5912</v>
      </c>
      <c r="H18" s="977">
        <v>445524000</v>
      </c>
      <c r="I18" s="986" t="s">
        <v>5895</v>
      </c>
      <c r="J18" s="972">
        <v>1996</v>
      </c>
      <c r="K18" s="880" t="s">
        <v>5913</v>
      </c>
      <c r="L18" s="988" t="s">
        <v>761</v>
      </c>
      <c r="M18" s="975">
        <v>45677</v>
      </c>
      <c r="N18" s="976" t="s">
        <v>212</v>
      </c>
      <c r="O18" s="977">
        <v>445524000</v>
      </c>
      <c r="P18" s="976" t="s">
        <v>354</v>
      </c>
      <c r="Q18" s="976" t="s">
        <v>391</v>
      </c>
      <c r="R18" s="977">
        <v>445524000</v>
      </c>
      <c r="S18" s="985" t="s">
        <v>3511</v>
      </c>
      <c r="T18" s="998">
        <v>1</v>
      </c>
      <c r="U18" s="1068">
        <v>1</v>
      </c>
      <c r="V18" s="989">
        <v>45855</v>
      </c>
      <c r="W18" s="989">
        <v>45957</v>
      </c>
      <c r="X18" s="34"/>
      <c r="Y18" s="34"/>
      <c r="Z18" s="34"/>
    </row>
    <row r="19" spans="1:26" ht="15.75" customHeight="1" x14ac:dyDescent="0.35">
      <c r="A19" s="194" t="s">
        <v>5874</v>
      </c>
      <c r="B19" s="978">
        <v>37485</v>
      </c>
      <c r="C19" s="986" t="s">
        <v>5914</v>
      </c>
      <c r="D19" s="987">
        <v>166</v>
      </c>
      <c r="E19" s="982">
        <v>2024</v>
      </c>
      <c r="F19" s="194" t="s">
        <v>5911</v>
      </c>
      <c r="G19" s="191" t="s">
        <v>5912</v>
      </c>
      <c r="H19" s="977">
        <v>445524000</v>
      </c>
      <c r="I19" s="986" t="s">
        <v>5895</v>
      </c>
      <c r="J19" s="972">
        <v>1996</v>
      </c>
      <c r="K19" s="1069" t="s">
        <v>5915</v>
      </c>
      <c r="L19" s="988" t="s">
        <v>761</v>
      </c>
      <c r="M19" s="975">
        <v>45677</v>
      </c>
      <c r="N19" s="976" t="s">
        <v>212</v>
      </c>
      <c r="O19" s="977">
        <v>445524000</v>
      </c>
      <c r="P19" s="976" t="s">
        <v>354</v>
      </c>
      <c r="Q19" s="976" t="s">
        <v>391</v>
      </c>
      <c r="R19" s="977">
        <v>445524000</v>
      </c>
      <c r="S19" s="985" t="s">
        <v>3511</v>
      </c>
      <c r="T19" s="998">
        <v>1</v>
      </c>
      <c r="U19" s="1068">
        <v>1</v>
      </c>
      <c r="V19" s="989">
        <v>45855</v>
      </c>
      <c r="W19" s="989">
        <v>45957</v>
      </c>
      <c r="X19" s="34"/>
      <c r="Y19" s="34"/>
      <c r="Z19" s="34"/>
    </row>
    <row r="20" spans="1:26" ht="15.75" customHeight="1" x14ac:dyDescent="0.35">
      <c r="A20" s="191" t="s">
        <v>5874</v>
      </c>
      <c r="B20" s="967">
        <v>44178</v>
      </c>
      <c r="C20" s="968" t="s">
        <v>5916</v>
      </c>
      <c r="D20" s="969" t="s">
        <v>2313</v>
      </c>
      <c r="E20" s="970">
        <v>2025</v>
      </c>
      <c r="F20" s="967" t="s">
        <v>5917</v>
      </c>
      <c r="G20" s="191" t="s">
        <v>5918</v>
      </c>
      <c r="H20" s="971">
        <v>1731378000</v>
      </c>
      <c r="I20" s="968" t="s">
        <v>314</v>
      </c>
      <c r="J20" s="972">
        <v>2439</v>
      </c>
      <c r="K20" s="880" t="s">
        <v>5919</v>
      </c>
      <c r="L20" s="974" t="s">
        <v>5920</v>
      </c>
      <c r="M20" s="975">
        <v>46000</v>
      </c>
      <c r="N20" s="976" t="s">
        <v>497</v>
      </c>
      <c r="O20" s="977">
        <v>1731378000</v>
      </c>
      <c r="P20" s="976" t="s">
        <v>354</v>
      </c>
      <c r="Q20" s="976" t="s">
        <v>354</v>
      </c>
      <c r="R20" s="977">
        <v>1731378000</v>
      </c>
      <c r="S20" s="985" t="s">
        <v>3397</v>
      </c>
      <c r="T20" s="1067">
        <v>0.11</v>
      </c>
      <c r="U20" s="978" t="s">
        <v>60</v>
      </c>
      <c r="V20" s="989" t="s">
        <v>5881</v>
      </c>
      <c r="W20" s="979" t="s">
        <v>617</v>
      </c>
      <c r="X20" s="34"/>
      <c r="Y20" s="34"/>
      <c r="Z20" s="34"/>
    </row>
    <row r="21" spans="1:26" ht="15.75" customHeight="1" x14ac:dyDescent="0.35">
      <c r="A21" s="194" t="s">
        <v>5874</v>
      </c>
      <c r="B21" s="978">
        <v>28450</v>
      </c>
      <c r="C21" s="986" t="s">
        <v>5921</v>
      </c>
      <c r="D21" s="987">
        <v>110</v>
      </c>
      <c r="E21" s="982">
        <v>2024</v>
      </c>
      <c r="F21" s="194" t="s">
        <v>5922</v>
      </c>
      <c r="G21" s="194" t="s">
        <v>5923</v>
      </c>
      <c r="H21" s="977">
        <v>942398484</v>
      </c>
      <c r="I21" s="986" t="s">
        <v>5924</v>
      </c>
      <c r="J21" s="972">
        <v>1997</v>
      </c>
      <c r="K21" s="880" t="s">
        <v>5925</v>
      </c>
      <c r="L21" s="992" t="s">
        <v>5926</v>
      </c>
      <c r="M21" s="993">
        <v>45673</v>
      </c>
      <c r="N21" s="976" t="s">
        <v>1728</v>
      </c>
      <c r="O21" s="977">
        <v>942398484</v>
      </c>
      <c r="P21" s="976" t="s">
        <v>5880</v>
      </c>
      <c r="Q21" s="976" t="s">
        <v>5880</v>
      </c>
      <c r="R21" s="977">
        <v>942398484</v>
      </c>
      <c r="S21" s="985" t="s">
        <v>3511</v>
      </c>
      <c r="T21" s="998">
        <v>1</v>
      </c>
      <c r="U21" s="1068">
        <v>0.9</v>
      </c>
      <c r="V21" s="989">
        <v>45918</v>
      </c>
      <c r="W21" s="989" t="s">
        <v>5927</v>
      </c>
      <c r="X21" s="34"/>
      <c r="Y21" s="34"/>
      <c r="Z21" s="34"/>
    </row>
    <row r="22" spans="1:26" ht="15.75" customHeight="1" x14ac:dyDescent="0.35">
      <c r="A22" s="194" t="s">
        <v>5874</v>
      </c>
      <c r="B22" s="978">
        <v>29130</v>
      </c>
      <c r="C22" s="986" t="s">
        <v>5928</v>
      </c>
      <c r="D22" s="987">
        <v>206</v>
      </c>
      <c r="E22" s="982">
        <v>2024</v>
      </c>
      <c r="F22" s="194" t="s">
        <v>5922</v>
      </c>
      <c r="G22" s="194" t="s">
        <v>5923</v>
      </c>
      <c r="H22" s="977">
        <v>942398484</v>
      </c>
      <c r="I22" s="986" t="s">
        <v>5924</v>
      </c>
      <c r="J22" s="972">
        <v>1997</v>
      </c>
      <c r="K22" s="880" t="s">
        <v>5925</v>
      </c>
      <c r="L22" s="992" t="s">
        <v>5926</v>
      </c>
      <c r="M22" s="993">
        <v>45673</v>
      </c>
      <c r="N22" s="976" t="s">
        <v>1728</v>
      </c>
      <c r="O22" s="977">
        <v>942398484</v>
      </c>
      <c r="P22" s="976" t="s">
        <v>5880</v>
      </c>
      <c r="Q22" s="976" t="s">
        <v>5880</v>
      </c>
      <c r="R22" s="977">
        <v>942398484</v>
      </c>
      <c r="S22" s="985" t="s">
        <v>3511</v>
      </c>
      <c r="T22" s="998">
        <v>1</v>
      </c>
      <c r="U22" s="1068">
        <v>0.9</v>
      </c>
      <c r="V22" s="989">
        <v>45918</v>
      </c>
      <c r="W22" s="989" t="s">
        <v>5927</v>
      </c>
      <c r="X22" s="34"/>
      <c r="Y22" s="34"/>
      <c r="Z22" s="34"/>
    </row>
    <row r="23" spans="1:26" ht="15.75" customHeight="1" x14ac:dyDescent="0.35">
      <c r="A23" s="194" t="s">
        <v>5874</v>
      </c>
      <c r="B23" s="978">
        <v>29157</v>
      </c>
      <c r="C23" s="986" t="s">
        <v>5929</v>
      </c>
      <c r="D23" s="987">
        <v>224</v>
      </c>
      <c r="E23" s="982">
        <v>2024</v>
      </c>
      <c r="F23" s="191" t="s">
        <v>5922</v>
      </c>
      <c r="G23" s="194" t="s">
        <v>5923</v>
      </c>
      <c r="H23" s="977">
        <v>942398484</v>
      </c>
      <c r="I23" s="986" t="s">
        <v>5924</v>
      </c>
      <c r="J23" s="972">
        <v>1997</v>
      </c>
      <c r="K23" s="880" t="s">
        <v>5925</v>
      </c>
      <c r="L23" s="992" t="s">
        <v>5926</v>
      </c>
      <c r="M23" s="993">
        <v>45673</v>
      </c>
      <c r="N23" s="976" t="s">
        <v>1728</v>
      </c>
      <c r="O23" s="977">
        <v>942398484</v>
      </c>
      <c r="P23" s="976" t="s">
        <v>5880</v>
      </c>
      <c r="Q23" s="976" t="s">
        <v>5880</v>
      </c>
      <c r="R23" s="977">
        <v>942398484</v>
      </c>
      <c r="S23" s="985" t="s">
        <v>3511</v>
      </c>
      <c r="T23" s="998">
        <v>1</v>
      </c>
      <c r="U23" s="1068">
        <v>0.9</v>
      </c>
      <c r="V23" s="989">
        <v>45918</v>
      </c>
      <c r="W23" s="989" t="s">
        <v>5927</v>
      </c>
      <c r="X23" s="34"/>
      <c r="Y23" s="34"/>
      <c r="Z23" s="34"/>
    </row>
    <row r="24" spans="1:26" ht="15.75" customHeight="1" x14ac:dyDescent="0.35">
      <c r="A24" s="191" t="s">
        <v>5874</v>
      </c>
      <c r="B24" s="972">
        <v>30330</v>
      </c>
      <c r="C24" s="991" t="s">
        <v>5930</v>
      </c>
      <c r="D24" s="987">
        <v>236</v>
      </c>
      <c r="E24" s="970">
        <v>2024</v>
      </c>
      <c r="F24" s="191" t="s">
        <v>5922</v>
      </c>
      <c r="G24" s="194" t="s">
        <v>5923</v>
      </c>
      <c r="H24" s="977">
        <v>942398484</v>
      </c>
      <c r="I24" s="986" t="s">
        <v>5924</v>
      </c>
      <c r="J24" s="972">
        <v>1997</v>
      </c>
      <c r="K24" s="880" t="s">
        <v>5925</v>
      </c>
      <c r="L24" s="992" t="s">
        <v>5926</v>
      </c>
      <c r="M24" s="993">
        <v>45673</v>
      </c>
      <c r="N24" s="976" t="s">
        <v>1728</v>
      </c>
      <c r="O24" s="977">
        <v>942398484</v>
      </c>
      <c r="P24" s="976" t="s">
        <v>5880</v>
      </c>
      <c r="Q24" s="976" t="s">
        <v>5880</v>
      </c>
      <c r="R24" s="977">
        <v>942398484</v>
      </c>
      <c r="S24" s="985" t="s">
        <v>3511</v>
      </c>
      <c r="T24" s="998">
        <v>1</v>
      </c>
      <c r="U24" s="1068">
        <v>0.9</v>
      </c>
      <c r="V24" s="989">
        <v>45918</v>
      </c>
      <c r="W24" s="989" t="s">
        <v>5927</v>
      </c>
      <c r="X24" s="34"/>
      <c r="Y24" s="34"/>
      <c r="Z24" s="34"/>
    </row>
    <row r="25" spans="1:26" ht="15.75" customHeight="1" x14ac:dyDescent="0.35">
      <c r="A25" s="194" t="s">
        <v>5874</v>
      </c>
      <c r="B25" s="978">
        <v>30377</v>
      </c>
      <c r="C25" s="986" t="s">
        <v>5931</v>
      </c>
      <c r="D25" s="987">
        <v>134</v>
      </c>
      <c r="E25" s="982">
        <v>2024</v>
      </c>
      <c r="F25" s="194" t="s">
        <v>5922</v>
      </c>
      <c r="G25" s="194" t="s">
        <v>5923</v>
      </c>
      <c r="H25" s="977">
        <v>942398484</v>
      </c>
      <c r="I25" s="986" t="s">
        <v>5924</v>
      </c>
      <c r="J25" s="972">
        <v>1997</v>
      </c>
      <c r="K25" s="880" t="s">
        <v>5925</v>
      </c>
      <c r="L25" s="992" t="s">
        <v>5926</v>
      </c>
      <c r="M25" s="993">
        <v>45673</v>
      </c>
      <c r="N25" s="976" t="s">
        <v>1728</v>
      </c>
      <c r="O25" s="977">
        <v>942398484</v>
      </c>
      <c r="P25" s="976" t="s">
        <v>5880</v>
      </c>
      <c r="Q25" s="976" t="s">
        <v>5880</v>
      </c>
      <c r="R25" s="977">
        <v>942398484</v>
      </c>
      <c r="S25" s="985" t="s">
        <v>3511</v>
      </c>
      <c r="T25" s="998">
        <v>1</v>
      </c>
      <c r="U25" s="1068">
        <v>0.9</v>
      </c>
      <c r="V25" s="989">
        <v>45918</v>
      </c>
      <c r="W25" s="989" t="s">
        <v>5927</v>
      </c>
      <c r="X25" s="34"/>
      <c r="Y25" s="34"/>
      <c r="Z25" s="34"/>
    </row>
    <row r="26" spans="1:26" ht="15.75" customHeight="1" x14ac:dyDescent="0.35">
      <c r="A26" s="191" t="s">
        <v>5874</v>
      </c>
      <c r="B26" s="972">
        <v>30537</v>
      </c>
      <c r="C26" s="991" t="s">
        <v>5932</v>
      </c>
      <c r="D26" s="987">
        <v>90</v>
      </c>
      <c r="E26" s="970">
        <v>2024</v>
      </c>
      <c r="F26" s="191" t="s">
        <v>5922</v>
      </c>
      <c r="G26" s="191" t="s">
        <v>5923</v>
      </c>
      <c r="H26" s="994">
        <v>942398484</v>
      </c>
      <c r="I26" s="991" t="s">
        <v>5924</v>
      </c>
      <c r="J26" s="972">
        <v>1997</v>
      </c>
      <c r="K26" s="880" t="s">
        <v>5925</v>
      </c>
      <c r="L26" s="992" t="s">
        <v>5926</v>
      </c>
      <c r="M26" s="993">
        <v>45673</v>
      </c>
      <c r="N26" s="976" t="s">
        <v>1728</v>
      </c>
      <c r="O26" s="977">
        <v>942398484</v>
      </c>
      <c r="P26" s="976" t="s">
        <v>5880</v>
      </c>
      <c r="Q26" s="976" t="s">
        <v>5880</v>
      </c>
      <c r="R26" s="977">
        <v>942398484</v>
      </c>
      <c r="S26" s="985" t="s">
        <v>3511</v>
      </c>
      <c r="T26" s="998">
        <v>1</v>
      </c>
      <c r="U26" s="1068">
        <v>0.9</v>
      </c>
      <c r="V26" s="989">
        <v>45918</v>
      </c>
      <c r="W26" s="989" t="s">
        <v>5927</v>
      </c>
      <c r="X26" s="34"/>
      <c r="Y26" s="34"/>
      <c r="Z26" s="34"/>
    </row>
    <row r="27" spans="1:26" ht="15.75" customHeight="1" x14ac:dyDescent="0.35">
      <c r="A27" s="191" t="s">
        <v>5874</v>
      </c>
      <c r="B27" s="972">
        <v>30740</v>
      </c>
      <c r="C27" s="991" t="s">
        <v>5933</v>
      </c>
      <c r="D27" s="987">
        <v>104</v>
      </c>
      <c r="E27" s="970">
        <v>2024</v>
      </c>
      <c r="F27" s="191" t="s">
        <v>5922</v>
      </c>
      <c r="G27" s="194" t="s">
        <v>5923</v>
      </c>
      <c r="H27" s="977">
        <v>942398484</v>
      </c>
      <c r="I27" s="986" t="s">
        <v>5924</v>
      </c>
      <c r="J27" s="972">
        <v>1997</v>
      </c>
      <c r="K27" s="880" t="s">
        <v>5925</v>
      </c>
      <c r="L27" s="992" t="s">
        <v>5926</v>
      </c>
      <c r="M27" s="993">
        <v>45673</v>
      </c>
      <c r="N27" s="976" t="s">
        <v>1728</v>
      </c>
      <c r="O27" s="977">
        <v>942398484</v>
      </c>
      <c r="P27" s="976" t="s">
        <v>5880</v>
      </c>
      <c r="Q27" s="976" t="s">
        <v>5880</v>
      </c>
      <c r="R27" s="977">
        <v>942398484</v>
      </c>
      <c r="S27" s="985" t="s">
        <v>3511</v>
      </c>
      <c r="T27" s="998">
        <v>1</v>
      </c>
      <c r="U27" s="1068">
        <v>0.9</v>
      </c>
      <c r="V27" s="989">
        <v>45918</v>
      </c>
      <c r="W27" s="989" t="s">
        <v>5927</v>
      </c>
      <c r="X27" s="34"/>
      <c r="Y27" s="34"/>
      <c r="Z27" s="34"/>
    </row>
    <row r="28" spans="1:26" ht="15.75" customHeight="1" x14ac:dyDescent="0.35">
      <c r="A28" s="191" t="s">
        <v>5874</v>
      </c>
      <c r="B28" s="972">
        <v>31085</v>
      </c>
      <c r="C28" s="991" t="s">
        <v>5934</v>
      </c>
      <c r="D28" s="987">
        <v>126</v>
      </c>
      <c r="E28" s="970">
        <v>2024</v>
      </c>
      <c r="F28" s="191" t="s">
        <v>5922</v>
      </c>
      <c r="G28" s="194" t="s">
        <v>5923</v>
      </c>
      <c r="H28" s="977">
        <v>942398484</v>
      </c>
      <c r="I28" s="986" t="s">
        <v>5924</v>
      </c>
      <c r="J28" s="972">
        <v>1997</v>
      </c>
      <c r="K28" s="880" t="s">
        <v>5925</v>
      </c>
      <c r="L28" s="992" t="s">
        <v>5926</v>
      </c>
      <c r="M28" s="993">
        <v>45673</v>
      </c>
      <c r="N28" s="976" t="s">
        <v>1728</v>
      </c>
      <c r="O28" s="977">
        <v>942398484</v>
      </c>
      <c r="P28" s="976" t="s">
        <v>5880</v>
      </c>
      <c r="Q28" s="976" t="s">
        <v>5880</v>
      </c>
      <c r="R28" s="977">
        <v>942398484</v>
      </c>
      <c r="S28" s="985" t="s">
        <v>3511</v>
      </c>
      <c r="T28" s="998">
        <v>1</v>
      </c>
      <c r="U28" s="1068">
        <v>0.9</v>
      </c>
      <c r="V28" s="989">
        <v>45918</v>
      </c>
      <c r="W28" s="989" t="s">
        <v>5927</v>
      </c>
      <c r="X28" s="34"/>
      <c r="Y28" s="34"/>
      <c r="Z28" s="34"/>
    </row>
    <row r="29" spans="1:26" ht="15.75" customHeight="1" x14ac:dyDescent="0.35">
      <c r="A29" s="191" t="s">
        <v>5874</v>
      </c>
      <c r="B29" s="972">
        <v>31220</v>
      </c>
      <c r="C29" s="991" t="s">
        <v>5935</v>
      </c>
      <c r="D29" s="987">
        <v>143</v>
      </c>
      <c r="E29" s="970">
        <v>2024</v>
      </c>
      <c r="F29" s="191" t="s">
        <v>5922</v>
      </c>
      <c r="G29" s="194" t="s">
        <v>5923</v>
      </c>
      <c r="H29" s="977">
        <v>942398484</v>
      </c>
      <c r="I29" s="986" t="s">
        <v>5924</v>
      </c>
      <c r="J29" s="972">
        <v>1997</v>
      </c>
      <c r="K29" s="880" t="s">
        <v>5925</v>
      </c>
      <c r="L29" s="992" t="s">
        <v>5926</v>
      </c>
      <c r="M29" s="993">
        <v>45673</v>
      </c>
      <c r="N29" s="976" t="s">
        <v>1728</v>
      </c>
      <c r="O29" s="977">
        <v>942398484</v>
      </c>
      <c r="P29" s="976" t="s">
        <v>5880</v>
      </c>
      <c r="Q29" s="976" t="s">
        <v>5880</v>
      </c>
      <c r="R29" s="977">
        <v>942398484</v>
      </c>
      <c r="S29" s="985" t="s">
        <v>3511</v>
      </c>
      <c r="T29" s="998">
        <v>1</v>
      </c>
      <c r="U29" s="1068">
        <v>0.9</v>
      </c>
      <c r="V29" s="989">
        <v>45918</v>
      </c>
      <c r="W29" s="989" t="s">
        <v>5927</v>
      </c>
      <c r="X29" s="34"/>
      <c r="Y29" s="34"/>
      <c r="Z29" s="34"/>
    </row>
    <row r="30" spans="1:26" ht="15.75" customHeight="1" x14ac:dyDescent="0.35">
      <c r="A30" s="191" t="s">
        <v>5874</v>
      </c>
      <c r="B30" s="2">
        <v>33340</v>
      </c>
      <c r="C30" s="991" t="s">
        <v>5936</v>
      </c>
      <c r="D30" s="987">
        <v>367</v>
      </c>
      <c r="E30" s="970">
        <v>2024</v>
      </c>
      <c r="F30" s="191" t="s">
        <v>5922</v>
      </c>
      <c r="G30" s="194" t="s">
        <v>5923</v>
      </c>
      <c r="H30" s="977">
        <v>942398484</v>
      </c>
      <c r="I30" s="986" t="s">
        <v>5924</v>
      </c>
      <c r="J30" s="972">
        <v>1997</v>
      </c>
      <c r="K30" s="880" t="s">
        <v>5925</v>
      </c>
      <c r="L30" s="992" t="s">
        <v>5926</v>
      </c>
      <c r="M30" s="993">
        <v>45673</v>
      </c>
      <c r="N30" s="976" t="s">
        <v>1728</v>
      </c>
      <c r="O30" s="977">
        <v>942398484</v>
      </c>
      <c r="P30" s="976" t="s">
        <v>5880</v>
      </c>
      <c r="Q30" s="976" t="s">
        <v>5880</v>
      </c>
      <c r="R30" s="977">
        <v>942398484</v>
      </c>
      <c r="S30" s="985" t="s">
        <v>3511</v>
      </c>
      <c r="T30" s="998">
        <v>1</v>
      </c>
      <c r="U30" s="1068">
        <v>0.9</v>
      </c>
      <c r="V30" s="989">
        <v>45918</v>
      </c>
      <c r="W30" s="989" t="s">
        <v>5927</v>
      </c>
      <c r="X30" s="34"/>
      <c r="Y30" s="34"/>
      <c r="Z30" s="34"/>
    </row>
    <row r="31" spans="1:26" ht="15.75" customHeight="1" x14ac:dyDescent="0.35">
      <c r="A31" s="191" t="s">
        <v>5874</v>
      </c>
      <c r="B31" s="972">
        <v>35133</v>
      </c>
      <c r="C31" s="991" t="s">
        <v>5937</v>
      </c>
      <c r="D31" s="987">
        <v>238</v>
      </c>
      <c r="E31" s="970">
        <v>2024</v>
      </c>
      <c r="F31" s="191" t="s">
        <v>5922</v>
      </c>
      <c r="G31" s="194" t="s">
        <v>5923</v>
      </c>
      <c r="H31" s="977">
        <v>942398484</v>
      </c>
      <c r="I31" s="986" t="s">
        <v>5924</v>
      </c>
      <c r="J31" s="972">
        <v>1997</v>
      </c>
      <c r="K31" s="880" t="s">
        <v>5925</v>
      </c>
      <c r="L31" s="992" t="s">
        <v>5926</v>
      </c>
      <c r="M31" s="993">
        <v>45673</v>
      </c>
      <c r="N31" s="976" t="s">
        <v>1728</v>
      </c>
      <c r="O31" s="977">
        <v>942398484</v>
      </c>
      <c r="P31" s="976" t="s">
        <v>5880</v>
      </c>
      <c r="Q31" s="976" t="s">
        <v>5880</v>
      </c>
      <c r="R31" s="977">
        <v>942398484</v>
      </c>
      <c r="S31" s="985" t="s">
        <v>3511</v>
      </c>
      <c r="T31" s="998">
        <v>1</v>
      </c>
      <c r="U31" s="1068">
        <v>0.9</v>
      </c>
      <c r="V31" s="989">
        <v>45918</v>
      </c>
      <c r="W31" s="989" t="s">
        <v>5927</v>
      </c>
      <c r="X31" s="34"/>
      <c r="Y31" s="34"/>
      <c r="Z31" s="34"/>
    </row>
    <row r="32" spans="1:26" ht="15.75" customHeight="1" x14ac:dyDescent="0.35">
      <c r="A32" s="191" t="s">
        <v>5874</v>
      </c>
      <c r="B32" s="972">
        <v>36743</v>
      </c>
      <c r="C32" s="991" t="s">
        <v>5938</v>
      </c>
      <c r="D32" s="987">
        <v>88</v>
      </c>
      <c r="E32" s="970">
        <v>2024</v>
      </c>
      <c r="F32" s="191" t="s">
        <v>5922</v>
      </c>
      <c r="G32" s="194" t="s">
        <v>5923</v>
      </c>
      <c r="H32" s="977">
        <v>942398484</v>
      </c>
      <c r="I32" s="986" t="s">
        <v>5924</v>
      </c>
      <c r="J32" s="972">
        <v>1997</v>
      </c>
      <c r="K32" s="880" t="s">
        <v>5925</v>
      </c>
      <c r="L32" s="992" t="s">
        <v>5926</v>
      </c>
      <c r="M32" s="993">
        <v>45673</v>
      </c>
      <c r="N32" s="976" t="s">
        <v>1728</v>
      </c>
      <c r="O32" s="977">
        <v>942398484</v>
      </c>
      <c r="P32" s="976" t="s">
        <v>5880</v>
      </c>
      <c r="Q32" s="976" t="s">
        <v>5880</v>
      </c>
      <c r="R32" s="977">
        <v>942398484</v>
      </c>
      <c r="S32" s="985" t="s">
        <v>3511</v>
      </c>
      <c r="T32" s="998">
        <v>1</v>
      </c>
      <c r="U32" s="1068">
        <v>0.9</v>
      </c>
      <c r="V32" s="989">
        <v>45918</v>
      </c>
      <c r="W32" s="989" t="s">
        <v>5927</v>
      </c>
      <c r="X32" s="34"/>
      <c r="Y32" s="34"/>
      <c r="Z32" s="34"/>
    </row>
    <row r="33" spans="1:26" ht="15.75" customHeight="1" x14ac:dyDescent="0.35">
      <c r="A33" s="191" t="s">
        <v>5874</v>
      </c>
      <c r="B33" s="967">
        <v>44147</v>
      </c>
      <c r="C33" s="968" t="s">
        <v>5939</v>
      </c>
      <c r="D33" s="969" t="s">
        <v>2313</v>
      </c>
      <c r="E33" s="970">
        <v>2025</v>
      </c>
      <c r="F33" s="967" t="s">
        <v>5940</v>
      </c>
      <c r="G33" s="194" t="s">
        <v>5941</v>
      </c>
      <c r="H33" s="983">
        <v>1361627000</v>
      </c>
      <c r="I33" s="981" t="s">
        <v>314</v>
      </c>
      <c r="J33" s="972">
        <v>2439</v>
      </c>
      <c r="K33" s="995" t="s">
        <v>5942</v>
      </c>
      <c r="L33" s="974" t="s">
        <v>5943</v>
      </c>
      <c r="M33" s="975">
        <v>46008</v>
      </c>
      <c r="N33" s="976" t="s">
        <v>212</v>
      </c>
      <c r="O33" s="977">
        <v>1361627000</v>
      </c>
      <c r="P33" s="976" t="s">
        <v>354</v>
      </c>
      <c r="Q33" s="976" t="s">
        <v>354</v>
      </c>
      <c r="R33" s="977">
        <v>1361627000</v>
      </c>
      <c r="S33" s="976" t="s">
        <v>3397</v>
      </c>
      <c r="T33" s="998">
        <v>0</v>
      </c>
      <c r="U33" s="978" t="s">
        <v>60</v>
      </c>
      <c r="V33" s="989" t="s">
        <v>5881</v>
      </c>
      <c r="W33" s="979" t="s">
        <v>617</v>
      </c>
      <c r="X33" s="34"/>
      <c r="Y33" s="34"/>
      <c r="Z33" s="34"/>
    </row>
    <row r="34" spans="1:26" ht="15.75" customHeight="1" x14ac:dyDescent="0.35">
      <c r="A34" s="191" t="s">
        <v>5874</v>
      </c>
      <c r="B34" s="967">
        <v>44175</v>
      </c>
      <c r="C34" s="968" t="s">
        <v>5944</v>
      </c>
      <c r="D34" s="969" t="s">
        <v>2313</v>
      </c>
      <c r="E34" s="970">
        <v>2025</v>
      </c>
      <c r="F34" s="967" t="s">
        <v>5940</v>
      </c>
      <c r="G34" s="194" t="s">
        <v>5941</v>
      </c>
      <c r="H34" s="983">
        <v>1361627000</v>
      </c>
      <c r="I34" s="981" t="s">
        <v>314</v>
      </c>
      <c r="J34" s="972">
        <v>2439</v>
      </c>
      <c r="K34" s="995" t="s">
        <v>5942</v>
      </c>
      <c r="L34" s="974" t="s">
        <v>5943</v>
      </c>
      <c r="M34" s="975">
        <v>46008</v>
      </c>
      <c r="N34" s="976" t="s">
        <v>212</v>
      </c>
      <c r="O34" s="977">
        <v>1361627000</v>
      </c>
      <c r="P34" s="976" t="s">
        <v>354</v>
      </c>
      <c r="Q34" s="976" t="s">
        <v>354</v>
      </c>
      <c r="R34" s="977">
        <v>1361627000</v>
      </c>
      <c r="S34" s="976" t="s">
        <v>3397</v>
      </c>
      <c r="T34" s="1067">
        <v>0</v>
      </c>
      <c r="U34" s="978" t="s">
        <v>60</v>
      </c>
      <c r="V34" s="989" t="s">
        <v>5881</v>
      </c>
      <c r="W34" s="979" t="s">
        <v>617</v>
      </c>
      <c r="X34" s="34"/>
      <c r="Y34" s="34"/>
      <c r="Z34" s="34"/>
    </row>
    <row r="35" spans="1:26" ht="15.75" customHeight="1" x14ac:dyDescent="0.35">
      <c r="A35" s="191" t="s">
        <v>5874</v>
      </c>
      <c r="B35" s="967">
        <v>44185</v>
      </c>
      <c r="C35" s="968" t="s">
        <v>5945</v>
      </c>
      <c r="D35" s="969">
        <v>45</v>
      </c>
      <c r="E35" s="970">
        <v>2025</v>
      </c>
      <c r="F35" s="967" t="s">
        <v>5940</v>
      </c>
      <c r="G35" s="194" t="s">
        <v>5941</v>
      </c>
      <c r="H35" s="983">
        <v>1361627000</v>
      </c>
      <c r="I35" s="981" t="s">
        <v>314</v>
      </c>
      <c r="J35" s="972">
        <v>2439</v>
      </c>
      <c r="K35" s="995" t="s">
        <v>5942</v>
      </c>
      <c r="L35" s="974" t="s">
        <v>5943</v>
      </c>
      <c r="M35" s="975">
        <v>46008</v>
      </c>
      <c r="N35" s="976" t="s">
        <v>212</v>
      </c>
      <c r="O35" s="977">
        <v>1361627000</v>
      </c>
      <c r="P35" s="976" t="s">
        <v>354</v>
      </c>
      <c r="Q35" s="976" t="s">
        <v>354</v>
      </c>
      <c r="R35" s="977">
        <v>1361627000</v>
      </c>
      <c r="S35" s="976" t="s">
        <v>3397</v>
      </c>
      <c r="T35" s="1067">
        <v>0</v>
      </c>
      <c r="U35" s="978" t="s">
        <v>60</v>
      </c>
      <c r="V35" s="989" t="s">
        <v>5881</v>
      </c>
      <c r="W35" s="979" t="s">
        <v>617</v>
      </c>
      <c r="X35" s="34"/>
      <c r="Y35" s="34"/>
      <c r="Z35" s="34"/>
    </row>
    <row r="36" spans="1:26" ht="15.75" customHeight="1" x14ac:dyDescent="0.35">
      <c r="A36" s="191" t="s">
        <v>5874</v>
      </c>
      <c r="B36" s="967">
        <v>39211</v>
      </c>
      <c r="C36" s="968" t="s">
        <v>5946</v>
      </c>
      <c r="D36" s="969" t="s">
        <v>2313</v>
      </c>
      <c r="E36" s="970">
        <v>2025</v>
      </c>
      <c r="F36" s="967" t="s">
        <v>5947</v>
      </c>
      <c r="G36" s="194" t="s">
        <v>5948</v>
      </c>
      <c r="H36" s="983">
        <v>1227247000</v>
      </c>
      <c r="I36" s="981" t="s">
        <v>314</v>
      </c>
      <c r="J36" s="972">
        <v>2435</v>
      </c>
      <c r="K36" s="995" t="s">
        <v>5949</v>
      </c>
      <c r="L36" s="974" t="s">
        <v>5950</v>
      </c>
      <c r="M36" s="996">
        <v>45719</v>
      </c>
      <c r="N36" s="976" t="s">
        <v>353</v>
      </c>
      <c r="O36" s="977">
        <v>1227247000</v>
      </c>
      <c r="P36" s="976" t="s">
        <v>354</v>
      </c>
      <c r="Q36" s="976" t="s">
        <v>354</v>
      </c>
      <c r="R36" s="977">
        <v>1227247000</v>
      </c>
      <c r="S36" s="976" t="s">
        <v>3397</v>
      </c>
      <c r="T36" s="998">
        <v>0</v>
      </c>
      <c r="U36" s="978" t="s">
        <v>60</v>
      </c>
      <c r="V36" s="989" t="s">
        <v>5881</v>
      </c>
      <c r="W36" s="979" t="s">
        <v>617</v>
      </c>
      <c r="X36" s="34"/>
      <c r="Y36" s="34"/>
      <c r="Z36" s="34"/>
    </row>
    <row r="37" spans="1:26" ht="15.75" customHeight="1" x14ac:dyDescent="0.35">
      <c r="A37" s="191" t="s">
        <v>5874</v>
      </c>
      <c r="B37" s="967">
        <v>40607</v>
      </c>
      <c r="C37" s="968" t="s">
        <v>5951</v>
      </c>
      <c r="D37" s="969" t="s">
        <v>2313</v>
      </c>
      <c r="E37" s="970">
        <v>2025</v>
      </c>
      <c r="F37" s="967" t="s">
        <v>5947</v>
      </c>
      <c r="G37" s="194" t="s">
        <v>5948</v>
      </c>
      <c r="H37" s="983">
        <v>1227247000</v>
      </c>
      <c r="I37" s="981" t="s">
        <v>314</v>
      </c>
      <c r="J37" s="972">
        <v>2435</v>
      </c>
      <c r="K37" s="995" t="s">
        <v>5949</v>
      </c>
      <c r="L37" s="974" t="s">
        <v>5950</v>
      </c>
      <c r="M37" s="996">
        <v>45719</v>
      </c>
      <c r="N37" s="976" t="s">
        <v>353</v>
      </c>
      <c r="O37" s="977">
        <v>1227247000</v>
      </c>
      <c r="P37" s="976" t="s">
        <v>354</v>
      </c>
      <c r="Q37" s="976" t="s">
        <v>354</v>
      </c>
      <c r="R37" s="977">
        <v>1227247000</v>
      </c>
      <c r="S37" s="976" t="s">
        <v>3397</v>
      </c>
      <c r="T37" s="998">
        <v>0</v>
      </c>
      <c r="U37" s="978" t="s">
        <v>60</v>
      </c>
      <c r="V37" s="989" t="s">
        <v>5881</v>
      </c>
      <c r="W37" s="979" t="s">
        <v>617</v>
      </c>
      <c r="X37" s="34"/>
      <c r="Y37" s="34"/>
      <c r="Z37" s="34"/>
    </row>
    <row r="38" spans="1:26" ht="15.75" customHeight="1" x14ac:dyDescent="0.35">
      <c r="A38" s="191" t="s">
        <v>5874</v>
      </c>
      <c r="B38" s="967">
        <v>40848</v>
      </c>
      <c r="C38" s="968" t="s">
        <v>5952</v>
      </c>
      <c r="D38" s="969" t="s">
        <v>2313</v>
      </c>
      <c r="E38" s="970">
        <v>2025</v>
      </c>
      <c r="F38" s="967" t="s">
        <v>5947</v>
      </c>
      <c r="G38" s="191" t="s">
        <v>5948</v>
      </c>
      <c r="H38" s="971">
        <v>1227247000</v>
      </c>
      <c r="I38" s="968" t="s">
        <v>314</v>
      </c>
      <c r="J38" s="972">
        <v>2435</v>
      </c>
      <c r="K38" s="995" t="s">
        <v>5949</v>
      </c>
      <c r="L38" s="974" t="s">
        <v>5950</v>
      </c>
      <c r="M38" s="996">
        <v>45719</v>
      </c>
      <c r="N38" s="976" t="s">
        <v>353</v>
      </c>
      <c r="O38" s="977">
        <v>1227247000</v>
      </c>
      <c r="P38" s="976" t="s">
        <v>354</v>
      </c>
      <c r="Q38" s="976" t="s">
        <v>354</v>
      </c>
      <c r="R38" s="977">
        <v>1227247000</v>
      </c>
      <c r="S38" s="976" t="s">
        <v>3397</v>
      </c>
      <c r="T38" s="998">
        <v>0</v>
      </c>
      <c r="U38" s="978" t="s">
        <v>60</v>
      </c>
      <c r="V38" s="989" t="s">
        <v>5881</v>
      </c>
      <c r="W38" s="979" t="s">
        <v>617</v>
      </c>
      <c r="X38" s="34"/>
      <c r="Y38" s="34"/>
      <c r="Z38" s="34"/>
    </row>
    <row r="39" spans="1:26" ht="15.75" customHeight="1" x14ac:dyDescent="0.35">
      <c r="A39" s="191" t="s">
        <v>5874</v>
      </c>
      <c r="B39" s="967">
        <v>42105</v>
      </c>
      <c r="C39" s="968" t="s">
        <v>5953</v>
      </c>
      <c r="D39" s="969" t="s">
        <v>2313</v>
      </c>
      <c r="E39" s="970">
        <v>2025</v>
      </c>
      <c r="F39" s="967" t="s">
        <v>5947</v>
      </c>
      <c r="G39" s="194" t="s">
        <v>5948</v>
      </c>
      <c r="H39" s="983">
        <v>1227247000</v>
      </c>
      <c r="I39" s="981" t="s">
        <v>314</v>
      </c>
      <c r="J39" s="972">
        <v>2435</v>
      </c>
      <c r="K39" s="995" t="s">
        <v>5949</v>
      </c>
      <c r="L39" s="974" t="s">
        <v>5950</v>
      </c>
      <c r="M39" s="996">
        <v>45719</v>
      </c>
      <c r="N39" s="976" t="s">
        <v>353</v>
      </c>
      <c r="O39" s="977">
        <v>1227247000</v>
      </c>
      <c r="P39" s="976" t="s">
        <v>354</v>
      </c>
      <c r="Q39" s="976" t="s">
        <v>354</v>
      </c>
      <c r="R39" s="977">
        <v>1227247000</v>
      </c>
      <c r="S39" s="976" t="s">
        <v>3397</v>
      </c>
      <c r="T39" s="998">
        <v>0</v>
      </c>
      <c r="U39" s="978" t="s">
        <v>60</v>
      </c>
      <c r="V39" s="989" t="s">
        <v>5881</v>
      </c>
      <c r="W39" s="979" t="s">
        <v>617</v>
      </c>
      <c r="X39" s="34"/>
      <c r="Y39" s="34"/>
      <c r="Z39" s="34"/>
    </row>
    <row r="40" spans="1:26" ht="15.75" customHeight="1" x14ac:dyDescent="0.35">
      <c r="A40" s="191" t="s">
        <v>5874</v>
      </c>
      <c r="B40" s="967">
        <v>42433</v>
      </c>
      <c r="C40" s="968" t="s">
        <v>5954</v>
      </c>
      <c r="D40" s="969" t="s">
        <v>2313</v>
      </c>
      <c r="E40" s="970">
        <v>2025</v>
      </c>
      <c r="F40" s="967" t="s">
        <v>5947</v>
      </c>
      <c r="G40" s="194" t="s">
        <v>5948</v>
      </c>
      <c r="H40" s="983">
        <v>1227247000</v>
      </c>
      <c r="I40" s="981" t="s">
        <v>314</v>
      </c>
      <c r="J40" s="972">
        <v>2435</v>
      </c>
      <c r="K40" s="995" t="s">
        <v>5949</v>
      </c>
      <c r="L40" s="974" t="s">
        <v>5950</v>
      </c>
      <c r="M40" s="996">
        <v>45719</v>
      </c>
      <c r="N40" s="976" t="s">
        <v>353</v>
      </c>
      <c r="O40" s="977">
        <v>1227247000</v>
      </c>
      <c r="P40" s="976" t="s">
        <v>354</v>
      </c>
      <c r="Q40" s="976" t="s">
        <v>354</v>
      </c>
      <c r="R40" s="977">
        <v>1227247000</v>
      </c>
      <c r="S40" s="985" t="s">
        <v>3511</v>
      </c>
      <c r="T40" s="998">
        <v>0</v>
      </c>
      <c r="U40" s="978" t="s">
        <v>60</v>
      </c>
      <c r="V40" s="989" t="s">
        <v>5881</v>
      </c>
      <c r="W40" s="979" t="s">
        <v>617</v>
      </c>
      <c r="X40" s="34"/>
      <c r="Y40" s="34"/>
      <c r="Z40" s="34"/>
    </row>
    <row r="41" spans="1:26" ht="15.75" customHeight="1" x14ac:dyDescent="0.35">
      <c r="A41" s="191" t="s">
        <v>5874</v>
      </c>
      <c r="B41" s="967">
        <v>44169</v>
      </c>
      <c r="C41" s="968" t="s">
        <v>5955</v>
      </c>
      <c r="D41" s="969">
        <v>183</v>
      </c>
      <c r="E41" s="970">
        <v>2025</v>
      </c>
      <c r="F41" s="967" t="s">
        <v>5956</v>
      </c>
      <c r="G41" s="194" t="s">
        <v>5957</v>
      </c>
      <c r="H41" s="983">
        <v>159428000</v>
      </c>
      <c r="I41" s="981" t="s">
        <v>1431</v>
      </c>
      <c r="J41" s="972">
        <v>2483</v>
      </c>
      <c r="K41" s="880" t="s">
        <v>5958</v>
      </c>
      <c r="L41" s="974" t="s">
        <v>1441</v>
      </c>
      <c r="M41" s="990">
        <v>46020</v>
      </c>
      <c r="N41" s="976" t="s">
        <v>353</v>
      </c>
      <c r="O41" s="977">
        <v>159428000</v>
      </c>
      <c r="P41" s="976" t="s">
        <v>354</v>
      </c>
      <c r="Q41" s="976" t="s">
        <v>354</v>
      </c>
      <c r="R41" s="977">
        <v>316178249</v>
      </c>
      <c r="S41" s="976" t="s">
        <v>3397</v>
      </c>
      <c r="T41" s="1067">
        <v>0.05</v>
      </c>
      <c r="U41" s="978" t="s">
        <v>60</v>
      </c>
      <c r="V41" s="989" t="s">
        <v>5881</v>
      </c>
      <c r="W41" s="979" t="s">
        <v>617</v>
      </c>
      <c r="X41" s="34"/>
      <c r="Y41" s="34"/>
      <c r="Z41" s="34"/>
    </row>
    <row r="42" spans="1:26" ht="15.75" customHeight="1" x14ac:dyDescent="0.35">
      <c r="A42" s="191" t="s">
        <v>5874</v>
      </c>
      <c r="B42" s="967">
        <v>44154</v>
      </c>
      <c r="C42" s="968" t="s">
        <v>5959</v>
      </c>
      <c r="D42" s="969">
        <v>77</v>
      </c>
      <c r="E42" s="970">
        <v>2025</v>
      </c>
      <c r="F42" s="967" t="s">
        <v>5960</v>
      </c>
      <c r="G42" s="194" t="s">
        <v>5961</v>
      </c>
      <c r="H42" s="983">
        <v>316178249</v>
      </c>
      <c r="I42" s="981" t="s">
        <v>1431</v>
      </c>
      <c r="J42" s="972">
        <v>2483</v>
      </c>
      <c r="K42" s="995" t="s">
        <v>5962</v>
      </c>
      <c r="L42" s="974" t="s">
        <v>1663</v>
      </c>
      <c r="M42" s="990">
        <v>46049</v>
      </c>
      <c r="N42" s="976" t="s">
        <v>212</v>
      </c>
      <c r="O42" s="977">
        <v>316178249</v>
      </c>
      <c r="P42" s="976" t="s">
        <v>354</v>
      </c>
      <c r="Q42" s="976" t="s">
        <v>354</v>
      </c>
      <c r="R42" s="977">
        <v>316178249</v>
      </c>
      <c r="S42" s="976" t="s">
        <v>3397</v>
      </c>
      <c r="T42" s="1067">
        <v>0.05</v>
      </c>
      <c r="U42" s="978" t="s">
        <v>60</v>
      </c>
      <c r="V42" s="989" t="s">
        <v>5881</v>
      </c>
      <c r="W42" s="979" t="s">
        <v>617</v>
      </c>
      <c r="X42" s="34"/>
      <c r="Y42" s="34"/>
      <c r="Z42" s="34"/>
    </row>
    <row r="43" spans="1:26" ht="15.75" customHeight="1" x14ac:dyDescent="0.35">
      <c r="A43" s="991" t="s">
        <v>5874</v>
      </c>
      <c r="B43" s="980">
        <v>44597</v>
      </c>
      <c r="C43" s="997" t="s">
        <v>5963</v>
      </c>
      <c r="D43" s="969" t="s">
        <v>2313</v>
      </c>
      <c r="E43" s="970">
        <v>2025</v>
      </c>
      <c r="F43" s="967" t="s">
        <v>5960</v>
      </c>
      <c r="G43" s="194" t="s">
        <v>5961</v>
      </c>
      <c r="H43" s="983">
        <v>316178249</v>
      </c>
      <c r="I43" s="981" t="s">
        <v>1431</v>
      </c>
      <c r="J43" s="972">
        <v>2483</v>
      </c>
      <c r="K43" s="995" t="s">
        <v>5962</v>
      </c>
      <c r="L43" s="974" t="s">
        <v>1663</v>
      </c>
      <c r="M43" s="990">
        <v>46049</v>
      </c>
      <c r="N43" s="976" t="s">
        <v>212</v>
      </c>
      <c r="O43" s="977">
        <v>316178249</v>
      </c>
      <c r="P43" s="976" t="s">
        <v>354</v>
      </c>
      <c r="Q43" s="976" t="s">
        <v>354</v>
      </c>
      <c r="R43" s="977">
        <v>316178249</v>
      </c>
      <c r="S43" s="976" t="s">
        <v>3397</v>
      </c>
      <c r="T43" s="1067">
        <v>0.05</v>
      </c>
      <c r="U43" s="978" t="s">
        <v>60</v>
      </c>
      <c r="V43" s="989" t="s">
        <v>5881</v>
      </c>
      <c r="W43" s="979" t="s">
        <v>617</v>
      </c>
      <c r="X43" s="34"/>
      <c r="Y43" s="34"/>
      <c r="Z43" s="34"/>
    </row>
    <row r="44" spans="1:26" ht="15.75" customHeight="1" x14ac:dyDescent="0.35">
      <c r="A44" s="991" t="s">
        <v>5874</v>
      </c>
      <c r="B44" s="980">
        <v>41989</v>
      </c>
      <c r="C44" s="997" t="s">
        <v>5964</v>
      </c>
      <c r="D44" s="969">
        <v>271</v>
      </c>
      <c r="E44" s="970">
        <v>2025</v>
      </c>
      <c r="F44" s="967" t="s">
        <v>5965</v>
      </c>
      <c r="G44" s="191" t="s">
        <v>5966</v>
      </c>
      <c r="H44" s="971">
        <v>1282696492</v>
      </c>
      <c r="I44" s="968" t="s">
        <v>1384</v>
      </c>
      <c r="J44" s="972">
        <v>2676</v>
      </c>
      <c r="K44" s="995" t="s">
        <v>5967</v>
      </c>
      <c r="L44" s="974" t="s">
        <v>5968</v>
      </c>
      <c r="M44" s="975">
        <v>45966</v>
      </c>
      <c r="N44" s="976" t="s">
        <v>381</v>
      </c>
      <c r="O44" s="977">
        <v>1282696492</v>
      </c>
      <c r="P44" s="976" t="s">
        <v>354</v>
      </c>
      <c r="Q44" s="976" t="s">
        <v>354</v>
      </c>
      <c r="R44" s="977">
        <v>1282696492</v>
      </c>
      <c r="S44" s="976" t="s">
        <v>3397</v>
      </c>
      <c r="T44" s="998">
        <v>0.67</v>
      </c>
      <c r="U44" s="999">
        <v>0.7</v>
      </c>
      <c r="V44" s="989">
        <v>46003</v>
      </c>
      <c r="W44" s="979">
        <v>46066</v>
      </c>
      <c r="X44" s="34"/>
      <c r="Y44" s="34"/>
      <c r="Z44" s="34"/>
    </row>
    <row r="45" spans="1:26" ht="15.75" customHeight="1" x14ac:dyDescent="0.35">
      <c r="A45" s="991" t="s">
        <v>5874</v>
      </c>
      <c r="B45" s="967">
        <v>44177</v>
      </c>
      <c r="C45" s="997" t="s">
        <v>5969</v>
      </c>
      <c r="D45" s="969" t="s">
        <v>2313</v>
      </c>
      <c r="E45" s="970">
        <v>2025</v>
      </c>
      <c r="F45" s="967" t="s">
        <v>5970</v>
      </c>
      <c r="G45" s="194" t="s">
        <v>5971</v>
      </c>
      <c r="H45" s="983" t="s">
        <v>5972</v>
      </c>
      <c r="I45" s="981" t="s">
        <v>314</v>
      </c>
      <c r="J45" s="972">
        <v>2439</v>
      </c>
      <c r="K45" s="120" t="s">
        <v>5973</v>
      </c>
      <c r="L45" s="974" t="s">
        <v>5974</v>
      </c>
      <c r="M45" s="1000" t="s">
        <v>5975</v>
      </c>
      <c r="N45" s="976" t="s">
        <v>5976</v>
      </c>
      <c r="O45" s="977" t="s">
        <v>5977</v>
      </c>
      <c r="P45" s="976" t="s">
        <v>354</v>
      </c>
      <c r="Q45" s="976" t="s">
        <v>354</v>
      </c>
      <c r="R45" s="977" t="s">
        <v>5977</v>
      </c>
      <c r="S45" s="976" t="s">
        <v>3397</v>
      </c>
      <c r="T45" s="1067">
        <v>0.2</v>
      </c>
      <c r="U45" s="978" t="s">
        <v>60</v>
      </c>
      <c r="V45" s="989">
        <v>46058</v>
      </c>
      <c r="W45" s="979" t="s">
        <v>5978</v>
      </c>
      <c r="X45" s="34"/>
      <c r="Y45" s="34"/>
      <c r="Z45" s="34"/>
    </row>
    <row r="46" spans="1:26" ht="15.75" customHeight="1" x14ac:dyDescent="0.35">
      <c r="A46" s="191" t="s">
        <v>5874</v>
      </c>
      <c r="B46" s="967">
        <v>44599</v>
      </c>
      <c r="C46" s="968" t="s">
        <v>5979</v>
      </c>
      <c r="D46" s="969" t="s">
        <v>2313</v>
      </c>
      <c r="E46" s="970">
        <v>2025</v>
      </c>
      <c r="F46" s="967" t="s">
        <v>5980</v>
      </c>
      <c r="G46" s="194" t="s">
        <v>5971</v>
      </c>
      <c r="H46" s="983">
        <v>1500313066</v>
      </c>
      <c r="I46" s="981" t="s">
        <v>1384</v>
      </c>
      <c r="J46" s="972">
        <v>2563</v>
      </c>
      <c r="K46" s="194" t="s">
        <v>5981</v>
      </c>
      <c r="L46" s="974" t="s">
        <v>5982</v>
      </c>
      <c r="M46" s="975">
        <v>45988</v>
      </c>
      <c r="N46" s="976" t="s">
        <v>497</v>
      </c>
      <c r="O46" s="977">
        <v>1500313066</v>
      </c>
      <c r="P46" s="976" t="s">
        <v>354</v>
      </c>
      <c r="Q46" s="976" t="s">
        <v>354</v>
      </c>
      <c r="R46" s="977">
        <v>1500313066</v>
      </c>
      <c r="S46" s="976" t="s">
        <v>3397</v>
      </c>
      <c r="T46" s="1067">
        <v>0.4</v>
      </c>
      <c r="U46" s="978" t="s">
        <v>60</v>
      </c>
      <c r="V46" s="989" t="s">
        <v>5881</v>
      </c>
      <c r="W46" s="979" t="s">
        <v>617</v>
      </c>
      <c r="X46" s="34"/>
      <c r="Y46" s="34"/>
      <c r="Z46" s="34"/>
    </row>
    <row r="47" spans="1:26" ht="15.75" customHeight="1" x14ac:dyDescent="0.35">
      <c r="A47" s="191" t="s">
        <v>5874</v>
      </c>
      <c r="B47" s="967">
        <v>41509</v>
      </c>
      <c r="C47" s="968" t="s">
        <v>5983</v>
      </c>
      <c r="D47" s="969">
        <v>286</v>
      </c>
      <c r="E47" s="970">
        <v>2025</v>
      </c>
      <c r="F47" s="967" t="s">
        <v>5984</v>
      </c>
      <c r="G47" s="191" t="s">
        <v>5985</v>
      </c>
      <c r="H47" s="971">
        <v>2171336000</v>
      </c>
      <c r="I47" s="968" t="s">
        <v>4496</v>
      </c>
      <c r="J47" s="972">
        <v>2614</v>
      </c>
      <c r="K47" s="995" t="s">
        <v>5986</v>
      </c>
      <c r="L47" s="1001" t="s">
        <v>4319</v>
      </c>
      <c r="M47" s="1002">
        <v>46052</v>
      </c>
      <c r="N47" s="976" t="s">
        <v>864</v>
      </c>
      <c r="O47" s="977">
        <v>2171336000</v>
      </c>
      <c r="P47" s="976" t="s">
        <v>354</v>
      </c>
      <c r="Q47" s="976" t="s">
        <v>354</v>
      </c>
      <c r="R47" s="977">
        <v>2171336000</v>
      </c>
      <c r="S47" s="985" t="s">
        <v>3397</v>
      </c>
      <c r="T47" s="998">
        <v>0.05</v>
      </c>
      <c r="U47" s="978" t="s">
        <v>60</v>
      </c>
      <c r="V47" s="989" t="s">
        <v>5881</v>
      </c>
      <c r="W47" s="979" t="s">
        <v>617</v>
      </c>
      <c r="X47" s="34"/>
      <c r="Y47" s="34"/>
      <c r="Z47" s="34"/>
    </row>
    <row r="48" spans="1:26" ht="15.75" customHeight="1" x14ac:dyDescent="0.35">
      <c r="A48" s="191" t="s">
        <v>5874</v>
      </c>
      <c r="B48" s="967">
        <v>42217</v>
      </c>
      <c r="C48" s="968" t="s">
        <v>5987</v>
      </c>
      <c r="D48" s="969">
        <v>698</v>
      </c>
      <c r="E48" s="970">
        <v>2025</v>
      </c>
      <c r="F48" s="967" t="s">
        <v>5984</v>
      </c>
      <c r="G48" s="191" t="s">
        <v>5985</v>
      </c>
      <c r="H48" s="971">
        <v>2171336000</v>
      </c>
      <c r="I48" s="968" t="s">
        <v>4496</v>
      </c>
      <c r="J48" s="972">
        <v>2614</v>
      </c>
      <c r="K48" s="995" t="s">
        <v>5986</v>
      </c>
      <c r="L48" s="1001" t="s">
        <v>4319</v>
      </c>
      <c r="M48" s="1002">
        <v>46052</v>
      </c>
      <c r="N48" s="976" t="s">
        <v>864</v>
      </c>
      <c r="O48" s="977">
        <v>2171336000</v>
      </c>
      <c r="P48" s="976" t="s">
        <v>354</v>
      </c>
      <c r="Q48" s="976" t="s">
        <v>354</v>
      </c>
      <c r="R48" s="977">
        <v>2171336000</v>
      </c>
      <c r="S48" s="985" t="s">
        <v>3397</v>
      </c>
      <c r="T48" s="998">
        <v>0.05</v>
      </c>
      <c r="U48" s="978" t="s">
        <v>60</v>
      </c>
      <c r="V48" s="989" t="s">
        <v>5881</v>
      </c>
      <c r="W48" s="979" t="s">
        <v>617</v>
      </c>
      <c r="X48" s="34"/>
      <c r="Y48" s="34"/>
      <c r="Z48" s="34"/>
    </row>
    <row r="49" spans="1:26" ht="15.75" customHeight="1" x14ac:dyDescent="0.35">
      <c r="A49" s="191" t="s">
        <v>5874</v>
      </c>
      <c r="B49" s="967">
        <v>44601</v>
      </c>
      <c r="C49" s="968" t="s">
        <v>5988</v>
      </c>
      <c r="D49" s="969" t="s">
        <v>2313</v>
      </c>
      <c r="E49" s="970">
        <v>2025</v>
      </c>
      <c r="F49" s="967" t="s">
        <v>5989</v>
      </c>
      <c r="G49" s="191" t="s">
        <v>5990</v>
      </c>
      <c r="H49" s="971" t="s">
        <v>5991</v>
      </c>
      <c r="I49" s="968" t="s">
        <v>314</v>
      </c>
      <c r="J49" s="972">
        <v>2439</v>
      </c>
      <c r="K49" s="194" t="s">
        <v>5992</v>
      </c>
      <c r="L49" s="974" t="s">
        <v>5993</v>
      </c>
      <c r="M49" s="1003" t="s">
        <v>5994</v>
      </c>
      <c r="N49" s="976" t="s">
        <v>5995</v>
      </c>
      <c r="O49" s="977" t="s">
        <v>5996</v>
      </c>
      <c r="P49" s="976" t="s">
        <v>354</v>
      </c>
      <c r="Q49" s="976" t="s">
        <v>5997</v>
      </c>
      <c r="R49" s="977" t="s">
        <v>5996</v>
      </c>
      <c r="S49" s="985" t="s">
        <v>3397</v>
      </c>
      <c r="T49" s="1067">
        <v>0.8</v>
      </c>
      <c r="U49" s="999">
        <v>0.39</v>
      </c>
      <c r="V49" s="989">
        <v>45974</v>
      </c>
      <c r="W49" s="979">
        <v>46014</v>
      </c>
      <c r="X49" s="34"/>
      <c r="Y49" s="34"/>
      <c r="Z49" s="34"/>
    </row>
    <row r="50" spans="1:26" ht="15.75" customHeight="1" x14ac:dyDescent="0.35">
      <c r="A50" s="191" t="s">
        <v>5874</v>
      </c>
      <c r="B50" s="967">
        <v>43976</v>
      </c>
      <c r="C50" s="968" t="s">
        <v>5998</v>
      </c>
      <c r="D50" s="969" t="s">
        <v>2313</v>
      </c>
      <c r="E50" s="970">
        <v>2025</v>
      </c>
      <c r="F50" s="967" t="s">
        <v>5999</v>
      </c>
      <c r="G50" s="191" t="s">
        <v>6000</v>
      </c>
      <c r="H50" s="971">
        <v>1771063000</v>
      </c>
      <c r="I50" s="968" t="s">
        <v>314</v>
      </c>
      <c r="J50" s="972">
        <v>2309</v>
      </c>
      <c r="K50" s="995" t="s">
        <v>6001</v>
      </c>
      <c r="L50" s="974" t="s">
        <v>6002</v>
      </c>
      <c r="M50" s="990">
        <v>45966</v>
      </c>
      <c r="N50" s="976" t="s">
        <v>864</v>
      </c>
      <c r="O50" s="977">
        <v>1771063000</v>
      </c>
      <c r="P50" s="976" t="s">
        <v>354</v>
      </c>
      <c r="Q50" s="976" t="s">
        <v>354</v>
      </c>
      <c r="R50" s="977">
        <v>1771063000</v>
      </c>
      <c r="S50" s="985" t="s">
        <v>3397</v>
      </c>
      <c r="T50" s="998">
        <v>0.2</v>
      </c>
      <c r="U50" s="978" t="s">
        <v>60</v>
      </c>
      <c r="V50" s="989" t="s">
        <v>5881</v>
      </c>
      <c r="W50" s="979" t="s">
        <v>617</v>
      </c>
      <c r="X50" s="34"/>
      <c r="Y50" s="34"/>
      <c r="Z50" s="34"/>
    </row>
    <row r="51" spans="1:26" ht="15.75" customHeight="1" x14ac:dyDescent="0.35">
      <c r="A51" s="191" t="s">
        <v>5874</v>
      </c>
      <c r="B51" s="967">
        <v>44148</v>
      </c>
      <c r="C51" s="968" t="s">
        <v>6003</v>
      </c>
      <c r="D51" s="969" t="s">
        <v>2313</v>
      </c>
      <c r="E51" s="970">
        <v>2025</v>
      </c>
      <c r="F51" s="967" t="s">
        <v>5999</v>
      </c>
      <c r="G51" s="191" t="s">
        <v>6000</v>
      </c>
      <c r="H51" s="971">
        <v>1771063000</v>
      </c>
      <c r="I51" s="968" t="s">
        <v>314</v>
      </c>
      <c r="J51" s="972">
        <v>2309</v>
      </c>
      <c r="K51" s="995" t="s">
        <v>6001</v>
      </c>
      <c r="L51" s="1001" t="s">
        <v>6002</v>
      </c>
      <c r="M51" s="1002">
        <v>45966</v>
      </c>
      <c r="N51" s="976" t="s">
        <v>864</v>
      </c>
      <c r="O51" s="977">
        <v>1771063000</v>
      </c>
      <c r="P51" s="976" t="s">
        <v>354</v>
      </c>
      <c r="Q51" s="976" t="s">
        <v>354</v>
      </c>
      <c r="R51" s="977">
        <v>1771063000</v>
      </c>
      <c r="S51" s="985" t="s">
        <v>3397</v>
      </c>
      <c r="T51" s="998">
        <v>0.2</v>
      </c>
      <c r="U51" s="978" t="s">
        <v>60</v>
      </c>
      <c r="V51" s="989" t="s">
        <v>5881</v>
      </c>
      <c r="W51" s="979" t="s">
        <v>617</v>
      </c>
      <c r="X51" s="34"/>
      <c r="Y51" s="34"/>
      <c r="Z51" s="34"/>
    </row>
    <row r="52" spans="1:26" ht="15.75" customHeight="1" x14ac:dyDescent="0.35">
      <c r="A52" s="191" t="s">
        <v>5874</v>
      </c>
      <c r="B52" s="967">
        <v>44152</v>
      </c>
      <c r="C52" s="968" t="s">
        <v>6004</v>
      </c>
      <c r="D52" s="969">
        <v>718</v>
      </c>
      <c r="E52" s="970">
        <v>2025</v>
      </c>
      <c r="F52" s="967" t="s">
        <v>5999</v>
      </c>
      <c r="G52" s="194" t="s">
        <v>6000</v>
      </c>
      <c r="H52" s="983">
        <v>1771063000</v>
      </c>
      <c r="I52" s="981" t="s">
        <v>314</v>
      </c>
      <c r="J52" s="972">
        <v>2309</v>
      </c>
      <c r="K52" s="995" t="s">
        <v>6001</v>
      </c>
      <c r="L52" s="974" t="s">
        <v>6002</v>
      </c>
      <c r="M52" s="990">
        <v>45966</v>
      </c>
      <c r="N52" s="976" t="s">
        <v>864</v>
      </c>
      <c r="O52" s="977">
        <v>1771063000</v>
      </c>
      <c r="P52" s="976" t="s">
        <v>354</v>
      </c>
      <c r="Q52" s="976" t="s">
        <v>354</v>
      </c>
      <c r="R52" s="977">
        <v>1771063000</v>
      </c>
      <c r="S52" s="985" t="s">
        <v>3397</v>
      </c>
      <c r="T52" s="1067">
        <v>0.33</v>
      </c>
      <c r="U52" s="978" t="s">
        <v>60</v>
      </c>
      <c r="V52" s="989" t="s">
        <v>5881</v>
      </c>
      <c r="W52" s="979" t="s">
        <v>617</v>
      </c>
      <c r="X52" s="34"/>
      <c r="Y52" s="34"/>
      <c r="Z52" s="34"/>
    </row>
    <row r="53" spans="1:26" ht="15.75" customHeight="1" x14ac:dyDescent="0.35">
      <c r="A53" s="191" t="s">
        <v>5874</v>
      </c>
      <c r="B53" s="967">
        <v>44173</v>
      </c>
      <c r="C53" s="968" t="s">
        <v>6005</v>
      </c>
      <c r="D53" s="969">
        <v>190</v>
      </c>
      <c r="E53" s="970">
        <v>2025</v>
      </c>
      <c r="F53" s="967" t="s">
        <v>5999</v>
      </c>
      <c r="G53" s="194" t="s">
        <v>6000</v>
      </c>
      <c r="H53" s="983">
        <v>1771063000</v>
      </c>
      <c r="I53" s="981" t="s">
        <v>314</v>
      </c>
      <c r="J53" s="972">
        <v>2309</v>
      </c>
      <c r="K53" s="995" t="s">
        <v>6001</v>
      </c>
      <c r="L53" s="974" t="s">
        <v>6002</v>
      </c>
      <c r="M53" s="990">
        <v>45966</v>
      </c>
      <c r="N53" s="976" t="s">
        <v>864</v>
      </c>
      <c r="O53" s="977">
        <v>1771063000</v>
      </c>
      <c r="P53" s="976" t="s">
        <v>354</v>
      </c>
      <c r="Q53" s="976" t="s">
        <v>354</v>
      </c>
      <c r="R53" s="977">
        <v>1771063000</v>
      </c>
      <c r="S53" s="985" t="s">
        <v>3397</v>
      </c>
      <c r="T53" s="1067">
        <v>0.33</v>
      </c>
      <c r="U53" s="978" t="s">
        <v>60</v>
      </c>
      <c r="V53" s="989" t="s">
        <v>5881</v>
      </c>
      <c r="W53" s="979" t="s">
        <v>617</v>
      </c>
      <c r="X53" s="34"/>
      <c r="Y53" s="34"/>
      <c r="Z53" s="34"/>
    </row>
    <row r="54" spans="1:26" ht="15.75" customHeight="1" x14ac:dyDescent="0.35">
      <c r="A54" s="1004" t="s">
        <v>5874</v>
      </c>
      <c r="B54" s="1005">
        <v>37538</v>
      </c>
      <c r="C54" s="1006" t="s">
        <v>6006</v>
      </c>
      <c r="D54" s="1007">
        <v>1187</v>
      </c>
      <c r="E54" s="1008">
        <v>2025</v>
      </c>
      <c r="F54" s="1005" t="s">
        <v>6007</v>
      </c>
      <c r="G54" s="1009" t="s">
        <v>475</v>
      </c>
      <c r="H54" s="1010">
        <v>3067557831</v>
      </c>
      <c r="I54" s="1006" t="s">
        <v>4100</v>
      </c>
      <c r="J54" s="1011">
        <v>2743</v>
      </c>
      <c r="K54" s="984" t="s">
        <v>155</v>
      </c>
      <c r="L54" s="3" t="s">
        <v>171</v>
      </c>
      <c r="M54" s="1002">
        <v>45849</v>
      </c>
      <c r="N54" s="1012" t="s">
        <v>6008</v>
      </c>
      <c r="O54" s="1013">
        <v>5538656627</v>
      </c>
      <c r="P54" s="1012" t="s">
        <v>5880</v>
      </c>
      <c r="Q54" s="1012" t="s">
        <v>6009</v>
      </c>
      <c r="R54" s="1013">
        <v>5538656627</v>
      </c>
      <c r="S54" s="976" t="s">
        <v>3397</v>
      </c>
      <c r="T54" s="998">
        <v>0.5</v>
      </c>
      <c r="U54" s="973" t="s">
        <v>60</v>
      </c>
      <c r="V54" s="979">
        <v>46022</v>
      </c>
      <c r="W54" s="989">
        <v>46076</v>
      </c>
      <c r="X54" s="34"/>
      <c r="Y54" s="34"/>
      <c r="Z54" s="34"/>
    </row>
    <row r="55" spans="1:26" ht="15.75" customHeight="1" x14ac:dyDescent="0.35">
      <c r="A55" s="194" t="s">
        <v>5874</v>
      </c>
      <c r="B55" s="980">
        <v>37565</v>
      </c>
      <c r="C55" s="981" t="s">
        <v>6010</v>
      </c>
      <c r="D55" s="969">
        <v>1419</v>
      </c>
      <c r="E55" s="982">
        <v>2025</v>
      </c>
      <c r="F55" s="980" t="s">
        <v>6007</v>
      </c>
      <c r="G55" s="967" t="s">
        <v>475</v>
      </c>
      <c r="H55" s="983">
        <v>3067557831</v>
      </c>
      <c r="I55" s="981" t="s">
        <v>4100</v>
      </c>
      <c r="J55" s="972">
        <v>2743</v>
      </c>
      <c r="K55" s="984" t="s">
        <v>155</v>
      </c>
      <c r="L55" s="1001" t="s">
        <v>171</v>
      </c>
      <c r="M55" s="1002">
        <v>45849</v>
      </c>
      <c r="N55" s="976" t="s">
        <v>6008</v>
      </c>
      <c r="O55" s="1013">
        <v>5538656627</v>
      </c>
      <c r="P55" s="976" t="s">
        <v>5880</v>
      </c>
      <c r="Q55" s="976" t="s">
        <v>6009</v>
      </c>
      <c r="R55" s="1013">
        <v>5538656627</v>
      </c>
      <c r="S55" s="976" t="s">
        <v>3397</v>
      </c>
      <c r="T55" s="998">
        <v>0.5</v>
      </c>
      <c r="U55" s="978" t="s">
        <v>60</v>
      </c>
      <c r="V55" s="979">
        <v>46022</v>
      </c>
      <c r="W55" s="989">
        <v>46076</v>
      </c>
      <c r="X55" s="34"/>
      <c r="Y55" s="34"/>
      <c r="Z55" s="34"/>
    </row>
    <row r="56" spans="1:26" ht="15.75" customHeight="1" x14ac:dyDescent="0.35">
      <c r="A56" s="1004" t="s">
        <v>5874</v>
      </c>
      <c r="B56" s="1005">
        <v>37642</v>
      </c>
      <c r="C56" s="1006" t="s">
        <v>6011</v>
      </c>
      <c r="D56" s="1007">
        <v>1303</v>
      </c>
      <c r="E56" s="1008">
        <v>2025</v>
      </c>
      <c r="F56" s="1005" t="s">
        <v>6007</v>
      </c>
      <c r="G56" s="1009" t="s">
        <v>475</v>
      </c>
      <c r="H56" s="1010">
        <v>3067557831</v>
      </c>
      <c r="I56" s="1006" t="s">
        <v>4100</v>
      </c>
      <c r="J56" s="1011">
        <v>2743</v>
      </c>
      <c r="K56" s="1011" t="s">
        <v>155</v>
      </c>
      <c r="L56" s="3" t="s">
        <v>171</v>
      </c>
      <c r="M56" s="1002">
        <v>45849</v>
      </c>
      <c r="N56" s="1012" t="s">
        <v>6008</v>
      </c>
      <c r="O56" s="1013">
        <v>5538656627</v>
      </c>
      <c r="P56" s="1012" t="s">
        <v>5880</v>
      </c>
      <c r="Q56" s="1012" t="s">
        <v>6009</v>
      </c>
      <c r="R56" s="1013">
        <v>5538656627</v>
      </c>
      <c r="S56" s="976" t="s">
        <v>3397</v>
      </c>
      <c r="T56" s="998">
        <v>0</v>
      </c>
      <c r="U56" s="973" t="s">
        <v>60</v>
      </c>
      <c r="V56" s="979">
        <v>46022</v>
      </c>
      <c r="W56" s="989">
        <v>46076</v>
      </c>
      <c r="X56" s="34"/>
      <c r="Y56" s="34"/>
      <c r="Z56" s="34"/>
    </row>
    <row r="57" spans="1:26" ht="15.75" customHeight="1" x14ac:dyDescent="0.35">
      <c r="A57" s="1004" t="s">
        <v>5874</v>
      </c>
      <c r="B57" s="1005">
        <v>37826</v>
      </c>
      <c r="C57" s="1006" t="s">
        <v>6012</v>
      </c>
      <c r="D57" s="1007">
        <v>1293</v>
      </c>
      <c r="E57" s="1008">
        <v>2025</v>
      </c>
      <c r="F57" s="1009" t="s">
        <v>6007</v>
      </c>
      <c r="G57" s="1009" t="s">
        <v>475</v>
      </c>
      <c r="H57" s="1014">
        <v>3067557831</v>
      </c>
      <c r="I57" s="1015" t="s">
        <v>4100</v>
      </c>
      <c r="J57" s="1011">
        <v>2743</v>
      </c>
      <c r="K57" s="984" t="s">
        <v>155</v>
      </c>
      <c r="L57" s="3" t="s">
        <v>171</v>
      </c>
      <c r="M57" s="1002">
        <v>45849</v>
      </c>
      <c r="N57" s="1012" t="s">
        <v>6008</v>
      </c>
      <c r="O57" s="1013">
        <v>5538656627</v>
      </c>
      <c r="P57" s="1012" t="s">
        <v>5880</v>
      </c>
      <c r="Q57" s="1012" t="s">
        <v>6009</v>
      </c>
      <c r="R57" s="1013">
        <v>5538656627</v>
      </c>
      <c r="S57" s="976" t="s">
        <v>3397</v>
      </c>
      <c r="T57" s="998">
        <v>0</v>
      </c>
      <c r="U57" s="973" t="s">
        <v>60</v>
      </c>
      <c r="V57" s="979">
        <v>46022</v>
      </c>
      <c r="W57" s="989">
        <v>46076</v>
      </c>
      <c r="X57" s="34"/>
      <c r="Y57" s="34"/>
      <c r="Z57" s="34"/>
    </row>
    <row r="58" spans="1:26" ht="15.75" customHeight="1" x14ac:dyDescent="0.35">
      <c r="A58" s="194" t="s">
        <v>5874</v>
      </c>
      <c r="B58" s="967">
        <v>37838</v>
      </c>
      <c r="C58" s="968" t="s">
        <v>6013</v>
      </c>
      <c r="D58" s="969">
        <v>865</v>
      </c>
      <c r="E58" s="1016">
        <v>2025</v>
      </c>
      <c r="F58" s="967" t="s">
        <v>6007</v>
      </c>
      <c r="G58" s="967" t="s">
        <v>475</v>
      </c>
      <c r="H58" s="971">
        <v>3067557831</v>
      </c>
      <c r="I58" s="968" t="s">
        <v>4100</v>
      </c>
      <c r="J58" s="972">
        <v>2743</v>
      </c>
      <c r="K58" s="984" t="s">
        <v>155</v>
      </c>
      <c r="L58" s="1017" t="s">
        <v>171</v>
      </c>
      <c r="M58" s="1018">
        <v>45849</v>
      </c>
      <c r="N58" s="976" t="s">
        <v>6008</v>
      </c>
      <c r="O58" s="1013">
        <v>5538656627</v>
      </c>
      <c r="P58" s="976" t="s">
        <v>5880</v>
      </c>
      <c r="Q58" s="976" t="s">
        <v>6009</v>
      </c>
      <c r="R58" s="1013">
        <v>5538656627</v>
      </c>
      <c r="S58" s="976" t="s">
        <v>3397</v>
      </c>
      <c r="T58" s="998">
        <v>0.83</v>
      </c>
      <c r="U58" s="978" t="s">
        <v>60</v>
      </c>
      <c r="V58" s="979">
        <v>46022</v>
      </c>
      <c r="W58" s="989">
        <v>46076</v>
      </c>
      <c r="X58" s="34"/>
      <c r="Y58" s="34"/>
      <c r="Z58" s="34"/>
    </row>
    <row r="59" spans="1:26" ht="15.75" customHeight="1" x14ac:dyDescent="0.35">
      <c r="A59" s="194" t="s">
        <v>5874</v>
      </c>
      <c r="B59" s="967">
        <v>37843</v>
      </c>
      <c r="C59" s="968" t="s">
        <v>6014</v>
      </c>
      <c r="D59" s="969">
        <v>1225</v>
      </c>
      <c r="E59" s="1016">
        <v>2025</v>
      </c>
      <c r="F59" s="968" t="s">
        <v>6007</v>
      </c>
      <c r="G59" s="980" t="s">
        <v>475</v>
      </c>
      <c r="H59" s="983">
        <v>3067557831</v>
      </c>
      <c r="I59" s="980" t="s">
        <v>4100</v>
      </c>
      <c r="J59" s="978">
        <v>2743</v>
      </c>
      <c r="K59" s="973" t="s">
        <v>155</v>
      </c>
      <c r="L59" s="1001" t="s">
        <v>171</v>
      </c>
      <c r="M59" s="1002">
        <v>45849</v>
      </c>
      <c r="N59" s="992" t="s">
        <v>6008</v>
      </c>
      <c r="O59" s="1013">
        <v>5538656627</v>
      </c>
      <c r="P59" s="976" t="s">
        <v>5880</v>
      </c>
      <c r="Q59" s="976" t="s">
        <v>6009</v>
      </c>
      <c r="R59" s="1013">
        <v>5538656627</v>
      </c>
      <c r="S59" s="976" t="s">
        <v>3397</v>
      </c>
      <c r="T59" s="998">
        <v>0.5</v>
      </c>
      <c r="U59" s="978" t="s">
        <v>60</v>
      </c>
      <c r="V59" s="979">
        <v>46022</v>
      </c>
      <c r="W59" s="989">
        <v>46076</v>
      </c>
      <c r="X59" s="34"/>
      <c r="Y59" s="34"/>
      <c r="Z59" s="34"/>
    </row>
    <row r="60" spans="1:26" ht="15.75" customHeight="1" x14ac:dyDescent="0.35">
      <c r="A60" s="194" t="s">
        <v>5874</v>
      </c>
      <c r="B60" s="967">
        <v>38142</v>
      </c>
      <c r="C60" s="968" t="s">
        <v>6015</v>
      </c>
      <c r="D60" s="969" t="s">
        <v>2313</v>
      </c>
      <c r="E60" s="1016">
        <v>2025</v>
      </c>
      <c r="F60" s="967" t="s">
        <v>6007</v>
      </c>
      <c r="G60" s="1019" t="s">
        <v>475</v>
      </c>
      <c r="H60" s="1020">
        <v>3067557831</v>
      </c>
      <c r="I60" s="1021" t="s">
        <v>4100</v>
      </c>
      <c r="J60" s="1022">
        <v>2743</v>
      </c>
      <c r="K60" s="984" t="s">
        <v>155</v>
      </c>
      <c r="L60" s="1023" t="s">
        <v>171</v>
      </c>
      <c r="M60" s="1024">
        <v>45849</v>
      </c>
      <c r="N60" s="976" t="s">
        <v>6008</v>
      </c>
      <c r="O60" s="1013">
        <v>5538656627</v>
      </c>
      <c r="P60" s="976" t="s">
        <v>5880</v>
      </c>
      <c r="Q60" s="976" t="s">
        <v>6009</v>
      </c>
      <c r="R60" s="1013">
        <v>5538656627</v>
      </c>
      <c r="S60" s="976" t="s">
        <v>3397</v>
      </c>
      <c r="T60" s="998">
        <v>0.5</v>
      </c>
      <c r="U60" s="978" t="s">
        <v>60</v>
      </c>
      <c r="V60" s="979">
        <v>46022</v>
      </c>
      <c r="W60" s="989">
        <v>46076</v>
      </c>
      <c r="X60" s="34"/>
      <c r="Y60" s="34"/>
      <c r="Z60" s="34"/>
    </row>
    <row r="61" spans="1:26" ht="15.75" customHeight="1" x14ac:dyDescent="0.35">
      <c r="A61" s="194" t="s">
        <v>5874</v>
      </c>
      <c r="B61" s="967">
        <v>38237</v>
      </c>
      <c r="C61" s="968" t="s">
        <v>6016</v>
      </c>
      <c r="D61" s="969" t="s">
        <v>2313</v>
      </c>
      <c r="E61" s="1016">
        <v>2025</v>
      </c>
      <c r="F61" s="967" t="s">
        <v>6007</v>
      </c>
      <c r="G61" s="967" t="s">
        <v>475</v>
      </c>
      <c r="H61" s="971">
        <v>3067557831</v>
      </c>
      <c r="I61" s="968" t="s">
        <v>4100</v>
      </c>
      <c r="J61" s="972">
        <v>2743</v>
      </c>
      <c r="K61" s="973" t="s">
        <v>155</v>
      </c>
      <c r="L61" s="974" t="s">
        <v>171</v>
      </c>
      <c r="M61" s="1018">
        <v>45849</v>
      </c>
      <c r="N61" s="976" t="s">
        <v>6008</v>
      </c>
      <c r="O61" s="1013">
        <v>5538656627</v>
      </c>
      <c r="P61" s="976" t="s">
        <v>5880</v>
      </c>
      <c r="Q61" s="976" t="s">
        <v>6009</v>
      </c>
      <c r="R61" s="1013">
        <v>5538656627</v>
      </c>
      <c r="S61" s="976" t="s">
        <v>3397</v>
      </c>
      <c r="T61" s="1065">
        <v>0.5</v>
      </c>
      <c r="U61" s="978" t="s">
        <v>60</v>
      </c>
      <c r="V61" s="979">
        <v>46022</v>
      </c>
      <c r="W61" s="989">
        <v>46076</v>
      </c>
      <c r="X61" s="34"/>
      <c r="Y61" s="34"/>
      <c r="Z61" s="34"/>
    </row>
    <row r="62" spans="1:26" ht="15.75" customHeight="1" x14ac:dyDescent="0.35">
      <c r="A62" s="194" t="s">
        <v>5874</v>
      </c>
      <c r="B62" s="967">
        <v>38425</v>
      </c>
      <c r="C62" s="968" t="s">
        <v>6017</v>
      </c>
      <c r="D62" s="969">
        <v>995</v>
      </c>
      <c r="E62" s="1016">
        <v>2025</v>
      </c>
      <c r="F62" s="967" t="s">
        <v>6007</v>
      </c>
      <c r="G62" s="967" t="s">
        <v>475</v>
      </c>
      <c r="H62" s="971">
        <v>3067557831</v>
      </c>
      <c r="I62" s="968" t="s">
        <v>4100</v>
      </c>
      <c r="J62" s="972">
        <v>2743</v>
      </c>
      <c r="K62" s="973" t="s">
        <v>155</v>
      </c>
      <c r="L62" s="974" t="s">
        <v>171</v>
      </c>
      <c r="M62" s="1018">
        <v>45849</v>
      </c>
      <c r="N62" s="976" t="s">
        <v>6008</v>
      </c>
      <c r="O62" s="1013">
        <v>5538656627</v>
      </c>
      <c r="P62" s="976" t="s">
        <v>5880</v>
      </c>
      <c r="Q62" s="976" t="s">
        <v>6009</v>
      </c>
      <c r="R62" s="1013">
        <v>5538656627</v>
      </c>
      <c r="S62" s="976" t="s">
        <v>3397</v>
      </c>
      <c r="T62" s="1065">
        <v>0</v>
      </c>
      <c r="U62" s="978" t="s">
        <v>60</v>
      </c>
      <c r="V62" s="979">
        <v>46022</v>
      </c>
      <c r="W62" s="989">
        <v>46076</v>
      </c>
      <c r="X62" s="34"/>
      <c r="Y62" s="34"/>
      <c r="Z62" s="34"/>
    </row>
    <row r="63" spans="1:26" ht="15.75" customHeight="1" x14ac:dyDescent="0.35">
      <c r="A63" s="194" t="s">
        <v>5874</v>
      </c>
      <c r="B63" s="980">
        <v>38534</v>
      </c>
      <c r="C63" s="981" t="s">
        <v>6018</v>
      </c>
      <c r="D63" s="969">
        <v>612</v>
      </c>
      <c r="E63" s="1016">
        <v>2025</v>
      </c>
      <c r="F63" s="980" t="s">
        <v>6007</v>
      </c>
      <c r="G63" s="967" t="s">
        <v>475</v>
      </c>
      <c r="H63" s="971">
        <v>3067557831</v>
      </c>
      <c r="I63" s="968" t="s">
        <v>4100</v>
      </c>
      <c r="J63" s="972">
        <v>2743</v>
      </c>
      <c r="K63" s="973" t="s">
        <v>155</v>
      </c>
      <c r="L63" s="974" t="s">
        <v>171</v>
      </c>
      <c r="M63" s="1018">
        <v>45849</v>
      </c>
      <c r="N63" s="976" t="s">
        <v>6008</v>
      </c>
      <c r="O63" s="1013">
        <v>5538656627</v>
      </c>
      <c r="P63" s="976" t="s">
        <v>5880</v>
      </c>
      <c r="Q63" s="976" t="s">
        <v>6009</v>
      </c>
      <c r="R63" s="1013">
        <v>5538656627</v>
      </c>
      <c r="S63" s="976" t="s">
        <v>3397</v>
      </c>
      <c r="T63" s="1065">
        <v>0.5</v>
      </c>
      <c r="U63" s="978" t="s">
        <v>60</v>
      </c>
      <c r="V63" s="979">
        <v>46022</v>
      </c>
      <c r="W63" s="989">
        <v>46076</v>
      </c>
      <c r="X63" s="34"/>
      <c r="Y63" s="34"/>
      <c r="Z63" s="34"/>
    </row>
    <row r="64" spans="1:26" ht="15.75" customHeight="1" x14ac:dyDescent="0.35">
      <c r="A64" s="194" t="s">
        <v>5874</v>
      </c>
      <c r="B64" s="980">
        <v>38692</v>
      </c>
      <c r="C64" s="981" t="s">
        <v>6019</v>
      </c>
      <c r="D64" s="969" t="s">
        <v>2313</v>
      </c>
      <c r="E64" s="1016">
        <v>2025</v>
      </c>
      <c r="F64" s="980" t="s">
        <v>6007</v>
      </c>
      <c r="G64" s="967" t="s">
        <v>475</v>
      </c>
      <c r="H64" s="971">
        <v>3067557831</v>
      </c>
      <c r="I64" s="968" t="s">
        <v>4100</v>
      </c>
      <c r="J64" s="972">
        <v>2743</v>
      </c>
      <c r="K64" s="973" t="s">
        <v>155</v>
      </c>
      <c r="L64" s="974" t="s">
        <v>171</v>
      </c>
      <c r="M64" s="1018">
        <v>45849</v>
      </c>
      <c r="N64" s="976" t="s">
        <v>6008</v>
      </c>
      <c r="O64" s="1013">
        <v>5538656627</v>
      </c>
      <c r="P64" s="976" t="s">
        <v>5880</v>
      </c>
      <c r="Q64" s="976" t="s">
        <v>6009</v>
      </c>
      <c r="R64" s="1013">
        <v>5538656627</v>
      </c>
      <c r="S64" s="976" t="s">
        <v>3397</v>
      </c>
      <c r="T64" s="1065">
        <v>0.83</v>
      </c>
      <c r="U64" s="978" t="s">
        <v>60</v>
      </c>
      <c r="V64" s="979">
        <v>46022</v>
      </c>
      <c r="W64" s="989">
        <v>46076</v>
      </c>
      <c r="X64" s="34"/>
      <c r="Y64" s="34"/>
      <c r="Z64" s="34"/>
    </row>
    <row r="65" spans="1:26" ht="15.75" customHeight="1" x14ac:dyDescent="0.35">
      <c r="A65" s="194" t="s">
        <v>5874</v>
      </c>
      <c r="B65" s="980">
        <v>38975</v>
      </c>
      <c r="C65" s="981" t="s">
        <v>6020</v>
      </c>
      <c r="D65" s="969" t="s">
        <v>2313</v>
      </c>
      <c r="E65" s="1016">
        <v>2025</v>
      </c>
      <c r="F65" s="980" t="s">
        <v>6007</v>
      </c>
      <c r="G65" s="967" t="s">
        <v>475</v>
      </c>
      <c r="H65" s="971">
        <v>3067557831</v>
      </c>
      <c r="I65" s="968" t="s">
        <v>4100</v>
      </c>
      <c r="J65" s="972">
        <v>2743</v>
      </c>
      <c r="K65" s="973" t="s">
        <v>155</v>
      </c>
      <c r="L65" s="974" t="s">
        <v>171</v>
      </c>
      <c r="M65" s="1018">
        <v>45849</v>
      </c>
      <c r="N65" s="976" t="s">
        <v>6008</v>
      </c>
      <c r="O65" s="1013">
        <v>5538656627</v>
      </c>
      <c r="P65" s="976" t="s">
        <v>5880</v>
      </c>
      <c r="Q65" s="976" t="s">
        <v>6009</v>
      </c>
      <c r="R65" s="1013">
        <v>5538656627</v>
      </c>
      <c r="S65" s="976" t="s">
        <v>3397</v>
      </c>
      <c r="T65" s="1065">
        <v>0.5</v>
      </c>
      <c r="U65" s="978" t="s">
        <v>60</v>
      </c>
      <c r="V65" s="979">
        <v>46022</v>
      </c>
      <c r="W65" s="989">
        <v>46076</v>
      </c>
      <c r="X65" s="34"/>
      <c r="Y65" s="34"/>
      <c r="Z65" s="34"/>
    </row>
    <row r="66" spans="1:26" ht="15.75" customHeight="1" x14ac:dyDescent="0.35">
      <c r="A66" s="194" t="s">
        <v>5874</v>
      </c>
      <c r="B66" s="980">
        <v>38985</v>
      </c>
      <c r="C66" s="981" t="s">
        <v>6021</v>
      </c>
      <c r="D66" s="969" t="s">
        <v>2313</v>
      </c>
      <c r="E66" s="1016">
        <v>2025</v>
      </c>
      <c r="F66" s="980" t="s">
        <v>6007</v>
      </c>
      <c r="G66" s="967" t="s">
        <v>475</v>
      </c>
      <c r="H66" s="971">
        <v>3067557831</v>
      </c>
      <c r="I66" s="968" t="s">
        <v>4100</v>
      </c>
      <c r="J66" s="972">
        <v>2743</v>
      </c>
      <c r="K66" s="973" t="s">
        <v>155</v>
      </c>
      <c r="L66" s="974" t="s">
        <v>171</v>
      </c>
      <c r="M66" s="1018">
        <v>45849</v>
      </c>
      <c r="N66" s="976" t="s">
        <v>6008</v>
      </c>
      <c r="O66" s="1013">
        <v>5538656627</v>
      </c>
      <c r="P66" s="976" t="s">
        <v>5880</v>
      </c>
      <c r="Q66" s="976" t="s">
        <v>6009</v>
      </c>
      <c r="R66" s="1013">
        <v>5538656627</v>
      </c>
      <c r="S66" s="976" t="s">
        <v>3397</v>
      </c>
      <c r="T66" s="1065">
        <v>0.5</v>
      </c>
      <c r="U66" s="978" t="s">
        <v>60</v>
      </c>
      <c r="V66" s="979">
        <v>46022</v>
      </c>
      <c r="W66" s="989">
        <v>46076</v>
      </c>
      <c r="X66" s="34"/>
      <c r="Y66" s="34"/>
      <c r="Z66" s="34"/>
    </row>
    <row r="67" spans="1:26" ht="15.75" customHeight="1" x14ac:dyDescent="0.35">
      <c r="A67" s="194" t="s">
        <v>5874</v>
      </c>
      <c r="B67" s="980">
        <v>39210</v>
      </c>
      <c r="C67" s="981" t="s">
        <v>6022</v>
      </c>
      <c r="D67" s="969" t="s">
        <v>2313</v>
      </c>
      <c r="E67" s="1016">
        <v>2025</v>
      </c>
      <c r="F67" s="980" t="s">
        <v>6007</v>
      </c>
      <c r="G67" s="967" t="s">
        <v>475</v>
      </c>
      <c r="H67" s="971">
        <v>3067557831</v>
      </c>
      <c r="I67" s="968" t="s">
        <v>4100</v>
      </c>
      <c r="J67" s="972">
        <v>2743</v>
      </c>
      <c r="K67" s="973" t="s">
        <v>155</v>
      </c>
      <c r="L67" s="974" t="s">
        <v>171</v>
      </c>
      <c r="M67" s="1018">
        <v>45849</v>
      </c>
      <c r="N67" s="976" t="s">
        <v>6008</v>
      </c>
      <c r="O67" s="1013">
        <v>5538656627</v>
      </c>
      <c r="P67" s="976" t="s">
        <v>5880</v>
      </c>
      <c r="Q67" s="976" t="s">
        <v>6009</v>
      </c>
      <c r="R67" s="1013">
        <v>5538656627</v>
      </c>
      <c r="S67" s="976" t="s">
        <v>3397</v>
      </c>
      <c r="T67" s="1065">
        <v>0.5</v>
      </c>
      <c r="U67" s="978" t="s">
        <v>60</v>
      </c>
      <c r="V67" s="979">
        <v>46022</v>
      </c>
      <c r="W67" s="989">
        <v>46076</v>
      </c>
      <c r="X67" s="34"/>
      <c r="Y67" s="34"/>
      <c r="Z67" s="34"/>
    </row>
    <row r="68" spans="1:26" ht="15.75" customHeight="1" x14ac:dyDescent="0.35">
      <c r="A68" s="194" t="s">
        <v>5874</v>
      </c>
      <c r="B68" s="980">
        <v>39246</v>
      </c>
      <c r="C68" s="981" t="s">
        <v>6023</v>
      </c>
      <c r="D68" s="969" t="s">
        <v>2313</v>
      </c>
      <c r="E68" s="1016">
        <v>2025</v>
      </c>
      <c r="F68" s="980" t="s">
        <v>6007</v>
      </c>
      <c r="G68" s="967" t="s">
        <v>475</v>
      </c>
      <c r="H68" s="971">
        <v>3067557831</v>
      </c>
      <c r="I68" s="968" t="s">
        <v>4100</v>
      </c>
      <c r="J68" s="972">
        <v>2743</v>
      </c>
      <c r="K68" s="973" t="s">
        <v>155</v>
      </c>
      <c r="L68" s="974" t="s">
        <v>171</v>
      </c>
      <c r="M68" s="1018">
        <v>45849</v>
      </c>
      <c r="N68" s="976" t="s">
        <v>6008</v>
      </c>
      <c r="O68" s="1013">
        <v>5538656627</v>
      </c>
      <c r="P68" s="976" t="s">
        <v>5880</v>
      </c>
      <c r="Q68" s="976" t="s">
        <v>6009</v>
      </c>
      <c r="R68" s="1013">
        <v>5538656627</v>
      </c>
      <c r="S68" s="976" t="s">
        <v>3397</v>
      </c>
      <c r="T68" s="1065">
        <v>0</v>
      </c>
      <c r="U68" s="978" t="s">
        <v>60</v>
      </c>
      <c r="V68" s="979">
        <v>46022</v>
      </c>
      <c r="W68" s="989">
        <v>46076</v>
      </c>
      <c r="X68" s="34"/>
      <c r="Y68" s="34"/>
      <c r="Z68" s="34"/>
    </row>
    <row r="69" spans="1:26" ht="15.75" customHeight="1" x14ac:dyDescent="0.35">
      <c r="A69" s="194" t="s">
        <v>5874</v>
      </c>
      <c r="B69" s="980">
        <v>39376</v>
      </c>
      <c r="C69" s="981" t="s">
        <v>6024</v>
      </c>
      <c r="D69" s="969" t="s">
        <v>2313</v>
      </c>
      <c r="E69" s="1016">
        <v>2025</v>
      </c>
      <c r="F69" s="980" t="s">
        <v>6007</v>
      </c>
      <c r="G69" s="967" t="s">
        <v>475</v>
      </c>
      <c r="H69" s="971">
        <v>3067557831</v>
      </c>
      <c r="I69" s="968" t="s">
        <v>4100</v>
      </c>
      <c r="J69" s="972">
        <v>2743</v>
      </c>
      <c r="K69" s="973" t="s">
        <v>155</v>
      </c>
      <c r="L69" s="974" t="s">
        <v>171</v>
      </c>
      <c r="M69" s="1018">
        <v>45849</v>
      </c>
      <c r="N69" s="976" t="s">
        <v>6008</v>
      </c>
      <c r="O69" s="1013">
        <v>5538656627</v>
      </c>
      <c r="P69" s="976" t="s">
        <v>5880</v>
      </c>
      <c r="Q69" s="976" t="s">
        <v>6009</v>
      </c>
      <c r="R69" s="1013">
        <v>5538656627</v>
      </c>
      <c r="S69" s="976" t="s">
        <v>3397</v>
      </c>
      <c r="T69" s="1065">
        <v>0.5</v>
      </c>
      <c r="U69" s="978" t="s">
        <v>60</v>
      </c>
      <c r="V69" s="979">
        <v>46022</v>
      </c>
      <c r="W69" s="989">
        <v>46076</v>
      </c>
      <c r="X69" s="34"/>
      <c r="Y69" s="34"/>
      <c r="Z69" s="34"/>
    </row>
    <row r="70" spans="1:26" ht="15.75" customHeight="1" x14ac:dyDescent="0.35">
      <c r="A70" s="194" t="s">
        <v>5874</v>
      </c>
      <c r="B70" s="980">
        <v>39619</v>
      </c>
      <c r="C70" s="981" t="s">
        <v>6025</v>
      </c>
      <c r="D70" s="969">
        <v>1958</v>
      </c>
      <c r="E70" s="1016">
        <v>2025</v>
      </c>
      <c r="F70" s="980" t="s">
        <v>6007</v>
      </c>
      <c r="G70" s="967" t="s">
        <v>475</v>
      </c>
      <c r="H70" s="971">
        <v>3067557831</v>
      </c>
      <c r="I70" s="968" t="s">
        <v>4100</v>
      </c>
      <c r="J70" s="972">
        <v>2743</v>
      </c>
      <c r="K70" s="973" t="s">
        <v>155</v>
      </c>
      <c r="L70" s="974" t="s">
        <v>171</v>
      </c>
      <c r="M70" s="1018">
        <v>45849</v>
      </c>
      <c r="N70" s="976" t="s">
        <v>6008</v>
      </c>
      <c r="O70" s="1013">
        <v>5538656627</v>
      </c>
      <c r="P70" s="976" t="s">
        <v>5880</v>
      </c>
      <c r="Q70" s="976" t="s">
        <v>6009</v>
      </c>
      <c r="R70" s="1013">
        <v>5538656627</v>
      </c>
      <c r="S70" s="976" t="s">
        <v>3397</v>
      </c>
      <c r="T70" s="1065">
        <v>0</v>
      </c>
      <c r="U70" s="978" t="s">
        <v>60</v>
      </c>
      <c r="V70" s="979">
        <v>46022</v>
      </c>
      <c r="W70" s="989">
        <v>46076</v>
      </c>
      <c r="X70" s="34"/>
      <c r="Y70" s="34"/>
      <c r="Z70" s="34"/>
    </row>
    <row r="71" spans="1:26" ht="15.75" customHeight="1" x14ac:dyDescent="0.35">
      <c r="A71" s="194" t="s">
        <v>5874</v>
      </c>
      <c r="B71" s="980">
        <v>39657</v>
      </c>
      <c r="C71" s="981" t="s">
        <v>6026</v>
      </c>
      <c r="D71" s="969">
        <v>2213</v>
      </c>
      <c r="E71" s="1016">
        <v>2025</v>
      </c>
      <c r="F71" s="980" t="s">
        <v>6007</v>
      </c>
      <c r="G71" s="967" t="s">
        <v>475</v>
      </c>
      <c r="H71" s="971">
        <v>3067557831</v>
      </c>
      <c r="I71" s="968" t="s">
        <v>4100</v>
      </c>
      <c r="J71" s="972">
        <v>2743</v>
      </c>
      <c r="K71" s="973" t="s">
        <v>155</v>
      </c>
      <c r="L71" s="974" t="s">
        <v>171</v>
      </c>
      <c r="M71" s="1018">
        <v>45849</v>
      </c>
      <c r="N71" s="976" t="s">
        <v>6008</v>
      </c>
      <c r="O71" s="1013">
        <v>5538656627</v>
      </c>
      <c r="P71" s="976" t="s">
        <v>5880</v>
      </c>
      <c r="Q71" s="976" t="s">
        <v>6009</v>
      </c>
      <c r="R71" s="1013">
        <v>5538656627</v>
      </c>
      <c r="S71" s="976" t="s">
        <v>3397</v>
      </c>
      <c r="T71" s="1065">
        <v>0.5</v>
      </c>
      <c r="U71" s="978" t="s">
        <v>60</v>
      </c>
      <c r="V71" s="979">
        <v>46022</v>
      </c>
      <c r="W71" s="989">
        <v>46076</v>
      </c>
      <c r="X71" s="34"/>
      <c r="Y71" s="34"/>
      <c r="Z71" s="34"/>
    </row>
    <row r="72" spans="1:26" ht="15.75" customHeight="1" x14ac:dyDescent="0.35">
      <c r="A72" s="194" t="s">
        <v>5874</v>
      </c>
      <c r="B72" s="980">
        <v>39691</v>
      </c>
      <c r="C72" s="981" t="s">
        <v>6027</v>
      </c>
      <c r="D72" s="969">
        <v>2080</v>
      </c>
      <c r="E72" s="1016">
        <v>2025</v>
      </c>
      <c r="F72" s="980" t="s">
        <v>6007</v>
      </c>
      <c r="G72" s="967" t="s">
        <v>475</v>
      </c>
      <c r="H72" s="983">
        <v>3067557831</v>
      </c>
      <c r="I72" s="980" t="s">
        <v>4100</v>
      </c>
      <c r="J72" s="972">
        <v>2743</v>
      </c>
      <c r="K72" s="1011" t="s">
        <v>155</v>
      </c>
      <c r="L72" s="1001" t="s">
        <v>171</v>
      </c>
      <c r="M72" s="990">
        <v>45849</v>
      </c>
      <c r="N72" s="976" t="s">
        <v>6008</v>
      </c>
      <c r="O72" s="1013">
        <v>5538656627</v>
      </c>
      <c r="P72" s="976" t="s">
        <v>5880</v>
      </c>
      <c r="Q72" s="976" t="s">
        <v>6009</v>
      </c>
      <c r="R72" s="1013">
        <v>5538656627</v>
      </c>
      <c r="S72" s="976" t="s">
        <v>3397</v>
      </c>
      <c r="T72" s="1065">
        <v>0.5</v>
      </c>
      <c r="U72" s="978" t="s">
        <v>60</v>
      </c>
      <c r="V72" s="979">
        <v>46022</v>
      </c>
      <c r="W72" s="989">
        <v>46076</v>
      </c>
      <c r="X72" s="34"/>
      <c r="Y72" s="34"/>
      <c r="Z72" s="34"/>
    </row>
    <row r="73" spans="1:26" ht="15.75" customHeight="1" x14ac:dyDescent="0.35">
      <c r="A73" s="194" t="s">
        <v>5874</v>
      </c>
      <c r="B73" s="980">
        <v>39736</v>
      </c>
      <c r="C73" s="981" t="s">
        <v>6028</v>
      </c>
      <c r="D73" s="969">
        <v>1092</v>
      </c>
      <c r="E73" s="1016">
        <v>2025</v>
      </c>
      <c r="F73" s="980" t="s">
        <v>6007</v>
      </c>
      <c r="G73" s="967" t="s">
        <v>475</v>
      </c>
      <c r="H73" s="971">
        <v>3067557831</v>
      </c>
      <c r="I73" s="968" t="s">
        <v>4100</v>
      </c>
      <c r="J73" s="972">
        <v>2743</v>
      </c>
      <c r="K73" s="973" t="s">
        <v>155</v>
      </c>
      <c r="L73" s="974" t="s">
        <v>171</v>
      </c>
      <c r="M73" s="1018">
        <v>45849</v>
      </c>
      <c r="N73" s="976" t="s">
        <v>6008</v>
      </c>
      <c r="O73" s="1013">
        <v>5538656627</v>
      </c>
      <c r="P73" s="976" t="s">
        <v>5880</v>
      </c>
      <c r="Q73" s="976" t="s">
        <v>6009</v>
      </c>
      <c r="R73" s="1013">
        <v>5538656627</v>
      </c>
      <c r="S73" s="976" t="s">
        <v>3397</v>
      </c>
      <c r="T73" s="1065">
        <v>0.5</v>
      </c>
      <c r="U73" s="978" t="s">
        <v>60</v>
      </c>
      <c r="V73" s="979">
        <v>46022</v>
      </c>
      <c r="W73" s="989">
        <v>46076</v>
      </c>
      <c r="X73" s="34"/>
      <c r="Y73" s="34"/>
      <c r="Z73" s="34"/>
    </row>
    <row r="74" spans="1:26" ht="15.75" customHeight="1" x14ac:dyDescent="0.35">
      <c r="A74" s="194" t="s">
        <v>5874</v>
      </c>
      <c r="B74" s="980">
        <v>39767</v>
      </c>
      <c r="C74" s="981" t="s">
        <v>6029</v>
      </c>
      <c r="D74" s="969">
        <v>1080</v>
      </c>
      <c r="E74" s="1016">
        <v>2025</v>
      </c>
      <c r="F74" s="980" t="s">
        <v>6007</v>
      </c>
      <c r="G74" s="967" t="s">
        <v>475</v>
      </c>
      <c r="H74" s="971">
        <v>3067557831</v>
      </c>
      <c r="I74" s="968" t="s">
        <v>4100</v>
      </c>
      <c r="J74" s="972">
        <v>2743</v>
      </c>
      <c r="K74" s="973" t="s">
        <v>155</v>
      </c>
      <c r="L74" s="974" t="s">
        <v>171</v>
      </c>
      <c r="M74" s="1018">
        <v>45849</v>
      </c>
      <c r="N74" s="976" t="s">
        <v>6008</v>
      </c>
      <c r="O74" s="1013">
        <v>5538656627</v>
      </c>
      <c r="P74" s="976" t="s">
        <v>5880</v>
      </c>
      <c r="Q74" s="976" t="s">
        <v>6009</v>
      </c>
      <c r="R74" s="1013">
        <v>5538656627</v>
      </c>
      <c r="S74" s="976" t="s">
        <v>3397</v>
      </c>
      <c r="T74" s="1065">
        <v>0</v>
      </c>
      <c r="U74" s="978" t="s">
        <v>60</v>
      </c>
      <c r="V74" s="979">
        <v>46022</v>
      </c>
      <c r="W74" s="989">
        <v>46076</v>
      </c>
      <c r="X74" s="34"/>
      <c r="Y74" s="34"/>
      <c r="Z74" s="34"/>
    </row>
    <row r="75" spans="1:26" ht="15.75" customHeight="1" x14ac:dyDescent="0.35">
      <c r="A75" s="194" t="s">
        <v>5874</v>
      </c>
      <c r="B75" s="967">
        <v>39787</v>
      </c>
      <c r="C75" s="968" t="s">
        <v>6030</v>
      </c>
      <c r="D75" s="969">
        <v>1191</v>
      </c>
      <c r="E75" s="1016">
        <v>2025</v>
      </c>
      <c r="F75" s="967" t="s">
        <v>6007</v>
      </c>
      <c r="G75" s="967" t="s">
        <v>475</v>
      </c>
      <c r="H75" s="971">
        <v>3067557831</v>
      </c>
      <c r="I75" s="967" t="s">
        <v>4100</v>
      </c>
      <c r="J75" s="972">
        <v>2743</v>
      </c>
      <c r="K75" s="973" t="s">
        <v>155</v>
      </c>
      <c r="L75" s="1025" t="s">
        <v>171</v>
      </c>
      <c r="M75" s="1018">
        <v>45849</v>
      </c>
      <c r="N75" s="976" t="s">
        <v>6008</v>
      </c>
      <c r="O75" s="1013">
        <v>5538656627</v>
      </c>
      <c r="P75" s="976" t="s">
        <v>5880</v>
      </c>
      <c r="Q75" s="976" t="s">
        <v>6009</v>
      </c>
      <c r="R75" s="1013">
        <v>5538656627</v>
      </c>
      <c r="S75" s="976" t="s">
        <v>3397</v>
      </c>
      <c r="T75" s="1065">
        <v>0.5</v>
      </c>
      <c r="U75" s="978" t="s">
        <v>60</v>
      </c>
      <c r="V75" s="979">
        <v>46022</v>
      </c>
      <c r="W75" s="989">
        <v>46076</v>
      </c>
      <c r="X75" s="34"/>
      <c r="Y75" s="34"/>
      <c r="Z75" s="34"/>
    </row>
    <row r="76" spans="1:26" ht="15.75" customHeight="1" x14ac:dyDescent="0.35">
      <c r="A76" s="194" t="s">
        <v>5874</v>
      </c>
      <c r="B76" s="980">
        <v>39809</v>
      </c>
      <c r="C76" s="981" t="s">
        <v>6031</v>
      </c>
      <c r="D76" s="969" t="s">
        <v>2313</v>
      </c>
      <c r="E76" s="1016">
        <v>2025</v>
      </c>
      <c r="F76" s="980" t="s">
        <v>6007</v>
      </c>
      <c r="G76" s="967" t="s">
        <v>475</v>
      </c>
      <c r="H76" s="971">
        <v>3067557831</v>
      </c>
      <c r="I76" s="968" t="s">
        <v>4100</v>
      </c>
      <c r="J76" s="972">
        <v>2743</v>
      </c>
      <c r="K76" s="973" t="s">
        <v>155</v>
      </c>
      <c r="L76" s="974" t="s">
        <v>171</v>
      </c>
      <c r="M76" s="1018">
        <v>45849</v>
      </c>
      <c r="N76" s="976" t="s">
        <v>6008</v>
      </c>
      <c r="O76" s="1013">
        <v>5538656627</v>
      </c>
      <c r="P76" s="976" t="s">
        <v>5880</v>
      </c>
      <c r="Q76" s="976" t="s">
        <v>6009</v>
      </c>
      <c r="R76" s="1013">
        <v>5538656627</v>
      </c>
      <c r="S76" s="976" t="s">
        <v>3397</v>
      </c>
      <c r="T76" s="1065">
        <v>0</v>
      </c>
      <c r="U76" s="978" t="s">
        <v>60</v>
      </c>
      <c r="V76" s="979">
        <v>46022</v>
      </c>
      <c r="W76" s="989">
        <v>46076</v>
      </c>
      <c r="X76" s="34"/>
      <c r="Y76" s="34"/>
      <c r="Z76" s="34"/>
    </row>
    <row r="77" spans="1:26" ht="15.75" customHeight="1" x14ac:dyDescent="0.35">
      <c r="A77" s="194" t="s">
        <v>5874</v>
      </c>
      <c r="B77" s="980">
        <v>39816</v>
      </c>
      <c r="C77" s="981" t="s">
        <v>6032</v>
      </c>
      <c r="D77" s="969" t="s">
        <v>2313</v>
      </c>
      <c r="E77" s="1016">
        <v>2025</v>
      </c>
      <c r="F77" s="980" t="s">
        <v>6007</v>
      </c>
      <c r="G77" s="967" t="s">
        <v>475</v>
      </c>
      <c r="H77" s="971">
        <v>3067557831</v>
      </c>
      <c r="I77" s="968" t="s">
        <v>4100</v>
      </c>
      <c r="J77" s="972">
        <v>2743</v>
      </c>
      <c r="K77" s="973" t="s">
        <v>155</v>
      </c>
      <c r="L77" s="974" t="s">
        <v>171</v>
      </c>
      <c r="M77" s="1018">
        <v>45849</v>
      </c>
      <c r="N77" s="976" t="s">
        <v>6008</v>
      </c>
      <c r="O77" s="1013">
        <v>5538656627</v>
      </c>
      <c r="P77" s="976" t="s">
        <v>5880</v>
      </c>
      <c r="Q77" s="976" t="s">
        <v>6009</v>
      </c>
      <c r="R77" s="1013">
        <v>5538656627</v>
      </c>
      <c r="S77" s="976" t="s">
        <v>3397</v>
      </c>
      <c r="T77" s="1065">
        <v>0.5</v>
      </c>
      <c r="U77" s="978" t="s">
        <v>60</v>
      </c>
      <c r="V77" s="979">
        <v>46022</v>
      </c>
      <c r="W77" s="989">
        <v>46076</v>
      </c>
      <c r="X77" s="34"/>
      <c r="Y77" s="34"/>
      <c r="Z77" s="34"/>
    </row>
    <row r="78" spans="1:26" ht="15.75" customHeight="1" x14ac:dyDescent="0.35">
      <c r="A78" s="194" t="s">
        <v>5874</v>
      </c>
      <c r="B78" s="980">
        <v>39821</v>
      </c>
      <c r="C78" s="981" t="s">
        <v>6033</v>
      </c>
      <c r="D78" s="969" t="s">
        <v>2313</v>
      </c>
      <c r="E78" s="1016">
        <v>2025</v>
      </c>
      <c r="F78" s="980" t="s">
        <v>6007</v>
      </c>
      <c r="G78" s="967" t="s">
        <v>475</v>
      </c>
      <c r="H78" s="971">
        <v>3067557831</v>
      </c>
      <c r="I78" s="968" t="s">
        <v>4100</v>
      </c>
      <c r="J78" s="972">
        <v>2743</v>
      </c>
      <c r="K78" s="973" t="s">
        <v>155</v>
      </c>
      <c r="L78" s="974" t="s">
        <v>171</v>
      </c>
      <c r="M78" s="1018">
        <v>45849</v>
      </c>
      <c r="N78" s="976" t="s">
        <v>6008</v>
      </c>
      <c r="O78" s="1013">
        <v>5538656627</v>
      </c>
      <c r="P78" s="976" t="s">
        <v>5880</v>
      </c>
      <c r="Q78" s="976" t="s">
        <v>6009</v>
      </c>
      <c r="R78" s="1013">
        <v>5538656627</v>
      </c>
      <c r="S78" s="976" t="s">
        <v>3397</v>
      </c>
      <c r="T78" s="1065">
        <v>0</v>
      </c>
      <c r="U78" s="978" t="s">
        <v>60</v>
      </c>
      <c r="V78" s="979">
        <v>46022</v>
      </c>
      <c r="W78" s="989">
        <v>46076</v>
      </c>
      <c r="X78" s="34"/>
      <c r="Y78" s="34"/>
      <c r="Z78" s="34"/>
    </row>
    <row r="79" spans="1:26" ht="15.75" customHeight="1" x14ac:dyDescent="0.35">
      <c r="A79" s="194" t="s">
        <v>5874</v>
      </c>
      <c r="B79" s="980">
        <v>39833</v>
      </c>
      <c r="C79" s="981" t="s">
        <v>6034</v>
      </c>
      <c r="D79" s="969" t="s">
        <v>2313</v>
      </c>
      <c r="E79" s="1016">
        <v>2025</v>
      </c>
      <c r="F79" s="980" t="s">
        <v>6007</v>
      </c>
      <c r="G79" s="967" t="s">
        <v>475</v>
      </c>
      <c r="H79" s="971">
        <v>3067557831</v>
      </c>
      <c r="I79" s="968" t="s">
        <v>4100</v>
      </c>
      <c r="J79" s="972">
        <v>2743</v>
      </c>
      <c r="K79" s="973" t="s">
        <v>155</v>
      </c>
      <c r="L79" s="974" t="s">
        <v>171</v>
      </c>
      <c r="M79" s="1018">
        <v>45849</v>
      </c>
      <c r="N79" s="976" t="s">
        <v>6008</v>
      </c>
      <c r="O79" s="1013">
        <v>5538656627</v>
      </c>
      <c r="P79" s="976" t="s">
        <v>5880</v>
      </c>
      <c r="Q79" s="976" t="s">
        <v>6009</v>
      </c>
      <c r="R79" s="1013">
        <v>5538656627</v>
      </c>
      <c r="S79" s="976" t="s">
        <v>3397</v>
      </c>
      <c r="T79" s="1065">
        <v>0</v>
      </c>
      <c r="U79" s="978" t="s">
        <v>60</v>
      </c>
      <c r="V79" s="979">
        <v>46022</v>
      </c>
      <c r="W79" s="989">
        <v>46076</v>
      </c>
      <c r="X79" s="34"/>
      <c r="Y79" s="34"/>
      <c r="Z79" s="34"/>
    </row>
    <row r="80" spans="1:26" ht="15.75" customHeight="1" x14ac:dyDescent="0.35">
      <c r="A80" s="194" t="s">
        <v>5874</v>
      </c>
      <c r="B80" s="967">
        <v>39846</v>
      </c>
      <c r="C80" s="968" t="s">
        <v>6035</v>
      </c>
      <c r="D80" s="969" t="s">
        <v>2313</v>
      </c>
      <c r="E80" s="1016">
        <v>2025</v>
      </c>
      <c r="F80" s="967" t="s">
        <v>6007</v>
      </c>
      <c r="G80" s="967" t="s">
        <v>475</v>
      </c>
      <c r="H80" s="971">
        <v>3067557831</v>
      </c>
      <c r="I80" s="968" t="s">
        <v>4100</v>
      </c>
      <c r="J80" s="972">
        <v>2743</v>
      </c>
      <c r="K80" s="973" t="s">
        <v>155</v>
      </c>
      <c r="L80" s="974" t="s">
        <v>171</v>
      </c>
      <c r="M80" s="1018">
        <v>45849</v>
      </c>
      <c r="N80" s="976" t="s">
        <v>6008</v>
      </c>
      <c r="O80" s="1013">
        <v>5538656627</v>
      </c>
      <c r="P80" s="976" t="s">
        <v>5880</v>
      </c>
      <c r="Q80" s="976" t="s">
        <v>6009</v>
      </c>
      <c r="R80" s="1013">
        <v>5538656627</v>
      </c>
      <c r="S80" s="976" t="s">
        <v>3397</v>
      </c>
      <c r="T80" s="1065">
        <v>0.5</v>
      </c>
      <c r="U80" s="978" t="s">
        <v>60</v>
      </c>
      <c r="V80" s="979">
        <v>46022</v>
      </c>
      <c r="W80" s="989">
        <v>46076</v>
      </c>
      <c r="X80" s="34"/>
      <c r="Y80" s="34"/>
      <c r="Z80" s="34"/>
    </row>
    <row r="81" spans="1:26" ht="15.75" customHeight="1" x14ac:dyDescent="0.35">
      <c r="A81" s="194" t="s">
        <v>5874</v>
      </c>
      <c r="B81" s="980">
        <v>39857</v>
      </c>
      <c r="C81" s="981" t="s">
        <v>6036</v>
      </c>
      <c r="D81" s="969" t="s">
        <v>2313</v>
      </c>
      <c r="E81" s="1016">
        <v>2025</v>
      </c>
      <c r="F81" s="980" t="s">
        <v>6007</v>
      </c>
      <c r="G81" s="967" t="s">
        <v>475</v>
      </c>
      <c r="H81" s="971">
        <v>3067557831</v>
      </c>
      <c r="I81" s="968" t="s">
        <v>4100</v>
      </c>
      <c r="J81" s="972">
        <v>2743</v>
      </c>
      <c r="K81" s="973" t="s">
        <v>155</v>
      </c>
      <c r="L81" s="974" t="s">
        <v>171</v>
      </c>
      <c r="M81" s="1018">
        <v>45849</v>
      </c>
      <c r="N81" s="976" t="s">
        <v>6008</v>
      </c>
      <c r="O81" s="1013">
        <v>5538656627</v>
      </c>
      <c r="P81" s="976" t="s">
        <v>5880</v>
      </c>
      <c r="Q81" s="976" t="s">
        <v>6009</v>
      </c>
      <c r="R81" s="1013">
        <v>5538656627</v>
      </c>
      <c r="S81" s="976" t="s">
        <v>3397</v>
      </c>
      <c r="T81" s="1065">
        <v>0</v>
      </c>
      <c r="U81" s="978" t="s">
        <v>60</v>
      </c>
      <c r="V81" s="979">
        <v>46022</v>
      </c>
      <c r="W81" s="989">
        <v>46076</v>
      </c>
      <c r="X81" s="34"/>
      <c r="Y81" s="34"/>
      <c r="Z81" s="34"/>
    </row>
    <row r="82" spans="1:26" ht="15.75" customHeight="1" x14ac:dyDescent="0.35">
      <c r="A82" s="194" t="s">
        <v>5874</v>
      </c>
      <c r="B82" s="980">
        <v>40040</v>
      </c>
      <c r="C82" s="981" t="s">
        <v>6037</v>
      </c>
      <c r="D82" s="969" t="s">
        <v>2313</v>
      </c>
      <c r="E82" s="1016">
        <v>2025</v>
      </c>
      <c r="F82" s="980" t="s">
        <v>6007</v>
      </c>
      <c r="G82" s="967" t="s">
        <v>475</v>
      </c>
      <c r="H82" s="971">
        <v>3067557831</v>
      </c>
      <c r="I82" s="968" t="s">
        <v>4100</v>
      </c>
      <c r="J82" s="972">
        <v>2743</v>
      </c>
      <c r="K82" s="973" t="s">
        <v>155</v>
      </c>
      <c r="L82" s="974" t="s">
        <v>171</v>
      </c>
      <c r="M82" s="1018">
        <v>45849</v>
      </c>
      <c r="N82" s="976" t="s">
        <v>6008</v>
      </c>
      <c r="O82" s="1013">
        <v>5538656627</v>
      </c>
      <c r="P82" s="976" t="s">
        <v>5880</v>
      </c>
      <c r="Q82" s="976" t="s">
        <v>6009</v>
      </c>
      <c r="R82" s="1013">
        <v>5538656627</v>
      </c>
      <c r="S82" s="976" t="s">
        <v>3397</v>
      </c>
      <c r="T82" s="1065">
        <v>0</v>
      </c>
      <c r="U82" s="978" t="s">
        <v>60</v>
      </c>
      <c r="V82" s="979">
        <v>46022</v>
      </c>
      <c r="W82" s="989">
        <v>46076</v>
      </c>
      <c r="X82" s="34"/>
      <c r="Y82" s="34"/>
      <c r="Z82" s="34"/>
    </row>
    <row r="83" spans="1:26" ht="15.75" customHeight="1" x14ac:dyDescent="0.35">
      <c r="A83" s="194" t="s">
        <v>5874</v>
      </c>
      <c r="B83" s="980">
        <v>40083</v>
      </c>
      <c r="C83" s="981" t="s">
        <v>6038</v>
      </c>
      <c r="D83" s="969" t="s">
        <v>2313</v>
      </c>
      <c r="E83" s="1016">
        <v>2025</v>
      </c>
      <c r="F83" s="980" t="s">
        <v>6007</v>
      </c>
      <c r="G83" s="967" t="s">
        <v>475</v>
      </c>
      <c r="H83" s="971">
        <v>3067557831</v>
      </c>
      <c r="I83" s="968" t="s">
        <v>4100</v>
      </c>
      <c r="J83" s="972">
        <v>2743</v>
      </c>
      <c r="K83" s="973" t="s">
        <v>155</v>
      </c>
      <c r="L83" s="974" t="s">
        <v>171</v>
      </c>
      <c r="M83" s="1018">
        <v>45849</v>
      </c>
      <c r="N83" s="976" t="s">
        <v>6008</v>
      </c>
      <c r="O83" s="1013">
        <v>5538656627</v>
      </c>
      <c r="P83" s="976" t="s">
        <v>5880</v>
      </c>
      <c r="Q83" s="976" t="s">
        <v>6009</v>
      </c>
      <c r="R83" s="1013">
        <v>5538656627</v>
      </c>
      <c r="S83" s="976" t="s">
        <v>3397</v>
      </c>
      <c r="T83" s="1065">
        <v>0</v>
      </c>
      <c r="U83" s="978" t="s">
        <v>60</v>
      </c>
      <c r="V83" s="979">
        <v>46022</v>
      </c>
      <c r="W83" s="989">
        <v>46076</v>
      </c>
      <c r="X83" s="34"/>
      <c r="Y83" s="34"/>
      <c r="Z83" s="34"/>
    </row>
    <row r="84" spans="1:26" ht="15.75" customHeight="1" x14ac:dyDescent="0.35">
      <c r="A84" s="194" t="s">
        <v>5874</v>
      </c>
      <c r="B84" s="980">
        <v>40099</v>
      </c>
      <c r="C84" s="981" t="s">
        <v>6039</v>
      </c>
      <c r="D84" s="969" t="s">
        <v>2313</v>
      </c>
      <c r="E84" s="1016">
        <v>2025</v>
      </c>
      <c r="F84" s="980" t="s">
        <v>6007</v>
      </c>
      <c r="G84" s="967" t="s">
        <v>475</v>
      </c>
      <c r="H84" s="971">
        <v>3067557831</v>
      </c>
      <c r="I84" s="968" t="s">
        <v>4100</v>
      </c>
      <c r="J84" s="972">
        <v>2743</v>
      </c>
      <c r="K84" s="973" t="s">
        <v>155</v>
      </c>
      <c r="L84" s="974" t="s">
        <v>171</v>
      </c>
      <c r="M84" s="1018">
        <v>45849</v>
      </c>
      <c r="N84" s="976" t="s">
        <v>6008</v>
      </c>
      <c r="O84" s="1013">
        <v>5538656627</v>
      </c>
      <c r="P84" s="976" t="s">
        <v>5880</v>
      </c>
      <c r="Q84" s="976" t="s">
        <v>6009</v>
      </c>
      <c r="R84" s="1013">
        <v>5538656627</v>
      </c>
      <c r="S84" s="976" t="s">
        <v>3397</v>
      </c>
      <c r="T84" s="1065">
        <v>0</v>
      </c>
      <c r="U84" s="978" t="s">
        <v>60</v>
      </c>
      <c r="V84" s="979">
        <v>46022</v>
      </c>
      <c r="W84" s="989">
        <v>46076</v>
      </c>
      <c r="X84" s="34"/>
      <c r="Y84" s="34"/>
      <c r="Z84" s="34"/>
    </row>
    <row r="85" spans="1:26" ht="15.75" customHeight="1" x14ac:dyDescent="0.35">
      <c r="A85" s="194" t="s">
        <v>5874</v>
      </c>
      <c r="B85" s="967">
        <v>40120</v>
      </c>
      <c r="C85" s="968" t="s">
        <v>6040</v>
      </c>
      <c r="D85" s="969" t="s">
        <v>2313</v>
      </c>
      <c r="E85" s="1016">
        <v>2025</v>
      </c>
      <c r="F85" s="967" t="s">
        <v>6007</v>
      </c>
      <c r="G85" s="967" t="s">
        <v>475</v>
      </c>
      <c r="H85" s="971">
        <v>3067557831</v>
      </c>
      <c r="I85" s="968" t="s">
        <v>4100</v>
      </c>
      <c r="J85" s="972">
        <v>2743</v>
      </c>
      <c r="K85" s="973" t="s">
        <v>155</v>
      </c>
      <c r="L85" s="974" t="s">
        <v>171</v>
      </c>
      <c r="M85" s="1018">
        <v>45849</v>
      </c>
      <c r="N85" s="976" t="s">
        <v>6008</v>
      </c>
      <c r="O85" s="1013">
        <v>5538656627</v>
      </c>
      <c r="P85" s="976" t="s">
        <v>5880</v>
      </c>
      <c r="Q85" s="976" t="s">
        <v>6009</v>
      </c>
      <c r="R85" s="1013">
        <v>5538656627</v>
      </c>
      <c r="S85" s="976" t="s">
        <v>3397</v>
      </c>
      <c r="T85" s="1065">
        <v>0</v>
      </c>
      <c r="U85" s="978" t="s">
        <v>60</v>
      </c>
      <c r="V85" s="979">
        <v>46022</v>
      </c>
      <c r="W85" s="989">
        <v>46076</v>
      </c>
      <c r="X85" s="34"/>
      <c r="Y85" s="34"/>
      <c r="Z85" s="34"/>
    </row>
    <row r="86" spans="1:26" ht="15.75" customHeight="1" x14ac:dyDescent="0.35">
      <c r="A86" s="194" t="s">
        <v>5874</v>
      </c>
      <c r="B86" s="980">
        <v>40295</v>
      </c>
      <c r="C86" s="981" t="s">
        <v>6041</v>
      </c>
      <c r="D86" s="969" t="s">
        <v>2313</v>
      </c>
      <c r="E86" s="1016">
        <v>2025</v>
      </c>
      <c r="F86" s="980" t="s">
        <v>6007</v>
      </c>
      <c r="G86" s="967" t="s">
        <v>475</v>
      </c>
      <c r="H86" s="971">
        <v>3067557831</v>
      </c>
      <c r="I86" s="968" t="s">
        <v>4100</v>
      </c>
      <c r="J86" s="972">
        <v>2743</v>
      </c>
      <c r="K86" s="973" t="s">
        <v>155</v>
      </c>
      <c r="L86" s="974" t="s">
        <v>171</v>
      </c>
      <c r="M86" s="1018">
        <v>45849</v>
      </c>
      <c r="N86" s="976" t="s">
        <v>6008</v>
      </c>
      <c r="O86" s="1013">
        <v>5538656627</v>
      </c>
      <c r="P86" s="976" t="s">
        <v>5880</v>
      </c>
      <c r="Q86" s="976" t="s">
        <v>6009</v>
      </c>
      <c r="R86" s="1013">
        <v>5538656627</v>
      </c>
      <c r="S86" s="976" t="s">
        <v>3397</v>
      </c>
      <c r="T86" s="1065">
        <v>0.5</v>
      </c>
      <c r="U86" s="978" t="s">
        <v>60</v>
      </c>
      <c r="V86" s="979">
        <v>46022</v>
      </c>
      <c r="W86" s="989">
        <v>46076</v>
      </c>
      <c r="X86" s="34"/>
      <c r="Y86" s="34"/>
      <c r="Z86" s="34"/>
    </row>
    <row r="87" spans="1:26" ht="15.75" customHeight="1" x14ac:dyDescent="0.35">
      <c r="A87" s="194" t="s">
        <v>5874</v>
      </c>
      <c r="B87" s="967">
        <v>40350</v>
      </c>
      <c r="C87" s="968" t="s">
        <v>6042</v>
      </c>
      <c r="D87" s="969" t="s">
        <v>2313</v>
      </c>
      <c r="E87" s="1016">
        <v>2025</v>
      </c>
      <c r="F87" s="967" t="s">
        <v>6007</v>
      </c>
      <c r="G87" s="967" t="s">
        <v>475</v>
      </c>
      <c r="H87" s="971">
        <v>3067557831</v>
      </c>
      <c r="I87" s="968" t="s">
        <v>4100</v>
      </c>
      <c r="J87" s="972">
        <v>2743</v>
      </c>
      <c r="K87" s="973" t="s">
        <v>155</v>
      </c>
      <c r="L87" s="974" t="s">
        <v>171</v>
      </c>
      <c r="M87" s="1018">
        <v>45849</v>
      </c>
      <c r="N87" s="976" t="s">
        <v>6008</v>
      </c>
      <c r="O87" s="1013">
        <v>5538656627</v>
      </c>
      <c r="P87" s="976" t="s">
        <v>5880</v>
      </c>
      <c r="Q87" s="976" t="s">
        <v>6009</v>
      </c>
      <c r="R87" s="1013">
        <v>5538656627</v>
      </c>
      <c r="S87" s="976" t="s">
        <v>3397</v>
      </c>
      <c r="T87" s="1065">
        <v>0.5</v>
      </c>
      <c r="U87" s="978" t="s">
        <v>60</v>
      </c>
      <c r="V87" s="979">
        <v>46022</v>
      </c>
      <c r="W87" s="989">
        <v>46076</v>
      </c>
      <c r="X87" s="34"/>
      <c r="Y87" s="34"/>
      <c r="Z87" s="34"/>
    </row>
    <row r="88" spans="1:26" ht="15.75" customHeight="1" x14ac:dyDescent="0.35">
      <c r="A88" s="194" t="s">
        <v>5874</v>
      </c>
      <c r="B88" s="980">
        <v>40448</v>
      </c>
      <c r="C88" s="981" t="s">
        <v>6043</v>
      </c>
      <c r="D88" s="969">
        <v>1100</v>
      </c>
      <c r="E88" s="1016">
        <v>2025</v>
      </c>
      <c r="F88" s="980" t="s">
        <v>6007</v>
      </c>
      <c r="G88" s="967" t="s">
        <v>475</v>
      </c>
      <c r="H88" s="983">
        <v>3067557831</v>
      </c>
      <c r="I88" s="980" t="s">
        <v>4100</v>
      </c>
      <c r="J88" s="972">
        <v>2743</v>
      </c>
      <c r="K88" s="973" t="s">
        <v>155</v>
      </c>
      <c r="L88" s="1025" t="s">
        <v>171</v>
      </c>
      <c r="M88" s="1018">
        <v>45849</v>
      </c>
      <c r="N88" s="976" t="s">
        <v>6008</v>
      </c>
      <c r="O88" s="1013">
        <v>5538656627</v>
      </c>
      <c r="P88" s="976" t="s">
        <v>5880</v>
      </c>
      <c r="Q88" s="976" t="s">
        <v>6009</v>
      </c>
      <c r="R88" s="1013">
        <v>5538656627</v>
      </c>
      <c r="S88" s="976" t="s">
        <v>3397</v>
      </c>
      <c r="T88" s="1065">
        <v>0.5</v>
      </c>
      <c r="U88" s="978" t="s">
        <v>60</v>
      </c>
      <c r="V88" s="979">
        <v>46022</v>
      </c>
      <c r="W88" s="989">
        <v>46076</v>
      </c>
      <c r="X88" s="34"/>
      <c r="Y88" s="34"/>
      <c r="Z88" s="34"/>
    </row>
    <row r="89" spans="1:26" ht="15.75" customHeight="1" x14ac:dyDescent="0.35">
      <c r="A89" s="194" t="s">
        <v>5874</v>
      </c>
      <c r="B89" s="967">
        <v>40633</v>
      </c>
      <c r="C89" s="968" t="s">
        <v>6044</v>
      </c>
      <c r="D89" s="969" t="s">
        <v>2313</v>
      </c>
      <c r="E89" s="1016">
        <v>2025</v>
      </c>
      <c r="F89" s="967" t="s">
        <v>6007</v>
      </c>
      <c r="G89" s="967" t="s">
        <v>475</v>
      </c>
      <c r="H89" s="971">
        <v>3067557831</v>
      </c>
      <c r="I89" s="967" t="s">
        <v>4100</v>
      </c>
      <c r="J89" s="972">
        <v>2743</v>
      </c>
      <c r="K89" s="1011" t="s">
        <v>155</v>
      </c>
      <c r="L89" s="1001" t="s">
        <v>171</v>
      </c>
      <c r="M89" s="1002">
        <v>45849</v>
      </c>
      <c r="N89" s="976" t="s">
        <v>6008</v>
      </c>
      <c r="O89" s="1013">
        <v>5538656627</v>
      </c>
      <c r="P89" s="976" t="s">
        <v>5880</v>
      </c>
      <c r="Q89" s="976" t="s">
        <v>6009</v>
      </c>
      <c r="R89" s="1013">
        <v>5538656627</v>
      </c>
      <c r="S89" s="976" t="s">
        <v>3397</v>
      </c>
      <c r="T89" s="1065">
        <v>0</v>
      </c>
      <c r="U89" s="978" t="s">
        <v>60</v>
      </c>
      <c r="V89" s="979">
        <v>46022</v>
      </c>
      <c r="W89" s="989">
        <v>46076</v>
      </c>
      <c r="X89" s="34"/>
      <c r="Y89" s="34"/>
      <c r="Z89" s="34"/>
    </row>
    <row r="90" spans="1:26" ht="15.75" customHeight="1" x14ac:dyDescent="0.35">
      <c r="A90" s="194" t="s">
        <v>5874</v>
      </c>
      <c r="B90" s="967">
        <v>41445</v>
      </c>
      <c r="C90" s="968" t="s">
        <v>6045</v>
      </c>
      <c r="D90" s="969" t="s">
        <v>2313</v>
      </c>
      <c r="E90" s="1016">
        <v>2025</v>
      </c>
      <c r="F90" s="967" t="s">
        <v>6007</v>
      </c>
      <c r="G90" s="967" t="s">
        <v>475</v>
      </c>
      <c r="H90" s="971">
        <v>3067557831</v>
      </c>
      <c r="I90" s="968" t="s">
        <v>4100</v>
      </c>
      <c r="J90" s="972">
        <v>2743</v>
      </c>
      <c r="K90" s="973" t="s">
        <v>155</v>
      </c>
      <c r="L90" s="974" t="s">
        <v>171</v>
      </c>
      <c r="M90" s="1018">
        <v>45849</v>
      </c>
      <c r="N90" s="976" t="s">
        <v>6008</v>
      </c>
      <c r="O90" s="1013">
        <v>5538656627</v>
      </c>
      <c r="P90" s="976" t="s">
        <v>5880</v>
      </c>
      <c r="Q90" s="976" t="s">
        <v>6009</v>
      </c>
      <c r="R90" s="1013">
        <v>5538656627</v>
      </c>
      <c r="S90" s="976" t="s">
        <v>3397</v>
      </c>
      <c r="T90" s="1065">
        <v>0</v>
      </c>
      <c r="U90" s="978" t="s">
        <v>60</v>
      </c>
      <c r="V90" s="979">
        <v>46022</v>
      </c>
      <c r="W90" s="989">
        <v>46076</v>
      </c>
      <c r="X90" s="34"/>
      <c r="Y90" s="34"/>
      <c r="Z90" s="34"/>
    </row>
    <row r="91" spans="1:26" ht="15.75" customHeight="1" x14ac:dyDescent="0.35">
      <c r="A91" s="194" t="s">
        <v>5874</v>
      </c>
      <c r="B91" s="967">
        <v>42340</v>
      </c>
      <c r="C91" s="968" t="s">
        <v>6046</v>
      </c>
      <c r="D91" s="969" t="s">
        <v>2313</v>
      </c>
      <c r="E91" s="1016">
        <v>2025</v>
      </c>
      <c r="F91" s="967" t="s">
        <v>6007</v>
      </c>
      <c r="G91" s="967" t="s">
        <v>475</v>
      </c>
      <c r="H91" s="971">
        <v>3067557831</v>
      </c>
      <c r="I91" s="968" t="s">
        <v>4100</v>
      </c>
      <c r="J91" s="972">
        <v>2743</v>
      </c>
      <c r="K91" s="973" t="s">
        <v>155</v>
      </c>
      <c r="L91" s="974" t="s">
        <v>171</v>
      </c>
      <c r="M91" s="1018">
        <v>45849</v>
      </c>
      <c r="N91" s="976" t="s">
        <v>6008</v>
      </c>
      <c r="O91" s="1013">
        <v>5538656627</v>
      </c>
      <c r="P91" s="976" t="s">
        <v>5880</v>
      </c>
      <c r="Q91" s="976" t="s">
        <v>6009</v>
      </c>
      <c r="R91" s="1013">
        <v>5538656627</v>
      </c>
      <c r="S91" s="976" t="s">
        <v>3397</v>
      </c>
      <c r="T91" s="1065">
        <v>0.5</v>
      </c>
      <c r="U91" s="978" t="s">
        <v>60</v>
      </c>
      <c r="V91" s="979">
        <v>46022</v>
      </c>
      <c r="W91" s="989">
        <v>46076</v>
      </c>
      <c r="X91" s="34"/>
      <c r="Y91" s="34"/>
      <c r="Z91" s="34"/>
    </row>
    <row r="92" spans="1:26" ht="15.75" customHeight="1" x14ac:dyDescent="0.35">
      <c r="A92" s="194" t="s">
        <v>5874</v>
      </c>
      <c r="B92" s="980">
        <v>42363</v>
      </c>
      <c r="C92" s="981" t="s">
        <v>6047</v>
      </c>
      <c r="D92" s="969" t="s">
        <v>2313</v>
      </c>
      <c r="E92" s="1016">
        <v>2025</v>
      </c>
      <c r="F92" s="980" t="s">
        <v>6007</v>
      </c>
      <c r="G92" s="967" t="s">
        <v>475</v>
      </c>
      <c r="H92" s="971">
        <v>3067557831</v>
      </c>
      <c r="I92" s="968" t="s">
        <v>4100</v>
      </c>
      <c r="J92" s="972">
        <v>2743</v>
      </c>
      <c r="K92" s="880" t="s">
        <v>155</v>
      </c>
      <c r="L92" s="974" t="s">
        <v>171</v>
      </c>
      <c r="M92" s="1018">
        <v>45849</v>
      </c>
      <c r="N92" s="976" t="s">
        <v>6008</v>
      </c>
      <c r="O92" s="1013">
        <v>5538656627</v>
      </c>
      <c r="P92" s="976" t="s">
        <v>5880</v>
      </c>
      <c r="Q92" s="976" t="s">
        <v>6009</v>
      </c>
      <c r="R92" s="1013">
        <v>5538656627</v>
      </c>
      <c r="S92" s="976" t="s">
        <v>3397</v>
      </c>
      <c r="T92" s="1065">
        <v>0.5</v>
      </c>
      <c r="U92" s="978" t="s">
        <v>60</v>
      </c>
      <c r="V92" s="979">
        <v>46022</v>
      </c>
      <c r="W92" s="989">
        <v>46076</v>
      </c>
      <c r="X92" s="34"/>
      <c r="Y92" s="34"/>
      <c r="Z92" s="34"/>
    </row>
    <row r="93" spans="1:26" ht="15.75" customHeight="1" x14ac:dyDescent="0.35">
      <c r="A93" s="194" t="s">
        <v>5874</v>
      </c>
      <c r="B93" s="980">
        <v>42681</v>
      </c>
      <c r="C93" s="981" t="s">
        <v>6048</v>
      </c>
      <c r="D93" s="969">
        <v>985</v>
      </c>
      <c r="E93" s="1016">
        <v>2025</v>
      </c>
      <c r="F93" s="980" t="s">
        <v>6007</v>
      </c>
      <c r="G93" s="967" t="s">
        <v>475</v>
      </c>
      <c r="H93" s="971">
        <v>3067557831</v>
      </c>
      <c r="I93" s="968" t="s">
        <v>4100</v>
      </c>
      <c r="J93" s="972">
        <v>2743</v>
      </c>
      <c r="K93" s="973" t="s">
        <v>155</v>
      </c>
      <c r="L93" s="974" t="s">
        <v>171</v>
      </c>
      <c r="M93" s="1018">
        <v>45849</v>
      </c>
      <c r="N93" s="976" t="s">
        <v>6008</v>
      </c>
      <c r="O93" s="1013">
        <v>5538656627</v>
      </c>
      <c r="P93" s="976" t="s">
        <v>5880</v>
      </c>
      <c r="Q93" s="976" t="s">
        <v>6009</v>
      </c>
      <c r="R93" s="1013">
        <v>5538656627</v>
      </c>
      <c r="S93" s="976" t="s">
        <v>3397</v>
      </c>
      <c r="T93" s="1065">
        <v>0</v>
      </c>
      <c r="U93" s="978" t="s">
        <v>60</v>
      </c>
      <c r="V93" s="979">
        <v>46022</v>
      </c>
      <c r="W93" s="989">
        <v>46076</v>
      </c>
      <c r="X93" s="34"/>
      <c r="Y93" s="34"/>
      <c r="Z93" s="34"/>
    </row>
    <row r="94" spans="1:26" ht="15.75" customHeight="1" x14ac:dyDescent="0.35">
      <c r="A94" s="194" t="s">
        <v>5874</v>
      </c>
      <c r="B94" s="980">
        <v>43973</v>
      </c>
      <c r="C94" s="981" t="s">
        <v>6049</v>
      </c>
      <c r="D94" s="969" t="s">
        <v>2313</v>
      </c>
      <c r="E94" s="1016">
        <v>2025</v>
      </c>
      <c r="F94" s="980" t="s">
        <v>6007</v>
      </c>
      <c r="G94" s="967" t="s">
        <v>475</v>
      </c>
      <c r="H94" s="983">
        <v>3067557831</v>
      </c>
      <c r="I94" s="980" t="s">
        <v>4100</v>
      </c>
      <c r="J94" s="972">
        <v>2743</v>
      </c>
      <c r="K94" s="1011" t="s">
        <v>155</v>
      </c>
      <c r="L94" s="1001" t="s">
        <v>171</v>
      </c>
      <c r="M94" s="1002">
        <v>45849</v>
      </c>
      <c r="N94" s="976" t="s">
        <v>6008</v>
      </c>
      <c r="O94" s="1013">
        <v>5538656627</v>
      </c>
      <c r="P94" s="976" t="s">
        <v>5880</v>
      </c>
      <c r="Q94" s="976" t="s">
        <v>6009</v>
      </c>
      <c r="R94" s="1013">
        <v>5538656627</v>
      </c>
      <c r="S94" s="976" t="s">
        <v>3397</v>
      </c>
      <c r="T94" s="1065">
        <v>0.5</v>
      </c>
      <c r="U94" s="978" t="s">
        <v>60</v>
      </c>
      <c r="V94" s="979">
        <v>46022</v>
      </c>
      <c r="W94" s="989">
        <v>46076</v>
      </c>
      <c r="X94" s="34"/>
      <c r="Y94" s="34"/>
      <c r="Z94" s="34"/>
    </row>
    <row r="95" spans="1:26" ht="15.75" customHeight="1" x14ac:dyDescent="0.35">
      <c r="A95" s="194" t="s">
        <v>5874</v>
      </c>
      <c r="B95" s="980">
        <v>44146</v>
      </c>
      <c r="C95" s="981" t="s">
        <v>6050</v>
      </c>
      <c r="D95" s="969" t="s">
        <v>2313</v>
      </c>
      <c r="E95" s="1016">
        <v>2025</v>
      </c>
      <c r="F95" s="980" t="s">
        <v>6007</v>
      </c>
      <c r="G95" s="967" t="s">
        <v>475</v>
      </c>
      <c r="H95" s="971">
        <v>3067557831</v>
      </c>
      <c r="I95" s="968" t="s">
        <v>4100</v>
      </c>
      <c r="J95" s="972">
        <v>2743</v>
      </c>
      <c r="K95" s="973" t="s">
        <v>155</v>
      </c>
      <c r="L95" s="974" t="s">
        <v>171</v>
      </c>
      <c r="M95" s="1018">
        <v>45849</v>
      </c>
      <c r="N95" s="976" t="s">
        <v>6008</v>
      </c>
      <c r="O95" s="1013">
        <v>5538656627</v>
      </c>
      <c r="P95" s="976" t="s">
        <v>5880</v>
      </c>
      <c r="Q95" s="976" t="s">
        <v>6009</v>
      </c>
      <c r="R95" s="1013">
        <v>5538656627</v>
      </c>
      <c r="S95" s="976" t="s">
        <v>3397</v>
      </c>
      <c r="T95" s="1065">
        <v>0.83</v>
      </c>
      <c r="U95" s="978" t="s">
        <v>60</v>
      </c>
      <c r="V95" s="979">
        <v>46022</v>
      </c>
      <c r="W95" s="989">
        <v>46076</v>
      </c>
      <c r="X95" s="34"/>
      <c r="Y95" s="34"/>
      <c r="Z95" s="34"/>
    </row>
    <row r="96" spans="1:26" ht="15.75" customHeight="1" x14ac:dyDescent="0.35">
      <c r="A96" s="194" t="s">
        <v>5874</v>
      </c>
      <c r="B96" s="980">
        <v>44151</v>
      </c>
      <c r="C96" s="981" t="s">
        <v>6051</v>
      </c>
      <c r="D96" s="969" t="s">
        <v>2313</v>
      </c>
      <c r="E96" s="1016">
        <v>2025</v>
      </c>
      <c r="F96" s="980" t="s">
        <v>6007</v>
      </c>
      <c r="G96" s="967" t="s">
        <v>475</v>
      </c>
      <c r="H96" s="971">
        <v>3067557831</v>
      </c>
      <c r="I96" s="968" t="s">
        <v>4100</v>
      </c>
      <c r="J96" s="972">
        <v>2743</v>
      </c>
      <c r="K96" s="973" t="s">
        <v>155</v>
      </c>
      <c r="L96" s="974" t="s">
        <v>171</v>
      </c>
      <c r="M96" s="1018">
        <v>45849</v>
      </c>
      <c r="N96" s="976" t="s">
        <v>6008</v>
      </c>
      <c r="O96" s="1013">
        <v>5538656627</v>
      </c>
      <c r="P96" s="976" t="s">
        <v>5880</v>
      </c>
      <c r="Q96" s="976" t="s">
        <v>6009</v>
      </c>
      <c r="R96" s="1013">
        <v>5538656627</v>
      </c>
      <c r="S96" s="976" t="s">
        <v>3397</v>
      </c>
      <c r="T96" s="1070">
        <v>0.5</v>
      </c>
      <c r="U96" s="978" t="s">
        <v>60</v>
      </c>
      <c r="V96" s="979">
        <v>46022</v>
      </c>
      <c r="W96" s="989">
        <v>46076</v>
      </c>
      <c r="X96" s="34"/>
      <c r="Y96" s="34"/>
      <c r="Z96" s="34"/>
    </row>
    <row r="97" spans="1:26" ht="15.75" customHeight="1" x14ac:dyDescent="0.35">
      <c r="A97" s="194" t="s">
        <v>5874</v>
      </c>
      <c r="B97" s="980">
        <v>44179</v>
      </c>
      <c r="C97" s="981" t="s">
        <v>6052</v>
      </c>
      <c r="D97" s="969" t="s">
        <v>2313</v>
      </c>
      <c r="E97" s="1016">
        <v>2025</v>
      </c>
      <c r="F97" s="980" t="s">
        <v>6007</v>
      </c>
      <c r="G97" s="967" t="s">
        <v>475</v>
      </c>
      <c r="H97" s="983">
        <v>3067557831</v>
      </c>
      <c r="I97" s="980" t="s">
        <v>4100</v>
      </c>
      <c r="J97" s="972">
        <v>2743</v>
      </c>
      <c r="K97" s="1011" t="s">
        <v>155</v>
      </c>
      <c r="L97" s="1001" t="s">
        <v>171</v>
      </c>
      <c r="M97" s="1002">
        <v>45849</v>
      </c>
      <c r="N97" s="976" t="s">
        <v>6008</v>
      </c>
      <c r="O97" s="1013">
        <v>5538656627</v>
      </c>
      <c r="P97" s="976" t="s">
        <v>5880</v>
      </c>
      <c r="Q97" s="976" t="s">
        <v>6009</v>
      </c>
      <c r="R97" s="1013">
        <v>5538656627</v>
      </c>
      <c r="S97" s="976" t="s">
        <v>3397</v>
      </c>
      <c r="T97" s="1070">
        <v>0.5</v>
      </c>
      <c r="U97" s="978" t="s">
        <v>60</v>
      </c>
      <c r="V97" s="979">
        <v>46022</v>
      </c>
      <c r="W97" s="989">
        <v>46076</v>
      </c>
      <c r="X97" s="34"/>
      <c r="Y97" s="34"/>
      <c r="Z97" s="34"/>
    </row>
    <row r="98" spans="1:26" ht="15.75" customHeight="1" x14ac:dyDescent="0.35">
      <c r="A98" s="194" t="s">
        <v>5874</v>
      </c>
      <c r="B98" s="980">
        <v>44598</v>
      </c>
      <c r="C98" s="981" t="s">
        <v>6053</v>
      </c>
      <c r="D98" s="969" t="s">
        <v>2313</v>
      </c>
      <c r="E98" s="1016">
        <v>2025</v>
      </c>
      <c r="F98" s="980" t="s">
        <v>6007</v>
      </c>
      <c r="G98" s="967" t="s">
        <v>475</v>
      </c>
      <c r="H98" s="983">
        <v>3067557831</v>
      </c>
      <c r="I98" s="980" t="s">
        <v>4100</v>
      </c>
      <c r="J98" s="972">
        <v>2743</v>
      </c>
      <c r="K98" s="1011" t="s">
        <v>155</v>
      </c>
      <c r="L98" s="1001" t="s">
        <v>171</v>
      </c>
      <c r="M98" s="1002">
        <v>45849</v>
      </c>
      <c r="N98" s="976" t="s">
        <v>6008</v>
      </c>
      <c r="O98" s="1013">
        <v>5538656627</v>
      </c>
      <c r="P98" s="976" t="s">
        <v>5880</v>
      </c>
      <c r="Q98" s="976" t="s">
        <v>6009</v>
      </c>
      <c r="R98" s="1013">
        <v>5538656627</v>
      </c>
      <c r="S98" s="976" t="s">
        <v>3397</v>
      </c>
      <c r="T98" s="1070">
        <v>0</v>
      </c>
      <c r="U98" s="978" t="s">
        <v>60</v>
      </c>
      <c r="V98" s="979">
        <v>46022</v>
      </c>
      <c r="W98" s="989">
        <v>46076</v>
      </c>
      <c r="X98" s="34"/>
      <c r="Y98" s="34"/>
      <c r="Z98" s="34"/>
    </row>
    <row r="99" spans="1:26" ht="15.75" customHeight="1" x14ac:dyDescent="0.35">
      <c r="A99" s="194" t="s">
        <v>5874</v>
      </c>
      <c r="B99" s="980">
        <v>44600</v>
      </c>
      <c r="C99" s="981" t="s">
        <v>6054</v>
      </c>
      <c r="D99" s="969" t="s">
        <v>2313</v>
      </c>
      <c r="E99" s="1016">
        <v>2025</v>
      </c>
      <c r="F99" s="980" t="s">
        <v>6007</v>
      </c>
      <c r="G99" s="967" t="s">
        <v>475</v>
      </c>
      <c r="H99" s="971">
        <v>3067557831</v>
      </c>
      <c r="I99" s="968" t="s">
        <v>4100</v>
      </c>
      <c r="J99" s="972">
        <v>2743</v>
      </c>
      <c r="K99" s="973" t="s">
        <v>155</v>
      </c>
      <c r="L99" s="974" t="s">
        <v>171</v>
      </c>
      <c r="M99" s="1018">
        <v>45849</v>
      </c>
      <c r="N99" s="976" t="s">
        <v>6008</v>
      </c>
      <c r="O99" s="1013">
        <v>5538656627</v>
      </c>
      <c r="P99" s="976" t="s">
        <v>5880</v>
      </c>
      <c r="Q99" s="976" t="s">
        <v>6009</v>
      </c>
      <c r="R99" s="1013">
        <v>5538656627</v>
      </c>
      <c r="S99" s="976" t="s">
        <v>3397</v>
      </c>
      <c r="T99" s="1070">
        <v>0</v>
      </c>
      <c r="U99" s="978" t="s">
        <v>60</v>
      </c>
      <c r="V99" s="979">
        <v>46022</v>
      </c>
      <c r="W99" s="989">
        <v>46076</v>
      </c>
      <c r="X99" s="34"/>
      <c r="Y99" s="34"/>
      <c r="Z99" s="34"/>
    </row>
    <row r="100" spans="1:26" ht="15.75" customHeight="1" x14ac:dyDescent="0.35">
      <c r="A100" s="194" t="s">
        <v>5874</v>
      </c>
      <c r="B100" s="980">
        <v>40260</v>
      </c>
      <c r="C100" s="981" t="s">
        <v>6055</v>
      </c>
      <c r="D100" s="969">
        <v>309</v>
      </c>
      <c r="E100" s="1016">
        <v>2025</v>
      </c>
      <c r="F100" s="980" t="s">
        <v>6056</v>
      </c>
      <c r="G100" s="191" t="s">
        <v>6057</v>
      </c>
      <c r="H100" s="983">
        <v>797133000</v>
      </c>
      <c r="I100" s="980" t="s">
        <v>314</v>
      </c>
      <c r="J100" s="972">
        <v>2498</v>
      </c>
      <c r="K100" s="191" t="s">
        <v>6058</v>
      </c>
      <c r="L100" s="1001" t="s">
        <v>460</v>
      </c>
      <c r="M100" s="1026">
        <v>45937</v>
      </c>
      <c r="N100" s="976" t="s">
        <v>497</v>
      </c>
      <c r="O100" s="977">
        <v>797133000</v>
      </c>
      <c r="P100" s="976" t="s">
        <v>354</v>
      </c>
      <c r="Q100" s="976" t="s">
        <v>354</v>
      </c>
      <c r="R100" s="977">
        <v>797133000</v>
      </c>
      <c r="S100" s="976" t="s">
        <v>3397</v>
      </c>
      <c r="T100" s="1065">
        <v>0.43</v>
      </c>
      <c r="U100" s="978" t="s">
        <v>60</v>
      </c>
      <c r="V100" s="989" t="s">
        <v>5881</v>
      </c>
      <c r="W100" s="979" t="s">
        <v>617</v>
      </c>
      <c r="X100" s="34"/>
      <c r="Y100" s="34"/>
      <c r="Z100" s="34"/>
    </row>
    <row r="101" spans="1:26" ht="15.75" customHeight="1" x14ac:dyDescent="0.35">
      <c r="A101" s="194" t="s">
        <v>5874</v>
      </c>
      <c r="B101" s="980">
        <v>40453</v>
      </c>
      <c r="C101" s="981" t="s">
        <v>6059</v>
      </c>
      <c r="D101" s="969">
        <v>692</v>
      </c>
      <c r="E101" s="1016">
        <v>2025</v>
      </c>
      <c r="F101" s="980" t="s">
        <v>6056</v>
      </c>
      <c r="G101" s="191" t="s">
        <v>6057</v>
      </c>
      <c r="H101" s="983">
        <v>797133000</v>
      </c>
      <c r="I101" s="980" t="s">
        <v>314</v>
      </c>
      <c r="J101" s="972">
        <v>2498</v>
      </c>
      <c r="K101" s="995" t="s">
        <v>6058</v>
      </c>
      <c r="L101" s="1001" t="s">
        <v>460</v>
      </c>
      <c r="M101" s="1026">
        <v>45937</v>
      </c>
      <c r="N101" s="976" t="s">
        <v>497</v>
      </c>
      <c r="O101" s="977">
        <v>797133000</v>
      </c>
      <c r="P101" s="976" t="s">
        <v>354</v>
      </c>
      <c r="Q101" s="976" t="s">
        <v>354</v>
      </c>
      <c r="R101" s="977">
        <v>797133000</v>
      </c>
      <c r="S101" s="976" t="s">
        <v>3397</v>
      </c>
      <c r="T101" s="1065">
        <v>0.5</v>
      </c>
      <c r="U101" s="978" t="s">
        <v>60</v>
      </c>
      <c r="V101" s="989" t="s">
        <v>5881</v>
      </c>
      <c r="W101" s="979" t="s">
        <v>617</v>
      </c>
      <c r="X101" s="34"/>
      <c r="Y101" s="34"/>
      <c r="Z101" s="34"/>
    </row>
    <row r="102" spans="1:26" ht="15.75" customHeight="1" x14ac:dyDescent="0.35">
      <c r="A102" s="194" t="s">
        <v>5874</v>
      </c>
      <c r="B102" s="967">
        <v>40467</v>
      </c>
      <c r="C102" s="968" t="s">
        <v>6060</v>
      </c>
      <c r="D102" s="969">
        <v>378</v>
      </c>
      <c r="E102" s="1016">
        <v>2025</v>
      </c>
      <c r="F102" s="967" t="s">
        <v>6056</v>
      </c>
      <c r="G102" s="191" t="s">
        <v>6057</v>
      </c>
      <c r="H102" s="971">
        <v>797133000</v>
      </c>
      <c r="I102" s="967" t="s">
        <v>314</v>
      </c>
      <c r="J102" s="972">
        <v>2498</v>
      </c>
      <c r="K102" s="191" t="s">
        <v>6058</v>
      </c>
      <c r="L102" s="1001" t="s">
        <v>460</v>
      </c>
      <c r="M102" s="975">
        <v>45937</v>
      </c>
      <c r="N102" s="976" t="s">
        <v>497</v>
      </c>
      <c r="O102" s="977">
        <v>797133000</v>
      </c>
      <c r="P102" s="976" t="s">
        <v>354</v>
      </c>
      <c r="Q102" s="976" t="s">
        <v>354</v>
      </c>
      <c r="R102" s="977">
        <v>797133000</v>
      </c>
      <c r="S102" s="976" t="s">
        <v>3397</v>
      </c>
      <c r="T102" s="1065">
        <v>0.43</v>
      </c>
      <c r="U102" s="978" t="s">
        <v>60</v>
      </c>
      <c r="V102" s="989" t="s">
        <v>5881</v>
      </c>
      <c r="W102" s="979" t="s">
        <v>617</v>
      </c>
      <c r="X102" s="34"/>
      <c r="Y102" s="34"/>
      <c r="Z102" s="34"/>
    </row>
    <row r="103" spans="1:26" ht="15.75" customHeight="1" x14ac:dyDescent="0.35">
      <c r="A103" s="194" t="s">
        <v>5874</v>
      </c>
      <c r="B103" s="980">
        <v>42319</v>
      </c>
      <c r="C103" s="981" t="s">
        <v>6061</v>
      </c>
      <c r="D103" s="969">
        <v>336</v>
      </c>
      <c r="E103" s="1016">
        <v>2025</v>
      </c>
      <c r="F103" s="980" t="s">
        <v>6056</v>
      </c>
      <c r="G103" s="191" t="s">
        <v>6057</v>
      </c>
      <c r="H103" s="971">
        <v>797133000</v>
      </c>
      <c r="I103" s="968" t="s">
        <v>314</v>
      </c>
      <c r="J103" s="972">
        <v>2498</v>
      </c>
      <c r="K103" s="194" t="s">
        <v>6058</v>
      </c>
      <c r="L103" s="974" t="s">
        <v>460</v>
      </c>
      <c r="M103" s="1027">
        <v>45937</v>
      </c>
      <c r="N103" s="976" t="s">
        <v>497</v>
      </c>
      <c r="O103" s="977">
        <v>797133000</v>
      </c>
      <c r="P103" s="976" t="s">
        <v>354</v>
      </c>
      <c r="Q103" s="976" t="s">
        <v>354</v>
      </c>
      <c r="R103" s="977">
        <v>797133000</v>
      </c>
      <c r="S103" s="976" t="s">
        <v>3397</v>
      </c>
      <c r="T103" s="1065">
        <v>0.38</v>
      </c>
      <c r="U103" s="978" t="s">
        <v>60</v>
      </c>
      <c r="V103" s="989" t="s">
        <v>5881</v>
      </c>
      <c r="W103" s="979" t="s">
        <v>617</v>
      </c>
      <c r="X103" s="34"/>
      <c r="Y103" s="34"/>
      <c r="Z103" s="34"/>
    </row>
    <row r="104" spans="1:26" ht="15.75" customHeight="1" x14ac:dyDescent="0.35">
      <c r="A104" s="194" t="s">
        <v>5874</v>
      </c>
      <c r="B104" s="980">
        <v>44140</v>
      </c>
      <c r="C104" s="981" t="s">
        <v>6062</v>
      </c>
      <c r="D104" s="969" t="s">
        <v>2313</v>
      </c>
      <c r="E104" s="1016">
        <v>2025</v>
      </c>
      <c r="F104" s="980" t="s">
        <v>6056</v>
      </c>
      <c r="G104" s="191" t="s">
        <v>6057</v>
      </c>
      <c r="H104" s="983">
        <v>797133000</v>
      </c>
      <c r="I104" s="980" t="s">
        <v>314</v>
      </c>
      <c r="J104" s="972">
        <v>2498</v>
      </c>
      <c r="K104" s="191" t="s">
        <v>6058</v>
      </c>
      <c r="L104" s="1001" t="s">
        <v>460</v>
      </c>
      <c r="M104" s="975">
        <v>45937</v>
      </c>
      <c r="N104" s="976" t="s">
        <v>497</v>
      </c>
      <c r="O104" s="977">
        <v>797133000</v>
      </c>
      <c r="P104" s="976" t="s">
        <v>354</v>
      </c>
      <c r="Q104" s="976" t="s">
        <v>354</v>
      </c>
      <c r="R104" s="977">
        <v>797133000</v>
      </c>
      <c r="S104" s="976" t="s">
        <v>3397</v>
      </c>
      <c r="T104" s="1065">
        <v>0.38</v>
      </c>
      <c r="U104" s="978" t="s">
        <v>60</v>
      </c>
      <c r="V104" s="989" t="s">
        <v>5881</v>
      </c>
      <c r="W104" s="979" t="s">
        <v>617</v>
      </c>
      <c r="X104" s="34"/>
      <c r="Y104" s="34"/>
      <c r="Z104" s="34"/>
    </row>
    <row r="105" spans="1:26" ht="15.75" customHeight="1" x14ac:dyDescent="0.35">
      <c r="A105" s="194" t="s">
        <v>5874</v>
      </c>
      <c r="B105" s="980">
        <v>44595</v>
      </c>
      <c r="C105" s="981" t="s">
        <v>6063</v>
      </c>
      <c r="D105" s="969" t="s">
        <v>2313</v>
      </c>
      <c r="E105" s="1016">
        <v>2025</v>
      </c>
      <c r="F105" s="980" t="s">
        <v>6056</v>
      </c>
      <c r="G105" s="191" t="s">
        <v>6057</v>
      </c>
      <c r="H105" s="983">
        <v>797133000</v>
      </c>
      <c r="I105" s="980" t="s">
        <v>314</v>
      </c>
      <c r="J105" s="972">
        <v>2498</v>
      </c>
      <c r="K105" s="995" t="s">
        <v>6058</v>
      </c>
      <c r="L105" s="1001" t="s">
        <v>460</v>
      </c>
      <c r="M105" s="1026">
        <v>45937</v>
      </c>
      <c r="N105" s="976" t="s">
        <v>497</v>
      </c>
      <c r="O105" s="977">
        <v>797133000</v>
      </c>
      <c r="P105" s="976" t="s">
        <v>354</v>
      </c>
      <c r="Q105" s="976" t="s">
        <v>354</v>
      </c>
      <c r="R105" s="977">
        <v>797133000</v>
      </c>
      <c r="S105" s="976" t="s">
        <v>3397</v>
      </c>
      <c r="T105" s="1070">
        <v>0.43</v>
      </c>
      <c r="U105" s="978" t="s">
        <v>60</v>
      </c>
      <c r="V105" s="989" t="s">
        <v>5881</v>
      </c>
      <c r="W105" s="979" t="s">
        <v>617</v>
      </c>
      <c r="X105" s="34"/>
      <c r="Y105" s="34"/>
      <c r="Z105" s="34"/>
    </row>
    <row r="106" spans="1:26" ht="15.75" customHeight="1" x14ac:dyDescent="0.35">
      <c r="A106" s="194" t="s">
        <v>5874</v>
      </c>
      <c r="B106" s="191">
        <v>40931</v>
      </c>
      <c r="C106" s="991" t="s">
        <v>6064</v>
      </c>
      <c r="D106" s="969">
        <v>2102</v>
      </c>
      <c r="E106" s="1016">
        <v>2025</v>
      </c>
      <c r="F106" s="191" t="s">
        <v>6065</v>
      </c>
      <c r="G106" s="191" t="s">
        <v>6066</v>
      </c>
      <c r="H106" s="994">
        <v>1297125000</v>
      </c>
      <c r="I106" s="191" t="s">
        <v>329</v>
      </c>
      <c r="J106" s="1028">
        <v>2435</v>
      </c>
      <c r="K106" s="1071" t="s">
        <v>6067</v>
      </c>
      <c r="L106" s="970" t="s">
        <v>225</v>
      </c>
      <c r="M106" s="1029">
        <v>45888</v>
      </c>
      <c r="N106" s="969" t="s">
        <v>1028</v>
      </c>
      <c r="O106" s="977">
        <v>1297125000</v>
      </c>
      <c r="P106" s="969" t="s">
        <v>354</v>
      </c>
      <c r="Q106" s="969" t="s">
        <v>391</v>
      </c>
      <c r="R106" s="977">
        <v>1297125000</v>
      </c>
      <c r="S106" s="976" t="s">
        <v>3397</v>
      </c>
      <c r="T106" s="1065">
        <v>0.5</v>
      </c>
      <c r="U106" s="1030" t="s">
        <v>60</v>
      </c>
      <c r="V106" s="989" t="s">
        <v>5881</v>
      </c>
      <c r="W106" s="979" t="s">
        <v>617</v>
      </c>
      <c r="X106" s="34"/>
      <c r="Y106" s="34"/>
      <c r="Z106" s="34"/>
    </row>
    <row r="107" spans="1:26" ht="15.75" customHeight="1" x14ac:dyDescent="0.35">
      <c r="A107" s="194" t="s">
        <v>5874</v>
      </c>
      <c r="B107" s="191">
        <v>41912</v>
      </c>
      <c r="C107" s="991" t="s">
        <v>6068</v>
      </c>
      <c r="D107" s="969">
        <v>1866</v>
      </c>
      <c r="E107" s="1016">
        <v>2025</v>
      </c>
      <c r="F107" s="191" t="s">
        <v>6065</v>
      </c>
      <c r="G107" s="191" t="s">
        <v>6069</v>
      </c>
      <c r="H107" s="994">
        <v>1297125000</v>
      </c>
      <c r="I107" s="191" t="s">
        <v>329</v>
      </c>
      <c r="J107" s="1028">
        <v>2676</v>
      </c>
      <c r="K107" s="1069" t="s">
        <v>6067</v>
      </c>
      <c r="L107" s="970" t="s">
        <v>225</v>
      </c>
      <c r="M107" s="1029">
        <v>45888</v>
      </c>
      <c r="N107" s="969" t="s">
        <v>1028</v>
      </c>
      <c r="O107" s="977">
        <v>1297125000</v>
      </c>
      <c r="P107" s="969" t="s">
        <v>354</v>
      </c>
      <c r="Q107" s="969" t="s">
        <v>391</v>
      </c>
      <c r="R107" s="977">
        <v>1297125000</v>
      </c>
      <c r="S107" s="976" t="s">
        <v>3397</v>
      </c>
      <c r="T107" s="1065">
        <v>0.6</v>
      </c>
      <c r="U107" s="1030" t="s">
        <v>60</v>
      </c>
      <c r="V107" s="989" t="s">
        <v>5881</v>
      </c>
      <c r="W107" s="979" t="s">
        <v>617</v>
      </c>
      <c r="X107" s="34"/>
      <c r="Y107" s="34"/>
      <c r="Z107" s="34"/>
    </row>
    <row r="108" spans="1:26" ht="15.75" customHeight="1" x14ac:dyDescent="0.35">
      <c r="A108" s="194" t="s">
        <v>5874</v>
      </c>
      <c r="B108" s="980">
        <v>40376</v>
      </c>
      <c r="C108" s="981" t="s">
        <v>6070</v>
      </c>
      <c r="D108" s="969">
        <v>28</v>
      </c>
      <c r="E108" s="1016">
        <v>2025</v>
      </c>
      <c r="F108" s="980" t="s">
        <v>6065</v>
      </c>
      <c r="G108" s="191" t="s">
        <v>6069</v>
      </c>
      <c r="H108" s="971">
        <v>1297125000</v>
      </c>
      <c r="I108" s="968" t="s">
        <v>329</v>
      </c>
      <c r="J108" s="972">
        <v>2435</v>
      </c>
      <c r="K108" s="194" t="s">
        <v>6067</v>
      </c>
      <c r="L108" s="974" t="s">
        <v>225</v>
      </c>
      <c r="M108" s="1027">
        <v>45888</v>
      </c>
      <c r="N108" s="976" t="s">
        <v>1028</v>
      </c>
      <c r="O108" s="977">
        <v>1297125000</v>
      </c>
      <c r="P108" s="976" t="s">
        <v>354</v>
      </c>
      <c r="Q108" s="976" t="s">
        <v>391</v>
      </c>
      <c r="R108" s="977">
        <v>1297125000</v>
      </c>
      <c r="S108" s="976" t="s">
        <v>3397</v>
      </c>
      <c r="T108" s="1065">
        <v>0.8</v>
      </c>
      <c r="U108" s="978" t="s">
        <v>60</v>
      </c>
      <c r="V108" s="989" t="s">
        <v>5881</v>
      </c>
      <c r="W108" s="979" t="s">
        <v>617</v>
      </c>
      <c r="X108" s="34"/>
      <c r="Y108" s="34"/>
      <c r="Z108" s="34"/>
    </row>
    <row r="109" spans="1:26" ht="15.75" customHeight="1" x14ac:dyDescent="0.35">
      <c r="A109" s="194" t="s">
        <v>5874</v>
      </c>
      <c r="B109" s="967">
        <v>43446</v>
      </c>
      <c r="C109" s="968" t="s">
        <v>6071</v>
      </c>
      <c r="D109" s="969">
        <v>14</v>
      </c>
      <c r="E109" s="1016">
        <v>2025</v>
      </c>
      <c r="F109" s="967" t="s">
        <v>6065</v>
      </c>
      <c r="G109" s="191" t="s">
        <v>6069</v>
      </c>
      <c r="H109" s="971">
        <v>1297125000</v>
      </c>
      <c r="I109" s="967" t="s">
        <v>329</v>
      </c>
      <c r="J109" s="972">
        <v>2676</v>
      </c>
      <c r="K109" s="995" t="s">
        <v>6067</v>
      </c>
      <c r="L109" s="1025" t="s">
        <v>225</v>
      </c>
      <c r="M109" s="1027">
        <v>45888</v>
      </c>
      <c r="N109" s="976" t="s">
        <v>1028</v>
      </c>
      <c r="O109" s="977">
        <v>1297125000</v>
      </c>
      <c r="P109" s="976" t="s">
        <v>354</v>
      </c>
      <c r="Q109" s="976" t="s">
        <v>391</v>
      </c>
      <c r="R109" s="977">
        <v>1297125000</v>
      </c>
      <c r="S109" s="976" t="s">
        <v>3397</v>
      </c>
      <c r="T109" s="1065">
        <v>0.6</v>
      </c>
      <c r="U109" s="978" t="s">
        <v>60</v>
      </c>
      <c r="V109" s="989" t="s">
        <v>5881</v>
      </c>
      <c r="W109" s="979" t="s">
        <v>617</v>
      </c>
      <c r="X109" s="34"/>
      <c r="Y109" s="34"/>
      <c r="Z109" s="34"/>
    </row>
    <row r="110" spans="1:26" ht="15.75" customHeight="1" x14ac:dyDescent="0.35">
      <c r="A110" s="194" t="s">
        <v>5874</v>
      </c>
      <c r="B110" s="980">
        <v>42255</v>
      </c>
      <c r="C110" s="981" t="s">
        <v>6072</v>
      </c>
      <c r="D110" s="969">
        <v>617</v>
      </c>
      <c r="E110" s="1016">
        <v>2025</v>
      </c>
      <c r="F110" s="980" t="s">
        <v>6073</v>
      </c>
      <c r="G110" s="191" t="s">
        <v>6074</v>
      </c>
      <c r="H110" s="983">
        <v>2077984092</v>
      </c>
      <c r="I110" s="980" t="s">
        <v>314</v>
      </c>
      <c r="J110" s="972">
        <v>2483</v>
      </c>
      <c r="K110" s="191" t="s">
        <v>6075</v>
      </c>
      <c r="L110" s="1001" t="s">
        <v>401</v>
      </c>
      <c r="M110" s="1026">
        <v>45939</v>
      </c>
      <c r="N110" s="976" t="s">
        <v>1442</v>
      </c>
      <c r="O110" s="977">
        <v>2077984092</v>
      </c>
      <c r="P110" s="976" t="s">
        <v>354</v>
      </c>
      <c r="Q110" s="976" t="s">
        <v>354</v>
      </c>
      <c r="R110" s="977">
        <v>2077984092</v>
      </c>
      <c r="S110" s="976" t="s">
        <v>3397</v>
      </c>
      <c r="T110" s="1065">
        <v>0.22</v>
      </c>
      <c r="U110" s="978" t="s">
        <v>60</v>
      </c>
      <c r="V110" s="989" t="s">
        <v>5881</v>
      </c>
      <c r="W110" s="979" t="s">
        <v>617</v>
      </c>
      <c r="X110" s="34"/>
      <c r="Y110" s="34"/>
      <c r="Z110" s="34"/>
    </row>
    <row r="111" spans="1:26" ht="15.75" customHeight="1" x14ac:dyDescent="0.35">
      <c r="A111" s="194" t="s">
        <v>5874</v>
      </c>
      <c r="B111" s="980">
        <v>43373</v>
      </c>
      <c r="C111" s="981" t="s">
        <v>6076</v>
      </c>
      <c r="D111" s="969">
        <v>516</v>
      </c>
      <c r="E111" s="1016">
        <v>2025</v>
      </c>
      <c r="F111" s="980" t="s">
        <v>6077</v>
      </c>
      <c r="G111" s="191" t="s">
        <v>6078</v>
      </c>
      <c r="H111" s="983">
        <v>500387539</v>
      </c>
      <c r="I111" s="980" t="s">
        <v>314</v>
      </c>
      <c r="J111" s="972">
        <v>2504</v>
      </c>
      <c r="K111" s="1069" t="s">
        <v>6079</v>
      </c>
      <c r="L111" s="1025" t="s">
        <v>6080</v>
      </c>
      <c r="M111" s="1018">
        <v>45981</v>
      </c>
      <c r="N111" s="976" t="s">
        <v>497</v>
      </c>
      <c r="O111" s="977">
        <v>500387539</v>
      </c>
      <c r="P111" s="976" t="s">
        <v>354</v>
      </c>
      <c r="Q111" s="976" t="s">
        <v>354</v>
      </c>
      <c r="R111" s="977">
        <v>500387539</v>
      </c>
      <c r="S111" s="976" t="s">
        <v>3397</v>
      </c>
      <c r="T111" s="1065">
        <v>0.25</v>
      </c>
      <c r="U111" s="978" t="s">
        <v>60</v>
      </c>
      <c r="V111" s="989" t="s">
        <v>5881</v>
      </c>
      <c r="W111" s="979" t="s">
        <v>617</v>
      </c>
      <c r="X111" s="34"/>
      <c r="Y111" s="34"/>
      <c r="Z111" s="34"/>
    </row>
    <row r="112" spans="1:26" ht="15.75" customHeight="1" x14ac:dyDescent="0.35">
      <c r="A112" s="194" t="s">
        <v>5874</v>
      </c>
      <c r="B112" s="980">
        <v>40036</v>
      </c>
      <c r="C112" s="981" t="s">
        <v>6081</v>
      </c>
      <c r="D112" s="969">
        <v>679</v>
      </c>
      <c r="E112" s="1016">
        <v>2025</v>
      </c>
      <c r="F112" s="980" t="s">
        <v>6082</v>
      </c>
      <c r="G112" s="191" t="s">
        <v>6083</v>
      </c>
      <c r="H112" s="983">
        <v>2021674000</v>
      </c>
      <c r="I112" s="980" t="s">
        <v>314</v>
      </c>
      <c r="J112" s="972">
        <v>2498</v>
      </c>
      <c r="K112" s="880" t="s">
        <v>6084</v>
      </c>
      <c r="L112" s="1025" t="s">
        <v>6085</v>
      </c>
      <c r="M112" s="1027">
        <v>46044</v>
      </c>
      <c r="N112" s="976" t="s">
        <v>497</v>
      </c>
      <c r="O112" s="977">
        <v>2021674000</v>
      </c>
      <c r="P112" s="976" t="s">
        <v>354</v>
      </c>
      <c r="Q112" s="976" t="s">
        <v>354</v>
      </c>
      <c r="R112" s="977">
        <v>2021674000</v>
      </c>
      <c r="S112" s="976" t="s">
        <v>3397</v>
      </c>
      <c r="T112" s="1065">
        <v>0.14000000000000001</v>
      </c>
      <c r="U112" s="978" t="s">
        <v>60</v>
      </c>
      <c r="V112" s="989" t="s">
        <v>5881</v>
      </c>
      <c r="W112" s="979" t="s">
        <v>617</v>
      </c>
      <c r="X112" s="34"/>
      <c r="Y112" s="34"/>
      <c r="Z112" s="34"/>
    </row>
    <row r="113" spans="1:26" ht="15.75" customHeight="1" x14ac:dyDescent="0.35">
      <c r="A113" s="194" t="s">
        <v>5874</v>
      </c>
      <c r="B113" s="980">
        <v>40445</v>
      </c>
      <c r="C113" s="981" t="s">
        <v>6086</v>
      </c>
      <c r="D113" s="969">
        <v>754</v>
      </c>
      <c r="E113" s="1016">
        <v>2025</v>
      </c>
      <c r="F113" s="980" t="s">
        <v>6082</v>
      </c>
      <c r="G113" s="191" t="s">
        <v>6083</v>
      </c>
      <c r="H113" s="983">
        <v>2021674000</v>
      </c>
      <c r="I113" s="980" t="s">
        <v>314</v>
      </c>
      <c r="J113" s="972">
        <v>2498</v>
      </c>
      <c r="K113" s="1072" t="s">
        <v>6084</v>
      </c>
      <c r="L113" s="1001" t="s">
        <v>6085</v>
      </c>
      <c r="M113" s="1026">
        <v>46044</v>
      </c>
      <c r="N113" s="976" t="s">
        <v>497</v>
      </c>
      <c r="O113" s="977">
        <v>2021674000</v>
      </c>
      <c r="P113" s="976" t="s">
        <v>354</v>
      </c>
      <c r="Q113" s="976" t="s">
        <v>354</v>
      </c>
      <c r="R113" s="977">
        <v>2021674000</v>
      </c>
      <c r="S113" s="976" t="s">
        <v>3397</v>
      </c>
      <c r="T113" s="1065">
        <v>0.2</v>
      </c>
      <c r="U113" s="978" t="s">
        <v>60</v>
      </c>
      <c r="V113" s="989" t="s">
        <v>5881</v>
      </c>
      <c r="W113" s="979" t="s">
        <v>617</v>
      </c>
      <c r="X113" s="34"/>
      <c r="Y113" s="34"/>
      <c r="Z113" s="34"/>
    </row>
    <row r="114" spans="1:26" ht="15.75" customHeight="1" x14ac:dyDescent="0.35">
      <c r="A114" s="194" t="s">
        <v>5874</v>
      </c>
      <c r="B114" s="980">
        <v>41605</v>
      </c>
      <c r="C114" s="981" t="s">
        <v>6087</v>
      </c>
      <c r="D114" s="969">
        <v>532</v>
      </c>
      <c r="E114" s="1016">
        <v>2025</v>
      </c>
      <c r="F114" s="980" t="s">
        <v>6082</v>
      </c>
      <c r="G114" s="191" t="s">
        <v>6083</v>
      </c>
      <c r="H114" s="983">
        <v>2021674000</v>
      </c>
      <c r="I114" s="980" t="s">
        <v>314</v>
      </c>
      <c r="J114" s="972">
        <v>2498</v>
      </c>
      <c r="K114" s="1072" t="s">
        <v>6084</v>
      </c>
      <c r="L114" s="1001" t="s">
        <v>6085</v>
      </c>
      <c r="M114" s="975">
        <v>46044</v>
      </c>
      <c r="N114" s="976" t="s">
        <v>497</v>
      </c>
      <c r="O114" s="977">
        <v>2021674000</v>
      </c>
      <c r="P114" s="976" t="s">
        <v>354</v>
      </c>
      <c r="Q114" s="976" t="s">
        <v>354</v>
      </c>
      <c r="R114" s="977">
        <v>2021674000</v>
      </c>
      <c r="S114" s="976" t="s">
        <v>3397</v>
      </c>
      <c r="T114" s="1065">
        <v>0.25</v>
      </c>
      <c r="U114" s="978" t="s">
        <v>60</v>
      </c>
      <c r="V114" s="989" t="s">
        <v>5881</v>
      </c>
      <c r="W114" s="979" t="s">
        <v>617</v>
      </c>
      <c r="X114" s="34"/>
      <c r="Y114" s="34"/>
      <c r="Z114" s="34"/>
    </row>
    <row r="115" spans="1:26" ht="15.75" customHeight="1" x14ac:dyDescent="0.35">
      <c r="A115" s="194" t="s">
        <v>5874</v>
      </c>
      <c r="B115" s="967">
        <v>42447</v>
      </c>
      <c r="C115" s="968" t="s">
        <v>6088</v>
      </c>
      <c r="D115" s="969">
        <v>677</v>
      </c>
      <c r="E115" s="1016">
        <v>2025</v>
      </c>
      <c r="F115" s="967" t="s">
        <v>6082</v>
      </c>
      <c r="G115" s="191" t="s">
        <v>6083</v>
      </c>
      <c r="H115" s="971">
        <v>2021674000</v>
      </c>
      <c r="I115" s="967" t="s">
        <v>314</v>
      </c>
      <c r="J115" s="972">
        <v>2498</v>
      </c>
      <c r="K115" s="1072" t="s">
        <v>6084</v>
      </c>
      <c r="L115" s="1025" t="s">
        <v>6085</v>
      </c>
      <c r="M115" s="1027">
        <v>46044</v>
      </c>
      <c r="N115" s="976" t="s">
        <v>497</v>
      </c>
      <c r="O115" s="977">
        <v>2021674000</v>
      </c>
      <c r="P115" s="976" t="s">
        <v>354</v>
      </c>
      <c r="Q115" s="976" t="s">
        <v>354</v>
      </c>
      <c r="R115" s="977">
        <v>2021674000</v>
      </c>
      <c r="S115" s="976" t="s">
        <v>3397</v>
      </c>
      <c r="T115" s="1065">
        <v>0.33</v>
      </c>
      <c r="U115" s="978" t="s">
        <v>60</v>
      </c>
      <c r="V115" s="989" t="s">
        <v>5881</v>
      </c>
      <c r="W115" s="979" t="s">
        <v>617</v>
      </c>
      <c r="X115" s="34"/>
      <c r="Y115" s="34"/>
      <c r="Z115" s="34"/>
    </row>
    <row r="116" spans="1:26" ht="15.75" customHeight="1" x14ac:dyDescent="0.35">
      <c r="A116" s="194" t="s">
        <v>5874</v>
      </c>
      <c r="B116" s="980">
        <v>44142</v>
      </c>
      <c r="C116" s="981" t="s">
        <v>6089</v>
      </c>
      <c r="D116" s="969" t="s">
        <v>2313</v>
      </c>
      <c r="E116" s="1016">
        <v>2025</v>
      </c>
      <c r="F116" s="980" t="s">
        <v>6082</v>
      </c>
      <c r="G116" s="191" t="s">
        <v>6083</v>
      </c>
      <c r="H116" s="983">
        <v>2021674000</v>
      </c>
      <c r="I116" s="980" t="s">
        <v>314</v>
      </c>
      <c r="J116" s="972">
        <v>2498</v>
      </c>
      <c r="K116" s="1072" t="s">
        <v>6084</v>
      </c>
      <c r="L116" s="2" t="s">
        <v>6085</v>
      </c>
      <c r="M116" s="1027">
        <v>46044</v>
      </c>
      <c r="N116" s="976" t="s">
        <v>497</v>
      </c>
      <c r="O116" s="977">
        <v>2021674000</v>
      </c>
      <c r="P116" s="976" t="s">
        <v>354</v>
      </c>
      <c r="Q116" s="976" t="s">
        <v>354</v>
      </c>
      <c r="R116" s="977">
        <v>2021674000</v>
      </c>
      <c r="S116" s="976" t="s">
        <v>3397</v>
      </c>
      <c r="T116" s="1065">
        <v>0.33</v>
      </c>
      <c r="U116" s="978" t="s">
        <v>60</v>
      </c>
      <c r="V116" s="989" t="s">
        <v>5881</v>
      </c>
      <c r="W116" s="979" t="s">
        <v>617</v>
      </c>
      <c r="X116" s="34"/>
      <c r="Y116" s="34"/>
      <c r="Z116" s="34"/>
    </row>
    <row r="117" spans="1:26" ht="15.75" customHeight="1" x14ac:dyDescent="0.35">
      <c r="A117" s="194" t="s">
        <v>5874</v>
      </c>
      <c r="B117" s="980">
        <v>44594</v>
      </c>
      <c r="C117" s="981" t="s">
        <v>6090</v>
      </c>
      <c r="D117" s="969" t="s">
        <v>2313</v>
      </c>
      <c r="E117" s="1016">
        <v>2025</v>
      </c>
      <c r="F117" s="980" t="s">
        <v>6082</v>
      </c>
      <c r="G117" s="191" t="s">
        <v>6083</v>
      </c>
      <c r="H117" s="983">
        <v>2021674000</v>
      </c>
      <c r="I117" s="980" t="s">
        <v>314</v>
      </c>
      <c r="J117" s="972">
        <v>2498</v>
      </c>
      <c r="K117" s="1072" t="s">
        <v>6084</v>
      </c>
      <c r="L117" s="1001" t="s">
        <v>6085</v>
      </c>
      <c r="M117" s="1026">
        <v>46044</v>
      </c>
      <c r="N117" s="976" t="s">
        <v>497</v>
      </c>
      <c r="O117" s="977">
        <v>2021674000</v>
      </c>
      <c r="P117" s="976" t="s">
        <v>354</v>
      </c>
      <c r="Q117" s="976" t="s">
        <v>354</v>
      </c>
      <c r="R117" s="977">
        <v>2021674000</v>
      </c>
      <c r="S117" s="976" t="s">
        <v>3397</v>
      </c>
      <c r="T117" s="1070">
        <v>0.28999999999999998</v>
      </c>
      <c r="U117" s="978" t="s">
        <v>60</v>
      </c>
      <c r="V117" s="989" t="s">
        <v>5881</v>
      </c>
      <c r="W117" s="979" t="s">
        <v>617</v>
      </c>
      <c r="X117" s="34"/>
      <c r="Y117" s="34"/>
      <c r="Z117" s="34"/>
    </row>
    <row r="118" spans="1:26" ht="15.75" customHeight="1" x14ac:dyDescent="0.35">
      <c r="A118" s="194" t="s">
        <v>5874</v>
      </c>
      <c r="B118" s="978">
        <v>36782</v>
      </c>
      <c r="C118" s="986" t="s">
        <v>6091</v>
      </c>
      <c r="D118" s="987" t="s">
        <v>6092</v>
      </c>
      <c r="E118" s="1016">
        <v>2024</v>
      </c>
      <c r="F118" s="194" t="s">
        <v>6093</v>
      </c>
      <c r="G118" s="191" t="s">
        <v>6094</v>
      </c>
      <c r="H118" s="994">
        <v>9477310000</v>
      </c>
      <c r="I118" s="991" t="s">
        <v>4100</v>
      </c>
      <c r="J118" s="972">
        <v>1964</v>
      </c>
      <c r="K118" s="1069" t="s">
        <v>6095</v>
      </c>
      <c r="L118" s="988" t="s">
        <v>6096</v>
      </c>
      <c r="M118" s="1027">
        <v>45616</v>
      </c>
      <c r="N118" s="976" t="s">
        <v>6097</v>
      </c>
      <c r="O118" s="977">
        <v>9477310000</v>
      </c>
      <c r="P118" s="976" t="s">
        <v>354</v>
      </c>
      <c r="Q118" s="976" t="s">
        <v>391</v>
      </c>
      <c r="R118" s="977">
        <v>9477310000</v>
      </c>
      <c r="S118" s="976" t="s">
        <v>3511</v>
      </c>
      <c r="T118" s="1065">
        <v>1</v>
      </c>
      <c r="U118" s="1068">
        <v>0.95</v>
      </c>
      <c r="V118" s="989">
        <v>45845</v>
      </c>
      <c r="W118" s="989">
        <v>45866</v>
      </c>
      <c r="X118" s="34"/>
      <c r="Y118" s="34"/>
      <c r="Z118" s="34"/>
    </row>
    <row r="119" spans="1:26" ht="15.75" customHeight="1" x14ac:dyDescent="0.35">
      <c r="A119" s="194" t="s">
        <v>5874</v>
      </c>
      <c r="B119" s="978">
        <v>28938</v>
      </c>
      <c r="C119" s="986" t="s">
        <v>6098</v>
      </c>
      <c r="D119" s="987">
        <v>1602</v>
      </c>
      <c r="E119" s="1016">
        <v>2024</v>
      </c>
      <c r="F119" s="194" t="s">
        <v>6099</v>
      </c>
      <c r="G119" s="191" t="s">
        <v>6100</v>
      </c>
      <c r="H119" s="994">
        <v>1512564897</v>
      </c>
      <c r="I119" s="991" t="s">
        <v>4100</v>
      </c>
      <c r="J119" s="972">
        <v>2016</v>
      </c>
      <c r="K119" s="1069" t="s">
        <v>6101</v>
      </c>
      <c r="L119" s="992" t="s">
        <v>6102</v>
      </c>
      <c r="M119" s="1031">
        <v>45621</v>
      </c>
      <c r="N119" s="976" t="s">
        <v>6103</v>
      </c>
      <c r="O119" s="977">
        <v>1512564897</v>
      </c>
      <c r="P119" s="976" t="s">
        <v>5880</v>
      </c>
      <c r="Q119" s="1032" t="s">
        <v>5880</v>
      </c>
      <c r="R119" s="977">
        <v>1512564897</v>
      </c>
      <c r="S119" s="976" t="s">
        <v>3511</v>
      </c>
      <c r="T119" s="1065">
        <v>1</v>
      </c>
      <c r="U119" s="1068">
        <v>1</v>
      </c>
      <c r="V119" s="979">
        <v>46073</v>
      </c>
      <c r="W119" s="979" t="s">
        <v>6104</v>
      </c>
      <c r="X119" s="34"/>
      <c r="Y119" s="34"/>
      <c r="Z119" s="34"/>
    </row>
    <row r="120" spans="1:26" ht="15.75" customHeight="1" x14ac:dyDescent="0.35">
      <c r="A120" s="194" t="s">
        <v>5874</v>
      </c>
      <c r="B120" s="978">
        <v>29138</v>
      </c>
      <c r="C120" s="986" t="s">
        <v>6105</v>
      </c>
      <c r="D120" s="987">
        <v>412</v>
      </c>
      <c r="E120" s="1016">
        <v>2024</v>
      </c>
      <c r="F120" s="194" t="s">
        <v>6099</v>
      </c>
      <c r="G120" s="191" t="s">
        <v>6100</v>
      </c>
      <c r="H120" s="977">
        <v>1512564897</v>
      </c>
      <c r="I120" s="194" t="s">
        <v>4100</v>
      </c>
      <c r="J120" s="972">
        <v>2016</v>
      </c>
      <c r="K120" s="1069" t="s">
        <v>6101</v>
      </c>
      <c r="L120" s="1033" t="s">
        <v>6102</v>
      </c>
      <c r="M120" s="1031">
        <v>45621</v>
      </c>
      <c r="N120" s="976" t="s">
        <v>6103</v>
      </c>
      <c r="O120" s="977">
        <v>1512564897</v>
      </c>
      <c r="P120" s="976" t="s">
        <v>5880</v>
      </c>
      <c r="Q120" s="1032" t="s">
        <v>5880</v>
      </c>
      <c r="R120" s="977">
        <v>1512564897</v>
      </c>
      <c r="S120" s="976" t="s">
        <v>3511</v>
      </c>
      <c r="T120" s="1065">
        <v>1</v>
      </c>
      <c r="U120" s="1068">
        <v>1</v>
      </c>
      <c r="V120" s="979">
        <v>46073</v>
      </c>
      <c r="W120" s="979" t="s">
        <v>6104</v>
      </c>
      <c r="X120" s="34"/>
      <c r="Y120" s="34"/>
      <c r="Z120" s="34"/>
    </row>
    <row r="121" spans="1:26" ht="15.75" customHeight="1" x14ac:dyDescent="0.35">
      <c r="A121" s="194" t="s">
        <v>5874</v>
      </c>
      <c r="B121" s="972">
        <v>29174</v>
      </c>
      <c r="C121" s="991" t="s">
        <v>6106</v>
      </c>
      <c r="D121" s="987">
        <v>688</v>
      </c>
      <c r="E121" s="1016">
        <v>2024</v>
      </c>
      <c r="F121" s="191" t="s">
        <v>6099</v>
      </c>
      <c r="G121" s="191" t="s">
        <v>6100</v>
      </c>
      <c r="H121" s="994">
        <v>1512564897</v>
      </c>
      <c r="I121" s="191" t="s">
        <v>4100</v>
      </c>
      <c r="J121" s="972">
        <v>2016</v>
      </c>
      <c r="K121" s="880" t="s">
        <v>6101</v>
      </c>
      <c r="L121" s="978" t="s">
        <v>6102</v>
      </c>
      <c r="M121" s="993">
        <v>45621</v>
      </c>
      <c r="N121" s="976" t="s">
        <v>6103</v>
      </c>
      <c r="O121" s="977">
        <v>1512564897</v>
      </c>
      <c r="P121" s="976" t="s">
        <v>5880</v>
      </c>
      <c r="Q121" s="1032" t="s">
        <v>5880</v>
      </c>
      <c r="R121" s="977">
        <v>1512564897</v>
      </c>
      <c r="S121" s="976" t="s">
        <v>3511</v>
      </c>
      <c r="T121" s="1065">
        <v>1</v>
      </c>
      <c r="U121" s="1068">
        <v>1</v>
      </c>
      <c r="V121" s="979">
        <v>46073</v>
      </c>
      <c r="W121" s="979" t="s">
        <v>6104</v>
      </c>
      <c r="X121" s="34"/>
      <c r="Y121" s="34"/>
      <c r="Z121" s="34"/>
    </row>
    <row r="122" spans="1:26" ht="15.75" customHeight="1" x14ac:dyDescent="0.35">
      <c r="A122" s="194" t="s">
        <v>5874</v>
      </c>
      <c r="B122" s="978">
        <v>29279</v>
      </c>
      <c r="C122" s="986" t="s">
        <v>6107</v>
      </c>
      <c r="D122" s="987">
        <v>189</v>
      </c>
      <c r="E122" s="1016">
        <v>2024</v>
      </c>
      <c r="F122" s="194" t="s">
        <v>6099</v>
      </c>
      <c r="G122" s="191" t="s">
        <v>6100</v>
      </c>
      <c r="H122" s="977">
        <v>1512564897</v>
      </c>
      <c r="I122" s="194" t="s">
        <v>4100</v>
      </c>
      <c r="J122" s="972">
        <v>2016</v>
      </c>
      <c r="K122" s="1072" t="s">
        <v>6101</v>
      </c>
      <c r="L122" s="978" t="s">
        <v>6102</v>
      </c>
      <c r="M122" s="989">
        <v>45621</v>
      </c>
      <c r="N122" s="976" t="s">
        <v>6103</v>
      </c>
      <c r="O122" s="977">
        <v>1512564897</v>
      </c>
      <c r="P122" s="976" t="s">
        <v>5880</v>
      </c>
      <c r="Q122" s="1032" t="s">
        <v>5880</v>
      </c>
      <c r="R122" s="977">
        <v>1512564897</v>
      </c>
      <c r="S122" s="976" t="s">
        <v>3511</v>
      </c>
      <c r="T122" s="1065">
        <v>1</v>
      </c>
      <c r="U122" s="1068">
        <v>1</v>
      </c>
      <c r="V122" s="979">
        <v>46073</v>
      </c>
      <c r="W122" s="979" t="s">
        <v>6104</v>
      </c>
      <c r="X122" s="34"/>
      <c r="Y122" s="34"/>
      <c r="Z122" s="34"/>
    </row>
    <row r="123" spans="1:26" ht="15.75" customHeight="1" x14ac:dyDescent="0.35">
      <c r="A123" s="194" t="s">
        <v>5874</v>
      </c>
      <c r="B123" s="978">
        <v>29478</v>
      </c>
      <c r="C123" s="986" t="s">
        <v>6108</v>
      </c>
      <c r="D123" s="987">
        <v>666</v>
      </c>
      <c r="E123" s="1016">
        <v>2024</v>
      </c>
      <c r="F123" s="194" t="s">
        <v>6099</v>
      </c>
      <c r="G123" s="191" t="s">
        <v>6100</v>
      </c>
      <c r="H123" s="977">
        <v>1512564897</v>
      </c>
      <c r="I123" s="194" t="s">
        <v>4100</v>
      </c>
      <c r="J123" s="972">
        <v>2016</v>
      </c>
      <c r="K123" s="880" t="s">
        <v>6101</v>
      </c>
      <c r="L123" s="1033" t="s">
        <v>6102</v>
      </c>
      <c r="M123" s="1031">
        <v>45621</v>
      </c>
      <c r="N123" s="976" t="s">
        <v>6103</v>
      </c>
      <c r="O123" s="977">
        <v>1512564897</v>
      </c>
      <c r="P123" s="976" t="s">
        <v>5880</v>
      </c>
      <c r="Q123" s="1032" t="s">
        <v>5880</v>
      </c>
      <c r="R123" s="977">
        <v>1512564897</v>
      </c>
      <c r="S123" s="976" t="s">
        <v>3511</v>
      </c>
      <c r="T123" s="1065">
        <v>1</v>
      </c>
      <c r="U123" s="1068">
        <v>1</v>
      </c>
      <c r="V123" s="979">
        <v>46073</v>
      </c>
      <c r="W123" s="979" t="s">
        <v>6104</v>
      </c>
      <c r="X123" s="34"/>
      <c r="Y123" s="34"/>
      <c r="Z123" s="34"/>
    </row>
    <row r="124" spans="1:26" ht="15.75" customHeight="1" x14ac:dyDescent="0.35">
      <c r="A124" s="194" t="s">
        <v>5874</v>
      </c>
      <c r="B124" s="978">
        <v>29480</v>
      </c>
      <c r="C124" s="986" t="s">
        <v>6109</v>
      </c>
      <c r="D124" s="987">
        <v>691</v>
      </c>
      <c r="E124" s="1016">
        <v>2024</v>
      </c>
      <c r="F124" s="194" t="s">
        <v>6099</v>
      </c>
      <c r="G124" s="191" t="s">
        <v>6100</v>
      </c>
      <c r="H124" s="994">
        <v>1512564897</v>
      </c>
      <c r="I124" s="991" t="s">
        <v>4100</v>
      </c>
      <c r="J124" s="972">
        <v>2016</v>
      </c>
      <c r="K124" s="1069" t="s">
        <v>6101</v>
      </c>
      <c r="L124" s="992" t="s">
        <v>6102</v>
      </c>
      <c r="M124" s="1031">
        <v>45621</v>
      </c>
      <c r="N124" s="976" t="s">
        <v>6103</v>
      </c>
      <c r="O124" s="977">
        <v>1512564897</v>
      </c>
      <c r="P124" s="976" t="s">
        <v>5880</v>
      </c>
      <c r="Q124" s="1032" t="s">
        <v>5880</v>
      </c>
      <c r="R124" s="977">
        <v>1512564897</v>
      </c>
      <c r="S124" s="976" t="s">
        <v>3511</v>
      </c>
      <c r="T124" s="1065">
        <v>1</v>
      </c>
      <c r="U124" s="1068">
        <v>1</v>
      </c>
      <c r="V124" s="979">
        <v>46073</v>
      </c>
      <c r="W124" s="979" t="s">
        <v>6104</v>
      </c>
      <c r="X124" s="34"/>
      <c r="Y124" s="34"/>
      <c r="Z124" s="34"/>
    </row>
    <row r="125" spans="1:26" ht="15.75" customHeight="1" x14ac:dyDescent="0.35">
      <c r="A125" s="194" t="s">
        <v>5874</v>
      </c>
      <c r="B125" s="972">
        <v>30305</v>
      </c>
      <c r="C125" s="991" t="s">
        <v>6110</v>
      </c>
      <c r="D125" s="987">
        <v>190</v>
      </c>
      <c r="E125" s="1016">
        <v>2024</v>
      </c>
      <c r="F125" s="191" t="s">
        <v>6099</v>
      </c>
      <c r="G125" s="191" t="s">
        <v>6100</v>
      </c>
      <c r="H125" s="994">
        <v>1512564897</v>
      </c>
      <c r="I125" s="191" t="s">
        <v>4100</v>
      </c>
      <c r="J125" s="972">
        <v>2016</v>
      </c>
      <c r="K125" s="1072" t="s">
        <v>6101</v>
      </c>
      <c r="L125" s="978" t="s">
        <v>6102</v>
      </c>
      <c r="M125" s="1031">
        <v>45621</v>
      </c>
      <c r="N125" s="976" t="s">
        <v>6103</v>
      </c>
      <c r="O125" s="977">
        <v>1512564897</v>
      </c>
      <c r="P125" s="976" t="s">
        <v>5880</v>
      </c>
      <c r="Q125" s="1032" t="s">
        <v>5880</v>
      </c>
      <c r="R125" s="977">
        <v>1512564897</v>
      </c>
      <c r="S125" s="976" t="s">
        <v>3511</v>
      </c>
      <c r="T125" s="1065">
        <v>1</v>
      </c>
      <c r="U125" s="1068">
        <v>1</v>
      </c>
      <c r="V125" s="979">
        <v>46073</v>
      </c>
      <c r="W125" s="979" t="s">
        <v>6104</v>
      </c>
      <c r="X125" s="34"/>
      <c r="Y125" s="34"/>
      <c r="Z125" s="34"/>
    </row>
    <row r="126" spans="1:26" ht="15.75" customHeight="1" x14ac:dyDescent="0.35">
      <c r="A126" s="194" t="s">
        <v>5874</v>
      </c>
      <c r="B126" s="978">
        <v>30324</v>
      </c>
      <c r="C126" s="986" t="s">
        <v>6111</v>
      </c>
      <c r="D126" s="987">
        <v>206</v>
      </c>
      <c r="E126" s="1016">
        <v>2024</v>
      </c>
      <c r="F126" s="194" t="s">
        <v>6099</v>
      </c>
      <c r="G126" s="191" t="s">
        <v>6100</v>
      </c>
      <c r="H126" s="977">
        <v>1512564897</v>
      </c>
      <c r="I126" s="194" t="s">
        <v>4100</v>
      </c>
      <c r="J126" s="972">
        <v>2016</v>
      </c>
      <c r="K126" s="880" t="s">
        <v>6101</v>
      </c>
      <c r="L126" s="978" t="s">
        <v>6102</v>
      </c>
      <c r="M126" s="989">
        <v>45621</v>
      </c>
      <c r="N126" s="976" t="s">
        <v>6103</v>
      </c>
      <c r="O126" s="977">
        <v>1512564897</v>
      </c>
      <c r="P126" s="976" t="s">
        <v>5880</v>
      </c>
      <c r="Q126" s="1032" t="s">
        <v>5880</v>
      </c>
      <c r="R126" s="977">
        <v>1512564897</v>
      </c>
      <c r="S126" s="976" t="s">
        <v>3511</v>
      </c>
      <c r="T126" s="1065">
        <v>1</v>
      </c>
      <c r="U126" s="1068">
        <v>1</v>
      </c>
      <c r="V126" s="979">
        <v>46073</v>
      </c>
      <c r="W126" s="979" t="s">
        <v>6104</v>
      </c>
      <c r="X126" s="34"/>
      <c r="Y126" s="34"/>
      <c r="Z126" s="34"/>
    </row>
    <row r="127" spans="1:26" ht="15.75" customHeight="1" x14ac:dyDescent="0.35">
      <c r="A127" s="194" t="s">
        <v>5874</v>
      </c>
      <c r="B127" s="978">
        <v>30888</v>
      </c>
      <c r="C127" s="986" t="s">
        <v>6112</v>
      </c>
      <c r="D127" s="987">
        <v>704</v>
      </c>
      <c r="E127" s="1016">
        <v>2024</v>
      </c>
      <c r="F127" s="194" t="s">
        <v>6099</v>
      </c>
      <c r="G127" s="191" t="s">
        <v>6100</v>
      </c>
      <c r="H127" s="994">
        <v>1512564897</v>
      </c>
      <c r="I127" s="191" t="s">
        <v>4100</v>
      </c>
      <c r="J127" s="972">
        <v>2016</v>
      </c>
      <c r="K127" s="1069" t="s">
        <v>6101</v>
      </c>
      <c r="L127" s="1033" t="s">
        <v>6102</v>
      </c>
      <c r="M127" s="1031">
        <v>45621</v>
      </c>
      <c r="N127" s="976" t="s">
        <v>6103</v>
      </c>
      <c r="O127" s="977">
        <v>1512564897</v>
      </c>
      <c r="P127" s="976" t="s">
        <v>5880</v>
      </c>
      <c r="Q127" s="1032" t="s">
        <v>5880</v>
      </c>
      <c r="R127" s="977">
        <v>1512564897</v>
      </c>
      <c r="S127" s="976" t="s">
        <v>3511</v>
      </c>
      <c r="T127" s="1065">
        <v>1</v>
      </c>
      <c r="U127" s="1068">
        <v>1</v>
      </c>
      <c r="V127" s="979">
        <v>46073</v>
      </c>
      <c r="W127" s="979" t="s">
        <v>6104</v>
      </c>
      <c r="X127" s="34"/>
      <c r="Y127" s="34"/>
      <c r="Z127" s="34"/>
    </row>
    <row r="128" spans="1:26" ht="15.75" customHeight="1" x14ac:dyDescent="0.35">
      <c r="A128" s="194" t="s">
        <v>5874</v>
      </c>
      <c r="B128" s="978">
        <v>31464</v>
      </c>
      <c r="C128" s="986" t="s">
        <v>6113</v>
      </c>
      <c r="D128" s="987">
        <v>956</v>
      </c>
      <c r="E128" s="1016">
        <v>2024</v>
      </c>
      <c r="F128" s="194" t="s">
        <v>6099</v>
      </c>
      <c r="G128" s="191" t="s">
        <v>6100</v>
      </c>
      <c r="H128" s="994">
        <v>1512564897</v>
      </c>
      <c r="I128" s="191" t="s">
        <v>4100</v>
      </c>
      <c r="J128" s="972">
        <v>2016</v>
      </c>
      <c r="K128" s="880" t="s">
        <v>6101</v>
      </c>
      <c r="L128" s="1033" t="s">
        <v>6102</v>
      </c>
      <c r="M128" s="1031">
        <v>45621</v>
      </c>
      <c r="N128" s="976" t="s">
        <v>6103</v>
      </c>
      <c r="O128" s="977">
        <v>1512564897</v>
      </c>
      <c r="P128" s="976" t="s">
        <v>5880</v>
      </c>
      <c r="Q128" s="1032" t="s">
        <v>5880</v>
      </c>
      <c r="R128" s="977">
        <v>1512564897</v>
      </c>
      <c r="S128" s="976" t="s">
        <v>3511</v>
      </c>
      <c r="T128" s="1065">
        <v>1</v>
      </c>
      <c r="U128" s="1068">
        <v>1</v>
      </c>
      <c r="V128" s="979">
        <v>46073</v>
      </c>
      <c r="W128" s="979" t="s">
        <v>6104</v>
      </c>
      <c r="X128" s="34"/>
      <c r="Y128" s="34"/>
      <c r="Z128" s="34"/>
    </row>
    <row r="129" spans="1:26" ht="15.75" customHeight="1" x14ac:dyDescent="0.35">
      <c r="A129" s="194" t="s">
        <v>5874</v>
      </c>
      <c r="B129" s="978">
        <v>31547</v>
      </c>
      <c r="C129" s="986" t="s">
        <v>6114</v>
      </c>
      <c r="D129" s="987">
        <v>687</v>
      </c>
      <c r="E129" s="1016">
        <v>2024</v>
      </c>
      <c r="F129" s="194" t="s">
        <v>6099</v>
      </c>
      <c r="G129" s="191" t="s">
        <v>6100</v>
      </c>
      <c r="H129" s="977">
        <v>1512564897</v>
      </c>
      <c r="I129" s="194" t="s">
        <v>4100</v>
      </c>
      <c r="J129" s="972">
        <v>2016</v>
      </c>
      <c r="K129" s="880" t="s">
        <v>6101</v>
      </c>
      <c r="L129" s="972" t="s">
        <v>6102</v>
      </c>
      <c r="M129" s="989">
        <v>45621</v>
      </c>
      <c r="N129" s="976" t="s">
        <v>6103</v>
      </c>
      <c r="O129" s="977">
        <v>1512564897</v>
      </c>
      <c r="P129" s="976" t="s">
        <v>5880</v>
      </c>
      <c r="Q129" s="1032" t="s">
        <v>5880</v>
      </c>
      <c r="R129" s="977">
        <v>1512564897</v>
      </c>
      <c r="S129" s="976" t="s">
        <v>3511</v>
      </c>
      <c r="T129" s="1065">
        <v>1</v>
      </c>
      <c r="U129" s="1068">
        <v>1</v>
      </c>
      <c r="V129" s="979">
        <v>46073</v>
      </c>
      <c r="W129" s="979" t="s">
        <v>6104</v>
      </c>
      <c r="X129" s="34"/>
      <c r="Y129" s="34"/>
      <c r="Z129" s="34"/>
    </row>
    <row r="130" spans="1:26" ht="15.75" customHeight="1" x14ac:dyDescent="0.35">
      <c r="A130" s="194" t="s">
        <v>5874</v>
      </c>
      <c r="B130" s="978">
        <v>31944</v>
      </c>
      <c r="C130" s="986" t="s">
        <v>6029</v>
      </c>
      <c r="D130" s="987">
        <v>1006</v>
      </c>
      <c r="E130" s="1016">
        <v>2024</v>
      </c>
      <c r="F130" s="194" t="s">
        <v>6099</v>
      </c>
      <c r="G130" s="191" t="s">
        <v>6100</v>
      </c>
      <c r="H130" s="977">
        <v>1512564897</v>
      </c>
      <c r="I130" s="194" t="s">
        <v>4100</v>
      </c>
      <c r="J130" s="972">
        <v>2016</v>
      </c>
      <c r="K130" s="880" t="s">
        <v>6101</v>
      </c>
      <c r="L130" s="972" t="s">
        <v>6102</v>
      </c>
      <c r="M130" s="1031">
        <v>45621</v>
      </c>
      <c r="N130" s="976" t="s">
        <v>6103</v>
      </c>
      <c r="O130" s="977">
        <v>1512564897</v>
      </c>
      <c r="P130" s="976" t="s">
        <v>5880</v>
      </c>
      <c r="Q130" s="1032" t="s">
        <v>5880</v>
      </c>
      <c r="R130" s="977">
        <v>1512564897</v>
      </c>
      <c r="S130" s="976" t="s">
        <v>3511</v>
      </c>
      <c r="T130" s="1065">
        <v>1</v>
      </c>
      <c r="U130" s="1068">
        <v>1</v>
      </c>
      <c r="V130" s="979">
        <v>46073</v>
      </c>
      <c r="W130" s="979" t="s">
        <v>6104</v>
      </c>
      <c r="X130" s="34"/>
      <c r="Y130" s="34"/>
      <c r="Z130" s="34"/>
    </row>
    <row r="131" spans="1:26" ht="15.75" customHeight="1" x14ac:dyDescent="0.35">
      <c r="A131" s="194" t="s">
        <v>5874</v>
      </c>
      <c r="B131" s="972">
        <v>33268</v>
      </c>
      <c r="C131" s="991" t="s">
        <v>6115</v>
      </c>
      <c r="D131" s="987">
        <v>675</v>
      </c>
      <c r="E131" s="1016">
        <v>2024</v>
      </c>
      <c r="F131" s="194" t="s">
        <v>6099</v>
      </c>
      <c r="G131" s="191" t="s">
        <v>6100</v>
      </c>
      <c r="H131" s="977">
        <v>1512564897</v>
      </c>
      <c r="I131" s="191" t="s">
        <v>4100</v>
      </c>
      <c r="J131" s="972">
        <v>2016</v>
      </c>
      <c r="K131" s="880" t="s">
        <v>6101</v>
      </c>
      <c r="L131" s="972" t="s">
        <v>6102</v>
      </c>
      <c r="M131" s="1031">
        <v>45621</v>
      </c>
      <c r="N131" s="976" t="s">
        <v>6103</v>
      </c>
      <c r="O131" s="977">
        <v>1512564897</v>
      </c>
      <c r="P131" s="976" t="s">
        <v>5880</v>
      </c>
      <c r="Q131" s="1032" t="s">
        <v>5880</v>
      </c>
      <c r="R131" s="977">
        <v>1512564897</v>
      </c>
      <c r="S131" s="976" t="s">
        <v>3511</v>
      </c>
      <c r="T131" s="1065">
        <v>1</v>
      </c>
      <c r="U131" s="1068">
        <v>1</v>
      </c>
      <c r="V131" s="979">
        <v>46073</v>
      </c>
      <c r="W131" s="979" t="s">
        <v>6104</v>
      </c>
      <c r="X131" s="34"/>
      <c r="Y131" s="34"/>
      <c r="Z131" s="34"/>
    </row>
    <row r="132" spans="1:26" ht="15.75" customHeight="1" x14ac:dyDescent="0.35">
      <c r="A132" s="194" t="s">
        <v>5874</v>
      </c>
      <c r="B132" s="978">
        <v>33399</v>
      </c>
      <c r="C132" s="986" t="s">
        <v>6116</v>
      </c>
      <c r="D132" s="987">
        <v>1040</v>
      </c>
      <c r="E132" s="1016">
        <v>2024</v>
      </c>
      <c r="F132" s="194" t="s">
        <v>6099</v>
      </c>
      <c r="G132" s="191" t="s">
        <v>6100</v>
      </c>
      <c r="H132" s="977">
        <v>1512564897</v>
      </c>
      <c r="I132" s="194" t="s">
        <v>4100</v>
      </c>
      <c r="J132" s="972">
        <v>2016</v>
      </c>
      <c r="K132" s="880" t="s">
        <v>6101</v>
      </c>
      <c r="L132" s="972" t="s">
        <v>6102</v>
      </c>
      <c r="M132" s="1031">
        <v>45621</v>
      </c>
      <c r="N132" s="976" t="s">
        <v>6103</v>
      </c>
      <c r="O132" s="977">
        <v>1512564897</v>
      </c>
      <c r="P132" s="976" t="s">
        <v>5880</v>
      </c>
      <c r="Q132" s="1032" t="s">
        <v>5880</v>
      </c>
      <c r="R132" s="977">
        <v>1512564897</v>
      </c>
      <c r="S132" s="976" t="s">
        <v>3511</v>
      </c>
      <c r="T132" s="1065">
        <v>1</v>
      </c>
      <c r="U132" s="1068">
        <v>1</v>
      </c>
      <c r="V132" s="979">
        <v>46073</v>
      </c>
      <c r="W132" s="979" t="s">
        <v>6104</v>
      </c>
      <c r="X132" s="34"/>
      <c r="Y132" s="34"/>
      <c r="Z132" s="34"/>
    </row>
    <row r="133" spans="1:26" ht="15.75" customHeight="1" x14ac:dyDescent="0.35">
      <c r="A133" s="194" t="s">
        <v>5874</v>
      </c>
      <c r="B133" s="978">
        <v>34105</v>
      </c>
      <c r="C133" s="986" t="s">
        <v>6117</v>
      </c>
      <c r="D133" s="987">
        <v>213</v>
      </c>
      <c r="E133" s="1016">
        <v>2024</v>
      </c>
      <c r="F133" s="194" t="s">
        <v>6099</v>
      </c>
      <c r="G133" s="191" t="s">
        <v>6100</v>
      </c>
      <c r="H133" s="977">
        <v>1512564897</v>
      </c>
      <c r="I133" s="194" t="s">
        <v>4100</v>
      </c>
      <c r="J133" s="972">
        <v>2016</v>
      </c>
      <c r="K133" s="1073" t="s">
        <v>6101</v>
      </c>
      <c r="L133" s="976" t="s">
        <v>6102</v>
      </c>
      <c r="M133" s="1031">
        <v>45621</v>
      </c>
      <c r="N133" s="976" t="s">
        <v>6103</v>
      </c>
      <c r="O133" s="977">
        <v>1512564897</v>
      </c>
      <c r="P133" s="976" t="s">
        <v>5880</v>
      </c>
      <c r="Q133" s="1032" t="s">
        <v>5880</v>
      </c>
      <c r="R133" s="977">
        <v>1512564897</v>
      </c>
      <c r="S133" s="976" t="s">
        <v>3511</v>
      </c>
      <c r="T133" s="1065">
        <v>1</v>
      </c>
      <c r="U133" s="1068">
        <v>1</v>
      </c>
      <c r="V133" s="979">
        <v>46073</v>
      </c>
      <c r="W133" s="979" t="s">
        <v>6104</v>
      </c>
      <c r="X133" s="34"/>
      <c r="Y133" s="34"/>
      <c r="Z133" s="34"/>
    </row>
    <row r="134" spans="1:26" ht="15.75" customHeight="1" x14ac:dyDescent="0.35">
      <c r="A134" s="194" t="s">
        <v>5874</v>
      </c>
      <c r="B134" s="978">
        <v>34277</v>
      </c>
      <c r="C134" s="986" t="s">
        <v>6118</v>
      </c>
      <c r="D134" s="987">
        <v>984</v>
      </c>
      <c r="E134" s="1016">
        <v>2024</v>
      </c>
      <c r="F134" s="194" t="s">
        <v>6099</v>
      </c>
      <c r="G134" s="191" t="s">
        <v>6100</v>
      </c>
      <c r="H134" s="994">
        <v>1512564897</v>
      </c>
      <c r="I134" s="991" t="s">
        <v>4100</v>
      </c>
      <c r="J134" s="972">
        <v>2016</v>
      </c>
      <c r="K134" s="1069" t="s">
        <v>6101</v>
      </c>
      <c r="L134" s="992" t="s">
        <v>6102</v>
      </c>
      <c r="M134" s="1031">
        <v>45621</v>
      </c>
      <c r="N134" s="976" t="s">
        <v>6103</v>
      </c>
      <c r="O134" s="977">
        <v>1512564897</v>
      </c>
      <c r="P134" s="976" t="s">
        <v>5880</v>
      </c>
      <c r="Q134" s="1032" t="s">
        <v>5880</v>
      </c>
      <c r="R134" s="977">
        <v>1512564897</v>
      </c>
      <c r="S134" s="976" t="s">
        <v>3511</v>
      </c>
      <c r="T134" s="1065">
        <v>1</v>
      </c>
      <c r="U134" s="1068">
        <v>1</v>
      </c>
      <c r="V134" s="979">
        <v>46073</v>
      </c>
      <c r="W134" s="979" t="s">
        <v>6104</v>
      </c>
      <c r="X134" s="34"/>
      <c r="Y134" s="34"/>
      <c r="Z134" s="34"/>
    </row>
    <row r="135" spans="1:26" ht="15.75" customHeight="1" x14ac:dyDescent="0.35">
      <c r="A135" s="194" t="s">
        <v>5874</v>
      </c>
      <c r="B135" s="978">
        <v>34284</v>
      </c>
      <c r="C135" s="986" t="s">
        <v>6119</v>
      </c>
      <c r="D135" s="987">
        <v>1034</v>
      </c>
      <c r="E135" s="1016">
        <v>2024</v>
      </c>
      <c r="F135" s="194" t="s">
        <v>6099</v>
      </c>
      <c r="G135" s="191" t="s">
        <v>6100</v>
      </c>
      <c r="H135" s="977">
        <v>1512564897</v>
      </c>
      <c r="I135" s="194" t="s">
        <v>4100</v>
      </c>
      <c r="J135" s="972">
        <v>2016</v>
      </c>
      <c r="K135" s="1072" t="s">
        <v>6101</v>
      </c>
      <c r="L135" s="1034" t="s">
        <v>6102</v>
      </c>
      <c r="M135" s="989">
        <v>45621</v>
      </c>
      <c r="N135" s="976" t="s">
        <v>6103</v>
      </c>
      <c r="O135" s="977">
        <v>1512564897</v>
      </c>
      <c r="P135" s="976" t="s">
        <v>5880</v>
      </c>
      <c r="Q135" s="1032" t="s">
        <v>5880</v>
      </c>
      <c r="R135" s="977">
        <v>1512564897</v>
      </c>
      <c r="S135" s="976" t="s">
        <v>3511</v>
      </c>
      <c r="T135" s="1065">
        <v>1</v>
      </c>
      <c r="U135" s="1068">
        <v>1</v>
      </c>
      <c r="V135" s="979">
        <v>46073</v>
      </c>
      <c r="W135" s="979" t="s">
        <v>6104</v>
      </c>
      <c r="X135" s="34"/>
      <c r="Y135" s="34"/>
      <c r="Z135" s="34"/>
    </row>
    <row r="136" spans="1:26" ht="15.75" customHeight="1" x14ac:dyDescent="0.35">
      <c r="A136" s="194" t="s">
        <v>5874</v>
      </c>
      <c r="B136" s="978">
        <v>34299</v>
      </c>
      <c r="C136" s="986" t="s">
        <v>6120</v>
      </c>
      <c r="D136" s="987">
        <v>1058</v>
      </c>
      <c r="E136" s="1016">
        <v>2024</v>
      </c>
      <c r="F136" s="194" t="s">
        <v>6099</v>
      </c>
      <c r="G136" s="191" t="s">
        <v>6100</v>
      </c>
      <c r="H136" s="977">
        <v>1512564897</v>
      </c>
      <c r="I136" s="194" t="s">
        <v>4100</v>
      </c>
      <c r="J136" s="972">
        <v>2016</v>
      </c>
      <c r="K136" s="1072" t="s">
        <v>6101</v>
      </c>
      <c r="L136" s="978" t="s">
        <v>6102</v>
      </c>
      <c r="M136" s="989">
        <v>45621</v>
      </c>
      <c r="N136" s="976" t="s">
        <v>6103</v>
      </c>
      <c r="O136" s="977">
        <v>1512564897</v>
      </c>
      <c r="P136" s="976" t="s">
        <v>5880</v>
      </c>
      <c r="Q136" s="1032" t="s">
        <v>5880</v>
      </c>
      <c r="R136" s="977">
        <v>1512564897</v>
      </c>
      <c r="S136" s="976" t="s">
        <v>3511</v>
      </c>
      <c r="T136" s="1065">
        <v>1</v>
      </c>
      <c r="U136" s="1068">
        <v>1</v>
      </c>
      <c r="V136" s="979">
        <v>46073</v>
      </c>
      <c r="W136" s="979" t="s">
        <v>6104</v>
      </c>
      <c r="X136" s="34"/>
      <c r="Y136" s="34"/>
      <c r="Z136" s="34"/>
    </row>
    <row r="137" spans="1:26" ht="15.75" customHeight="1" x14ac:dyDescent="0.35">
      <c r="A137" s="194" t="s">
        <v>5874</v>
      </c>
      <c r="B137" s="978">
        <v>34479</v>
      </c>
      <c r="C137" s="986" t="s">
        <v>6121</v>
      </c>
      <c r="D137" s="987">
        <v>743</v>
      </c>
      <c r="E137" s="1016">
        <v>2024</v>
      </c>
      <c r="F137" s="194" t="s">
        <v>6099</v>
      </c>
      <c r="G137" s="191" t="s">
        <v>6100</v>
      </c>
      <c r="H137" s="977">
        <v>1512564897</v>
      </c>
      <c r="I137" s="194" t="s">
        <v>4100</v>
      </c>
      <c r="J137" s="972">
        <v>2016</v>
      </c>
      <c r="K137" s="880" t="s">
        <v>6101</v>
      </c>
      <c r="L137" s="978" t="s">
        <v>6102</v>
      </c>
      <c r="M137" s="989">
        <v>45621</v>
      </c>
      <c r="N137" s="976" t="s">
        <v>6103</v>
      </c>
      <c r="O137" s="977">
        <v>1512564897</v>
      </c>
      <c r="P137" s="976" t="s">
        <v>5880</v>
      </c>
      <c r="Q137" s="1032" t="s">
        <v>5880</v>
      </c>
      <c r="R137" s="977">
        <v>1512564897</v>
      </c>
      <c r="S137" s="976" t="s">
        <v>3511</v>
      </c>
      <c r="T137" s="1065">
        <v>1</v>
      </c>
      <c r="U137" s="1068">
        <v>1</v>
      </c>
      <c r="V137" s="979">
        <v>46073</v>
      </c>
      <c r="W137" s="979" t="s">
        <v>6104</v>
      </c>
      <c r="X137" s="34"/>
      <c r="Y137" s="34"/>
      <c r="Z137" s="34"/>
    </row>
    <row r="138" spans="1:26" ht="15.75" customHeight="1" x14ac:dyDescent="0.35">
      <c r="A138" s="194" t="s">
        <v>5874</v>
      </c>
      <c r="B138" s="972">
        <v>34622</v>
      </c>
      <c r="C138" s="991" t="s">
        <v>6122</v>
      </c>
      <c r="D138" s="987">
        <v>1206</v>
      </c>
      <c r="E138" s="1016">
        <v>2024</v>
      </c>
      <c r="F138" s="191" t="s">
        <v>6099</v>
      </c>
      <c r="G138" s="191" t="s">
        <v>6100</v>
      </c>
      <c r="H138" s="994">
        <v>1512564897</v>
      </c>
      <c r="I138" s="191" t="s">
        <v>4100</v>
      </c>
      <c r="J138" s="972">
        <v>2016</v>
      </c>
      <c r="K138" s="1069" t="s">
        <v>6101</v>
      </c>
      <c r="L138" s="1033" t="s">
        <v>6102</v>
      </c>
      <c r="M138" s="1031">
        <v>45621</v>
      </c>
      <c r="N138" s="976" t="s">
        <v>6103</v>
      </c>
      <c r="O138" s="977">
        <v>1512564897</v>
      </c>
      <c r="P138" s="976" t="s">
        <v>5880</v>
      </c>
      <c r="Q138" s="1032" t="s">
        <v>5880</v>
      </c>
      <c r="R138" s="977">
        <v>1512564897</v>
      </c>
      <c r="S138" s="976" t="s">
        <v>3511</v>
      </c>
      <c r="T138" s="1065">
        <v>1</v>
      </c>
      <c r="U138" s="1068">
        <v>1</v>
      </c>
      <c r="V138" s="979">
        <v>46073</v>
      </c>
      <c r="W138" s="979" t="s">
        <v>6104</v>
      </c>
      <c r="X138" s="34"/>
      <c r="Y138" s="34"/>
      <c r="Z138" s="34"/>
    </row>
    <row r="139" spans="1:26" ht="15.75" customHeight="1" x14ac:dyDescent="0.35">
      <c r="A139" s="194" t="s">
        <v>5874</v>
      </c>
      <c r="B139" s="972">
        <v>34740</v>
      </c>
      <c r="C139" s="991" t="s">
        <v>6123</v>
      </c>
      <c r="D139" s="987">
        <v>398</v>
      </c>
      <c r="E139" s="1016">
        <v>2024</v>
      </c>
      <c r="F139" s="191" t="s">
        <v>6099</v>
      </c>
      <c r="G139" s="191" t="s">
        <v>6100</v>
      </c>
      <c r="H139" s="994">
        <v>1512564897</v>
      </c>
      <c r="I139" s="191" t="s">
        <v>4100</v>
      </c>
      <c r="J139" s="972">
        <v>2016</v>
      </c>
      <c r="K139" s="1069" t="s">
        <v>6101</v>
      </c>
      <c r="L139" s="1033" t="s">
        <v>6102</v>
      </c>
      <c r="M139" s="1031">
        <v>45621</v>
      </c>
      <c r="N139" s="976" t="s">
        <v>6103</v>
      </c>
      <c r="O139" s="977">
        <v>1512564897</v>
      </c>
      <c r="P139" s="976" t="s">
        <v>5880</v>
      </c>
      <c r="Q139" s="1032" t="s">
        <v>5880</v>
      </c>
      <c r="R139" s="977">
        <v>1512564897</v>
      </c>
      <c r="S139" s="976" t="s">
        <v>3511</v>
      </c>
      <c r="T139" s="1065">
        <v>1</v>
      </c>
      <c r="U139" s="1068">
        <v>1</v>
      </c>
      <c r="V139" s="979">
        <v>46073</v>
      </c>
      <c r="W139" s="979" t="s">
        <v>6104</v>
      </c>
      <c r="X139" s="34"/>
      <c r="Y139" s="34"/>
      <c r="Z139" s="34"/>
    </row>
    <row r="140" spans="1:26" ht="15.75" customHeight="1" x14ac:dyDescent="0.35">
      <c r="A140" s="194" t="s">
        <v>5874</v>
      </c>
      <c r="B140" s="978">
        <v>34895</v>
      </c>
      <c r="C140" s="986" t="s">
        <v>6124</v>
      </c>
      <c r="D140" s="987">
        <v>676</v>
      </c>
      <c r="E140" s="1016">
        <v>2024</v>
      </c>
      <c r="F140" s="194" t="s">
        <v>6099</v>
      </c>
      <c r="G140" s="191" t="s">
        <v>6100</v>
      </c>
      <c r="H140" s="994">
        <v>1512564897</v>
      </c>
      <c r="I140" s="991" t="s">
        <v>4100</v>
      </c>
      <c r="J140" s="972">
        <v>2016</v>
      </c>
      <c r="K140" s="1069" t="s">
        <v>6101</v>
      </c>
      <c r="L140" s="992" t="s">
        <v>6102</v>
      </c>
      <c r="M140" s="1031">
        <v>45621</v>
      </c>
      <c r="N140" s="976" t="s">
        <v>6103</v>
      </c>
      <c r="O140" s="977">
        <v>1512564897</v>
      </c>
      <c r="P140" s="976" t="s">
        <v>5880</v>
      </c>
      <c r="Q140" s="1032" t="s">
        <v>5880</v>
      </c>
      <c r="R140" s="977">
        <v>1512564897</v>
      </c>
      <c r="S140" s="976" t="s">
        <v>3511</v>
      </c>
      <c r="T140" s="1065">
        <v>1</v>
      </c>
      <c r="U140" s="1068">
        <v>1</v>
      </c>
      <c r="V140" s="979">
        <v>46073</v>
      </c>
      <c r="W140" s="979" t="s">
        <v>6104</v>
      </c>
      <c r="X140" s="34"/>
      <c r="Y140" s="34"/>
      <c r="Z140" s="34"/>
    </row>
    <row r="141" spans="1:26" ht="15.75" customHeight="1" x14ac:dyDescent="0.35">
      <c r="A141" s="194" t="s">
        <v>5874</v>
      </c>
      <c r="B141" s="972">
        <v>35034</v>
      </c>
      <c r="C141" s="991" t="s">
        <v>6125</v>
      </c>
      <c r="D141" s="987">
        <v>645</v>
      </c>
      <c r="E141" s="1016">
        <v>2024</v>
      </c>
      <c r="F141" s="191" t="s">
        <v>6099</v>
      </c>
      <c r="G141" s="191" t="s">
        <v>6100</v>
      </c>
      <c r="H141" s="994">
        <v>1512564897</v>
      </c>
      <c r="I141" s="191" t="s">
        <v>4100</v>
      </c>
      <c r="J141" s="972">
        <v>2016</v>
      </c>
      <c r="K141" s="1072" t="s">
        <v>6101</v>
      </c>
      <c r="L141" s="978" t="s">
        <v>6102</v>
      </c>
      <c r="M141" s="989">
        <v>45621</v>
      </c>
      <c r="N141" s="976" t="s">
        <v>6103</v>
      </c>
      <c r="O141" s="977">
        <v>1512564897</v>
      </c>
      <c r="P141" s="976" t="s">
        <v>5880</v>
      </c>
      <c r="Q141" s="1032" t="s">
        <v>5880</v>
      </c>
      <c r="R141" s="977">
        <v>1512564897</v>
      </c>
      <c r="S141" s="976" t="s">
        <v>3511</v>
      </c>
      <c r="T141" s="1065">
        <v>1</v>
      </c>
      <c r="U141" s="1068">
        <v>1</v>
      </c>
      <c r="V141" s="979">
        <v>46073</v>
      </c>
      <c r="W141" s="979" t="s">
        <v>6104</v>
      </c>
      <c r="X141" s="34"/>
      <c r="Y141" s="34"/>
      <c r="Z141" s="34"/>
    </row>
    <row r="142" spans="1:26" ht="15.75" customHeight="1" x14ac:dyDescent="0.35">
      <c r="A142" s="194" t="s">
        <v>5874</v>
      </c>
      <c r="B142" s="972">
        <v>35131</v>
      </c>
      <c r="C142" s="991" t="s">
        <v>6126</v>
      </c>
      <c r="D142" s="987">
        <v>729</v>
      </c>
      <c r="E142" s="1016">
        <v>2024</v>
      </c>
      <c r="F142" s="191" t="s">
        <v>6099</v>
      </c>
      <c r="G142" s="191" t="s">
        <v>6100</v>
      </c>
      <c r="H142" s="994">
        <v>1512564897</v>
      </c>
      <c r="I142" s="191" t="s">
        <v>4100</v>
      </c>
      <c r="J142" s="972">
        <v>2016</v>
      </c>
      <c r="K142" s="1072" t="s">
        <v>6101</v>
      </c>
      <c r="L142" s="1034" t="s">
        <v>6102</v>
      </c>
      <c r="M142" s="989">
        <v>45621</v>
      </c>
      <c r="N142" s="976" t="s">
        <v>6103</v>
      </c>
      <c r="O142" s="977">
        <v>1512564897</v>
      </c>
      <c r="P142" s="976" t="s">
        <v>5880</v>
      </c>
      <c r="Q142" s="1032" t="s">
        <v>5880</v>
      </c>
      <c r="R142" s="977">
        <v>1512564897</v>
      </c>
      <c r="S142" s="976" t="s">
        <v>3511</v>
      </c>
      <c r="T142" s="1065">
        <v>1</v>
      </c>
      <c r="U142" s="1068">
        <v>1</v>
      </c>
      <c r="V142" s="979">
        <v>46073</v>
      </c>
      <c r="W142" s="979" t="s">
        <v>6104</v>
      </c>
      <c r="X142" s="34"/>
      <c r="Y142" s="34"/>
      <c r="Z142" s="34"/>
    </row>
    <row r="143" spans="1:26" ht="15.75" customHeight="1" x14ac:dyDescent="0.35">
      <c r="A143" s="194" t="s">
        <v>5874</v>
      </c>
      <c r="B143" s="972">
        <v>35423</v>
      </c>
      <c r="C143" s="991" t="s">
        <v>6127</v>
      </c>
      <c r="D143" s="987">
        <v>804</v>
      </c>
      <c r="E143" s="1016">
        <v>2024</v>
      </c>
      <c r="F143" s="191" t="s">
        <v>6099</v>
      </c>
      <c r="G143" s="191" t="s">
        <v>6100</v>
      </c>
      <c r="H143" s="994">
        <v>1512564897</v>
      </c>
      <c r="I143" s="191" t="s">
        <v>4100</v>
      </c>
      <c r="J143" s="972">
        <v>2016</v>
      </c>
      <c r="K143" s="1069" t="s">
        <v>6101</v>
      </c>
      <c r="L143" s="1033" t="s">
        <v>6102</v>
      </c>
      <c r="M143" s="1031">
        <v>45621</v>
      </c>
      <c r="N143" s="976" t="s">
        <v>6103</v>
      </c>
      <c r="O143" s="977">
        <v>1512564897</v>
      </c>
      <c r="P143" s="976" t="s">
        <v>5880</v>
      </c>
      <c r="Q143" s="1032" t="s">
        <v>5880</v>
      </c>
      <c r="R143" s="977">
        <v>1512564897</v>
      </c>
      <c r="S143" s="976" t="s">
        <v>3511</v>
      </c>
      <c r="T143" s="1065">
        <v>1</v>
      </c>
      <c r="U143" s="1068">
        <v>1</v>
      </c>
      <c r="V143" s="979">
        <v>46073</v>
      </c>
      <c r="W143" s="979" t="s">
        <v>6104</v>
      </c>
      <c r="X143" s="34"/>
      <c r="Y143" s="34"/>
      <c r="Z143" s="34"/>
    </row>
    <row r="144" spans="1:26" ht="15.75" customHeight="1" x14ac:dyDescent="0.35">
      <c r="A144" s="194" t="s">
        <v>5874</v>
      </c>
      <c r="B144" s="972">
        <v>35456</v>
      </c>
      <c r="C144" s="991" t="s">
        <v>6047</v>
      </c>
      <c r="D144" s="987">
        <v>601</v>
      </c>
      <c r="E144" s="1016">
        <v>2024</v>
      </c>
      <c r="F144" s="194" t="s">
        <v>6099</v>
      </c>
      <c r="G144" s="191" t="s">
        <v>6100</v>
      </c>
      <c r="H144" s="977">
        <v>1512564897</v>
      </c>
      <c r="I144" s="194" t="s">
        <v>4100</v>
      </c>
      <c r="J144" s="972">
        <v>2016</v>
      </c>
      <c r="K144" s="880" t="s">
        <v>6101</v>
      </c>
      <c r="L144" s="1033" t="s">
        <v>6102</v>
      </c>
      <c r="M144" s="989">
        <v>45621</v>
      </c>
      <c r="N144" s="976" t="s">
        <v>6103</v>
      </c>
      <c r="O144" s="977">
        <v>1512564897</v>
      </c>
      <c r="P144" s="976" t="s">
        <v>5880</v>
      </c>
      <c r="Q144" s="1032" t="s">
        <v>5880</v>
      </c>
      <c r="R144" s="977">
        <v>1512564897</v>
      </c>
      <c r="S144" s="976" t="s">
        <v>3511</v>
      </c>
      <c r="T144" s="1065">
        <v>1</v>
      </c>
      <c r="U144" s="1068">
        <v>1</v>
      </c>
      <c r="V144" s="979">
        <v>46073</v>
      </c>
      <c r="W144" s="979" t="s">
        <v>6104</v>
      </c>
      <c r="X144" s="34"/>
      <c r="Y144" s="34"/>
      <c r="Z144" s="34"/>
    </row>
    <row r="145" spans="1:26" ht="15.75" customHeight="1" x14ac:dyDescent="0.35">
      <c r="A145" s="194" t="s">
        <v>5874</v>
      </c>
      <c r="B145" s="972">
        <v>35529</v>
      </c>
      <c r="C145" s="991" t="s">
        <v>6128</v>
      </c>
      <c r="D145" s="987">
        <v>394</v>
      </c>
      <c r="E145" s="1016">
        <v>2024</v>
      </c>
      <c r="F145" s="191" t="s">
        <v>6099</v>
      </c>
      <c r="G145" s="191" t="s">
        <v>6100</v>
      </c>
      <c r="H145" s="994">
        <v>1512564897</v>
      </c>
      <c r="I145" s="991" t="s">
        <v>4100</v>
      </c>
      <c r="J145" s="972">
        <v>2016</v>
      </c>
      <c r="K145" s="1069" t="s">
        <v>6101</v>
      </c>
      <c r="L145" s="992" t="s">
        <v>6102</v>
      </c>
      <c r="M145" s="1031">
        <v>45621</v>
      </c>
      <c r="N145" s="976" t="s">
        <v>6103</v>
      </c>
      <c r="O145" s="977">
        <v>1512564897</v>
      </c>
      <c r="P145" s="976" t="s">
        <v>5880</v>
      </c>
      <c r="Q145" s="1032" t="s">
        <v>5880</v>
      </c>
      <c r="R145" s="977">
        <v>1512564897</v>
      </c>
      <c r="S145" s="976" t="s">
        <v>3511</v>
      </c>
      <c r="T145" s="1065">
        <v>1</v>
      </c>
      <c r="U145" s="1068">
        <v>1</v>
      </c>
      <c r="V145" s="979">
        <v>46073</v>
      </c>
      <c r="W145" s="979" t="s">
        <v>6104</v>
      </c>
      <c r="X145" s="34"/>
      <c r="Y145" s="34"/>
      <c r="Z145" s="34"/>
    </row>
    <row r="146" spans="1:26" ht="15.75" customHeight="1" x14ac:dyDescent="0.35">
      <c r="A146" s="194" t="s">
        <v>5874</v>
      </c>
      <c r="B146" s="978">
        <v>35578</v>
      </c>
      <c r="C146" s="986" t="s">
        <v>6129</v>
      </c>
      <c r="D146" s="987">
        <v>363</v>
      </c>
      <c r="E146" s="1016">
        <v>2024</v>
      </c>
      <c r="F146" s="194" t="s">
        <v>6099</v>
      </c>
      <c r="G146" s="191" t="s">
        <v>6100</v>
      </c>
      <c r="H146" s="977">
        <v>1512564897</v>
      </c>
      <c r="I146" s="194" t="s">
        <v>4100</v>
      </c>
      <c r="J146" s="972">
        <v>2016</v>
      </c>
      <c r="K146" s="1072" t="s">
        <v>6101</v>
      </c>
      <c r="L146" s="1034" t="s">
        <v>6102</v>
      </c>
      <c r="M146" s="989">
        <v>45621</v>
      </c>
      <c r="N146" s="976" t="s">
        <v>6103</v>
      </c>
      <c r="O146" s="977">
        <v>1512564897</v>
      </c>
      <c r="P146" s="976" t="s">
        <v>5880</v>
      </c>
      <c r="Q146" s="1032" t="s">
        <v>5880</v>
      </c>
      <c r="R146" s="977">
        <v>1512564897</v>
      </c>
      <c r="S146" s="976" t="s">
        <v>3511</v>
      </c>
      <c r="T146" s="1065">
        <v>1</v>
      </c>
      <c r="U146" s="1068">
        <v>1</v>
      </c>
      <c r="V146" s="979">
        <v>46073</v>
      </c>
      <c r="W146" s="979" t="s">
        <v>6104</v>
      </c>
      <c r="X146" s="34"/>
      <c r="Y146" s="34"/>
      <c r="Z146" s="34"/>
    </row>
    <row r="147" spans="1:26" ht="15.75" customHeight="1" x14ac:dyDescent="0.35">
      <c r="A147" s="194" t="s">
        <v>5874</v>
      </c>
      <c r="B147" s="978">
        <v>36763</v>
      </c>
      <c r="C147" s="986" t="s">
        <v>6130</v>
      </c>
      <c r="D147" s="987" t="s">
        <v>6092</v>
      </c>
      <c r="E147" s="1016">
        <v>2024</v>
      </c>
      <c r="F147" s="194" t="s">
        <v>6099</v>
      </c>
      <c r="G147" s="191" t="s">
        <v>6100</v>
      </c>
      <c r="H147" s="977">
        <v>1512564897</v>
      </c>
      <c r="I147" s="194" t="s">
        <v>4100</v>
      </c>
      <c r="J147" s="972">
        <v>2016</v>
      </c>
      <c r="K147" s="1072" t="s">
        <v>6101</v>
      </c>
      <c r="L147" s="1034" t="s">
        <v>6102</v>
      </c>
      <c r="M147" s="989">
        <v>45621</v>
      </c>
      <c r="N147" s="976" t="s">
        <v>6103</v>
      </c>
      <c r="O147" s="977">
        <v>1512564897</v>
      </c>
      <c r="P147" s="976" t="s">
        <v>5880</v>
      </c>
      <c r="Q147" s="1032" t="s">
        <v>5880</v>
      </c>
      <c r="R147" s="977">
        <v>1512564897</v>
      </c>
      <c r="S147" s="976" t="s">
        <v>3511</v>
      </c>
      <c r="T147" s="1065">
        <v>1</v>
      </c>
      <c r="U147" s="1068">
        <v>1</v>
      </c>
      <c r="V147" s="979">
        <v>46073</v>
      </c>
      <c r="W147" s="979" t="s">
        <v>6104</v>
      </c>
      <c r="X147" s="34"/>
      <c r="Y147" s="34"/>
      <c r="Z147" s="34"/>
    </row>
    <row r="148" spans="1:26" ht="15.75" customHeight="1" x14ac:dyDescent="0.35">
      <c r="A148" s="194" t="s">
        <v>5874</v>
      </c>
      <c r="B148" s="978">
        <v>36779</v>
      </c>
      <c r="C148" s="986" t="s">
        <v>6131</v>
      </c>
      <c r="D148" s="987" t="s">
        <v>6092</v>
      </c>
      <c r="E148" s="1016">
        <v>2024</v>
      </c>
      <c r="F148" s="194" t="s">
        <v>6099</v>
      </c>
      <c r="G148" s="191" t="s">
        <v>6100</v>
      </c>
      <c r="H148" s="977">
        <v>1512564897</v>
      </c>
      <c r="I148" s="194" t="s">
        <v>4100</v>
      </c>
      <c r="J148" s="972">
        <v>2016</v>
      </c>
      <c r="K148" s="880" t="s">
        <v>6101</v>
      </c>
      <c r="L148" s="1034" t="s">
        <v>6102</v>
      </c>
      <c r="M148" s="989">
        <v>45621</v>
      </c>
      <c r="N148" s="976" t="s">
        <v>6103</v>
      </c>
      <c r="O148" s="977">
        <v>1512564897</v>
      </c>
      <c r="P148" s="976" t="s">
        <v>5880</v>
      </c>
      <c r="Q148" s="1032" t="s">
        <v>5880</v>
      </c>
      <c r="R148" s="977">
        <v>1512564897</v>
      </c>
      <c r="S148" s="976" t="s">
        <v>3511</v>
      </c>
      <c r="T148" s="1065">
        <v>1</v>
      </c>
      <c r="U148" s="1068">
        <v>1</v>
      </c>
      <c r="V148" s="979">
        <v>46073</v>
      </c>
      <c r="W148" s="979" t="s">
        <v>6104</v>
      </c>
      <c r="X148" s="34"/>
      <c r="Y148" s="34"/>
      <c r="Z148" s="34"/>
    </row>
    <row r="149" spans="1:26" ht="15.75" customHeight="1" x14ac:dyDescent="0.35">
      <c r="A149" s="194" t="s">
        <v>5874</v>
      </c>
      <c r="B149" s="978">
        <v>36773</v>
      </c>
      <c r="C149" s="986" t="s">
        <v>6132</v>
      </c>
      <c r="D149" s="987">
        <v>153</v>
      </c>
      <c r="E149" s="1016">
        <v>2024</v>
      </c>
      <c r="F149" s="194" t="s">
        <v>6133</v>
      </c>
      <c r="G149" s="191" t="s">
        <v>6134</v>
      </c>
      <c r="H149" s="977">
        <v>2434800000</v>
      </c>
      <c r="I149" s="194" t="s">
        <v>4100</v>
      </c>
      <c r="J149" s="972">
        <v>1974</v>
      </c>
      <c r="K149" s="880" t="s">
        <v>6135</v>
      </c>
      <c r="L149" s="1034" t="s">
        <v>40</v>
      </c>
      <c r="M149" s="989">
        <v>45694</v>
      </c>
      <c r="N149" s="976" t="s">
        <v>6136</v>
      </c>
      <c r="O149" s="977">
        <v>2434800000</v>
      </c>
      <c r="P149" s="976" t="s">
        <v>5880</v>
      </c>
      <c r="Q149" s="976" t="s">
        <v>6009</v>
      </c>
      <c r="R149" s="977">
        <v>2434800000</v>
      </c>
      <c r="S149" s="976" t="s">
        <v>3511</v>
      </c>
      <c r="T149" s="1065">
        <v>1</v>
      </c>
      <c r="U149" s="1068">
        <v>0.9</v>
      </c>
      <c r="V149" s="989">
        <v>46036</v>
      </c>
      <c r="W149" s="989" t="s">
        <v>6137</v>
      </c>
      <c r="X149" s="34"/>
      <c r="Y149" s="34"/>
      <c r="Z149" s="34"/>
    </row>
    <row r="150" spans="1:26" ht="15.75" customHeight="1" x14ac:dyDescent="0.35">
      <c r="A150" s="194" t="s">
        <v>5874</v>
      </c>
      <c r="B150" s="978">
        <v>36776</v>
      </c>
      <c r="C150" s="986" t="s">
        <v>6138</v>
      </c>
      <c r="D150" s="987">
        <v>177</v>
      </c>
      <c r="E150" s="1016">
        <v>2024</v>
      </c>
      <c r="F150" s="194" t="s">
        <v>6133</v>
      </c>
      <c r="G150" s="191" t="s">
        <v>6134</v>
      </c>
      <c r="H150" s="977">
        <v>2434800000</v>
      </c>
      <c r="I150" s="194" t="s">
        <v>4100</v>
      </c>
      <c r="J150" s="972">
        <v>1974</v>
      </c>
      <c r="K150" s="1072" t="s">
        <v>6135</v>
      </c>
      <c r="L150" s="1034" t="s">
        <v>40</v>
      </c>
      <c r="M150" s="989">
        <v>45694</v>
      </c>
      <c r="N150" s="976" t="s">
        <v>6136</v>
      </c>
      <c r="O150" s="977">
        <v>2434800000</v>
      </c>
      <c r="P150" s="976" t="s">
        <v>5880</v>
      </c>
      <c r="Q150" s="976" t="s">
        <v>6009</v>
      </c>
      <c r="R150" s="977">
        <v>2434800000</v>
      </c>
      <c r="S150" s="976" t="s">
        <v>3511</v>
      </c>
      <c r="T150" s="1065">
        <v>1</v>
      </c>
      <c r="U150" s="1068">
        <v>0.9</v>
      </c>
      <c r="V150" s="989">
        <v>46036</v>
      </c>
      <c r="W150" s="989" t="s">
        <v>6137</v>
      </c>
      <c r="X150" s="34"/>
      <c r="Y150" s="34"/>
      <c r="Z150" s="34"/>
    </row>
    <row r="151" spans="1:26" ht="15.75" customHeight="1" x14ac:dyDescent="0.35">
      <c r="A151" s="194" t="s">
        <v>5874</v>
      </c>
      <c r="B151" s="980">
        <v>41198</v>
      </c>
      <c r="C151" s="981" t="s">
        <v>6139</v>
      </c>
      <c r="D151" s="969">
        <v>985</v>
      </c>
      <c r="E151" s="1016">
        <v>2025</v>
      </c>
      <c r="F151" s="980" t="s">
        <v>6140</v>
      </c>
      <c r="G151" s="2" t="s">
        <v>6141</v>
      </c>
      <c r="H151" s="983">
        <v>759090569</v>
      </c>
      <c r="I151" s="980" t="s">
        <v>314</v>
      </c>
      <c r="J151" s="972">
        <v>2676</v>
      </c>
      <c r="K151" s="880" t="s">
        <v>6142</v>
      </c>
      <c r="L151" s="1025" t="s">
        <v>1663</v>
      </c>
      <c r="M151" s="1026">
        <v>45994</v>
      </c>
      <c r="N151" s="976" t="s">
        <v>1728</v>
      </c>
      <c r="O151" s="977">
        <v>759090569</v>
      </c>
      <c r="P151" s="976" t="s">
        <v>5880</v>
      </c>
      <c r="Q151" s="976" t="s">
        <v>5880</v>
      </c>
      <c r="R151" s="977">
        <v>759090569</v>
      </c>
      <c r="S151" s="976" t="s">
        <v>3397</v>
      </c>
      <c r="T151" s="1065">
        <v>0.5</v>
      </c>
      <c r="U151" s="978" t="s">
        <v>60</v>
      </c>
      <c r="V151" s="989" t="s">
        <v>5881</v>
      </c>
      <c r="W151" s="979" t="s">
        <v>617</v>
      </c>
      <c r="X151" s="34"/>
      <c r="Y151" s="34"/>
      <c r="Z151" s="34"/>
    </row>
    <row r="152" spans="1:26" ht="15.75" customHeight="1" x14ac:dyDescent="0.35">
      <c r="A152" s="194" t="s">
        <v>5874</v>
      </c>
      <c r="B152" s="980">
        <v>43935</v>
      </c>
      <c r="C152" s="981" t="s">
        <v>6143</v>
      </c>
      <c r="D152" s="969" t="s">
        <v>2313</v>
      </c>
      <c r="E152" s="1016">
        <v>2025</v>
      </c>
      <c r="F152" s="980" t="s">
        <v>6140</v>
      </c>
      <c r="G152" s="2" t="s">
        <v>6141</v>
      </c>
      <c r="H152" s="983">
        <v>759090569</v>
      </c>
      <c r="I152" s="980" t="s">
        <v>314</v>
      </c>
      <c r="J152" s="972">
        <v>2676</v>
      </c>
      <c r="K152" s="1072" t="s">
        <v>6142</v>
      </c>
      <c r="L152" s="1001" t="s">
        <v>1663</v>
      </c>
      <c r="M152" s="1026">
        <v>45994</v>
      </c>
      <c r="N152" s="976" t="s">
        <v>1728</v>
      </c>
      <c r="O152" s="977">
        <v>759090569</v>
      </c>
      <c r="P152" s="976" t="s">
        <v>5880</v>
      </c>
      <c r="Q152" s="976" t="s">
        <v>5880</v>
      </c>
      <c r="R152" s="977">
        <v>759090569</v>
      </c>
      <c r="S152" s="976" t="s">
        <v>3397</v>
      </c>
      <c r="T152" s="1065">
        <v>0</v>
      </c>
      <c r="U152" s="978" t="s">
        <v>60</v>
      </c>
      <c r="V152" s="989" t="s">
        <v>5881</v>
      </c>
      <c r="W152" s="979" t="s">
        <v>617</v>
      </c>
      <c r="X152" s="34"/>
      <c r="Y152" s="34"/>
      <c r="Z152" s="34"/>
    </row>
    <row r="153" spans="1:26" ht="15.75" customHeight="1" x14ac:dyDescent="0.35">
      <c r="A153" s="194" t="s">
        <v>5874</v>
      </c>
      <c r="B153" s="980">
        <v>43936</v>
      </c>
      <c r="C153" s="981" t="s">
        <v>6144</v>
      </c>
      <c r="D153" s="969" t="s">
        <v>2313</v>
      </c>
      <c r="E153" s="1016">
        <v>2025</v>
      </c>
      <c r="F153" s="980" t="s">
        <v>6140</v>
      </c>
      <c r="G153" s="2" t="s">
        <v>6141</v>
      </c>
      <c r="H153" s="983">
        <v>759090569</v>
      </c>
      <c r="I153" s="980" t="s">
        <v>314</v>
      </c>
      <c r="J153" s="972">
        <v>2676</v>
      </c>
      <c r="K153" s="1069" t="s">
        <v>6142</v>
      </c>
      <c r="L153" s="1025" t="s">
        <v>1663</v>
      </c>
      <c r="M153" s="1027">
        <v>45994</v>
      </c>
      <c r="N153" s="976" t="s">
        <v>1728</v>
      </c>
      <c r="O153" s="977">
        <v>759090569</v>
      </c>
      <c r="P153" s="976" t="s">
        <v>5880</v>
      </c>
      <c r="Q153" s="976" t="s">
        <v>5880</v>
      </c>
      <c r="R153" s="977">
        <v>759090569</v>
      </c>
      <c r="S153" s="976" t="s">
        <v>3397</v>
      </c>
      <c r="T153" s="1065">
        <v>0</v>
      </c>
      <c r="U153" s="978" t="s">
        <v>60</v>
      </c>
      <c r="V153" s="989" t="s">
        <v>5881</v>
      </c>
      <c r="W153" s="979" t="s">
        <v>617</v>
      </c>
      <c r="X153" s="34"/>
      <c r="Y153" s="34"/>
      <c r="Z153" s="34"/>
    </row>
    <row r="154" spans="1:26" ht="15.75" customHeight="1" x14ac:dyDescent="0.35">
      <c r="A154" s="194" t="s">
        <v>5874</v>
      </c>
      <c r="B154" s="978">
        <v>36770</v>
      </c>
      <c r="C154" s="986" t="s">
        <v>6145</v>
      </c>
      <c r="D154" s="987">
        <v>132</v>
      </c>
      <c r="E154" s="1016">
        <v>2024</v>
      </c>
      <c r="F154" s="194" t="s">
        <v>6146</v>
      </c>
      <c r="G154" s="191" t="s">
        <v>6147</v>
      </c>
      <c r="H154" s="977">
        <v>1085456886</v>
      </c>
      <c r="I154" s="194" t="s">
        <v>4100</v>
      </c>
      <c r="J154" s="972">
        <v>1974</v>
      </c>
      <c r="K154" s="1072" t="s">
        <v>6148</v>
      </c>
      <c r="L154" s="1011" t="s">
        <v>40</v>
      </c>
      <c r="M154" s="1035">
        <v>45679</v>
      </c>
      <c r="N154" s="976" t="s">
        <v>212</v>
      </c>
      <c r="O154" s="977">
        <v>1085456886</v>
      </c>
      <c r="P154" s="976" t="s">
        <v>354</v>
      </c>
      <c r="Q154" s="976" t="s">
        <v>391</v>
      </c>
      <c r="R154" s="977">
        <v>1085456886</v>
      </c>
      <c r="S154" s="976" t="s">
        <v>3397</v>
      </c>
      <c r="T154" s="1065">
        <v>1</v>
      </c>
      <c r="U154" s="1068">
        <v>0.9</v>
      </c>
      <c r="V154" s="989">
        <v>45880</v>
      </c>
      <c r="W154" s="989" t="s">
        <v>6149</v>
      </c>
      <c r="X154" s="34"/>
      <c r="Y154" s="34"/>
      <c r="Z154" s="34"/>
    </row>
    <row r="155" spans="1:26" ht="15.75" customHeight="1" x14ac:dyDescent="0.35">
      <c r="A155" s="194" t="s">
        <v>5874</v>
      </c>
      <c r="B155" s="978">
        <v>36775</v>
      </c>
      <c r="C155" s="986" t="s">
        <v>6150</v>
      </c>
      <c r="D155" s="987">
        <v>107</v>
      </c>
      <c r="E155" s="1016">
        <v>2024</v>
      </c>
      <c r="F155" s="194" t="s">
        <v>6146</v>
      </c>
      <c r="G155" s="191" t="s">
        <v>6147</v>
      </c>
      <c r="H155" s="977">
        <v>1085456886</v>
      </c>
      <c r="I155" s="194" t="s">
        <v>4100</v>
      </c>
      <c r="J155" s="972">
        <v>1974</v>
      </c>
      <c r="K155" s="880" t="s">
        <v>6148</v>
      </c>
      <c r="L155" s="1036" t="s">
        <v>40</v>
      </c>
      <c r="M155" s="979">
        <v>45679</v>
      </c>
      <c r="N155" s="976" t="s">
        <v>212</v>
      </c>
      <c r="O155" s="977">
        <v>1085456886</v>
      </c>
      <c r="P155" s="976" t="s">
        <v>354</v>
      </c>
      <c r="Q155" s="976" t="s">
        <v>391</v>
      </c>
      <c r="R155" s="977">
        <v>1085456886</v>
      </c>
      <c r="S155" s="976" t="s">
        <v>3397</v>
      </c>
      <c r="T155" s="1065">
        <v>1</v>
      </c>
      <c r="U155" s="1068">
        <v>0.9</v>
      </c>
      <c r="V155" s="989">
        <v>45880</v>
      </c>
      <c r="W155" s="989" t="s">
        <v>6149</v>
      </c>
      <c r="X155" s="34"/>
      <c r="Y155" s="34"/>
      <c r="Z155" s="34"/>
    </row>
    <row r="156" spans="1:26" ht="15.75" customHeight="1" x14ac:dyDescent="0.35">
      <c r="A156" s="194" t="s">
        <v>5874</v>
      </c>
      <c r="B156" s="980">
        <v>43938</v>
      </c>
      <c r="C156" s="981" t="s">
        <v>6151</v>
      </c>
      <c r="D156" s="969" t="s">
        <v>2313</v>
      </c>
      <c r="E156" s="1016">
        <v>2025</v>
      </c>
      <c r="F156" s="980" t="s">
        <v>6152</v>
      </c>
      <c r="G156" s="191" t="s">
        <v>6153</v>
      </c>
      <c r="H156" s="983">
        <v>1037379748</v>
      </c>
      <c r="I156" s="980" t="s">
        <v>314</v>
      </c>
      <c r="J156" s="972">
        <v>2504</v>
      </c>
      <c r="K156" s="1072" t="s">
        <v>6154</v>
      </c>
      <c r="L156" s="1001" t="s">
        <v>1441</v>
      </c>
      <c r="M156" s="1002">
        <v>45979</v>
      </c>
      <c r="N156" s="976" t="s">
        <v>497</v>
      </c>
      <c r="O156" s="977">
        <v>1037379748</v>
      </c>
      <c r="P156" s="976" t="s">
        <v>354</v>
      </c>
      <c r="Q156" s="976" t="s">
        <v>354</v>
      </c>
      <c r="R156" s="977">
        <v>1037379748</v>
      </c>
      <c r="S156" s="976" t="s">
        <v>3397</v>
      </c>
      <c r="T156" s="1065">
        <v>0.25</v>
      </c>
      <c r="U156" s="978" t="s">
        <v>60</v>
      </c>
      <c r="V156" s="989" t="s">
        <v>5881</v>
      </c>
      <c r="W156" s="979" t="s">
        <v>617</v>
      </c>
      <c r="X156" s="34"/>
      <c r="Y156" s="34"/>
      <c r="Z156" s="34"/>
    </row>
    <row r="157" spans="1:26" ht="15.75" customHeight="1" x14ac:dyDescent="0.35">
      <c r="A157" s="194" t="s">
        <v>5874</v>
      </c>
      <c r="B157" s="978">
        <v>30591</v>
      </c>
      <c r="C157" s="986" t="s">
        <v>6155</v>
      </c>
      <c r="D157" s="987">
        <v>705</v>
      </c>
      <c r="E157" s="1016">
        <v>2024</v>
      </c>
      <c r="F157" s="194" t="s">
        <v>6156</v>
      </c>
      <c r="G157" s="191" t="s">
        <v>6157</v>
      </c>
      <c r="H157" s="977">
        <v>1234366667</v>
      </c>
      <c r="I157" s="194" t="s">
        <v>6158</v>
      </c>
      <c r="J157" s="972">
        <v>1963</v>
      </c>
      <c r="K157" s="984" t="s">
        <v>6159</v>
      </c>
      <c r="L157" s="1034" t="s">
        <v>6160</v>
      </c>
      <c r="M157" s="989">
        <v>45670</v>
      </c>
      <c r="N157" s="976" t="s">
        <v>6161</v>
      </c>
      <c r="O157" s="977">
        <v>1234366667</v>
      </c>
      <c r="P157" s="976" t="s">
        <v>5880</v>
      </c>
      <c r="Q157" s="976" t="s">
        <v>6162</v>
      </c>
      <c r="R157" s="977">
        <v>1234366667</v>
      </c>
      <c r="S157" s="976" t="s">
        <v>3511</v>
      </c>
      <c r="T157" s="1065">
        <v>1</v>
      </c>
      <c r="U157" s="1068">
        <v>0.89</v>
      </c>
      <c r="V157" s="989">
        <v>45853</v>
      </c>
      <c r="W157" s="989">
        <v>46029</v>
      </c>
      <c r="X157" s="34"/>
      <c r="Y157" s="34"/>
      <c r="Z157" s="34"/>
    </row>
    <row r="158" spans="1:26" ht="15.75" customHeight="1" x14ac:dyDescent="0.35">
      <c r="A158" s="194" t="s">
        <v>5874</v>
      </c>
      <c r="B158" s="978">
        <v>32287</v>
      </c>
      <c r="C158" s="986" t="s">
        <v>6163</v>
      </c>
      <c r="D158" s="987">
        <v>967</v>
      </c>
      <c r="E158" s="1016">
        <v>2024</v>
      </c>
      <c r="F158" s="194" t="s">
        <v>6156</v>
      </c>
      <c r="G158" s="191" t="s">
        <v>6157</v>
      </c>
      <c r="H158" s="994">
        <v>1234366667</v>
      </c>
      <c r="I158" s="991" t="s">
        <v>6158</v>
      </c>
      <c r="J158" s="972">
        <v>1963</v>
      </c>
      <c r="K158" s="1069" t="s">
        <v>6159</v>
      </c>
      <c r="L158" s="992" t="s">
        <v>6160</v>
      </c>
      <c r="M158" s="1031">
        <v>45670</v>
      </c>
      <c r="N158" s="976" t="s">
        <v>6161</v>
      </c>
      <c r="O158" s="977">
        <v>1234366667</v>
      </c>
      <c r="P158" s="976" t="s">
        <v>5880</v>
      </c>
      <c r="Q158" s="976" t="s">
        <v>6162</v>
      </c>
      <c r="R158" s="977">
        <v>1234366667</v>
      </c>
      <c r="S158" s="976" t="s">
        <v>3511</v>
      </c>
      <c r="T158" s="1065">
        <v>1</v>
      </c>
      <c r="U158" s="1068">
        <v>0.89</v>
      </c>
      <c r="V158" s="989">
        <v>45853</v>
      </c>
      <c r="W158" s="989">
        <v>46029</v>
      </c>
      <c r="X158" s="34"/>
      <c r="Y158" s="34"/>
      <c r="Z158" s="34"/>
    </row>
    <row r="159" spans="1:26" ht="15.75" customHeight="1" x14ac:dyDescent="0.35">
      <c r="A159" s="194" t="s">
        <v>5874</v>
      </c>
      <c r="B159" s="978">
        <v>36054</v>
      </c>
      <c r="C159" s="986" t="s">
        <v>6164</v>
      </c>
      <c r="D159" s="987">
        <v>766</v>
      </c>
      <c r="E159" s="1016">
        <v>2024</v>
      </c>
      <c r="F159" s="194" t="s">
        <v>6156</v>
      </c>
      <c r="G159" s="191" t="s">
        <v>6157</v>
      </c>
      <c r="H159" s="977">
        <v>1234366667</v>
      </c>
      <c r="I159" s="194" t="s">
        <v>6158</v>
      </c>
      <c r="J159" s="972">
        <v>1963</v>
      </c>
      <c r="K159" s="1011" t="s">
        <v>6159</v>
      </c>
      <c r="L159" s="978" t="s">
        <v>6160</v>
      </c>
      <c r="M159" s="989">
        <v>45670</v>
      </c>
      <c r="N159" s="976" t="s">
        <v>6161</v>
      </c>
      <c r="O159" s="977">
        <v>1234366667</v>
      </c>
      <c r="P159" s="976" t="s">
        <v>5880</v>
      </c>
      <c r="Q159" s="976" t="s">
        <v>6162</v>
      </c>
      <c r="R159" s="977">
        <v>1234366667</v>
      </c>
      <c r="S159" s="976" t="s">
        <v>3511</v>
      </c>
      <c r="T159" s="1065">
        <v>1</v>
      </c>
      <c r="U159" s="1068">
        <v>0.89</v>
      </c>
      <c r="V159" s="989">
        <v>45853</v>
      </c>
      <c r="W159" s="989">
        <v>46029</v>
      </c>
      <c r="X159" s="34"/>
      <c r="Y159" s="34"/>
      <c r="Z159" s="34"/>
    </row>
    <row r="160" spans="1:26" ht="15.75" customHeight="1" x14ac:dyDescent="0.35">
      <c r="A160" s="194" t="s">
        <v>5874</v>
      </c>
      <c r="B160" s="972">
        <v>36764</v>
      </c>
      <c r="C160" s="991" t="s">
        <v>6165</v>
      </c>
      <c r="D160" s="987" t="s">
        <v>6092</v>
      </c>
      <c r="E160" s="1016">
        <v>2024</v>
      </c>
      <c r="F160" s="191" t="s">
        <v>6156</v>
      </c>
      <c r="G160" s="191" t="s">
        <v>6157</v>
      </c>
      <c r="H160" s="994">
        <v>1234366667</v>
      </c>
      <c r="I160" s="191" t="s">
        <v>6158</v>
      </c>
      <c r="J160" s="972">
        <v>1963</v>
      </c>
      <c r="K160" s="984" t="s">
        <v>6159</v>
      </c>
      <c r="L160" s="978" t="s">
        <v>6160</v>
      </c>
      <c r="M160" s="989">
        <v>45670</v>
      </c>
      <c r="N160" s="976" t="s">
        <v>6161</v>
      </c>
      <c r="O160" s="977">
        <v>1234366667</v>
      </c>
      <c r="P160" s="976" t="s">
        <v>5880</v>
      </c>
      <c r="Q160" s="976" t="s">
        <v>6162</v>
      </c>
      <c r="R160" s="977">
        <v>1234366667</v>
      </c>
      <c r="S160" s="976" t="s">
        <v>3511</v>
      </c>
      <c r="T160" s="1065">
        <v>1</v>
      </c>
      <c r="U160" s="1068">
        <v>0.89</v>
      </c>
      <c r="V160" s="989">
        <v>45853</v>
      </c>
      <c r="W160" s="989">
        <v>46029</v>
      </c>
      <c r="X160" s="34"/>
      <c r="Y160" s="34"/>
      <c r="Z160" s="34"/>
    </row>
    <row r="161" spans="1:26" ht="15.75" customHeight="1" x14ac:dyDescent="0.35">
      <c r="A161" s="194" t="s">
        <v>5874</v>
      </c>
      <c r="B161" s="978">
        <v>36781</v>
      </c>
      <c r="C161" s="986" t="s">
        <v>6166</v>
      </c>
      <c r="D161" s="987" t="s">
        <v>6092</v>
      </c>
      <c r="E161" s="1016">
        <v>2024</v>
      </c>
      <c r="F161" s="194" t="s">
        <v>6156</v>
      </c>
      <c r="G161" s="191" t="s">
        <v>6157</v>
      </c>
      <c r="H161" s="977">
        <v>1234366667</v>
      </c>
      <c r="I161" s="194" t="s">
        <v>6158</v>
      </c>
      <c r="J161" s="972">
        <v>1963</v>
      </c>
      <c r="K161" s="1011" t="s">
        <v>6159</v>
      </c>
      <c r="L161" s="978" t="s">
        <v>6160</v>
      </c>
      <c r="M161" s="989">
        <v>45670</v>
      </c>
      <c r="N161" s="976" t="s">
        <v>6161</v>
      </c>
      <c r="O161" s="977">
        <v>1234366667</v>
      </c>
      <c r="P161" s="976" t="s">
        <v>5880</v>
      </c>
      <c r="Q161" s="976" t="s">
        <v>6162</v>
      </c>
      <c r="R161" s="977">
        <v>1234366667</v>
      </c>
      <c r="S161" s="976" t="s">
        <v>3511</v>
      </c>
      <c r="T161" s="1065">
        <v>1</v>
      </c>
      <c r="U161" s="1068">
        <v>0.89</v>
      </c>
      <c r="V161" s="989">
        <v>45853</v>
      </c>
      <c r="W161" s="989">
        <v>46029</v>
      </c>
      <c r="X161" s="34"/>
      <c r="Y161" s="34"/>
      <c r="Z161" s="34"/>
    </row>
    <row r="162" spans="1:26" ht="15.75" customHeight="1" x14ac:dyDescent="0.35">
      <c r="A162" s="194" t="s">
        <v>5874</v>
      </c>
      <c r="B162" s="978">
        <v>36777</v>
      </c>
      <c r="C162" s="986" t="s">
        <v>6167</v>
      </c>
      <c r="D162" s="987">
        <v>780</v>
      </c>
      <c r="E162" s="1016">
        <v>2024</v>
      </c>
      <c r="F162" s="194" t="s">
        <v>6168</v>
      </c>
      <c r="G162" s="191" t="s">
        <v>6169</v>
      </c>
      <c r="H162" s="977">
        <v>1007233487</v>
      </c>
      <c r="I162" s="194" t="s">
        <v>314</v>
      </c>
      <c r="J162" s="972">
        <v>1971</v>
      </c>
      <c r="K162" s="1072" t="s">
        <v>6170</v>
      </c>
      <c r="L162" s="1036" t="s">
        <v>6171</v>
      </c>
      <c r="M162" s="1026">
        <v>45673</v>
      </c>
      <c r="N162" s="976" t="s">
        <v>212</v>
      </c>
      <c r="O162" s="977">
        <v>1007233487</v>
      </c>
      <c r="P162" s="976" t="s">
        <v>354</v>
      </c>
      <c r="Q162" s="976" t="s">
        <v>354</v>
      </c>
      <c r="R162" s="977">
        <v>1007233487</v>
      </c>
      <c r="S162" s="976" t="s">
        <v>3511</v>
      </c>
      <c r="T162" s="1065">
        <v>1</v>
      </c>
      <c r="U162" s="1068">
        <v>0.99</v>
      </c>
      <c r="V162" s="989">
        <v>45973</v>
      </c>
      <c r="W162" s="989">
        <v>46029</v>
      </c>
      <c r="X162" s="34"/>
      <c r="Y162" s="34"/>
      <c r="Z162" s="34"/>
    </row>
    <row r="163" spans="1:26" ht="15.75" customHeight="1" x14ac:dyDescent="0.35">
      <c r="A163" s="194" t="s">
        <v>5874</v>
      </c>
      <c r="B163" s="194">
        <v>43969</v>
      </c>
      <c r="C163" s="986" t="s">
        <v>6172</v>
      </c>
      <c r="D163" s="969">
        <v>48</v>
      </c>
      <c r="E163" s="1016">
        <v>2025</v>
      </c>
      <c r="F163" s="194" t="s">
        <v>6173</v>
      </c>
      <c r="G163" s="2" t="s">
        <v>6174</v>
      </c>
      <c r="H163" s="191" t="s">
        <v>6175</v>
      </c>
      <c r="I163" s="991" t="s">
        <v>6176</v>
      </c>
      <c r="J163" s="1028">
        <v>2424</v>
      </c>
      <c r="K163" s="1037" t="s">
        <v>6177</v>
      </c>
      <c r="L163" s="1038" t="s">
        <v>6178</v>
      </c>
      <c r="M163" s="1029">
        <v>46020</v>
      </c>
      <c r="N163" s="969" t="s">
        <v>353</v>
      </c>
      <c r="O163" s="977">
        <v>20595506.649999999</v>
      </c>
      <c r="P163" s="969" t="s">
        <v>354</v>
      </c>
      <c r="Q163" s="969" t="s">
        <v>391</v>
      </c>
      <c r="R163" s="977">
        <v>20595506.649999999</v>
      </c>
      <c r="S163" s="976" t="s">
        <v>3397</v>
      </c>
      <c r="T163" s="1065">
        <v>1</v>
      </c>
      <c r="U163" s="1030" t="s">
        <v>60</v>
      </c>
      <c r="V163" s="1030" t="s">
        <v>5881</v>
      </c>
      <c r="W163" s="979" t="s">
        <v>617</v>
      </c>
      <c r="X163" s="34"/>
      <c r="Y163" s="34"/>
      <c r="Z163" s="34"/>
    </row>
    <row r="164" spans="1:26" ht="15.75" customHeight="1" x14ac:dyDescent="0.35">
      <c r="A164" s="194" t="s">
        <v>5874</v>
      </c>
      <c r="B164" s="980">
        <v>43943</v>
      </c>
      <c r="C164" s="981" t="s">
        <v>6179</v>
      </c>
      <c r="D164" s="969">
        <v>6</v>
      </c>
      <c r="E164" s="1016">
        <v>2025</v>
      </c>
      <c r="F164" s="980" t="s">
        <v>6180</v>
      </c>
      <c r="G164" s="2" t="s">
        <v>6174</v>
      </c>
      <c r="H164" s="1001" t="s">
        <v>6181</v>
      </c>
      <c r="I164" s="980" t="s">
        <v>6176</v>
      </c>
      <c r="J164" s="972">
        <v>2424</v>
      </c>
      <c r="K164" s="1039" t="s">
        <v>6182</v>
      </c>
      <c r="L164" s="1001" t="s">
        <v>6183</v>
      </c>
      <c r="M164" s="1002">
        <v>46020</v>
      </c>
      <c r="N164" s="976" t="s">
        <v>353</v>
      </c>
      <c r="O164" s="977">
        <v>56216910</v>
      </c>
      <c r="P164" s="976" t="s">
        <v>354</v>
      </c>
      <c r="Q164" s="976" t="s">
        <v>354</v>
      </c>
      <c r="R164" s="977">
        <v>56216910</v>
      </c>
      <c r="S164" s="976" t="s">
        <v>3397</v>
      </c>
      <c r="T164" s="1065">
        <v>0</v>
      </c>
      <c r="U164" s="978" t="s">
        <v>60</v>
      </c>
      <c r="V164" s="1030" t="s">
        <v>5881</v>
      </c>
      <c r="W164" s="979" t="s">
        <v>617</v>
      </c>
      <c r="X164" s="34"/>
      <c r="Y164" s="34"/>
      <c r="Z164" s="34"/>
    </row>
    <row r="165" spans="1:26" ht="15.75" customHeight="1" x14ac:dyDescent="0.35">
      <c r="A165" s="194" t="s">
        <v>5874</v>
      </c>
      <c r="B165" s="967">
        <v>43965</v>
      </c>
      <c r="C165" s="968" t="s">
        <v>6184</v>
      </c>
      <c r="D165" s="969">
        <v>24</v>
      </c>
      <c r="E165" s="1016">
        <v>2025</v>
      </c>
      <c r="F165" s="967" t="s">
        <v>6180</v>
      </c>
      <c r="G165" s="2" t="s">
        <v>6174</v>
      </c>
      <c r="H165" s="2" t="s">
        <v>6181</v>
      </c>
      <c r="I165" s="968" t="s">
        <v>6176</v>
      </c>
      <c r="J165" s="972">
        <v>2424</v>
      </c>
      <c r="K165" s="1039" t="s">
        <v>6182</v>
      </c>
      <c r="L165" s="1017" t="s">
        <v>6183</v>
      </c>
      <c r="M165" s="1018">
        <v>46020</v>
      </c>
      <c r="N165" s="976" t="s">
        <v>353</v>
      </c>
      <c r="O165" s="977">
        <v>56216910</v>
      </c>
      <c r="P165" s="976" t="s">
        <v>354</v>
      </c>
      <c r="Q165" s="976" t="s">
        <v>354</v>
      </c>
      <c r="R165" s="977">
        <v>56216910</v>
      </c>
      <c r="S165" s="976" t="s">
        <v>3397</v>
      </c>
      <c r="T165" s="1065">
        <v>0</v>
      </c>
      <c r="U165" s="978" t="s">
        <v>60</v>
      </c>
      <c r="V165" s="1030" t="s">
        <v>5881</v>
      </c>
      <c r="W165" s="979" t="s">
        <v>617</v>
      </c>
      <c r="X165" s="34"/>
      <c r="Y165" s="34"/>
      <c r="Z165" s="34"/>
    </row>
    <row r="166" spans="1:26" ht="15.75" customHeight="1" x14ac:dyDescent="0.35">
      <c r="A166" s="194" t="s">
        <v>5874</v>
      </c>
      <c r="B166" s="980">
        <v>43966</v>
      </c>
      <c r="C166" s="981" t="s">
        <v>6185</v>
      </c>
      <c r="D166" s="969">
        <v>17</v>
      </c>
      <c r="E166" s="1016">
        <v>2025</v>
      </c>
      <c r="F166" s="980" t="s">
        <v>6180</v>
      </c>
      <c r="G166" s="191" t="s">
        <v>6174</v>
      </c>
      <c r="H166" s="1001" t="s">
        <v>6181</v>
      </c>
      <c r="I166" s="981" t="s">
        <v>1431</v>
      </c>
      <c r="J166" s="978">
        <v>2424</v>
      </c>
      <c r="K166" s="1040" t="s">
        <v>6182</v>
      </c>
      <c r="L166" s="1001" t="s">
        <v>6183</v>
      </c>
      <c r="M166" s="1041">
        <v>46020</v>
      </c>
      <c r="N166" s="976" t="s">
        <v>353</v>
      </c>
      <c r="O166" s="977">
        <v>56216910</v>
      </c>
      <c r="P166" s="976" t="s">
        <v>354</v>
      </c>
      <c r="Q166" s="976" t="s">
        <v>354</v>
      </c>
      <c r="R166" s="977">
        <v>56216910</v>
      </c>
      <c r="S166" s="976" t="s">
        <v>3397</v>
      </c>
      <c r="T166" s="1065">
        <v>0</v>
      </c>
      <c r="U166" s="978" t="s">
        <v>60</v>
      </c>
      <c r="V166" s="1030" t="s">
        <v>5881</v>
      </c>
      <c r="W166" s="979" t="s">
        <v>617</v>
      </c>
      <c r="X166" s="34"/>
      <c r="Y166" s="34"/>
      <c r="Z166" s="34"/>
    </row>
    <row r="167" spans="1:26" ht="15.75" customHeight="1" x14ac:dyDescent="0.35">
      <c r="A167" s="33"/>
      <c r="B167" s="33"/>
      <c r="C167" s="33"/>
      <c r="D167" s="33"/>
      <c r="E167" s="33"/>
      <c r="F167" s="33"/>
      <c r="G167" s="32"/>
      <c r="H167" s="33"/>
      <c r="I167" s="33"/>
      <c r="J167" s="33"/>
      <c r="K167" s="32"/>
      <c r="L167" s="34"/>
      <c r="M167" s="34"/>
      <c r="N167" s="34"/>
      <c r="O167" s="34"/>
      <c r="P167" s="34"/>
      <c r="Q167" s="34"/>
      <c r="R167" s="34"/>
      <c r="S167" s="34"/>
      <c r="T167" s="34"/>
      <c r="U167" s="34"/>
      <c r="V167" s="34"/>
      <c r="W167" s="34"/>
      <c r="X167" s="34"/>
      <c r="Y167" s="34"/>
      <c r="Z167" s="34"/>
    </row>
    <row r="168" spans="1:26" ht="15.75" customHeight="1" x14ac:dyDescent="0.35">
      <c r="A168" s="33"/>
      <c r="B168" s="33"/>
      <c r="C168" s="33"/>
      <c r="D168" s="33"/>
      <c r="E168" s="33"/>
      <c r="F168" s="33"/>
      <c r="G168" s="32"/>
      <c r="H168" s="33"/>
      <c r="I168" s="33"/>
      <c r="J168" s="33"/>
      <c r="K168" s="32"/>
      <c r="L168" s="34"/>
      <c r="M168" s="34"/>
      <c r="N168" s="34"/>
      <c r="O168" s="34"/>
      <c r="P168" s="34"/>
      <c r="Q168" s="34"/>
      <c r="R168" s="34"/>
      <c r="S168" s="34"/>
      <c r="T168" s="34"/>
      <c r="U168" s="34"/>
      <c r="V168" s="34"/>
      <c r="W168" s="34"/>
      <c r="X168" s="34"/>
      <c r="Y168" s="34"/>
      <c r="Z168" s="34"/>
    </row>
    <row r="169" spans="1:26" ht="15.75" customHeight="1" x14ac:dyDescent="0.35">
      <c r="A169" s="33"/>
      <c r="B169" s="33"/>
      <c r="C169" s="33"/>
      <c r="D169" s="33"/>
      <c r="E169" s="33"/>
      <c r="F169" s="33"/>
      <c r="G169" s="32"/>
      <c r="H169" s="33"/>
      <c r="I169" s="33"/>
      <c r="J169" s="33"/>
      <c r="K169" s="32"/>
      <c r="L169" s="34"/>
      <c r="M169" s="34"/>
      <c r="N169" s="34"/>
      <c r="O169" s="34"/>
      <c r="P169" s="34"/>
      <c r="Q169" s="34"/>
      <c r="R169" s="34"/>
      <c r="S169" s="34"/>
      <c r="T169" s="34"/>
      <c r="U169" s="34"/>
      <c r="V169" s="34"/>
      <c r="W169" s="34"/>
      <c r="X169" s="34"/>
      <c r="Y169" s="34"/>
      <c r="Z169" s="34"/>
    </row>
    <row r="170" spans="1:26" ht="15.75" customHeight="1" x14ac:dyDescent="0.35">
      <c r="A170" s="33"/>
      <c r="B170" s="33"/>
      <c r="C170" s="33"/>
      <c r="D170" s="33"/>
      <c r="E170" s="33"/>
      <c r="F170" s="33"/>
      <c r="G170" s="32"/>
      <c r="H170" s="33"/>
      <c r="I170" s="33"/>
      <c r="J170" s="33"/>
      <c r="K170" s="32"/>
      <c r="L170" s="34"/>
      <c r="M170" s="34"/>
      <c r="N170" s="34"/>
      <c r="O170" s="34"/>
      <c r="P170" s="34"/>
      <c r="Q170" s="34"/>
      <c r="R170" s="34"/>
      <c r="S170" s="34"/>
      <c r="T170" s="34"/>
      <c r="U170" s="34"/>
      <c r="V170" s="34"/>
      <c r="W170" s="34"/>
      <c r="X170" s="34"/>
      <c r="Y170" s="34"/>
      <c r="Z170" s="34"/>
    </row>
    <row r="171" spans="1:26" ht="15.75" customHeight="1" x14ac:dyDescent="0.35">
      <c r="A171" s="33"/>
      <c r="B171" s="33"/>
      <c r="C171" s="33"/>
      <c r="D171" s="33"/>
      <c r="E171" s="33"/>
      <c r="F171" s="33"/>
      <c r="G171" s="32"/>
      <c r="H171" s="33"/>
      <c r="I171" s="33"/>
      <c r="J171" s="33"/>
      <c r="K171" s="32"/>
      <c r="L171" s="34"/>
      <c r="M171" s="34"/>
      <c r="N171" s="34"/>
      <c r="O171" s="34"/>
      <c r="P171" s="34"/>
      <c r="Q171" s="34"/>
      <c r="R171" s="34"/>
      <c r="S171" s="34"/>
      <c r="T171" s="34"/>
      <c r="U171" s="34"/>
      <c r="V171" s="34"/>
      <c r="W171" s="34"/>
      <c r="X171" s="34"/>
      <c r="Y171" s="34"/>
      <c r="Z171" s="34"/>
    </row>
    <row r="172" spans="1:26" ht="15.75" customHeight="1" x14ac:dyDescent="0.35">
      <c r="A172" s="33"/>
      <c r="B172" s="33"/>
      <c r="C172" s="33"/>
      <c r="D172" s="33"/>
      <c r="E172" s="33"/>
      <c r="F172" s="33"/>
      <c r="G172" s="32"/>
      <c r="H172" s="33"/>
      <c r="I172" s="33"/>
      <c r="J172" s="33"/>
      <c r="K172" s="32"/>
      <c r="L172" s="34"/>
      <c r="M172" s="34"/>
      <c r="N172" s="34"/>
      <c r="O172" s="34"/>
      <c r="P172" s="34"/>
      <c r="Q172" s="34"/>
      <c r="R172" s="34"/>
      <c r="S172" s="34"/>
      <c r="T172" s="34"/>
      <c r="U172" s="34"/>
      <c r="V172" s="34"/>
      <c r="W172" s="34"/>
      <c r="X172" s="34"/>
      <c r="Y172" s="34"/>
      <c r="Z172" s="34"/>
    </row>
    <row r="173" spans="1:26" ht="15.75" customHeight="1" x14ac:dyDescent="0.35">
      <c r="A173" s="33"/>
      <c r="B173" s="33"/>
      <c r="C173" s="33"/>
      <c r="D173" s="33"/>
      <c r="E173" s="33"/>
      <c r="F173" s="33"/>
      <c r="G173" s="32"/>
      <c r="H173" s="33"/>
      <c r="I173" s="33"/>
      <c r="J173" s="33"/>
      <c r="K173" s="32"/>
      <c r="L173" s="34"/>
      <c r="M173" s="34"/>
      <c r="N173" s="34"/>
      <c r="O173" s="34"/>
      <c r="P173" s="34"/>
      <c r="Q173" s="34"/>
      <c r="R173" s="34"/>
      <c r="S173" s="34"/>
      <c r="T173" s="34"/>
      <c r="U173" s="34"/>
      <c r="V173" s="34"/>
      <c r="W173" s="34"/>
      <c r="X173" s="34"/>
      <c r="Y173" s="34"/>
      <c r="Z173" s="34"/>
    </row>
    <row r="174" spans="1:26" ht="15.75" customHeight="1" x14ac:dyDescent="0.35">
      <c r="A174" s="33"/>
      <c r="B174" s="33"/>
      <c r="C174" s="33"/>
      <c r="D174" s="33"/>
      <c r="E174" s="33"/>
      <c r="F174" s="33"/>
      <c r="G174" s="32"/>
      <c r="H174" s="33"/>
      <c r="I174" s="33"/>
      <c r="J174" s="33"/>
      <c r="K174" s="32"/>
      <c r="L174" s="34"/>
      <c r="M174" s="34"/>
      <c r="N174" s="34"/>
      <c r="O174" s="34"/>
      <c r="P174" s="34"/>
      <c r="Q174" s="34"/>
      <c r="R174" s="34"/>
      <c r="S174" s="34"/>
      <c r="T174" s="34"/>
      <c r="U174" s="34"/>
      <c r="V174" s="34"/>
      <c r="W174" s="34"/>
      <c r="X174" s="34"/>
      <c r="Y174" s="34"/>
      <c r="Z174" s="34"/>
    </row>
    <row r="175" spans="1:26" ht="15.75" customHeight="1" x14ac:dyDescent="0.35">
      <c r="A175" s="33"/>
      <c r="B175" s="33"/>
      <c r="C175" s="33"/>
      <c r="D175" s="33"/>
      <c r="E175" s="33"/>
      <c r="F175" s="33"/>
      <c r="G175" s="32"/>
      <c r="H175" s="33"/>
      <c r="I175" s="33"/>
      <c r="J175" s="33"/>
      <c r="K175" s="32"/>
      <c r="L175" s="34"/>
      <c r="M175" s="34"/>
      <c r="N175" s="34"/>
      <c r="O175" s="34"/>
      <c r="P175" s="34"/>
      <c r="Q175" s="34"/>
      <c r="R175" s="34"/>
      <c r="S175" s="34"/>
      <c r="T175" s="34"/>
      <c r="U175" s="34"/>
      <c r="V175" s="34"/>
      <c r="W175" s="34"/>
      <c r="X175" s="34"/>
      <c r="Y175" s="34"/>
      <c r="Z175" s="34"/>
    </row>
    <row r="176" spans="1:26" ht="15.75" customHeight="1" x14ac:dyDescent="0.35">
      <c r="A176" s="33"/>
      <c r="B176" s="33"/>
      <c r="C176" s="33"/>
      <c r="D176" s="33"/>
      <c r="E176" s="33"/>
      <c r="F176" s="33"/>
      <c r="G176" s="32"/>
      <c r="H176" s="33"/>
      <c r="I176" s="33"/>
      <c r="J176" s="33"/>
      <c r="K176" s="32"/>
      <c r="L176" s="34"/>
      <c r="M176" s="34"/>
      <c r="N176" s="34"/>
      <c r="O176" s="34"/>
      <c r="P176" s="34"/>
      <c r="Q176" s="34"/>
      <c r="R176" s="34"/>
      <c r="S176" s="34"/>
      <c r="T176" s="34"/>
      <c r="U176" s="34"/>
      <c r="V176" s="34"/>
      <c r="W176" s="34"/>
      <c r="X176" s="34"/>
      <c r="Y176" s="34"/>
      <c r="Z176" s="34"/>
    </row>
    <row r="177" spans="1:26" ht="15.75" customHeight="1" x14ac:dyDescent="0.35">
      <c r="A177" s="33"/>
      <c r="B177" s="33"/>
      <c r="C177" s="33"/>
      <c r="D177" s="33"/>
      <c r="E177" s="33"/>
      <c r="F177" s="33"/>
      <c r="G177" s="32"/>
      <c r="H177" s="33"/>
      <c r="I177" s="33"/>
      <c r="J177" s="33"/>
      <c r="K177" s="32"/>
      <c r="L177" s="34"/>
      <c r="M177" s="34"/>
      <c r="N177" s="34"/>
      <c r="O177" s="34"/>
      <c r="P177" s="34"/>
      <c r="Q177" s="34"/>
      <c r="R177" s="34"/>
      <c r="S177" s="34"/>
      <c r="T177" s="34"/>
      <c r="U177" s="34"/>
      <c r="V177" s="34"/>
      <c r="W177" s="34"/>
      <c r="X177" s="34"/>
      <c r="Y177" s="34"/>
      <c r="Z177" s="34"/>
    </row>
    <row r="178" spans="1:26" ht="15.75" customHeight="1" x14ac:dyDescent="0.35">
      <c r="A178" s="33"/>
      <c r="B178" s="33"/>
      <c r="C178" s="33"/>
      <c r="D178" s="33"/>
      <c r="E178" s="33"/>
      <c r="F178" s="33"/>
      <c r="G178" s="32"/>
      <c r="H178" s="33"/>
      <c r="I178" s="33"/>
      <c r="J178" s="33"/>
      <c r="K178" s="32"/>
      <c r="L178" s="34"/>
      <c r="M178" s="34"/>
      <c r="N178" s="34"/>
      <c r="O178" s="34"/>
      <c r="P178" s="34"/>
      <c r="Q178" s="34"/>
      <c r="R178" s="34"/>
      <c r="S178" s="34"/>
      <c r="T178" s="34"/>
      <c r="U178" s="34"/>
      <c r="V178" s="34"/>
      <c r="W178" s="34"/>
      <c r="X178" s="34"/>
      <c r="Y178" s="34"/>
      <c r="Z178" s="34"/>
    </row>
    <row r="179" spans="1:26" ht="15.75" customHeight="1" x14ac:dyDescent="0.35">
      <c r="A179" s="33"/>
      <c r="B179" s="33"/>
      <c r="C179" s="33"/>
      <c r="D179" s="33"/>
      <c r="E179" s="33"/>
      <c r="F179" s="33"/>
      <c r="G179" s="32"/>
      <c r="H179" s="33"/>
      <c r="I179" s="33"/>
      <c r="J179" s="33"/>
      <c r="K179" s="32"/>
      <c r="L179" s="34"/>
      <c r="M179" s="34"/>
      <c r="N179" s="34"/>
      <c r="O179" s="34"/>
      <c r="P179" s="34"/>
      <c r="Q179" s="34"/>
      <c r="R179" s="34"/>
      <c r="S179" s="34"/>
      <c r="T179" s="34"/>
      <c r="U179" s="34"/>
      <c r="V179" s="34"/>
      <c r="W179" s="34"/>
      <c r="X179" s="34"/>
      <c r="Y179" s="34"/>
      <c r="Z179" s="34"/>
    </row>
    <row r="180" spans="1:26" ht="15.75" customHeight="1" x14ac:dyDescent="0.35">
      <c r="A180" s="33"/>
      <c r="B180" s="33"/>
      <c r="C180" s="33"/>
      <c r="D180" s="33"/>
      <c r="E180" s="33"/>
      <c r="F180" s="33"/>
      <c r="G180" s="32"/>
      <c r="H180" s="33"/>
      <c r="I180" s="33"/>
      <c r="J180" s="33"/>
      <c r="K180" s="32"/>
      <c r="L180" s="34"/>
      <c r="M180" s="34"/>
      <c r="N180" s="34"/>
      <c r="O180" s="34"/>
      <c r="P180" s="34"/>
      <c r="Q180" s="34"/>
      <c r="R180" s="34"/>
      <c r="S180" s="34"/>
      <c r="T180" s="34"/>
      <c r="U180" s="34"/>
      <c r="V180" s="34"/>
      <c r="W180" s="34"/>
      <c r="X180" s="34"/>
      <c r="Y180" s="34"/>
      <c r="Z180" s="34"/>
    </row>
    <row r="181" spans="1:26" ht="15.75" customHeight="1" x14ac:dyDescent="0.35">
      <c r="A181" s="33"/>
      <c r="B181" s="33"/>
      <c r="C181" s="33"/>
      <c r="D181" s="33"/>
      <c r="E181" s="33"/>
      <c r="F181" s="33"/>
      <c r="G181" s="32"/>
      <c r="H181" s="33"/>
      <c r="I181" s="33"/>
      <c r="J181" s="33"/>
      <c r="K181" s="32"/>
      <c r="L181" s="34"/>
      <c r="M181" s="34"/>
      <c r="N181" s="34"/>
      <c r="O181" s="34"/>
      <c r="P181" s="34"/>
      <c r="Q181" s="34"/>
      <c r="R181" s="34"/>
      <c r="S181" s="34"/>
      <c r="T181" s="34"/>
      <c r="U181" s="34"/>
      <c r="V181" s="34"/>
      <c r="W181" s="34"/>
      <c r="X181" s="34"/>
      <c r="Y181" s="34"/>
      <c r="Z181" s="34"/>
    </row>
    <row r="182" spans="1:26" ht="15.75" customHeight="1" x14ac:dyDescent="0.35">
      <c r="A182" s="33"/>
      <c r="B182" s="33"/>
      <c r="C182" s="33"/>
      <c r="D182" s="33"/>
      <c r="E182" s="33"/>
      <c r="F182" s="33"/>
      <c r="G182" s="32"/>
      <c r="H182" s="33"/>
      <c r="I182" s="33"/>
      <c r="J182" s="33"/>
      <c r="K182" s="32"/>
      <c r="L182" s="34"/>
      <c r="M182" s="34"/>
      <c r="N182" s="34"/>
      <c r="O182" s="34"/>
      <c r="P182" s="34"/>
      <c r="Q182" s="34"/>
      <c r="R182" s="34"/>
      <c r="S182" s="34"/>
      <c r="T182" s="34"/>
      <c r="U182" s="34"/>
      <c r="V182" s="34"/>
      <c r="W182" s="34"/>
      <c r="X182" s="34"/>
      <c r="Y182" s="34"/>
      <c r="Z182" s="34"/>
    </row>
    <row r="183" spans="1:26" ht="15.75" customHeight="1" x14ac:dyDescent="0.35">
      <c r="A183" s="33"/>
      <c r="B183" s="33"/>
      <c r="C183" s="33"/>
      <c r="D183" s="33"/>
      <c r="E183" s="33"/>
      <c r="F183" s="33"/>
      <c r="G183" s="32"/>
      <c r="H183" s="33"/>
      <c r="I183" s="33"/>
      <c r="J183" s="33"/>
      <c r="K183" s="32"/>
      <c r="L183" s="34"/>
      <c r="M183" s="34"/>
      <c r="N183" s="34"/>
      <c r="O183" s="34"/>
      <c r="P183" s="34"/>
      <c r="Q183" s="34"/>
      <c r="R183" s="34"/>
      <c r="S183" s="34"/>
      <c r="T183" s="34"/>
      <c r="U183" s="34"/>
      <c r="V183" s="34"/>
      <c r="W183" s="34"/>
      <c r="X183" s="34"/>
      <c r="Y183" s="34"/>
      <c r="Z183" s="34"/>
    </row>
    <row r="184" spans="1:26" ht="15.75" customHeight="1" x14ac:dyDescent="0.35">
      <c r="A184" s="33"/>
      <c r="B184" s="33"/>
      <c r="C184" s="33"/>
      <c r="D184" s="33"/>
      <c r="E184" s="33"/>
      <c r="F184" s="33"/>
      <c r="G184" s="32"/>
      <c r="H184" s="33"/>
      <c r="I184" s="33"/>
      <c r="J184" s="33"/>
      <c r="K184" s="32"/>
      <c r="L184" s="34"/>
      <c r="M184" s="34"/>
      <c r="N184" s="34"/>
      <c r="O184" s="34"/>
      <c r="P184" s="34"/>
      <c r="Q184" s="34"/>
      <c r="R184" s="34"/>
      <c r="S184" s="34"/>
      <c r="T184" s="34"/>
      <c r="U184" s="34"/>
      <c r="V184" s="34"/>
      <c r="W184" s="34"/>
      <c r="X184" s="34"/>
      <c r="Y184" s="34"/>
      <c r="Z184" s="34"/>
    </row>
    <row r="185" spans="1:26" ht="15.75" customHeight="1" x14ac:dyDescent="0.35">
      <c r="A185" s="33"/>
      <c r="B185" s="33"/>
      <c r="C185" s="33"/>
      <c r="D185" s="33"/>
      <c r="E185" s="33"/>
      <c r="F185" s="33"/>
      <c r="G185" s="32"/>
      <c r="H185" s="33"/>
      <c r="I185" s="33"/>
      <c r="J185" s="33"/>
      <c r="K185" s="32"/>
      <c r="L185" s="34"/>
      <c r="M185" s="34"/>
      <c r="N185" s="34"/>
      <c r="O185" s="34"/>
      <c r="P185" s="34"/>
      <c r="Q185" s="34"/>
      <c r="R185" s="34"/>
      <c r="S185" s="34"/>
      <c r="T185" s="34"/>
      <c r="U185" s="34"/>
      <c r="V185" s="34"/>
      <c r="W185" s="34"/>
      <c r="X185" s="34"/>
      <c r="Y185" s="34"/>
      <c r="Z185" s="34"/>
    </row>
    <row r="186" spans="1:26" ht="15.75" customHeight="1" x14ac:dyDescent="0.35">
      <c r="A186" s="33"/>
      <c r="B186" s="33"/>
      <c r="C186" s="33"/>
      <c r="D186" s="33"/>
      <c r="E186" s="33"/>
      <c r="F186" s="33"/>
      <c r="G186" s="32"/>
      <c r="H186" s="33"/>
      <c r="I186" s="33"/>
      <c r="J186" s="33"/>
      <c r="K186" s="32"/>
      <c r="L186" s="34"/>
      <c r="M186" s="34"/>
      <c r="N186" s="34"/>
      <c r="O186" s="34"/>
      <c r="P186" s="34"/>
      <c r="Q186" s="34"/>
      <c r="R186" s="34"/>
      <c r="S186" s="34"/>
      <c r="T186" s="34"/>
      <c r="U186" s="34"/>
      <c r="V186" s="34"/>
      <c r="W186" s="34"/>
      <c r="X186" s="34"/>
      <c r="Y186" s="34"/>
      <c r="Z186" s="34"/>
    </row>
    <row r="187" spans="1:26" ht="15.75" customHeight="1" x14ac:dyDescent="0.35">
      <c r="A187" s="33"/>
      <c r="B187" s="33"/>
      <c r="C187" s="33"/>
      <c r="D187" s="33"/>
      <c r="E187" s="33"/>
      <c r="F187" s="33"/>
      <c r="G187" s="32"/>
      <c r="H187" s="33"/>
      <c r="I187" s="33"/>
      <c r="J187" s="33"/>
      <c r="K187" s="32"/>
      <c r="L187" s="34"/>
      <c r="M187" s="34"/>
      <c r="N187" s="34"/>
      <c r="O187" s="34"/>
      <c r="P187" s="34"/>
      <c r="Q187" s="34"/>
      <c r="R187" s="34"/>
      <c r="S187" s="34"/>
      <c r="T187" s="34"/>
      <c r="U187" s="34"/>
      <c r="V187" s="34"/>
      <c r="W187" s="34"/>
      <c r="X187" s="34"/>
      <c r="Y187" s="34"/>
      <c r="Z187" s="34"/>
    </row>
    <row r="188" spans="1:26" ht="15.75" customHeight="1" x14ac:dyDescent="0.35">
      <c r="A188" s="33"/>
      <c r="B188" s="33"/>
      <c r="C188" s="33"/>
      <c r="D188" s="33"/>
      <c r="E188" s="33"/>
      <c r="F188" s="33"/>
      <c r="G188" s="32"/>
      <c r="H188" s="33"/>
      <c r="I188" s="33"/>
      <c r="J188" s="33"/>
      <c r="K188" s="32"/>
      <c r="L188" s="34"/>
      <c r="M188" s="34"/>
      <c r="N188" s="34"/>
      <c r="O188" s="34"/>
      <c r="P188" s="34"/>
      <c r="Q188" s="34"/>
      <c r="R188" s="34"/>
      <c r="S188" s="34"/>
      <c r="T188" s="34"/>
      <c r="U188" s="34"/>
      <c r="V188" s="34"/>
      <c r="W188" s="34"/>
      <c r="X188" s="34"/>
      <c r="Y188" s="34"/>
      <c r="Z188" s="34"/>
    </row>
    <row r="189" spans="1:26" ht="15.75" customHeight="1" x14ac:dyDescent="0.35">
      <c r="A189" s="33"/>
      <c r="B189" s="33"/>
      <c r="C189" s="33"/>
      <c r="D189" s="33"/>
      <c r="E189" s="33"/>
      <c r="F189" s="33"/>
      <c r="G189" s="32"/>
      <c r="H189" s="33"/>
      <c r="I189" s="33"/>
      <c r="J189" s="33"/>
      <c r="K189" s="32"/>
      <c r="L189" s="34"/>
      <c r="M189" s="34"/>
      <c r="N189" s="34"/>
      <c r="O189" s="34"/>
      <c r="P189" s="34"/>
      <c r="Q189" s="34"/>
      <c r="R189" s="34"/>
      <c r="S189" s="34"/>
      <c r="T189" s="34"/>
      <c r="U189" s="34"/>
      <c r="V189" s="34"/>
      <c r="W189" s="34"/>
      <c r="X189" s="34"/>
      <c r="Y189" s="34"/>
      <c r="Z189" s="34"/>
    </row>
    <row r="190" spans="1:26" ht="15.75" customHeight="1" x14ac:dyDescent="0.35">
      <c r="A190" s="33"/>
      <c r="B190" s="33"/>
      <c r="C190" s="33"/>
      <c r="D190" s="33"/>
      <c r="E190" s="33"/>
      <c r="F190" s="33"/>
      <c r="G190" s="32"/>
      <c r="H190" s="33"/>
      <c r="I190" s="33"/>
      <c r="J190" s="33"/>
      <c r="K190" s="32"/>
      <c r="L190" s="34"/>
      <c r="M190" s="34"/>
      <c r="N190" s="34"/>
      <c r="O190" s="34"/>
      <c r="P190" s="34"/>
      <c r="Q190" s="34"/>
      <c r="R190" s="34"/>
      <c r="S190" s="34"/>
      <c r="T190" s="34"/>
      <c r="U190" s="34"/>
      <c r="V190" s="34"/>
      <c r="W190" s="34"/>
      <c r="X190" s="34"/>
      <c r="Y190" s="34"/>
      <c r="Z190" s="34"/>
    </row>
    <row r="191" spans="1:26" ht="15.75" customHeight="1" x14ac:dyDescent="0.35">
      <c r="A191" s="33"/>
      <c r="B191" s="33"/>
      <c r="C191" s="33"/>
      <c r="D191" s="33"/>
      <c r="E191" s="33"/>
      <c r="F191" s="33"/>
      <c r="G191" s="32"/>
      <c r="H191" s="33"/>
      <c r="I191" s="33"/>
      <c r="J191" s="33"/>
      <c r="K191" s="32"/>
      <c r="L191" s="34"/>
      <c r="M191" s="34"/>
      <c r="N191" s="34"/>
      <c r="O191" s="34"/>
      <c r="P191" s="34"/>
      <c r="Q191" s="34"/>
      <c r="R191" s="34"/>
      <c r="S191" s="34"/>
      <c r="T191" s="34"/>
      <c r="U191" s="34"/>
      <c r="V191" s="34"/>
      <c r="W191" s="34"/>
      <c r="X191" s="34"/>
      <c r="Y191" s="34"/>
      <c r="Z191" s="34"/>
    </row>
    <row r="192" spans="1:26" ht="15.75" customHeight="1" x14ac:dyDescent="0.35">
      <c r="A192" s="33"/>
      <c r="B192" s="33"/>
      <c r="C192" s="33"/>
      <c r="D192" s="33"/>
      <c r="E192" s="33"/>
      <c r="F192" s="33"/>
      <c r="G192" s="32"/>
      <c r="H192" s="33"/>
      <c r="I192" s="33"/>
      <c r="J192" s="33"/>
      <c r="K192" s="32"/>
      <c r="L192" s="34"/>
      <c r="M192" s="34"/>
      <c r="N192" s="34"/>
      <c r="O192" s="34"/>
      <c r="P192" s="34"/>
      <c r="Q192" s="34"/>
      <c r="R192" s="34"/>
      <c r="S192" s="34"/>
      <c r="T192" s="34"/>
      <c r="U192" s="34"/>
      <c r="V192" s="34"/>
      <c r="W192" s="34"/>
      <c r="X192" s="34"/>
      <c r="Y192" s="34"/>
      <c r="Z192" s="34"/>
    </row>
    <row r="193" spans="1:26" ht="15.75" customHeight="1" x14ac:dyDescent="0.35">
      <c r="A193" s="33"/>
      <c r="B193" s="33"/>
      <c r="C193" s="33"/>
      <c r="D193" s="33"/>
      <c r="E193" s="33"/>
      <c r="F193" s="33"/>
      <c r="G193" s="32"/>
      <c r="H193" s="33"/>
      <c r="I193" s="33"/>
      <c r="J193" s="33"/>
      <c r="K193" s="32"/>
      <c r="L193" s="34"/>
      <c r="M193" s="34"/>
      <c r="N193" s="34"/>
      <c r="O193" s="34"/>
      <c r="P193" s="34"/>
      <c r="Q193" s="34"/>
      <c r="R193" s="34"/>
      <c r="S193" s="34"/>
      <c r="T193" s="34"/>
      <c r="U193" s="34"/>
      <c r="V193" s="34"/>
      <c r="W193" s="34"/>
      <c r="X193" s="34"/>
      <c r="Y193" s="34"/>
      <c r="Z193" s="34"/>
    </row>
    <row r="194" spans="1:26" ht="15.75" customHeight="1" x14ac:dyDescent="0.35">
      <c r="A194" s="33"/>
      <c r="B194" s="33"/>
      <c r="C194" s="33"/>
      <c r="D194" s="33"/>
      <c r="E194" s="33"/>
      <c r="F194" s="33"/>
      <c r="G194" s="32"/>
      <c r="H194" s="33"/>
      <c r="I194" s="33"/>
      <c r="J194" s="33"/>
      <c r="K194" s="32"/>
      <c r="L194" s="34"/>
      <c r="M194" s="34"/>
      <c r="N194" s="34"/>
      <c r="O194" s="34"/>
      <c r="P194" s="34"/>
      <c r="Q194" s="34"/>
      <c r="R194" s="34"/>
      <c r="S194" s="34"/>
      <c r="T194" s="34"/>
      <c r="U194" s="34"/>
      <c r="V194" s="34"/>
      <c r="W194" s="34"/>
      <c r="X194" s="34"/>
      <c r="Y194" s="34"/>
      <c r="Z194" s="34"/>
    </row>
    <row r="195" spans="1:26" ht="15.75" customHeight="1" x14ac:dyDescent="0.35">
      <c r="A195" s="33"/>
      <c r="B195" s="33"/>
      <c r="C195" s="33"/>
      <c r="D195" s="33"/>
      <c r="E195" s="33"/>
      <c r="F195" s="33"/>
      <c r="G195" s="32"/>
      <c r="H195" s="33"/>
      <c r="I195" s="33"/>
      <c r="J195" s="33"/>
      <c r="K195" s="32"/>
      <c r="L195" s="34"/>
      <c r="M195" s="34"/>
      <c r="N195" s="34"/>
      <c r="O195" s="34"/>
      <c r="P195" s="34"/>
      <c r="Q195" s="34"/>
      <c r="R195" s="34"/>
      <c r="S195" s="34"/>
      <c r="T195" s="34"/>
      <c r="U195" s="34"/>
      <c r="V195" s="34"/>
      <c r="W195" s="34"/>
      <c r="X195" s="34"/>
      <c r="Y195" s="34"/>
      <c r="Z195" s="34"/>
    </row>
    <row r="196" spans="1:26" ht="15.75" customHeight="1" x14ac:dyDescent="0.35">
      <c r="A196" s="33"/>
      <c r="B196" s="33"/>
      <c r="C196" s="33"/>
      <c r="D196" s="33"/>
      <c r="E196" s="33"/>
      <c r="F196" s="33"/>
      <c r="G196" s="32"/>
      <c r="H196" s="33"/>
      <c r="I196" s="33"/>
      <c r="J196" s="33"/>
      <c r="K196" s="32"/>
      <c r="L196" s="34"/>
      <c r="M196" s="34"/>
      <c r="N196" s="34"/>
      <c r="O196" s="34"/>
      <c r="P196" s="34"/>
      <c r="Q196" s="34"/>
      <c r="R196" s="34"/>
      <c r="S196" s="34"/>
      <c r="T196" s="34"/>
      <c r="U196" s="34"/>
      <c r="V196" s="34"/>
      <c r="W196" s="34"/>
      <c r="X196" s="34"/>
      <c r="Y196" s="34"/>
      <c r="Z196" s="34"/>
    </row>
    <row r="197" spans="1:26" ht="15.75" customHeight="1" x14ac:dyDescent="0.35">
      <c r="A197" s="33"/>
      <c r="B197" s="33"/>
      <c r="C197" s="33"/>
      <c r="D197" s="33"/>
      <c r="E197" s="33"/>
      <c r="F197" s="33"/>
      <c r="G197" s="32"/>
      <c r="H197" s="33"/>
      <c r="I197" s="33"/>
      <c r="J197" s="33"/>
      <c r="K197" s="32"/>
      <c r="L197" s="34"/>
      <c r="M197" s="34"/>
      <c r="N197" s="34"/>
      <c r="O197" s="34"/>
      <c r="P197" s="34"/>
      <c r="Q197" s="34"/>
      <c r="R197" s="34"/>
      <c r="S197" s="34"/>
      <c r="T197" s="34"/>
      <c r="U197" s="34"/>
      <c r="V197" s="34"/>
      <c r="W197" s="34"/>
      <c r="X197" s="34"/>
      <c r="Y197" s="34"/>
      <c r="Z197" s="34"/>
    </row>
    <row r="198" spans="1:26" ht="15.75" customHeight="1" x14ac:dyDescent="0.35">
      <c r="A198" s="33"/>
      <c r="B198" s="33"/>
      <c r="C198" s="33"/>
      <c r="D198" s="33"/>
      <c r="E198" s="33"/>
      <c r="F198" s="33"/>
      <c r="G198" s="32"/>
      <c r="H198" s="33"/>
      <c r="I198" s="33"/>
      <c r="J198" s="33"/>
      <c r="K198" s="32"/>
      <c r="L198" s="34"/>
      <c r="M198" s="34"/>
      <c r="N198" s="34"/>
      <c r="O198" s="34"/>
      <c r="P198" s="34"/>
      <c r="Q198" s="34"/>
      <c r="R198" s="34"/>
      <c r="S198" s="34"/>
      <c r="T198" s="34"/>
      <c r="U198" s="34"/>
      <c r="V198" s="34"/>
      <c r="W198" s="34"/>
      <c r="X198" s="34"/>
      <c r="Y198" s="34"/>
      <c r="Z198" s="34"/>
    </row>
    <row r="199" spans="1:26" ht="15.75" customHeight="1" x14ac:dyDescent="0.35">
      <c r="A199" s="33"/>
      <c r="B199" s="33"/>
      <c r="C199" s="33"/>
      <c r="D199" s="33"/>
      <c r="E199" s="33"/>
      <c r="F199" s="33"/>
      <c r="G199" s="32"/>
      <c r="H199" s="33"/>
      <c r="I199" s="33"/>
      <c r="J199" s="33"/>
      <c r="K199" s="32"/>
      <c r="L199" s="34"/>
      <c r="M199" s="34"/>
      <c r="N199" s="34"/>
      <c r="O199" s="34"/>
      <c r="P199" s="34"/>
      <c r="Q199" s="34"/>
      <c r="R199" s="34"/>
      <c r="S199" s="34"/>
      <c r="T199" s="34"/>
      <c r="U199" s="34"/>
      <c r="V199" s="34"/>
      <c r="W199" s="34"/>
      <c r="X199" s="34"/>
      <c r="Y199" s="34"/>
      <c r="Z199" s="34"/>
    </row>
    <row r="200" spans="1:26" ht="15.75" customHeight="1" x14ac:dyDescent="0.35">
      <c r="A200" s="33"/>
      <c r="B200" s="33"/>
      <c r="C200" s="33"/>
      <c r="D200" s="33"/>
      <c r="E200" s="33"/>
      <c r="F200" s="33"/>
      <c r="G200" s="32"/>
      <c r="H200" s="33"/>
      <c r="I200" s="33"/>
      <c r="J200" s="33"/>
      <c r="K200" s="32"/>
      <c r="L200" s="34"/>
      <c r="M200" s="34"/>
      <c r="N200" s="34"/>
      <c r="O200" s="34"/>
      <c r="P200" s="34"/>
      <c r="Q200" s="34"/>
      <c r="R200" s="34"/>
      <c r="S200" s="34"/>
      <c r="T200" s="34"/>
      <c r="U200" s="34"/>
      <c r="V200" s="34"/>
      <c r="W200" s="34"/>
      <c r="X200" s="34"/>
      <c r="Y200" s="34"/>
      <c r="Z200" s="34"/>
    </row>
    <row r="201" spans="1:26" ht="15.75" customHeight="1" x14ac:dyDescent="0.35">
      <c r="A201" s="33"/>
      <c r="B201" s="33"/>
      <c r="C201" s="33"/>
      <c r="D201" s="33"/>
      <c r="E201" s="33"/>
      <c r="F201" s="33"/>
      <c r="G201" s="32"/>
      <c r="H201" s="33"/>
      <c r="I201" s="33"/>
      <c r="J201" s="33"/>
      <c r="K201" s="32"/>
      <c r="L201" s="34"/>
      <c r="M201" s="34"/>
      <c r="N201" s="34"/>
      <c r="O201" s="34"/>
      <c r="P201" s="34"/>
      <c r="Q201" s="34"/>
      <c r="R201" s="34"/>
      <c r="S201" s="34"/>
      <c r="T201" s="34"/>
      <c r="U201" s="34"/>
      <c r="V201" s="34"/>
      <c r="W201" s="34"/>
      <c r="X201" s="34"/>
      <c r="Y201" s="34"/>
      <c r="Z201" s="34"/>
    </row>
    <row r="202" spans="1:26" ht="15.75" customHeight="1" x14ac:dyDescent="0.35">
      <c r="A202" s="33"/>
      <c r="B202" s="33"/>
      <c r="C202" s="33"/>
      <c r="D202" s="33"/>
      <c r="E202" s="33"/>
      <c r="F202" s="33"/>
      <c r="G202" s="32"/>
      <c r="H202" s="33"/>
      <c r="I202" s="33"/>
      <c r="J202" s="33"/>
      <c r="K202" s="32"/>
      <c r="L202" s="34"/>
      <c r="M202" s="34"/>
      <c r="N202" s="34"/>
      <c r="O202" s="34"/>
      <c r="P202" s="34"/>
      <c r="Q202" s="34"/>
      <c r="R202" s="34"/>
      <c r="S202" s="34"/>
      <c r="T202" s="34"/>
      <c r="U202" s="34"/>
      <c r="V202" s="34"/>
      <c r="W202" s="34"/>
      <c r="X202" s="34"/>
      <c r="Y202" s="34"/>
      <c r="Z202" s="34"/>
    </row>
    <row r="203" spans="1:26" ht="15.75" customHeight="1" x14ac:dyDescent="0.35">
      <c r="A203" s="33"/>
      <c r="B203" s="33"/>
      <c r="C203" s="33"/>
      <c r="D203" s="33"/>
      <c r="E203" s="33"/>
      <c r="F203" s="33"/>
      <c r="G203" s="32"/>
      <c r="H203" s="33"/>
      <c r="I203" s="33"/>
      <c r="J203" s="33"/>
      <c r="K203" s="32"/>
      <c r="L203" s="34"/>
      <c r="M203" s="34"/>
      <c r="N203" s="34"/>
      <c r="O203" s="34"/>
      <c r="P203" s="34"/>
      <c r="Q203" s="34"/>
      <c r="R203" s="34"/>
      <c r="S203" s="34"/>
      <c r="T203" s="34"/>
      <c r="U203" s="34"/>
      <c r="V203" s="34"/>
      <c r="W203" s="34"/>
      <c r="X203" s="34"/>
      <c r="Y203" s="34"/>
      <c r="Z203" s="34"/>
    </row>
    <row r="204" spans="1:26" ht="15.75" customHeight="1" x14ac:dyDescent="0.35">
      <c r="A204" s="33"/>
      <c r="B204" s="33"/>
      <c r="C204" s="33"/>
      <c r="D204" s="33"/>
      <c r="E204" s="33"/>
      <c r="F204" s="33"/>
      <c r="G204" s="32"/>
      <c r="H204" s="33"/>
      <c r="I204" s="33"/>
      <c r="J204" s="33"/>
      <c r="K204" s="32"/>
      <c r="L204" s="34"/>
      <c r="M204" s="34"/>
      <c r="N204" s="34"/>
      <c r="O204" s="34"/>
      <c r="P204" s="34"/>
      <c r="Q204" s="34"/>
      <c r="R204" s="34"/>
      <c r="S204" s="34"/>
      <c r="T204" s="34"/>
      <c r="U204" s="34"/>
      <c r="V204" s="34"/>
      <c r="W204" s="34"/>
      <c r="X204" s="34"/>
      <c r="Y204" s="34"/>
      <c r="Z204" s="34"/>
    </row>
    <row r="205" spans="1:26" ht="15.75" customHeight="1" x14ac:dyDescent="0.35">
      <c r="A205" s="33"/>
      <c r="B205" s="33"/>
      <c r="C205" s="33"/>
      <c r="D205" s="33"/>
      <c r="E205" s="33"/>
      <c r="F205" s="33"/>
      <c r="G205" s="32"/>
      <c r="H205" s="33"/>
      <c r="I205" s="33"/>
      <c r="J205" s="33"/>
      <c r="K205" s="32"/>
      <c r="L205" s="34"/>
      <c r="M205" s="34"/>
      <c r="N205" s="34"/>
      <c r="O205" s="34"/>
      <c r="P205" s="34"/>
      <c r="Q205" s="34"/>
      <c r="R205" s="34"/>
      <c r="S205" s="34"/>
      <c r="T205" s="34"/>
      <c r="U205" s="34"/>
      <c r="V205" s="34"/>
      <c r="W205" s="34"/>
      <c r="X205" s="34"/>
      <c r="Y205" s="34"/>
      <c r="Z205" s="34"/>
    </row>
    <row r="206" spans="1:26" ht="15.75" customHeight="1" x14ac:dyDescent="0.35">
      <c r="A206" s="33"/>
      <c r="B206" s="33"/>
      <c r="C206" s="33"/>
      <c r="D206" s="33"/>
      <c r="E206" s="33"/>
      <c r="F206" s="33"/>
      <c r="G206" s="32"/>
      <c r="H206" s="33"/>
      <c r="I206" s="33"/>
      <c r="J206" s="33"/>
      <c r="K206" s="32"/>
      <c r="L206" s="34"/>
      <c r="M206" s="34"/>
      <c r="N206" s="34"/>
      <c r="O206" s="34"/>
      <c r="P206" s="34"/>
      <c r="Q206" s="34"/>
      <c r="R206" s="34"/>
      <c r="S206" s="34"/>
      <c r="T206" s="34"/>
      <c r="U206" s="34"/>
      <c r="V206" s="34"/>
      <c r="W206" s="34"/>
      <c r="X206" s="34"/>
      <c r="Y206" s="34"/>
      <c r="Z206" s="34"/>
    </row>
    <row r="207" spans="1:26" ht="15.75" customHeight="1" x14ac:dyDescent="0.35">
      <c r="A207" s="33"/>
      <c r="B207" s="33"/>
      <c r="C207" s="33"/>
      <c r="D207" s="33"/>
      <c r="E207" s="33"/>
      <c r="F207" s="33"/>
      <c r="G207" s="32"/>
      <c r="H207" s="33"/>
      <c r="I207" s="33"/>
      <c r="J207" s="33"/>
      <c r="K207" s="32"/>
      <c r="L207" s="34"/>
      <c r="M207" s="34"/>
      <c r="N207" s="34"/>
      <c r="O207" s="34"/>
      <c r="P207" s="34"/>
      <c r="Q207" s="34"/>
      <c r="R207" s="34"/>
      <c r="S207" s="34"/>
      <c r="T207" s="34"/>
      <c r="U207" s="34"/>
      <c r="V207" s="34"/>
      <c r="W207" s="34"/>
      <c r="X207" s="34"/>
      <c r="Y207" s="34"/>
      <c r="Z207" s="34"/>
    </row>
    <row r="208" spans="1:26" ht="15.75" customHeight="1" x14ac:dyDescent="0.35">
      <c r="A208" s="33"/>
      <c r="B208" s="33"/>
      <c r="C208" s="33"/>
      <c r="D208" s="33"/>
      <c r="E208" s="33"/>
      <c r="F208" s="33"/>
      <c r="G208" s="32"/>
      <c r="H208" s="33"/>
      <c r="I208" s="33"/>
      <c r="J208" s="33"/>
      <c r="K208" s="32"/>
      <c r="L208" s="34"/>
      <c r="M208" s="34"/>
      <c r="N208" s="34"/>
      <c r="O208" s="34"/>
      <c r="P208" s="34"/>
      <c r="Q208" s="34"/>
      <c r="R208" s="34"/>
      <c r="S208" s="34"/>
      <c r="T208" s="34"/>
      <c r="U208" s="34"/>
      <c r="V208" s="34"/>
      <c r="W208" s="34"/>
      <c r="X208" s="34"/>
      <c r="Y208" s="34"/>
      <c r="Z208" s="34"/>
    </row>
    <row r="209" spans="1:26" ht="15.75" customHeight="1" x14ac:dyDescent="0.35">
      <c r="A209" s="33"/>
      <c r="B209" s="33"/>
      <c r="C209" s="33"/>
      <c r="D209" s="33"/>
      <c r="E209" s="33"/>
      <c r="F209" s="33"/>
      <c r="G209" s="32"/>
      <c r="H209" s="33"/>
      <c r="I209" s="33"/>
      <c r="J209" s="33"/>
      <c r="K209" s="32"/>
      <c r="L209" s="34"/>
      <c r="M209" s="34"/>
      <c r="N209" s="34"/>
      <c r="O209" s="34"/>
      <c r="P209" s="34"/>
      <c r="Q209" s="34"/>
      <c r="R209" s="34"/>
      <c r="S209" s="34"/>
      <c r="T209" s="34"/>
      <c r="U209" s="34"/>
      <c r="V209" s="34"/>
      <c r="W209" s="34"/>
      <c r="X209" s="34"/>
      <c r="Y209" s="34"/>
      <c r="Z209" s="34"/>
    </row>
    <row r="210" spans="1:26" ht="15.75" customHeight="1" x14ac:dyDescent="0.35">
      <c r="A210" s="33"/>
      <c r="B210" s="33"/>
      <c r="C210" s="33"/>
      <c r="D210" s="33"/>
      <c r="E210" s="33"/>
      <c r="F210" s="33"/>
      <c r="G210" s="32"/>
      <c r="H210" s="33"/>
      <c r="I210" s="33"/>
      <c r="J210" s="33"/>
      <c r="K210" s="32"/>
      <c r="L210" s="34"/>
      <c r="M210" s="34"/>
      <c r="N210" s="34"/>
      <c r="O210" s="34"/>
      <c r="P210" s="34"/>
      <c r="Q210" s="34"/>
      <c r="R210" s="34"/>
      <c r="S210" s="34"/>
      <c r="T210" s="34"/>
      <c r="U210" s="34"/>
      <c r="V210" s="34"/>
      <c r="W210" s="34"/>
      <c r="X210" s="34"/>
      <c r="Y210" s="34"/>
      <c r="Z210" s="34"/>
    </row>
    <row r="211" spans="1:26" ht="15.75" customHeight="1" x14ac:dyDescent="0.35">
      <c r="A211" s="33"/>
      <c r="B211" s="33"/>
      <c r="C211" s="33"/>
      <c r="D211" s="33"/>
      <c r="E211" s="33"/>
      <c r="F211" s="33"/>
      <c r="G211" s="32"/>
      <c r="H211" s="33"/>
      <c r="I211" s="33"/>
      <c r="J211" s="33"/>
      <c r="K211" s="32"/>
      <c r="L211" s="34"/>
      <c r="M211" s="34"/>
      <c r="N211" s="34"/>
      <c r="O211" s="34"/>
      <c r="P211" s="34"/>
      <c r="Q211" s="34"/>
      <c r="R211" s="34"/>
      <c r="S211" s="34"/>
      <c r="T211" s="34"/>
      <c r="U211" s="34"/>
      <c r="V211" s="34"/>
      <c r="W211" s="34"/>
      <c r="X211" s="34"/>
      <c r="Y211" s="34"/>
      <c r="Z211" s="34"/>
    </row>
    <row r="212" spans="1:26" ht="15.75" customHeight="1" x14ac:dyDescent="0.35">
      <c r="A212" s="33"/>
      <c r="B212" s="33"/>
      <c r="C212" s="33"/>
      <c r="D212" s="33"/>
      <c r="E212" s="33"/>
      <c r="F212" s="33"/>
      <c r="G212" s="32"/>
      <c r="H212" s="33"/>
      <c r="I212" s="33"/>
      <c r="J212" s="33"/>
      <c r="K212" s="32"/>
      <c r="L212" s="34"/>
      <c r="M212" s="34"/>
      <c r="N212" s="34"/>
      <c r="O212" s="34"/>
      <c r="P212" s="34"/>
      <c r="Q212" s="34"/>
      <c r="R212" s="34"/>
      <c r="S212" s="34"/>
      <c r="T212" s="34"/>
      <c r="U212" s="34"/>
      <c r="V212" s="34"/>
      <c r="W212" s="34"/>
      <c r="X212" s="34"/>
      <c r="Y212" s="34"/>
      <c r="Z212" s="34"/>
    </row>
    <row r="213" spans="1:26" ht="15.75" customHeight="1" x14ac:dyDescent="0.35">
      <c r="A213" s="33"/>
      <c r="B213" s="33"/>
      <c r="C213" s="33"/>
      <c r="D213" s="33"/>
      <c r="E213" s="33"/>
      <c r="F213" s="33"/>
      <c r="G213" s="32"/>
      <c r="H213" s="33"/>
      <c r="I213" s="33"/>
      <c r="J213" s="33"/>
      <c r="K213" s="32"/>
      <c r="L213" s="34"/>
      <c r="M213" s="34"/>
      <c r="N213" s="34"/>
      <c r="O213" s="34"/>
      <c r="P213" s="34"/>
      <c r="Q213" s="34"/>
      <c r="R213" s="34"/>
      <c r="S213" s="34"/>
      <c r="T213" s="34"/>
      <c r="U213" s="34"/>
      <c r="V213" s="34"/>
      <c r="W213" s="34"/>
      <c r="X213" s="34"/>
      <c r="Y213" s="34"/>
      <c r="Z213" s="34"/>
    </row>
    <row r="214" spans="1:26" ht="15.75" customHeight="1" x14ac:dyDescent="0.35">
      <c r="A214" s="33"/>
      <c r="B214" s="33"/>
      <c r="C214" s="33"/>
      <c r="D214" s="33"/>
      <c r="E214" s="33"/>
      <c r="F214" s="33"/>
      <c r="G214" s="32"/>
      <c r="H214" s="33"/>
      <c r="I214" s="33"/>
      <c r="J214" s="33"/>
      <c r="K214" s="32"/>
      <c r="L214" s="34"/>
      <c r="M214" s="34"/>
      <c r="N214" s="34"/>
      <c r="O214" s="34"/>
      <c r="P214" s="34"/>
      <c r="Q214" s="34"/>
      <c r="R214" s="34"/>
      <c r="S214" s="34"/>
      <c r="T214" s="34"/>
      <c r="U214" s="34"/>
      <c r="V214" s="34"/>
      <c r="W214" s="34"/>
      <c r="X214" s="34"/>
      <c r="Y214" s="34"/>
      <c r="Z214" s="34"/>
    </row>
    <row r="215" spans="1:26" ht="15.75" customHeight="1" x14ac:dyDescent="0.35">
      <c r="A215" s="33"/>
      <c r="B215" s="33"/>
      <c r="C215" s="33"/>
      <c r="D215" s="33"/>
      <c r="E215" s="33"/>
      <c r="F215" s="33"/>
      <c r="G215" s="32"/>
      <c r="H215" s="33"/>
      <c r="I215" s="33"/>
      <c r="J215" s="33"/>
      <c r="K215" s="32"/>
      <c r="L215" s="34"/>
      <c r="M215" s="34"/>
      <c r="N215" s="34"/>
      <c r="O215" s="34"/>
      <c r="P215" s="34"/>
      <c r="Q215" s="34"/>
      <c r="R215" s="34"/>
      <c r="S215" s="34"/>
      <c r="T215" s="34"/>
      <c r="U215" s="34"/>
      <c r="V215" s="34"/>
      <c r="W215" s="34"/>
      <c r="X215" s="34"/>
      <c r="Y215" s="34"/>
      <c r="Z215" s="34"/>
    </row>
    <row r="216" spans="1:26" ht="15.75" customHeight="1" x14ac:dyDescent="0.35">
      <c r="A216" s="33"/>
      <c r="B216" s="33"/>
      <c r="C216" s="33"/>
      <c r="D216" s="33"/>
      <c r="E216" s="33"/>
      <c r="F216" s="33"/>
      <c r="G216" s="32"/>
      <c r="H216" s="33"/>
      <c r="I216" s="33"/>
      <c r="J216" s="33"/>
      <c r="K216" s="32"/>
      <c r="L216" s="34"/>
      <c r="M216" s="34"/>
      <c r="N216" s="34"/>
      <c r="O216" s="34"/>
      <c r="P216" s="34"/>
      <c r="Q216" s="34"/>
      <c r="R216" s="34"/>
      <c r="S216" s="34"/>
      <c r="T216" s="34"/>
      <c r="U216" s="34"/>
      <c r="V216" s="34"/>
      <c r="W216" s="34"/>
      <c r="X216" s="34"/>
      <c r="Y216" s="34"/>
      <c r="Z216" s="34"/>
    </row>
    <row r="217" spans="1:26" ht="15.75" customHeight="1" x14ac:dyDescent="0.35">
      <c r="A217" s="33"/>
      <c r="B217" s="33"/>
      <c r="C217" s="33"/>
      <c r="D217" s="33"/>
      <c r="E217" s="33"/>
      <c r="F217" s="33"/>
      <c r="G217" s="32"/>
      <c r="H217" s="33"/>
      <c r="I217" s="33"/>
      <c r="J217" s="33"/>
      <c r="K217" s="32"/>
      <c r="L217" s="34"/>
      <c r="M217" s="34"/>
      <c r="N217" s="34"/>
      <c r="O217" s="34"/>
      <c r="P217" s="34"/>
      <c r="Q217" s="34"/>
      <c r="R217" s="34"/>
      <c r="S217" s="34"/>
      <c r="T217" s="34"/>
      <c r="U217" s="34"/>
      <c r="V217" s="34"/>
      <c r="W217" s="34"/>
      <c r="X217" s="34"/>
      <c r="Y217" s="34"/>
      <c r="Z217" s="34"/>
    </row>
    <row r="218" spans="1:26" ht="15.75" customHeight="1" x14ac:dyDescent="0.35">
      <c r="A218" s="33"/>
      <c r="B218" s="33"/>
      <c r="C218" s="33"/>
      <c r="D218" s="33"/>
      <c r="E218" s="33"/>
      <c r="F218" s="33"/>
      <c r="G218" s="32"/>
      <c r="H218" s="33"/>
      <c r="I218" s="33"/>
      <c r="J218" s="33"/>
      <c r="K218" s="32"/>
      <c r="L218" s="34"/>
      <c r="M218" s="34"/>
      <c r="N218" s="34"/>
      <c r="O218" s="34"/>
      <c r="P218" s="34"/>
      <c r="Q218" s="34"/>
      <c r="R218" s="34"/>
      <c r="S218" s="34"/>
      <c r="T218" s="34"/>
      <c r="U218" s="34"/>
      <c r="V218" s="34"/>
      <c r="W218" s="34"/>
      <c r="X218" s="34"/>
      <c r="Y218" s="34"/>
      <c r="Z218" s="34"/>
    </row>
    <row r="219" spans="1:26" ht="15.75" customHeight="1" x14ac:dyDescent="0.35">
      <c r="A219" s="33"/>
      <c r="B219" s="33"/>
      <c r="C219" s="33"/>
      <c r="D219" s="33"/>
      <c r="E219" s="33"/>
      <c r="F219" s="33"/>
      <c r="G219" s="32"/>
      <c r="H219" s="33"/>
      <c r="I219" s="33"/>
      <c r="J219" s="33"/>
      <c r="K219" s="32"/>
      <c r="L219" s="34"/>
      <c r="M219" s="34"/>
      <c r="N219" s="34"/>
      <c r="O219" s="34"/>
      <c r="P219" s="34"/>
      <c r="Q219" s="34"/>
      <c r="R219" s="34"/>
      <c r="S219" s="34"/>
      <c r="T219" s="34"/>
      <c r="U219" s="34"/>
      <c r="V219" s="34"/>
      <c r="W219" s="34"/>
      <c r="X219" s="34"/>
      <c r="Y219" s="34"/>
      <c r="Z219" s="34"/>
    </row>
    <row r="220" spans="1:26" ht="15.75" customHeight="1" x14ac:dyDescent="0.35">
      <c r="A220" s="33"/>
      <c r="B220" s="33"/>
      <c r="C220" s="33"/>
      <c r="D220" s="33"/>
      <c r="E220" s="33"/>
      <c r="F220" s="33"/>
      <c r="G220" s="32"/>
      <c r="H220" s="33"/>
      <c r="I220" s="33"/>
      <c r="J220" s="33"/>
      <c r="K220" s="32"/>
      <c r="L220" s="34"/>
      <c r="M220" s="34"/>
      <c r="N220" s="34"/>
      <c r="O220" s="34"/>
      <c r="P220" s="34"/>
      <c r="Q220" s="34"/>
      <c r="R220" s="34"/>
      <c r="S220" s="34"/>
      <c r="T220" s="34"/>
      <c r="U220" s="34"/>
      <c r="V220" s="34"/>
      <c r="W220" s="34"/>
      <c r="X220" s="34"/>
      <c r="Y220" s="34"/>
      <c r="Z220" s="34"/>
    </row>
    <row r="221" spans="1:26" ht="15.75" customHeight="1" x14ac:dyDescent="0.35">
      <c r="A221" s="33"/>
      <c r="B221" s="33"/>
      <c r="C221" s="33"/>
      <c r="D221" s="33"/>
      <c r="E221" s="33"/>
      <c r="F221" s="33"/>
      <c r="G221" s="32"/>
      <c r="H221" s="33"/>
      <c r="I221" s="33"/>
      <c r="J221" s="33"/>
      <c r="K221" s="32"/>
      <c r="L221" s="34"/>
      <c r="M221" s="34"/>
      <c r="N221" s="34"/>
      <c r="O221" s="34"/>
      <c r="P221" s="34"/>
      <c r="Q221" s="34"/>
      <c r="R221" s="34"/>
      <c r="S221" s="34"/>
      <c r="T221" s="34"/>
      <c r="U221" s="34"/>
      <c r="V221" s="34"/>
      <c r="W221" s="34"/>
      <c r="X221" s="34"/>
      <c r="Y221" s="34"/>
      <c r="Z221" s="34"/>
    </row>
    <row r="222" spans="1:26" ht="15.75" customHeight="1" x14ac:dyDescent="0.35">
      <c r="A222" s="33"/>
      <c r="B222" s="33"/>
      <c r="C222" s="33"/>
      <c r="D222" s="33"/>
      <c r="E222" s="33"/>
      <c r="F222" s="33"/>
      <c r="G222" s="32"/>
      <c r="H222" s="33"/>
      <c r="I222" s="33"/>
      <c r="J222" s="33"/>
      <c r="K222" s="32"/>
      <c r="L222" s="34"/>
      <c r="M222" s="34"/>
      <c r="N222" s="34"/>
      <c r="O222" s="34"/>
      <c r="P222" s="34"/>
      <c r="Q222" s="34"/>
      <c r="R222" s="34"/>
      <c r="S222" s="34"/>
      <c r="T222" s="34"/>
      <c r="U222" s="34"/>
      <c r="V222" s="34"/>
      <c r="W222" s="34"/>
      <c r="X222" s="34"/>
      <c r="Y222" s="34"/>
      <c r="Z222" s="34"/>
    </row>
    <row r="223" spans="1:26" ht="15.75" customHeight="1" x14ac:dyDescent="0.35">
      <c r="A223" s="33"/>
      <c r="B223" s="33"/>
      <c r="C223" s="33"/>
      <c r="D223" s="33"/>
      <c r="E223" s="33"/>
      <c r="F223" s="33"/>
      <c r="G223" s="32"/>
      <c r="H223" s="33"/>
      <c r="I223" s="33"/>
      <c r="J223" s="33"/>
      <c r="K223" s="32"/>
      <c r="L223" s="34"/>
      <c r="M223" s="34"/>
      <c r="N223" s="34"/>
      <c r="O223" s="34"/>
      <c r="P223" s="34"/>
      <c r="Q223" s="34"/>
      <c r="R223" s="34"/>
      <c r="S223" s="34"/>
      <c r="T223" s="34"/>
      <c r="U223" s="34"/>
      <c r="V223" s="34"/>
      <c r="W223" s="34"/>
      <c r="X223" s="34"/>
      <c r="Y223" s="34"/>
      <c r="Z223" s="34"/>
    </row>
    <row r="224" spans="1:26" ht="15.75" customHeight="1" x14ac:dyDescent="0.35">
      <c r="A224" s="33"/>
      <c r="B224" s="33"/>
      <c r="C224" s="33"/>
      <c r="D224" s="33"/>
      <c r="E224" s="33"/>
      <c r="F224" s="33"/>
      <c r="G224" s="32"/>
      <c r="H224" s="33"/>
      <c r="I224" s="33"/>
      <c r="J224" s="33"/>
      <c r="K224" s="32"/>
      <c r="L224" s="34"/>
      <c r="M224" s="34"/>
      <c r="N224" s="34"/>
      <c r="O224" s="34"/>
      <c r="P224" s="34"/>
      <c r="Q224" s="34"/>
      <c r="R224" s="34"/>
      <c r="S224" s="34"/>
      <c r="T224" s="34"/>
      <c r="U224" s="34"/>
      <c r="V224" s="34"/>
      <c r="W224" s="34"/>
      <c r="X224" s="34"/>
      <c r="Y224" s="34"/>
      <c r="Z224" s="34"/>
    </row>
    <row r="225" spans="1:26" ht="15.75" customHeight="1" x14ac:dyDescent="0.35">
      <c r="A225" s="33"/>
      <c r="B225" s="33"/>
      <c r="C225" s="33"/>
      <c r="D225" s="33"/>
      <c r="E225" s="33"/>
      <c r="F225" s="33"/>
      <c r="G225" s="32"/>
      <c r="H225" s="33"/>
      <c r="I225" s="33"/>
      <c r="J225" s="33"/>
      <c r="K225" s="32"/>
      <c r="L225" s="34"/>
      <c r="M225" s="34"/>
      <c r="N225" s="34"/>
      <c r="O225" s="34"/>
      <c r="P225" s="34"/>
      <c r="Q225" s="34"/>
      <c r="R225" s="34"/>
      <c r="S225" s="34"/>
      <c r="T225" s="34"/>
      <c r="U225" s="34"/>
      <c r="V225" s="34"/>
      <c r="W225" s="34"/>
      <c r="X225" s="34"/>
      <c r="Y225" s="34"/>
      <c r="Z225" s="34"/>
    </row>
    <row r="226" spans="1:26" ht="15.75" customHeight="1" x14ac:dyDescent="0.35">
      <c r="A226" s="33"/>
      <c r="B226" s="33"/>
      <c r="C226" s="33"/>
      <c r="D226" s="33"/>
      <c r="E226" s="33"/>
      <c r="F226" s="33"/>
      <c r="G226" s="32"/>
      <c r="H226" s="33"/>
      <c r="I226" s="33"/>
      <c r="J226" s="33"/>
      <c r="K226" s="32"/>
      <c r="L226" s="34"/>
      <c r="M226" s="34"/>
      <c r="N226" s="34"/>
      <c r="O226" s="34"/>
      <c r="P226" s="34"/>
      <c r="Q226" s="34"/>
      <c r="R226" s="34"/>
      <c r="S226" s="34"/>
      <c r="T226" s="34"/>
      <c r="U226" s="34"/>
      <c r="V226" s="34"/>
      <c r="W226" s="34"/>
      <c r="X226" s="34"/>
      <c r="Y226" s="34"/>
      <c r="Z226" s="34"/>
    </row>
    <row r="227" spans="1:26" ht="15.75" customHeight="1" x14ac:dyDescent="0.35">
      <c r="A227" s="33"/>
      <c r="B227" s="33"/>
      <c r="C227" s="33"/>
      <c r="D227" s="33"/>
      <c r="E227" s="33"/>
      <c r="F227" s="33"/>
      <c r="G227" s="32"/>
      <c r="H227" s="33"/>
      <c r="I227" s="33"/>
      <c r="J227" s="33"/>
      <c r="K227" s="32"/>
      <c r="L227" s="34"/>
      <c r="M227" s="34"/>
      <c r="N227" s="34"/>
      <c r="O227" s="34"/>
      <c r="P227" s="34"/>
      <c r="Q227" s="34"/>
      <c r="R227" s="34"/>
      <c r="S227" s="34"/>
      <c r="T227" s="34"/>
      <c r="U227" s="34"/>
      <c r="V227" s="34"/>
      <c r="W227" s="34"/>
      <c r="X227" s="34"/>
      <c r="Y227" s="34"/>
      <c r="Z227" s="34"/>
    </row>
    <row r="228" spans="1:26" ht="15.75" customHeight="1" x14ac:dyDescent="0.35">
      <c r="A228" s="33"/>
      <c r="B228" s="33"/>
      <c r="C228" s="33"/>
      <c r="D228" s="33"/>
      <c r="E228" s="33"/>
      <c r="F228" s="33"/>
      <c r="G228" s="32"/>
      <c r="H228" s="33"/>
      <c r="I228" s="33"/>
      <c r="J228" s="33"/>
      <c r="K228" s="32"/>
      <c r="L228" s="34"/>
      <c r="M228" s="34"/>
      <c r="N228" s="34"/>
      <c r="O228" s="34"/>
      <c r="P228" s="34"/>
      <c r="Q228" s="34"/>
      <c r="R228" s="34"/>
      <c r="S228" s="34"/>
      <c r="T228" s="34"/>
      <c r="U228" s="34"/>
      <c r="V228" s="34"/>
      <c r="W228" s="34"/>
      <c r="X228" s="34"/>
      <c r="Y228" s="34"/>
      <c r="Z228" s="34"/>
    </row>
    <row r="229" spans="1:26" ht="15.75" customHeight="1" x14ac:dyDescent="0.35">
      <c r="A229" s="33"/>
      <c r="B229" s="33"/>
      <c r="C229" s="33"/>
      <c r="D229" s="33"/>
      <c r="E229" s="33"/>
      <c r="F229" s="33"/>
      <c r="G229" s="32"/>
      <c r="H229" s="33"/>
      <c r="I229" s="33"/>
      <c r="J229" s="33"/>
      <c r="K229" s="32"/>
      <c r="L229" s="34"/>
      <c r="M229" s="34"/>
      <c r="N229" s="34"/>
      <c r="O229" s="34"/>
      <c r="P229" s="34"/>
      <c r="Q229" s="34"/>
      <c r="R229" s="34"/>
      <c r="S229" s="34"/>
      <c r="T229" s="34"/>
      <c r="U229" s="34"/>
      <c r="V229" s="34"/>
      <c r="W229" s="34"/>
      <c r="X229" s="34"/>
      <c r="Y229" s="34"/>
      <c r="Z229" s="34"/>
    </row>
    <row r="230" spans="1:26" ht="15.75" customHeight="1" x14ac:dyDescent="0.35">
      <c r="A230" s="33"/>
      <c r="B230" s="33"/>
      <c r="C230" s="33"/>
      <c r="D230" s="33"/>
      <c r="E230" s="33"/>
      <c r="F230" s="33"/>
      <c r="G230" s="32"/>
      <c r="H230" s="33"/>
      <c r="I230" s="33"/>
      <c r="J230" s="33"/>
      <c r="K230" s="32"/>
      <c r="L230" s="34"/>
      <c r="M230" s="34"/>
      <c r="N230" s="34"/>
      <c r="O230" s="34"/>
      <c r="P230" s="34"/>
      <c r="Q230" s="34"/>
      <c r="R230" s="34"/>
      <c r="S230" s="34"/>
      <c r="T230" s="34"/>
      <c r="U230" s="34"/>
      <c r="V230" s="34"/>
      <c r="W230" s="34"/>
      <c r="X230" s="34"/>
      <c r="Y230" s="34"/>
      <c r="Z230" s="34"/>
    </row>
    <row r="231" spans="1:26" ht="15.75" customHeight="1" x14ac:dyDescent="0.35">
      <c r="A231" s="33"/>
      <c r="B231" s="33"/>
      <c r="C231" s="33"/>
      <c r="D231" s="33"/>
      <c r="E231" s="33"/>
      <c r="F231" s="33"/>
      <c r="G231" s="32"/>
      <c r="H231" s="33"/>
      <c r="I231" s="33"/>
      <c r="J231" s="33"/>
      <c r="K231" s="32"/>
      <c r="L231" s="34"/>
      <c r="M231" s="34"/>
      <c r="N231" s="34"/>
      <c r="O231" s="34"/>
      <c r="P231" s="34"/>
      <c r="Q231" s="34"/>
      <c r="R231" s="34"/>
      <c r="S231" s="34"/>
      <c r="T231" s="34"/>
      <c r="U231" s="34"/>
      <c r="V231" s="34"/>
      <c r="W231" s="34"/>
      <c r="X231" s="34"/>
      <c r="Y231" s="34"/>
      <c r="Z231" s="34"/>
    </row>
    <row r="232" spans="1:26" ht="15.75" customHeight="1" x14ac:dyDescent="0.35">
      <c r="A232" s="33"/>
      <c r="B232" s="33"/>
      <c r="C232" s="33"/>
      <c r="D232" s="33"/>
      <c r="E232" s="33"/>
      <c r="F232" s="33"/>
      <c r="G232" s="32"/>
      <c r="H232" s="33"/>
      <c r="I232" s="33"/>
      <c r="J232" s="33"/>
      <c r="K232" s="32"/>
      <c r="L232" s="34"/>
      <c r="M232" s="34"/>
      <c r="N232" s="34"/>
      <c r="O232" s="34"/>
      <c r="P232" s="34"/>
      <c r="Q232" s="34"/>
      <c r="R232" s="34"/>
      <c r="S232" s="34"/>
      <c r="T232" s="34"/>
      <c r="U232" s="34"/>
      <c r="V232" s="34"/>
      <c r="W232" s="34"/>
      <c r="X232" s="34"/>
      <c r="Y232" s="34"/>
      <c r="Z232" s="34"/>
    </row>
    <row r="233" spans="1:26" ht="15.75" customHeight="1" x14ac:dyDescent="0.35">
      <c r="A233" s="33"/>
      <c r="B233" s="33"/>
      <c r="C233" s="33"/>
      <c r="D233" s="33"/>
      <c r="E233" s="33"/>
      <c r="F233" s="33"/>
      <c r="G233" s="32"/>
      <c r="H233" s="33"/>
      <c r="I233" s="33"/>
      <c r="J233" s="33"/>
      <c r="K233" s="32"/>
      <c r="L233" s="34"/>
      <c r="M233" s="34"/>
      <c r="N233" s="34"/>
      <c r="O233" s="34"/>
      <c r="P233" s="34"/>
      <c r="Q233" s="34"/>
      <c r="R233" s="34"/>
      <c r="S233" s="34"/>
      <c r="T233" s="34"/>
      <c r="U233" s="34"/>
      <c r="V233" s="34"/>
      <c r="W233" s="34"/>
      <c r="X233" s="34"/>
      <c r="Y233" s="34"/>
      <c r="Z233" s="34"/>
    </row>
    <row r="234" spans="1:26" ht="15.75" customHeight="1" x14ac:dyDescent="0.35">
      <c r="A234" s="33"/>
      <c r="B234" s="33"/>
      <c r="C234" s="33"/>
      <c r="D234" s="33"/>
      <c r="E234" s="33"/>
      <c r="F234" s="33"/>
      <c r="G234" s="32"/>
      <c r="H234" s="33"/>
      <c r="I234" s="33"/>
      <c r="J234" s="33"/>
      <c r="K234" s="32"/>
      <c r="L234" s="34"/>
      <c r="M234" s="34"/>
      <c r="N234" s="34"/>
      <c r="O234" s="34"/>
      <c r="P234" s="34"/>
      <c r="Q234" s="34"/>
      <c r="R234" s="34"/>
      <c r="S234" s="34"/>
      <c r="T234" s="34"/>
      <c r="U234" s="34"/>
      <c r="V234" s="34"/>
      <c r="W234" s="34"/>
      <c r="X234" s="34"/>
      <c r="Y234" s="34"/>
      <c r="Z234" s="34"/>
    </row>
    <row r="235" spans="1:26" ht="15.75" customHeight="1" x14ac:dyDescent="0.35">
      <c r="A235" s="33"/>
      <c r="B235" s="33"/>
      <c r="C235" s="33"/>
      <c r="D235" s="33"/>
      <c r="E235" s="33"/>
      <c r="F235" s="33"/>
      <c r="G235" s="32"/>
      <c r="H235" s="33"/>
      <c r="I235" s="33"/>
      <c r="J235" s="33"/>
      <c r="K235" s="32"/>
      <c r="L235" s="34"/>
      <c r="M235" s="34"/>
      <c r="N235" s="34"/>
      <c r="O235" s="34"/>
      <c r="P235" s="34"/>
      <c r="Q235" s="34"/>
      <c r="R235" s="34"/>
      <c r="S235" s="34"/>
      <c r="T235" s="34"/>
      <c r="U235" s="34"/>
      <c r="V235" s="34"/>
      <c r="W235" s="34"/>
      <c r="X235" s="34"/>
      <c r="Y235" s="34"/>
      <c r="Z235" s="34"/>
    </row>
    <row r="236" spans="1:26" ht="15.75" customHeight="1" x14ac:dyDescent="0.35">
      <c r="A236" s="33"/>
      <c r="B236" s="33"/>
      <c r="C236" s="33"/>
      <c r="D236" s="33"/>
      <c r="E236" s="33"/>
      <c r="F236" s="33"/>
      <c r="G236" s="32"/>
      <c r="H236" s="33"/>
      <c r="I236" s="33"/>
      <c r="J236" s="33"/>
      <c r="K236" s="32"/>
      <c r="L236" s="34"/>
      <c r="M236" s="34"/>
      <c r="N236" s="34"/>
      <c r="O236" s="34"/>
      <c r="P236" s="34"/>
      <c r="Q236" s="34"/>
      <c r="R236" s="34"/>
      <c r="S236" s="34"/>
      <c r="T236" s="34"/>
      <c r="U236" s="34"/>
      <c r="V236" s="34"/>
      <c r="W236" s="34"/>
      <c r="X236" s="34"/>
      <c r="Y236" s="34"/>
      <c r="Z236" s="34"/>
    </row>
    <row r="237" spans="1:26" ht="15.75" customHeight="1" x14ac:dyDescent="0.35">
      <c r="A237" s="33"/>
      <c r="B237" s="33"/>
      <c r="C237" s="33"/>
      <c r="D237" s="33"/>
      <c r="E237" s="33"/>
      <c r="F237" s="33"/>
      <c r="G237" s="32"/>
      <c r="H237" s="33"/>
      <c r="I237" s="33"/>
      <c r="J237" s="33"/>
      <c r="K237" s="32"/>
      <c r="L237" s="34"/>
      <c r="M237" s="34"/>
      <c r="N237" s="34"/>
      <c r="O237" s="34"/>
      <c r="P237" s="34"/>
      <c r="Q237" s="34"/>
      <c r="R237" s="34"/>
      <c r="S237" s="34"/>
      <c r="T237" s="34"/>
      <c r="U237" s="34"/>
      <c r="V237" s="34"/>
      <c r="W237" s="34"/>
      <c r="X237" s="34"/>
      <c r="Y237" s="34"/>
      <c r="Z237" s="34"/>
    </row>
    <row r="238" spans="1:26" ht="15.75" customHeight="1" x14ac:dyDescent="0.35">
      <c r="A238" s="33"/>
      <c r="B238" s="33"/>
      <c r="C238" s="33"/>
      <c r="D238" s="33"/>
      <c r="E238" s="33"/>
      <c r="F238" s="33"/>
      <c r="G238" s="32"/>
      <c r="H238" s="33"/>
      <c r="I238" s="33"/>
      <c r="J238" s="33"/>
      <c r="K238" s="32"/>
      <c r="L238" s="34"/>
      <c r="M238" s="34"/>
      <c r="N238" s="34"/>
      <c r="O238" s="34"/>
      <c r="P238" s="34"/>
      <c r="Q238" s="34"/>
      <c r="R238" s="34"/>
      <c r="S238" s="34"/>
      <c r="T238" s="34"/>
      <c r="U238" s="34"/>
      <c r="V238" s="34"/>
      <c r="W238" s="34"/>
      <c r="X238" s="34"/>
      <c r="Y238" s="34"/>
      <c r="Z238" s="34"/>
    </row>
    <row r="239" spans="1:26" ht="15.75" customHeight="1" x14ac:dyDescent="0.35">
      <c r="A239" s="33"/>
      <c r="B239" s="33"/>
      <c r="C239" s="33"/>
      <c r="D239" s="33"/>
      <c r="E239" s="33"/>
      <c r="F239" s="33"/>
      <c r="G239" s="32"/>
      <c r="H239" s="33"/>
      <c r="I239" s="33"/>
      <c r="J239" s="33"/>
      <c r="K239" s="32"/>
      <c r="L239" s="34"/>
      <c r="M239" s="34"/>
      <c r="N239" s="34"/>
      <c r="O239" s="34"/>
      <c r="P239" s="34"/>
      <c r="Q239" s="34"/>
      <c r="R239" s="34"/>
      <c r="S239" s="34"/>
      <c r="T239" s="34"/>
      <c r="U239" s="34"/>
      <c r="V239" s="34"/>
      <c r="W239" s="34"/>
      <c r="X239" s="34"/>
      <c r="Y239" s="34"/>
      <c r="Z239" s="34"/>
    </row>
    <row r="240" spans="1:26" ht="15.75" customHeight="1" x14ac:dyDescent="0.35">
      <c r="A240" s="33"/>
      <c r="B240" s="33"/>
      <c r="C240" s="33"/>
      <c r="D240" s="33"/>
      <c r="E240" s="33"/>
      <c r="F240" s="33"/>
      <c r="G240" s="32"/>
      <c r="H240" s="33"/>
      <c r="I240" s="33"/>
      <c r="J240" s="33"/>
      <c r="K240" s="32"/>
      <c r="L240" s="34"/>
      <c r="M240" s="34"/>
      <c r="N240" s="34"/>
      <c r="O240" s="34"/>
      <c r="P240" s="34"/>
      <c r="Q240" s="34"/>
      <c r="R240" s="34"/>
      <c r="S240" s="34"/>
      <c r="T240" s="34"/>
      <c r="U240" s="34"/>
      <c r="V240" s="34"/>
      <c r="W240" s="34"/>
      <c r="X240" s="34"/>
      <c r="Y240" s="34"/>
      <c r="Z240" s="34"/>
    </row>
    <row r="241" spans="1:26" ht="15.75" customHeight="1" x14ac:dyDescent="0.35">
      <c r="A241" s="33"/>
      <c r="B241" s="33"/>
      <c r="C241" s="33"/>
      <c r="D241" s="33"/>
      <c r="E241" s="33"/>
      <c r="F241" s="33"/>
      <c r="G241" s="32"/>
      <c r="H241" s="33"/>
      <c r="I241" s="33"/>
      <c r="J241" s="33"/>
      <c r="K241" s="32"/>
      <c r="L241" s="34"/>
      <c r="M241" s="34"/>
      <c r="N241" s="34"/>
      <c r="O241" s="34"/>
      <c r="P241" s="34"/>
      <c r="Q241" s="34"/>
      <c r="R241" s="34"/>
      <c r="S241" s="34"/>
      <c r="T241" s="34"/>
      <c r="U241" s="34"/>
      <c r="V241" s="34"/>
      <c r="W241" s="34"/>
      <c r="X241" s="34"/>
      <c r="Y241" s="34"/>
      <c r="Z241" s="34"/>
    </row>
    <row r="242" spans="1:26" ht="15.75" customHeight="1" x14ac:dyDescent="0.35">
      <c r="A242" s="33"/>
      <c r="B242" s="33"/>
      <c r="C242" s="33"/>
      <c r="D242" s="33"/>
      <c r="E242" s="33"/>
      <c r="F242" s="33"/>
      <c r="G242" s="32"/>
      <c r="H242" s="33"/>
      <c r="I242" s="33"/>
      <c r="J242" s="33"/>
      <c r="K242" s="32"/>
      <c r="L242" s="34"/>
      <c r="M242" s="34"/>
      <c r="N242" s="34"/>
      <c r="O242" s="34"/>
      <c r="P242" s="34"/>
      <c r="Q242" s="34"/>
      <c r="R242" s="34"/>
      <c r="S242" s="34"/>
      <c r="T242" s="34"/>
      <c r="U242" s="34"/>
      <c r="V242" s="34"/>
      <c r="W242" s="34"/>
      <c r="X242" s="34"/>
      <c r="Y242" s="34"/>
      <c r="Z242" s="34"/>
    </row>
    <row r="243" spans="1:26" ht="15.75" customHeight="1" x14ac:dyDescent="0.35">
      <c r="A243" s="33"/>
      <c r="B243" s="33"/>
      <c r="C243" s="33"/>
      <c r="D243" s="33"/>
      <c r="E243" s="33"/>
      <c r="F243" s="33"/>
      <c r="G243" s="32"/>
      <c r="H243" s="33"/>
      <c r="I243" s="33"/>
      <c r="J243" s="33"/>
      <c r="K243" s="32"/>
      <c r="L243" s="34"/>
      <c r="M243" s="34"/>
      <c r="N243" s="34"/>
      <c r="O243" s="34"/>
      <c r="P243" s="34"/>
      <c r="Q243" s="34"/>
      <c r="R243" s="34"/>
      <c r="S243" s="34"/>
      <c r="T243" s="34"/>
      <c r="U243" s="34"/>
      <c r="V243" s="34"/>
      <c r="W243" s="34"/>
      <c r="X243" s="34"/>
      <c r="Y243" s="34"/>
      <c r="Z243" s="34"/>
    </row>
    <row r="244" spans="1:26" ht="15.75" customHeight="1" x14ac:dyDescent="0.35">
      <c r="A244" s="33"/>
      <c r="B244" s="33"/>
      <c r="C244" s="33"/>
      <c r="D244" s="33"/>
      <c r="E244" s="33"/>
      <c r="F244" s="33"/>
      <c r="G244" s="32"/>
      <c r="H244" s="33"/>
      <c r="I244" s="33"/>
      <c r="J244" s="33"/>
      <c r="K244" s="32"/>
      <c r="L244" s="34"/>
      <c r="M244" s="34"/>
      <c r="N244" s="34"/>
      <c r="O244" s="34"/>
      <c r="P244" s="34"/>
      <c r="Q244" s="34"/>
      <c r="R244" s="34"/>
      <c r="S244" s="34"/>
      <c r="T244" s="34"/>
      <c r="U244" s="34"/>
      <c r="V244" s="34"/>
      <c r="W244" s="34"/>
      <c r="X244" s="34"/>
      <c r="Y244" s="34"/>
      <c r="Z244" s="34"/>
    </row>
    <row r="245" spans="1:26" ht="15.75" customHeight="1" x14ac:dyDescent="0.35">
      <c r="A245" s="33"/>
      <c r="B245" s="33"/>
      <c r="C245" s="33"/>
      <c r="D245" s="33"/>
      <c r="E245" s="33"/>
      <c r="F245" s="33"/>
      <c r="G245" s="32"/>
      <c r="H245" s="33"/>
      <c r="I245" s="33"/>
      <c r="J245" s="33"/>
      <c r="K245" s="32"/>
      <c r="L245" s="34"/>
      <c r="M245" s="34"/>
      <c r="N245" s="34"/>
      <c r="O245" s="34"/>
      <c r="P245" s="34"/>
      <c r="Q245" s="34"/>
      <c r="R245" s="34"/>
      <c r="S245" s="34"/>
      <c r="T245" s="34"/>
      <c r="U245" s="34"/>
      <c r="V245" s="34"/>
      <c r="W245" s="34"/>
      <c r="X245" s="34"/>
      <c r="Y245" s="34"/>
      <c r="Z245" s="34"/>
    </row>
    <row r="246" spans="1:26" ht="15.75" customHeight="1" x14ac:dyDescent="0.35">
      <c r="A246" s="33"/>
      <c r="B246" s="33"/>
      <c r="C246" s="33"/>
      <c r="D246" s="33"/>
      <c r="E246" s="33"/>
      <c r="F246" s="33"/>
      <c r="G246" s="32"/>
      <c r="H246" s="33"/>
      <c r="I246" s="33"/>
      <c r="J246" s="33"/>
      <c r="K246" s="32"/>
      <c r="L246" s="34"/>
      <c r="M246" s="34"/>
      <c r="N246" s="34"/>
      <c r="O246" s="34"/>
      <c r="P246" s="34"/>
      <c r="Q246" s="34"/>
      <c r="R246" s="34"/>
      <c r="S246" s="34"/>
      <c r="T246" s="34"/>
      <c r="U246" s="34"/>
      <c r="V246" s="34"/>
      <c r="W246" s="34"/>
      <c r="X246" s="34"/>
      <c r="Y246" s="34"/>
      <c r="Z246" s="34"/>
    </row>
    <row r="247" spans="1:26" ht="15.75" customHeight="1" x14ac:dyDescent="0.35">
      <c r="A247" s="33"/>
      <c r="B247" s="33"/>
      <c r="C247" s="33"/>
      <c r="D247" s="33"/>
      <c r="E247" s="33"/>
      <c r="F247" s="33"/>
      <c r="G247" s="32"/>
      <c r="H247" s="33"/>
      <c r="I247" s="33"/>
      <c r="J247" s="33"/>
      <c r="K247" s="32"/>
      <c r="L247" s="34"/>
      <c r="M247" s="34"/>
      <c r="N247" s="34"/>
      <c r="O247" s="34"/>
      <c r="P247" s="34"/>
      <c r="Q247" s="34"/>
      <c r="R247" s="34"/>
      <c r="S247" s="34"/>
      <c r="T247" s="34"/>
      <c r="U247" s="34"/>
      <c r="V247" s="34"/>
      <c r="W247" s="34"/>
      <c r="X247" s="34"/>
      <c r="Y247" s="34"/>
      <c r="Z247" s="34"/>
    </row>
    <row r="248" spans="1:26" ht="15.75" customHeight="1" x14ac:dyDescent="0.35">
      <c r="A248" s="33"/>
      <c r="B248" s="33"/>
      <c r="C248" s="33"/>
      <c r="D248" s="33"/>
      <c r="E248" s="33"/>
      <c r="F248" s="33"/>
      <c r="G248" s="32"/>
      <c r="H248" s="33"/>
      <c r="I248" s="33"/>
      <c r="J248" s="33"/>
      <c r="K248" s="32"/>
      <c r="L248" s="34"/>
      <c r="M248" s="34"/>
      <c r="N248" s="34"/>
      <c r="O248" s="34"/>
      <c r="P248" s="34"/>
      <c r="Q248" s="34"/>
      <c r="R248" s="34"/>
      <c r="S248" s="34"/>
      <c r="T248" s="34"/>
      <c r="U248" s="34"/>
      <c r="V248" s="34"/>
      <c r="W248" s="34"/>
      <c r="X248" s="34"/>
      <c r="Y248" s="34"/>
      <c r="Z248" s="34"/>
    </row>
    <row r="249" spans="1:26" ht="15.75" customHeight="1" x14ac:dyDescent="0.35">
      <c r="A249" s="33"/>
      <c r="B249" s="33"/>
      <c r="C249" s="33"/>
      <c r="D249" s="33"/>
      <c r="E249" s="33"/>
      <c r="F249" s="33"/>
      <c r="G249" s="32"/>
      <c r="H249" s="33"/>
      <c r="I249" s="33"/>
      <c r="J249" s="33"/>
      <c r="K249" s="32"/>
      <c r="L249" s="34"/>
      <c r="M249" s="34"/>
      <c r="N249" s="34"/>
      <c r="O249" s="34"/>
      <c r="P249" s="34"/>
      <c r="Q249" s="34"/>
      <c r="R249" s="34"/>
      <c r="S249" s="34"/>
      <c r="T249" s="34"/>
      <c r="U249" s="34"/>
      <c r="V249" s="34"/>
      <c r="W249" s="34"/>
      <c r="X249" s="34"/>
      <c r="Y249" s="34"/>
      <c r="Z249" s="34"/>
    </row>
    <row r="250" spans="1:26" ht="15.75" customHeight="1" x14ac:dyDescent="0.35">
      <c r="A250" s="33"/>
      <c r="B250" s="33"/>
      <c r="C250" s="33"/>
      <c r="D250" s="33"/>
      <c r="E250" s="33"/>
      <c r="F250" s="33"/>
      <c r="G250" s="32"/>
      <c r="H250" s="33"/>
      <c r="I250" s="33"/>
      <c r="J250" s="33"/>
      <c r="K250" s="32"/>
      <c r="L250" s="34"/>
      <c r="M250" s="34"/>
      <c r="N250" s="34"/>
      <c r="O250" s="34"/>
      <c r="P250" s="34"/>
      <c r="Q250" s="34"/>
      <c r="R250" s="34"/>
      <c r="S250" s="34"/>
      <c r="T250" s="34"/>
      <c r="U250" s="34"/>
      <c r="V250" s="34"/>
      <c r="W250" s="34"/>
      <c r="X250" s="34"/>
      <c r="Y250" s="34"/>
      <c r="Z250" s="34"/>
    </row>
    <row r="251" spans="1:26" ht="15.75" customHeight="1" x14ac:dyDescent="0.35">
      <c r="A251" s="33"/>
      <c r="B251" s="33"/>
      <c r="C251" s="33"/>
      <c r="D251" s="33"/>
      <c r="E251" s="33"/>
      <c r="F251" s="33"/>
      <c r="G251" s="32"/>
      <c r="H251" s="33"/>
      <c r="I251" s="33"/>
      <c r="J251" s="33"/>
      <c r="K251" s="32"/>
      <c r="L251" s="34"/>
      <c r="M251" s="34"/>
      <c r="N251" s="34"/>
      <c r="O251" s="34"/>
      <c r="P251" s="34"/>
      <c r="Q251" s="34"/>
      <c r="R251" s="34"/>
      <c r="S251" s="34"/>
      <c r="T251" s="34"/>
      <c r="U251" s="34"/>
      <c r="V251" s="34"/>
      <c r="W251" s="34"/>
      <c r="X251" s="34"/>
      <c r="Y251" s="34"/>
      <c r="Z251" s="34"/>
    </row>
    <row r="252" spans="1:26" ht="15.75" customHeight="1" x14ac:dyDescent="0.35">
      <c r="A252" s="33"/>
      <c r="B252" s="33"/>
      <c r="C252" s="33"/>
      <c r="D252" s="33"/>
      <c r="E252" s="33"/>
      <c r="F252" s="33"/>
      <c r="G252" s="32"/>
      <c r="H252" s="33"/>
      <c r="I252" s="33"/>
      <c r="J252" s="33"/>
      <c r="K252" s="32"/>
      <c r="L252" s="34"/>
      <c r="M252" s="34"/>
      <c r="N252" s="34"/>
      <c r="O252" s="34"/>
      <c r="P252" s="34"/>
      <c r="Q252" s="34"/>
      <c r="R252" s="34"/>
      <c r="S252" s="34"/>
      <c r="T252" s="34"/>
      <c r="U252" s="34"/>
      <c r="V252" s="34"/>
      <c r="W252" s="34"/>
      <c r="X252" s="34"/>
      <c r="Y252" s="34"/>
      <c r="Z252" s="34"/>
    </row>
    <row r="253" spans="1:26" ht="15.75" customHeight="1" x14ac:dyDescent="0.35">
      <c r="A253" s="33"/>
      <c r="B253" s="33"/>
      <c r="C253" s="33"/>
      <c r="D253" s="33"/>
      <c r="E253" s="33"/>
      <c r="F253" s="33"/>
      <c r="G253" s="32"/>
      <c r="H253" s="33"/>
      <c r="I253" s="33"/>
      <c r="J253" s="33"/>
      <c r="K253" s="32"/>
      <c r="L253" s="34"/>
      <c r="M253" s="34"/>
      <c r="N253" s="34"/>
      <c r="O253" s="34"/>
      <c r="P253" s="34"/>
      <c r="Q253" s="34"/>
      <c r="R253" s="34"/>
      <c r="S253" s="34"/>
      <c r="T253" s="34"/>
      <c r="U253" s="34"/>
      <c r="V253" s="34"/>
      <c r="W253" s="34"/>
      <c r="X253" s="34"/>
      <c r="Y253" s="34"/>
      <c r="Z253" s="34"/>
    </row>
    <row r="254" spans="1:26" ht="15.75" customHeight="1" x14ac:dyDescent="0.35">
      <c r="A254" s="33"/>
      <c r="B254" s="33"/>
      <c r="C254" s="33"/>
      <c r="D254" s="33"/>
      <c r="E254" s="33"/>
      <c r="F254" s="33"/>
      <c r="G254" s="32"/>
      <c r="H254" s="33"/>
      <c r="I254" s="33"/>
      <c r="J254" s="33"/>
      <c r="K254" s="32"/>
      <c r="L254" s="34"/>
      <c r="M254" s="34"/>
      <c r="N254" s="34"/>
      <c r="O254" s="34"/>
      <c r="P254" s="34"/>
      <c r="Q254" s="34"/>
      <c r="R254" s="34"/>
      <c r="S254" s="34"/>
      <c r="T254" s="34"/>
      <c r="U254" s="34"/>
      <c r="V254" s="34"/>
      <c r="W254" s="34"/>
      <c r="X254" s="34"/>
      <c r="Y254" s="34"/>
      <c r="Z254" s="34"/>
    </row>
    <row r="255" spans="1:26" ht="15.75" customHeight="1" x14ac:dyDescent="0.35">
      <c r="A255" s="33"/>
      <c r="B255" s="33"/>
      <c r="C255" s="33"/>
      <c r="D255" s="33"/>
      <c r="E255" s="33"/>
      <c r="F255" s="33"/>
      <c r="G255" s="32"/>
      <c r="H255" s="33"/>
      <c r="I255" s="33"/>
      <c r="J255" s="33"/>
      <c r="K255" s="32"/>
      <c r="L255" s="34"/>
      <c r="M255" s="34"/>
      <c r="N255" s="34"/>
      <c r="O255" s="34"/>
      <c r="P255" s="34"/>
      <c r="Q255" s="34"/>
      <c r="R255" s="34"/>
      <c r="S255" s="34"/>
      <c r="T255" s="34"/>
      <c r="U255" s="34"/>
      <c r="V255" s="34"/>
      <c r="W255" s="34"/>
      <c r="X255" s="34"/>
      <c r="Y255" s="34"/>
      <c r="Z255" s="34"/>
    </row>
    <row r="256" spans="1:26" ht="15.75" customHeight="1" x14ac:dyDescent="0.35">
      <c r="A256" s="33"/>
      <c r="B256" s="33"/>
      <c r="C256" s="33"/>
      <c r="D256" s="33"/>
      <c r="E256" s="33"/>
      <c r="F256" s="33"/>
      <c r="G256" s="32"/>
      <c r="H256" s="33"/>
      <c r="I256" s="33"/>
      <c r="J256" s="33"/>
      <c r="K256" s="32"/>
      <c r="L256" s="34"/>
      <c r="M256" s="34"/>
      <c r="N256" s="34"/>
      <c r="O256" s="34"/>
      <c r="P256" s="34"/>
      <c r="Q256" s="34"/>
      <c r="R256" s="34"/>
      <c r="S256" s="34"/>
      <c r="T256" s="34"/>
      <c r="U256" s="34"/>
      <c r="V256" s="34"/>
      <c r="W256" s="34"/>
      <c r="X256" s="34"/>
      <c r="Y256" s="34"/>
      <c r="Z256" s="34"/>
    </row>
    <row r="257" spans="1:26" ht="15.75" customHeight="1" x14ac:dyDescent="0.35">
      <c r="A257" s="33"/>
      <c r="B257" s="33"/>
      <c r="C257" s="33"/>
      <c r="D257" s="33"/>
      <c r="E257" s="33"/>
      <c r="F257" s="33"/>
      <c r="G257" s="32"/>
      <c r="H257" s="33"/>
      <c r="I257" s="33"/>
      <c r="J257" s="33"/>
      <c r="K257" s="32"/>
      <c r="L257" s="34"/>
      <c r="M257" s="34"/>
      <c r="N257" s="34"/>
      <c r="O257" s="34"/>
      <c r="P257" s="34"/>
      <c r="Q257" s="34"/>
      <c r="R257" s="34"/>
      <c r="S257" s="34"/>
      <c r="T257" s="34"/>
      <c r="U257" s="34"/>
      <c r="V257" s="34"/>
      <c r="W257" s="34"/>
      <c r="X257" s="34"/>
      <c r="Y257" s="34"/>
      <c r="Z257" s="34"/>
    </row>
    <row r="258" spans="1:26" ht="15.75" customHeight="1" x14ac:dyDescent="0.35">
      <c r="A258" s="33"/>
      <c r="B258" s="33"/>
      <c r="C258" s="33"/>
      <c r="D258" s="33"/>
      <c r="E258" s="33"/>
      <c r="F258" s="33"/>
      <c r="G258" s="32"/>
      <c r="H258" s="33"/>
      <c r="I258" s="33"/>
      <c r="J258" s="33"/>
      <c r="K258" s="32"/>
      <c r="L258" s="34"/>
      <c r="M258" s="34"/>
      <c r="N258" s="34"/>
      <c r="O258" s="34"/>
      <c r="P258" s="34"/>
      <c r="Q258" s="34"/>
      <c r="R258" s="34"/>
      <c r="S258" s="34"/>
      <c r="T258" s="34"/>
      <c r="U258" s="34"/>
      <c r="V258" s="34"/>
      <c r="W258" s="34"/>
      <c r="X258" s="34"/>
      <c r="Y258" s="34"/>
      <c r="Z258" s="34"/>
    </row>
    <row r="259" spans="1:26" ht="15.75" customHeight="1" x14ac:dyDescent="0.35">
      <c r="A259" s="33"/>
      <c r="B259" s="33"/>
      <c r="C259" s="33"/>
      <c r="D259" s="33"/>
      <c r="E259" s="33"/>
      <c r="F259" s="33"/>
      <c r="G259" s="32"/>
      <c r="H259" s="33"/>
      <c r="I259" s="33"/>
      <c r="J259" s="33"/>
      <c r="K259" s="32"/>
      <c r="L259" s="34"/>
      <c r="M259" s="34"/>
      <c r="N259" s="34"/>
      <c r="O259" s="34"/>
      <c r="P259" s="34"/>
      <c r="Q259" s="34"/>
      <c r="R259" s="34"/>
      <c r="S259" s="34"/>
      <c r="T259" s="34"/>
      <c r="U259" s="34"/>
      <c r="V259" s="34"/>
      <c r="W259" s="34"/>
      <c r="X259" s="34"/>
      <c r="Y259" s="34"/>
      <c r="Z259" s="34"/>
    </row>
    <row r="260" spans="1:26" ht="15.75" customHeight="1" x14ac:dyDescent="0.35">
      <c r="A260" s="33"/>
      <c r="B260" s="33"/>
      <c r="C260" s="33"/>
      <c r="D260" s="33"/>
      <c r="E260" s="33"/>
      <c r="F260" s="33"/>
      <c r="G260" s="32"/>
      <c r="H260" s="33"/>
      <c r="I260" s="33"/>
      <c r="J260" s="33"/>
      <c r="K260" s="32"/>
      <c r="L260" s="34"/>
      <c r="M260" s="34"/>
      <c r="N260" s="34"/>
      <c r="O260" s="34"/>
      <c r="P260" s="34"/>
      <c r="Q260" s="34"/>
      <c r="R260" s="34"/>
      <c r="S260" s="34"/>
      <c r="T260" s="34"/>
      <c r="U260" s="34"/>
      <c r="V260" s="34"/>
      <c r="W260" s="34"/>
      <c r="X260" s="34"/>
      <c r="Y260" s="34"/>
      <c r="Z260" s="34"/>
    </row>
    <row r="261" spans="1:26" ht="15.75" customHeight="1" x14ac:dyDescent="0.35">
      <c r="A261" s="33"/>
      <c r="B261" s="33"/>
      <c r="C261" s="33"/>
      <c r="D261" s="33"/>
      <c r="E261" s="33"/>
      <c r="F261" s="33"/>
      <c r="G261" s="32"/>
      <c r="H261" s="33"/>
      <c r="I261" s="33"/>
      <c r="J261" s="33"/>
      <c r="K261" s="32"/>
      <c r="L261" s="34"/>
      <c r="M261" s="34"/>
      <c r="N261" s="34"/>
      <c r="O261" s="34"/>
      <c r="P261" s="34"/>
      <c r="Q261" s="34"/>
      <c r="R261" s="34"/>
      <c r="S261" s="34"/>
      <c r="T261" s="34"/>
      <c r="U261" s="34"/>
      <c r="V261" s="34"/>
      <c r="W261" s="34"/>
      <c r="X261" s="34"/>
      <c r="Y261" s="34"/>
      <c r="Z261" s="34"/>
    </row>
    <row r="262" spans="1:26" ht="15.75" customHeight="1" x14ac:dyDescent="0.35">
      <c r="A262" s="33"/>
      <c r="B262" s="33"/>
      <c r="C262" s="33"/>
      <c r="D262" s="33"/>
      <c r="E262" s="33"/>
      <c r="F262" s="33"/>
      <c r="G262" s="32"/>
      <c r="H262" s="33"/>
      <c r="I262" s="33"/>
      <c r="J262" s="33"/>
      <c r="K262" s="32"/>
      <c r="L262" s="34"/>
      <c r="M262" s="34"/>
      <c r="N262" s="34"/>
      <c r="O262" s="34"/>
      <c r="P262" s="34"/>
      <c r="Q262" s="34"/>
      <c r="R262" s="34"/>
      <c r="S262" s="34"/>
      <c r="T262" s="34"/>
      <c r="U262" s="34"/>
      <c r="V262" s="34"/>
      <c r="W262" s="34"/>
      <c r="X262" s="34"/>
      <c r="Y262" s="34"/>
      <c r="Z262" s="34"/>
    </row>
    <row r="263" spans="1:26" ht="15.75" customHeight="1" x14ac:dyDescent="0.35">
      <c r="A263" s="33"/>
      <c r="B263" s="33"/>
      <c r="C263" s="33"/>
      <c r="D263" s="33"/>
      <c r="E263" s="33"/>
      <c r="F263" s="33"/>
      <c r="G263" s="32"/>
      <c r="H263" s="33"/>
      <c r="I263" s="33"/>
      <c r="J263" s="33"/>
      <c r="K263" s="32"/>
      <c r="L263" s="34"/>
      <c r="M263" s="34"/>
      <c r="N263" s="34"/>
      <c r="O263" s="34"/>
      <c r="P263" s="34"/>
      <c r="Q263" s="34"/>
      <c r="R263" s="34"/>
      <c r="S263" s="34"/>
      <c r="T263" s="34"/>
      <c r="U263" s="34"/>
      <c r="V263" s="34"/>
      <c r="W263" s="34"/>
      <c r="X263" s="34"/>
      <c r="Y263" s="34"/>
      <c r="Z263" s="34"/>
    </row>
    <row r="264" spans="1:26" ht="15.75" customHeight="1" x14ac:dyDescent="0.35">
      <c r="A264" s="33"/>
      <c r="B264" s="33"/>
      <c r="C264" s="33"/>
      <c r="D264" s="33"/>
      <c r="E264" s="33"/>
      <c r="F264" s="33"/>
      <c r="G264" s="32"/>
      <c r="H264" s="33"/>
      <c r="I264" s="33"/>
      <c r="J264" s="33"/>
      <c r="K264" s="32"/>
      <c r="L264" s="34"/>
      <c r="M264" s="34"/>
      <c r="N264" s="34"/>
      <c r="O264" s="34"/>
      <c r="P264" s="34"/>
      <c r="Q264" s="34"/>
      <c r="R264" s="34"/>
      <c r="S264" s="34"/>
      <c r="T264" s="34"/>
      <c r="U264" s="34"/>
      <c r="V264" s="34"/>
      <c r="W264" s="34"/>
      <c r="X264" s="34"/>
      <c r="Y264" s="34"/>
      <c r="Z264" s="34"/>
    </row>
    <row r="265" spans="1:26" ht="15.75" customHeight="1" x14ac:dyDescent="0.35">
      <c r="A265" s="33"/>
      <c r="B265" s="33"/>
      <c r="C265" s="33"/>
      <c r="D265" s="33"/>
      <c r="E265" s="33"/>
      <c r="F265" s="33"/>
      <c r="G265" s="32"/>
      <c r="H265" s="33"/>
      <c r="I265" s="33"/>
      <c r="J265" s="33"/>
      <c r="K265" s="32"/>
      <c r="L265" s="34"/>
      <c r="M265" s="34"/>
      <c r="N265" s="34"/>
      <c r="O265" s="34"/>
      <c r="P265" s="34"/>
      <c r="Q265" s="34"/>
      <c r="R265" s="34"/>
      <c r="S265" s="34"/>
      <c r="T265" s="34"/>
      <c r="U265" s="34"/>
      <c r="V265" s="34"/>
      <c r="W265" s="34"/>
      <c r="X265" s="34"/>
      <c r="Y265" s="34"/>
      <c r="Z265" s="34"/>
    </row>
    <row r="266" spans="1:26" ht="15.75" customHeight="1" x14ac:dyDescent="0.35">
      <c r="A266" s="33"/>
      <c r="B266" s="33"/>
      <c r="C266" s="33"/>
      <c r="D266" s="33"/>
      <c r="E266" s="33"/>
      <c r="F266" s="33"/>
      <c r="G266" s="32"/>
      <c r="H266" s="33"/>
      <c r="I266" s="33"/>
      <c r="J266" s="33"/>
      <c r="K266" s="32"/>
      <c r="L266" s="34"/>
      <c r="M266" s="34"/>
      <c r="N266" s="34"/>
      <c r="O266" s="34"/>
      <c r="P266" s="34"/>
      <c r="Q266" s="34"/>
      <c r="R266" s="34"/>
      <c r="S266" s="34"/>
      <c r="T266" s="34"/>
      <c r="U266" s="34"/>
      <c r="V266" s="34"/>
      <c r="W266" s="34"/>
      <c r="X266" s="34"/>
      <c r="Y266" s="34"/>
      <c r="Z266" s="34"/>
    </row>
    <row r="267" spans="1:26" ht="15.75" customHeight="1" x14ac:dyDescent="0.35">
      <c r="A267" s="33"/>
      <c r="B267" s="33"/>
      <c r="C267" s="33"/>
      <c r="D267" s="33"/>
      <c r="E267" s="33"/>
      <c r="F267" s="33"/>
      <c r="G267" s="32"/>
      <c r="H267" s="33"/>
      <c r="I267" s="33"/>
      <c r="J267" s="33"/>
      <c r="K267" s="32"/>
      <c r="L267" s="34"/>
      <c r="M267" s="34"/>
      <c r="N267" s="34"/>
      <c r="O267" s="34"/>
      <c r="P267" s="34"/>
      <c r="Q267" s="34"/>
      <c r="R267" s="34"/>
      <c r="S267" s="34"/>
      <c r="T267" s="34"/>
      <c r="U267" s="34"/>
      <c r="V267" s="34"/>
      <c r="W267" s="34"/>
      <c r="X267" s="34"/>
      <c r="Y267" s="34"/>
      <c r="Z267" s="34"/>
    </row>
    <row r="268" spans="1:26" ht="15.75" customHeight="1" x14ac:dyDescent="0.35">
      <c r="A268" s="33"/>
      <c r="B268" s="33"/>
      <c r="C268" s="33"/>
      <c r="D268" s="33"/>
      <c r="E268" s="33"/>
      <c r="F268" s="33"/>
      <c r="G268" s="32"/>
      <c r="H268" s="33"/>
      <c r="I268" s="33"/>
      <c r="J268" s="33"/>
      <c r="K268" s="32"/>
      <c r="L268" s="34"/>
      <c r="M268" s="34"/>
      <c r="N268" s="34"/>
      <c r="O268" s="34"/>
      <c r="P268" s="34"/>
      <c r="Q268" s="34"/>
      <c r="R268" s="34"/>
      <c r="S268" s="34"/>
      <c r="T268" s="34"/>
      <c r="U268" s="34"/>
      <c r="V268" s="34"/>
      <c r="W268" s="34"/>
      <c r="X268" s="34"/>
      <c r="Y268" s="34"/>
      <c r="Z268" s="34"/>
    </row>
    <row r="269" spans="1:26" ht="15.75" customHeight="1" x14ac:dyDescent="0.35">
      <c r="A269" s="33"/>
      <c r="B269" s="33"/>
      <c r="C269" s="33"/>
      <c r="D269" s="33"/>
      <c r="E269" s="33"/>
      <c r="F269" s="33"/>
      <c r="G269" s="32"/>
      <c r="H269" s="33"/>
      <c r="I269" s="33"/>
      <c r="J269" s="33"/>
      <c r="K269" s="32"/>
      <c r="L269" s="34"/>
      <c r="M269" s="34"/>
      <c r="N269" s="34"/>
      <c r="O269" s="34"/>
      <c r="P269" s="34"/>
      <c r="Q269" s="34"/>
      <c r="R269" s="34"/>
      <c r="S269" s="34"/>
      <c r="T269" s="34"/>
      <c r="U269" s="34"/>
      <c r="V269" s="34"/>
      <c r="W269" s="34"/>
      <c r="X269" s="34"/>
      <c r="Y269" s="34"/>
      <c r="Z269" s="34"/>
    </row>
    <row r="270" spans="1:26" ht="15.75" customHeight="1" x14ac:dyDescent="0.35">
      <c r="A270" s="33"/>
      <c r="B270" s="33"/>
      <c r="C270" s="33"/>
      <c r="D270" s="33"/>
      <c r="E270" s="33"/>
      <c r="F270" s="33"/>
      <c r="G270" s="32"/>
      <c r="H270" s="33"/>
      <c r="I270" s="33"/>
      <c r="J270" s="33"/>
      <c r="K270" s="32"/>
      <c r="L270" s="34"/>
      <c r="M270" s="34"/>
      <c r="N270" s="34"/>
      <c r="O270" s="34"/>
      <c r="P270" s="34"/>
      <c r="Q270" s="34"/>
      <c r="R270" s="34"/>
      <c r="S270" s="34"/>
      <c r="T270" s="34"/>
      <c r="U270" s="34"/>
      <c r="V270" s="34"/>
      <c r="W270" s="34"/>
      <c r="X270" s="34"/>
      <c r="Y270" s="34"/>
      <c r="Z270" s="34"/>
    </row>
    <row r="271" spans="1:26" ht="15.75" customHeight="1" x14ac:dyDescent="0.35">
      <c r="A271" s="33"/>
      <c r="B271" s="33"/>
      <c r="C271" s="33"/>
      <c r="D271" s="33"/>
      <c r="E271" s="33"/>
      <c r="F271" s="33"/>
      <c r="G271" s="32"/>
      <c r="H271" s="33"/>
      <c r="I271" s="33"/>
      <c r="J271" s="33"/>
      <c r="K271" s="32"/>
      <c r="L271" s="34"/>
      <c r="M271" s="34"/>
      <c r="N271" s="34"/>
      <c r="O271" s="34"/>
      <c r="P271" s="34"/>
      <c r="Q271" s="34"/>
      <c r="R271" s="34"/>
      <c r="S271" s="34"/>
      <c r="T271" s="34"/>
      <c r="U271" s="34"/>
      <c r="V271" s="34"/>
      <c r="W271" s="34"/>
      <c r="X271" s="34"/>
      <c r="Y271" s="34"/>
      <c r="Z271" s="34"/>
    </row>
    <row r="272" spans="1:26" ht="15.75" customHeight="1" x14ac:dyDescent="0.35">
      <c r="A272" s="33"/>
      <c r="B272" s="33"/>
      <c r="C272" s="33"/>
      <c r="D272" s="33"/>
      <c r="E272" s="33"/>
      <c r="F272" s="33"/>
      <c r="G272" s="32"/>
      <c r="H272" s="33"/>
      <c r="I272" s="33"/>
      <c r="J272" s="33"/>
      <c r="K272" s="32"/>
      <c r="L272" s="34"/>
      <c r="M272" s="34"/>
      <c r="N272" s="34"/>
      <c r="O272" s="34"/>
      <c r="P272" s="34"/>
      <c r="Q272" s="34"/>
      <c r="R272" s="34"/>
      <c r="S272" s="34"/>
      <c r="T272" s="34"/>
      <c r="U272" s="34"/>
      <c r="V272" s="34"/>
      <c r="W272" s="34"/>
      <c r="X272" s="34"/>
      <c r="Y272" s="34"/>
      <c r="Z272" s="34"/>
    </row>
    <row r="273" spans="1:26" ht="15.75" customHeight="1" x14ac:dyDescent="0.35">
      <c r="A273" s="33"/>
      <c r="B273" s="33"/>
      <c r="C273" s="33"/>
      <c r="D273" s="33"/>
      <c r="E273" s="33"/>
      <c r="F273" s="33"/>
      <c r="G273" s="32"/>
      <c r="H273" s="33"/>
      <c r="I273" s="33"/>
      <c r="J273" s="33"/>
      <c r="K273" s="32"/>
      <c r="L273" s="34"/>
      <c r="M273" s="34"/>
      <c r="N273" s="34"/>
      <c r="O273" s="34"/>
      <c r="P273" s="34"/>
      <c r="Q273" s="34"/>
      <c r="R273" s="34"/>
      <c r="S273" s="34"/>
      <c r="T273" s="34"/>
      <c r="U273" s="34"/>
      <c r="V273" s="34"/>
      <c r="W273" s="34"/>
      <c r="X273" s="34"/>
      <c r="Y273" s="34"/>
      <c r="Z273" s="34"/>
    </row>
    <row r="274" spans="1:26" ht="15.75" customHeight="1" x14ac:dyDescent="0.35">
      <c r="A274" s="33"/>
      <c r="B274" s="33"/>
      <c r="C274" s="33"/>
      <c r="D274" s="33"/>
      <c r="E274" s="33"/>
      <c r="F274" s="33"/>
      <c r="G274" s="32"/>
      <c r="H274" s="33"/>
      <c r="I274" s="33"/>
      <c r="J274" s="33"/>
      <c r="K274" s="32"/>
      <c r="L274" s="34"/>
      <c r="M274" s="34"/>
      <c r="N274" s="34"/>
      <c r="O274" s="34"/>
      <c r="P274" s="34"/>
      <c r="Q274" s="34"/>
      <c r="R274" s="34"/>
      <c r="S274" s="34"/>
      <c r="T274" s="34"/>
      <c r="U274" s="34"/>
      <c r="V274" s="34"/>
      <c r="W274" s="34"/>
      <c r="X274" s="34"/>
      <c r="Y274" s="34"/>
      <c r="Z274" s="34"/>
    </row>
    <row r="275" spans="1:26" ht="15.75" customHeight="1" x14ac:dyDescent="0.35">
      <c r="A275" s="33"/>
      <c r="B275" s="33"/>
      <c r="C275" s="33"/>
      <c r="D275" s="33"/>
      <c r="E275" s="33"/>
      <c r="F275" s="33"/>
      <c r="G275" s="32"/>
      <c r="H275" s="33"/>
      <c r="I275" s="33"/>
      <c r="J275" s="33"/>
      <c r="K275" s="32"/>
      <c r="L275" s="34"/>
      <c r="M275" s="34"/>
      <c r="N275" s="34"/>
      <c r="O275" s="34"/>
      <c r="P275" s="34"/>
      <c r="Q275" s="34"/>
      <c r="R275" s="34"/>
      <c r="S275" s="34"/>
      <c r="T275" s="34"/>
      <c r="U275" s="34"/>
      <c r="V275" s="34"/>
      <c r="W275" s="34"/>
      <c r="X275" s="34"/>
      <c r="Y275" s="34"/>
      <c r="Z275" s="34"/>
    </row>
    <row r="276" spans="1:26" ht="15.75" customHeight="1" x14ac:dyDescent="0.35">
      <c r="A276" s="33"/>
      <c r="B276" s="33"/>
      <c r="C276" s="33"/>
      <c r="D276" s="33"/>
      <c r="E276" s="33"/>
      <c r="F276" s="33"/>
      <c r="G276" s="32"/>
      <c r="H276" s="33"/>
      <c r="I276" s="33"/>
      <c r="J276" s="33"/>
      <c r="K276" s="32"/>
      <c r="L276" s="34"/>
      <c r="M276" s="34"/>
      <c r="N276" s="34"/>
      <c r="O276" s="34"/>
      <c r="P276" s="34"/>
      <c r="Q276" s="34"/>
      <c r="R276" s="34"/>
      <c r="S276" s="34"/>
      <c r="T276" s="34"/>
      <c r="U276" s="34"/>
      <c r="V276" s="34"/>
      <c r="W276" s="34"/>
      <c r="X276" s="34"/>
      <c r="Y276" s="34"/>
      <c r="Z276" s="34"/>
    </row>
    <row r="277" spans="1:26" ht="15.75" customHeight="1" x14ac:dyDescent="0.35">
      <c r="A277" s="33"/>
      <c r="B277" s="33"/>
      <c r="C277" s="33"/>
      <c r="D277" s="33"/>
      <c r="E277" s="33"/>
      <c r="F277" s="33"/>
      <c r="G277" s="32"/>
      <c r="H277" s="33"/>
      <c r="I277" s="33"/>
      <c r="J277" s="33"/>
      <c r="K277" s="32"/>
      <c r="L277" s="34"/>
      <c r="M277" s="34"/>
      <c r="N277" s="34"/>
      <c r="O277" s="34"/>
      <c r="P277" s="34"/>
      <c r="Q277" s="34"/>
      <c r="R277" s="34"/>
      <c r="S277" s="34"/>
      <c r="T277" s="34"/>
      <c r="U277" s="34"/>
      <c r="V277" s="34"/>
      <c r="W277" s="34"/>
      <c r="X277" s="34"/>
      <c r="Y277" s="34"/>
      <c r="Z277" s="34"/>
    </row>
    <row r="278" spans="1:26" ht="15.75" customHeight="1" x14ac:dyDescent="0.35">
      <c r="A278" s="33"/>
      <c r="B278" s="33"/>
      <c r="C278" s="33"/>
      <c r="D278" s="33"/>
      <c r="E278" s="33"/>
      <c r="F278" s="33"/>
      <c r="G278" s="32"/>
      <c r="H278" s="33"/>
      <c r="I278" s="33"/>
      <c r="J278" s="33"/>
      <c r="K278" s="32"/>
      <c r="L278" s="34"/>
      <c r="M278" s="34"/>
      <c r="N278" s="34"/>
      <c r="O278" s="34"/>
      <c r="P278" s="34"/>
      <c r="Q278" s="34"/>
      <c r="R278" s="34"/>
      <c r="S278" s="34"/>
      <c r="T278" s="34"/>
      <c r="U278" s="34"/>
      <c r="V278" s="34"/>
      <c r="W278" s="34"/>
      <c r="X278" s="34"/>
      <c r="Y278" s="34"/>
      <c r="Z278" s="34"/>
    </row>
    <row r="279" spans="1:26" ht="15.75" customHeight="1" x14ac:dyDescent="0.35">
      <c r="A279" s="33"/>
      <c r="B279" s="33"/>
      <c r="C279" s="33"/>
      <c r="D279" s="33"/>
      <c r="E279" s="33"/>
      <c r="F279" s="33"/>
      <c r="G279" s="32"/>
      <c r="H279" s="33"/>
      <c r="I279" s="33"/>
      <c r="J279" s="33"/>
      <c r="K279" s="32"/>
      <c r="L279" s="34"/>
      <c r="M279" s="34"/>
      <c r="N279" s="34"/>
      <c r="O279" s="34"/>
      <c r="P279" s="34"/>
      <c r="Q279" s="34"/>
      <c r="R279" s="34"/>
      <c r="S279" s="34"/>
      <c r="T279" s="34"/>
      <c r="U279" s="34"/>
      <c r="V279" s="34"/>
      <c r="W279" s="34"/>
      <c r="X279" s="34"/>
      <c r="Y279" s="34"/>
      <c r="Z279" s="34"/>
    </row>
    <row r="280" spans="1:26" ht="15.75" customHeight="1" x14ac:dyDescent="0.35">
      <c r="A280" s="33"/>
      <c r="B280" s="33"/>
      <c r="C280" s="33"/>
      <c r="D280" s="33"/>
      <c r="E280" s="33"/>
      <c r="F280" s="33"/>
      <c r="G280" s="32"/>
      <c r="H280" s="33"/>
      <c r="I280" s="33"/>
      <c r="J280" s="33"/>
      <c r="K280" s="32"/>
      <c r="L280" s="34"/>
      <c r="M280" s="34"/>
      <c r="N280" s="34"/>
      <c r="O280" s="34"/>
      <c r="P280" s="34"/>
      <c r="Q280" s="34"/>
      <c r="R280" s="34"/>
      <c r="S280" s="34"/>
      <c r="T280" s="34"/>
      <c r="U280" s="34"/>
      <c r="V280" s="34"/>
      <c r="W280" s="34"/>
      <c r="X280" s="34"/>
      <c r="Y280" s="34"/>
      <c r="Z280" s="34"/>
    </row>
    <row r="281" spans="1:26" ht="15.75" customHeight="1" x14ac:dyDescent="0.35">
      <c r="A281" s="33"/>
      <c r="B281" s="33"/>
      <c r="C281" s="33"/>
      <c r="D281" s="33"/>
      <c r="E281" s="33"/>
      <c r="F281" s="33"/>
      <c r="G281" s="32"/>
      <c r="H281" s="33"/>
      <c r="I281" s="33"/>
      <c r="J281" s="33"/>
      <c r="K281" s="32"/>
      <c r="L281" s="34"/>
      <c r="M281" s="34"/>
      <c r="N281" s="34"/>
      <c r="O281" s="34"/>
      <c r="P281" s="34"/>
      <c r="Q281" s="34"/>
      <c r="R281" s="34"/>
      <c r="S281" s="34"/>
      <c r="T281" s="34"/>
      <c r="U281" s="34"/>
      <c r="V281" s="34"/>
      <c r="W281" s="34"/>
      <c r="X281" s="34"/>
      <c r="Y281" s="34"/>
      <c r="Z281" s="34"/>
    </row>
    <row r="282" spans="1:26" ht="15.75" customHeight="1" x14ac:dyDescent="0.35">
      <c r="A282" s="33"/>
      <c r="B282" s="33"/>
      <c r="C282" s="33"/>
      <c r="D282" s="33"/>
      <c r="E282" s="33"/>
      <c r="F282" s="33"/>
      <c r="G282" s="32"/>
      <c r="H282" s="33"/>
      <c r="I282" s="33"/>
      <c r="J282" s="33"/>
      <c r="K282" s="32"/>
      <c r="L282" s="34"/>
      <c r="M282" s="34"/>
      <c r="N282" s="34"/>
      <c r="O282" s="34"/>
      <c r="P282" s="34"/>
      <c r="Q282" s="34"/>
      <c r="R282" s="34"/>
      <c r="S282" s="34"/>
      <c r="T282" s="34"/>
      <c r="U282" s="34"/>
      <c r="V282" s="34"/>
      <c r="W282" s="34"/>
      <c r="X282" s="34"/>
      <c r="Y282" s="34"/>
      <c r="Z282" s="34"/>
    </row>
    <row r="283" spans="1:26" ht="15.75" customHeight="1" x14ac:dyDescent="0.35">
      <c r="A283" s="33"/>
      <c r="B283" s="33"/>
      <c r="C283" s="33"/>
      <c r="D283" s="33"/>
      <c r="E283" s="33"/>
      <c r="F283" s="33"/>
      <c r="G283" s="32"/>
      <c r="H283" s="33"/>
      <c r="I283" s="33"/>
      <c r="J283" s="33"/>
      <c r="K283" s="32"/>
      <c r="L283" s="34"/>
      <c r="M283" s="34"/>
      <c r="N283" s="34"/>
      <c r="O283" s="34"/>
      <c r="P283" s="34"/>
      <c r="Q283" s="34"/>
      <c r="R283" s="34"/>
      <c r="S283" s="34"/>
      <c r="T283" s="34"/>
      <c r="U283" s="34"/>
      <c r="V283" s="34"/>
      <c r="W283" s="34"/>
      <c r="X283" s="34"/>
      <c r="Y283" s="34"/>
      <c r="Z283" s="34"/>
    </row>
    <row r="284" spans="1:26" ht="15.75" customHeight="1" x14ac:dyDescent="0.35">
      <c r="A284" s="33"/>
      <c r="B284" s="33"/>
      <c r="C284" s="33"/>
      <c r="D284" s="33"/>
      <c r="E284" s="33"/>
      <c r="F284" s="33"/>
      <c r="G284" s="32"/>
      <c r="H284" s="33"/>
      <c r="I284" s="33"/>
      <c r="J284" s="33"/>
      <c r="K284" s="32"/>
      <c r="L284" s="34"/>
      <c r="M284" s="34"/>
      <c r="N284" s="34"/>
      <c r="O284" s="34"/>
      <c r="P284" s="34"/>
      <c r="Q284" s="34"/>
      <c r="R284" s="34"/>
      <c r="S284" s="34"/>
      <c r="T284" s="34"/>
      <c r="U284" s="34"/>
      <c r="V284" s="34"/>
      <c r="W284" s="34"/>
      <c r="X284" s="34"/>
      <c r="Y284" s="34"/>
      <c r="Z284" s="34"/>
    </row>
    <row r="285" spans="1:26" ht="15.75" customHeight="1" x14ac:dyDescent="0.35">
      <c r="A285" s="33"/>
      <c r="B285" s="33"/>
      <c r="C285" s="33"/>
      <c r="D285" s="33"/>
      <c r="E285" s="33"/>
      <c r="F285" s="33"/>
      <c r="G285" s="32"/>
      <c r="H285" s="33"/>
      <c r="I285" s="33"/>
      <c r="J285" s="33"/>
      <c r="K285" s="32"/>
      <c r="L285" s="34"/>
      <c r="M285" s="34"/>
      <c r="N285" s="34"/>
      <c r="O285" s="34"/>
      <c r="P285" s="34"/>
      <c r="Q285" s="34"/>
      <c r="R285" s="34"/>
      <c r="S285" s="34"/>
      <c r="T285" s="34"/>
      <c r="U285" s="34"/>
      <c r="V285" s="34"/>
      <c r="W285" s="34"/>
      <c r="X285" s="34"/>
      <c r="Y285" s="34"/>
      <c r="Z285" s="34"/>
    </row>
    <row r="286" spans="1:26" ht="15.75" customHeight="1" x14ac:dyDescent="0.35">
      <c r="A286" s="33"/>
      <c r="B286" s="33"/>
      <c r="C286" s="33"/>
      <c r="D286" s="33"/>
      <c r="E286" s="33"/>
      <c r="F286" s="33"/>
      <c r="G286" s="32"/>
      <c r="H286" s="33"/>
      <c r="I286" s="33"/>
      <c r="J286" s="33"/>
      <c r="K286" s="32"/>
      <c r="L286" s="34"/>
      <c r="M286" s="34"/>
      <c r="N286" s="34"/>
      <c r="O286" s="34"/>
      <c r="P286" s="34"/>
      <c r="Q286" s="34"/>
      <c r="R286" s="34"/>
      <c r="S286" s="34"/>
      <c r="T286" s="34"/>
      <c r="U286" s="34"/>
      <c r="V286" s="34"/>
      <c r="W286" s="34"/>
      <c r="X286" s="34"/>
      <c r="Y286" s="34"/>
      <c r="Z286" s="34"/>
    </row>
    <row r="287" spans="1:26" ht="15.75" customHeight="1" x14ac:dyDescent="0.35">
      <c r="A287" s="33"/>
      <c r="B287" s="33"/>
      <c r="C287" s="33"/>
      <c r="D287" s="33"/>
      <c r="E287" s="33"/>
      <c r="F287" s="33"/>
      <c r="G287" s="32"/>
      <c r="H287" s="33"/>
      <c r="I287" s="33"/>
      <c r="J287" s="33"/>
      <c r="K287" s="32"/>
      <c r="L287" s="34"/>
      <c r="M287" s="34"/>
      <c r="N287" s="34"/>
      <c r="O287" s="34"/>
      <c r="P287" s="34"/>
      <c r="Q287" s="34"/>
      <c r="R287" s="34"/>
      <c r="S287" s="34"/>
      <c r="T287" s="34"/>
      <c r="U287" s="34"/>
      <c r="V287" s="34"/>
      <c r="W287" s="34"/>
      <c r="X287" s="34"/>
      <c r="Y287" s="34"/>
      <c r="Z287" s="34"/>
    </row>
    <row r="288" spans="1:26" ht="15.75" customHeight="1" x14ac:dyDescent="0.35">
      <c r="A288" s="33"/>
      <c r="B288" s="33"/>
      <c r="C288" s="33"/>
      <c r="D288" s="33"/>
      <c r="E288" s="33"/>
      <c r="F288" s="33"/>
      <c r="G288" s="32"/>
      <c r="H288" s="33"/>
      <c r="I288" s="33"/>
      <c r="J288" s="33"/>
      <c r="K288" s="32"/>
      <c r="L288" s="34"/>
      <c r="M288" s="34"/>
      <c r="N288" s="34"/>
      <c r="O288" s="34"/>
      <c r="P288" s="34"/>
      <c r="Q288" s="34"/>
      <c r="R288" s="34"/>
      <c r="S288" s="34"/>
      <c r="T288" s="34"/>
      <c r="U288" s="34"/>
      <c r="V288" s="34"/>
      <c r="W288" s="34"/>
      <c r="X288" s="34"/>
      <c r="Y288" s="34"/>
      <c r="Z288" s="34"/>
    </row>
    <row r="289" spans="1:26" ht="15.75" customHeight="1" x14ac:dyDescent="0.35">
      <c r="A289" s="33"/>
      <c r="B289" s="33"/>
      <c r="C289" s="33"/>
      <c r="D289" s="33"/>
      <c r="E289" s="33"/>
      <c r="F289" s="33"/>
      <c r="G289" s="32"/>
      <c r="H289" s="33"/>
      <c r="I289" s="33"/>
      <c r="J289" s="33"/>
      <c r="K289" s="32"/>
      <c r="L289" s="34"/>
      <c r="M289" s="34"/>
      <c r="N289" s="34"/>
      <c r="O289" s="34"/>
      <c r="P289" s="34"/>
      <c r="Q289" s="34"/>
      <c r="R289" s="34"/>
      <c r="S289" s="34"/>
      <c r="T289" s="34"/>
      <c r="U289" s="34"/>
      <c r="V289" s="34"/>
      <c r="W289" s="34"/>
      <c r="X289" s="34"/>
      <c r="Y289" s="34"/>
      <c r="Z289" s="34"/>
    </row>
    <row r="290" spans="1:26" ht="15.75" customHeight="1" x14ac:dyDescent="0.35">
      <c r="A290" s="33"/>
      <c r="B290" s="33"/>
      <c r="C290" s="33"/>
      <c r="D290" s="33"/>
      <c r="E290" s="33"/>
      <c r="F290" s="33"/>
      <c r="G290" s="32"/>
      <c r="H290" s="33"/>
      <c r="I290" s="33"/>
      <c r="J290" s="33"/>
      <c r="K290" s="32"/>
      <c r="L290" s="34"/>
      <c r="M290" s="34"/>
      <c r="N290" s="34"/>
      <c r="O290" s="34"/>
      <c r="P290" s="34"/>
      <c r="Q290" s="34"/>
      <c r="R290" s="34"/>
      <c r="S290" s="34"/>
      <c r="T290" s="34"/>
      <c r="U290" s="34"/>
      <c r="V290" s="34"/>
      <c r="W290" s="34"/>
      <c r="X290" s="34"/>
      <c r="Y290" s="34"/>
      <c r="Z290" s="34"/>
    </row>
    <row r="291" spans="1:26" ht="15.75" customHeight="1" x14ac:dyDescent="0.35">
      <c r="A291" s="33"/>
      <c r="B291" s="33"/>
      <c r="C291" s="33"/>
      <c r="D291" s="33"/>
      <c r="E291" s="33"/>
      <c r="F291" s="33"/>
      <c r="G291" s="32"/>
      <c r="H291" s="33"/>
      <c r="I291" s="33"/>
      <c r="J291" s="33"/>
      <c r="K291" s="32"/>
      <c r="L291" s="34"/>
      <c r="M291" s="34"/>
      <c r="N291" s="34"/>
      <c r="O291" s="34"/>
      <c r="P291" s="34"/>
      <c r="Q291" s="34"/>
      <c r="R291" s="34"/>
      <c r="S291" s="34"/>
      <c r="T291" s="34"/>
      <c r="U291" s="34"/>
      <c r="V291" s="34"/>
      <c r="W291" s="34"/>
      <c r="X291" s="34"/>
      <c r="Y291" s="34"/>
      <c r="Z291" s="34"/>
    </row>
    <row r="292" spans="1:26" ht="15.75" customHeight="1" x14ac:dyDescent="0.35">
      <c r="A292" s="33"/>
      <c r="B292" s="33"/>
      <c r="C292" s="33"/>
      <c r="D292" s="33"/>
      <c r="E292" s="33"/>
      <c r="F292" s="33"/>
      <c r="G292" s="32"/>
      <c r="H292" s="33"/>
      <c r="I292" s="33"/>
      <c r="J292" s="33"/>
      <c r="K292" s="32"/>
      <c r="L292" s="34"/>
      <c r="M292" s="34"/>
      <c r="N292" s="34"/>
      <c r="O292" s="34"/>
      <c r="P292" s="34"/>
      <c r="Q292" s="34"/>
      <c r="R292" s="34"/>
      <c r="S292" s="34"/>
      <c r="T292" s="34"/>
      <c r="U292" s="34"/>
      <c r="V292" s="34"/>
      <c r="W292" s="34"/>
      <c r="X292" s="34"/>
      <c r="Y292" s="34"/>
      <c r="Z292" s="34"/>
    </row>
    <row r="293" spans="1:26" ht="15.75" customHeight="1" x14ac:dyDescent="0.35">
      <c r="A293" s="33"/>
      <c r="B293" s="33"/>
      <c r="C293" s="33"/>
      <c r="D293" s="33"/>
      <c r="E293" s="33"/>
      <c r="F293" s="33"/>
      <c r="G293" s="32"/>
      <c r="H293" s="33"/>
      <c r="I293" s="33"/>
      <c r="J293" s="33"/>
      <c r="K293" s="32"/>
      <c r="L293" s="34"/>
      <c r="M293" s="34"/>
      <c r="N293" s="34"/>
      <c r="O293" s="34"/>
      <c r="P293" s="34"/>
      <c r="Q293" s="34"/>
      <c r="R293" s="34"/>
      <c r="S293" s="34"/>
      <c r="T293" s="34"/>
      <c r="U293" s="34"/>
      <c r="V293" s="34"/>
      <c r="W293" s="34"/>
      <c r="X293" s="34"/>
      <c r="Y293" s="34"/>
      <c r="Z293" s="34"/>
    </row>
    <row r="294" spans="1:26" ht="15.75" customHeight="1" x14ac:dyDescent="0.35">
      <c r="A294" s="33"/>
      <c r="B294" s="33"/>
      <c r="C294" s="33"/>
      <c r="D294" s="33"/>
      <c r="E294" s="33"/>
      <c r="F294" s="33"/>
      <c r="G294" s="32"/>
      <c r="H294" s="33"/>
      <c r="I294" s="33"/>
      <c r="J294" s="33"/>
      <c r="K294" s="32"/>
      <c r="L294" s="34"/>
      <c r="M294" s="34"/>
      <c r="N294" s="34"/>
      <c r="O294" s="34"/>
      <c r="P294" s="34"/>
      <c r="Q294" s="34"/>
      <c r="R294" s="34"/>
      <c r="S294" s="34"/>
      <c r="T294" s="34"/>
      <c r="U294" s="34"/>
      <c r="V294" s="34"/>
      <c r="W294" s="34"/>
      <c r="X294" s="34"/>
      <c r="Y294" s="34"/>
      <c r="Z294" s="34"/>
    </row>
    <row r="295" spans="1:26" ht="15.75" customHeight="1" x14ac:dyDescent="0.35">
      <c r="A295" s="33"/>
      <c r="B295" s="33"/>
      <c r="C295" s="33"/>
      <c r="D295" s="33"/>
      <c r="E295" s="33"/>
      <c r="F295" s="33"/>
      <c r="G295" s="32"/>
      <c r="H295" s="33"/>
      <c r="I295" s="33"/>
      <c r="J295" s="33"/>
      <c r="K295" s="32"/>
      <c r="L295" s="34"/>
      <c r="M295" s="34"/>
      <c r="N295" s="34"/>
      <c r="O295" s="34"/>
      <c r="P295" s="34"/>
      <c r="Q295" s="34"/>
      <c r="R295" s="34"/>
      <c r="S295" s="34"/>
      <c r="T295" s="34"/>
      <c r="U295" s="34"/>
      <c r="V295" s="34"/>
      <c r="W295" s="34"/>
      <c r="X295" s="34"/>
      <c r="Y295" s="34"/>
      <c r="Z295" s="34"/>
    </row>
    <row r="296" spans="1:26" ht="15.75" customHeight="1" x14ac:dyDescent="0.35">
      <c r="A296" s="33"/>
      <c r="B296" s="33"/>
      <c r="C296" s="33"/>
      <c r="D296" s="33"/>
      <c r="E296" s="33"/>
      <c r="F296" s="33"/>
      <c r="G296" s="32"/>
      <c r="H296" s="33"/>
      <c r="I296" s="33"/>
      <c r="J296" s="33"/>
      <c r="K296" s="32"/>
      <c r="L296" s="34"/>
      <c r="M296" s="34"/>
      <c r="N296" s="34"/>
      <c r="O296" s="34"/>
      <c r="P296" s="34"/>
      <c r="Q296" s="34"/>
      <c r="R296" s="34"/>
      <c r="S296" s="34"/>
      <c r="T296" s="34"/>
      <c r="U296" s="34"/>
      <c r="V296" s="34"/>
      <c r="W296" s="34"/>
      <c r="X296" s="34"/>
      <c r="Y296" s="34"/>
      <c r="Z296" s="34"/>
    </row>
    <row r="297" spans="1:26" ht="15.75" customHeight="1" x14ac:dyDescent="0.35">
      <c r="A297" s="33"/>
      <c r="B297" s="33"/>
      <c r="C297" s="33"/>
      <c r="D297" s="33"/>
      <c r="E297" s="33"/>
      <c r="F297" s="33"/>
      <c r="G297" s="32"/>
      <c r="H297" s="33"/>
      <c r="I297" s="33"/>
      <c r="J297" s="33"/>
      <c r="K297" s="32"/>
      <c r="L297" s="34"/>
      <c r="M297" s="34"/>
      <c r="N297" s="34"/>
      <c r="O297" s="34"/>
      <c r="P297" s="34"/>
      <c r="Q297" s="34"/>
      <c r="R297" s="34"/>
      <c r="S297" s="34"/>
      <c r="T297" s="34"/>
      <c r="U297" s="34"/>
      <c r="V297" s="34"/>
      <c r="W297" s="34"/>
      <c r="X297" s="34"/>
      <c r="Y297" s="34"/>
      <c r="Z297" s="34"/>
    </row>
    <row r="298" spans="1:26" ht="15.75" customHeight="1" x14ac:dyDescent="0.35">
      <c r="A298" s="33"/>
      <c r="B298" s="33"/>
      <c r="C298" s="33"/>
      <c r="D298" s="33"/>
      <c r="E298" s="33"/>
      <c r="F298" s="33"/>
      <c r="G298" s="32"/>
      <c r="H298" s="33"/>
      <c r="I298" s="33"/>
      <c r="J298" s="33"/>
      <c r="K298" s="32"/>
      <c r="L298" s="34"/>
      <c r="M298" s="34"/>
      <c r="N298" s="34"/>
      <c r="O298" s="34"/>
      <c r="P298" s="34"/>
      <c r="Q298" s="34"/>
      <c r="R298" s="34"/>
      <c r="S298" s="34"/>
      <c r="T298" s="34"/>
      <c r="U298" s="34"/>
      <c r="V298" s="34"/>
      <c r="W298" s="34"/>
      <c r="X298" s="34"/>
      <c r="Y298" s="34"/>
      <c r="Z298" s="34"/>
    </row>
    <row r="299" spans="1:26" ht="15.75" customHeight="1" x14ac:dyDescent="0.35">
      <c r="A299" s="33"/>
      <c r="B299" s="33"/>
      <c r="C299" s="33"/>
      <c r="D299" s="33"/>
      <c r="E299" s="33"/>
      <c r="F299" s="33"/>
      <c r="G299" s="32"/>
      <c r="H299" s="33"/>
      <c r="I299" s="33"/>
      <c r="J299" s="33"/>
      <c r="K299" s="32"/>
      <c r="L299" s="34"/>
      <c r="M299" s="34"/>
      <c r="N299" s="34"/>
      <c r="O299" s="34"/>
      <c r="P299" s="34"/>
      <c r="Q299" s="34"/>
      <c r="R299" s="34"/>
      <c r="S299" s="34"/>
      <c r="T299" s="34"/>
      <c r="U299" s="34"/>
      <c r="V299" s="34"/>
      <c r="W299" s="34"/>
      <c r="X299" s="34"/>
      <c r="Y299" s="34"/>
      <c r="Z299" s="34"/>
    </row>
    <row r="300" spans="1:26" ht="15.75" customHeight="1" x14ac:dyDescent="0.35">
      <c r="A300" s="33"/>
      <c r="B300" s="33"/>
      <c r="C300" s="33"/>
      <c r="D300" s="33"/>
      <c r="E300" s="33"/>
      <c r="F300" s="33"/>
      <c r="G300" s="32"/>
      <c r="H300" s="33"/>
      <c r="I300" s="33"/>
      <c r="J300" s="33"/>
      <c r="K300" s="32"/>
      <c r="L300" s="34"/>
      <c r="M300" s="34"/>
      <c r="N300" s="34"/>
      <c r="O300" s="34"/>
      <c r="P300" s="34"/>
      <c r="Q300" s="34"/>
      <c r="R300" s="34"/>
      <c r="S300" s="34"/>
      <c r="T300" s="34"/>
      <c r="U300" s="34"/>
      <c r="V300" s="34"/>
      <c r="W300" s="34"/>
      <c r="X300" s="34"/>
      <c r="Y300" s="34"/>
      <c r="Z300" s="34"/>
    </row>
    <row r="301" spans="1:26" ht="15.75" customHeight="1" x14ac:dyDescent="0.35">
      <c r="A301" s="33"/>
      <c r="B301" s="33"/>
      <c r="C301" s="33"/>
      <c r="D301" s="33"/>
      <c r="E301" s="33"/>
      <c r="F301" s="33"/>
      <c r="G301" s="32"/>
      <c r="H301" s="33"/>
      <c r="I301" s="33"/>
      <c r="J301" s="33"/>
      <c r="K301" s="32"/>
      <c r="L301" s="34"/>
      <c r="M301" s="34"/>
      <c r="N301" s="34"/>
      <c r="O301" s="34"/>
      <c r="P301" s="34"/>
      <c r="Q301" s="34"/>
      <c r="R301" s="34"/>
      <c r="S301" s="34"/>
      <c r="T301" s="34"/>
      <c r="U301" s="34"/>
      <c r="V301" s="34"/>
      <c r="W301" s="34"/>
      <c r="X301" s="34"/>
      <c r="Y301" s="34"/>
      <c r="Z301" s="34"/>
    </row>
    <row r="302" spans="1:26" ht="15.75" customHeight="1" x14ac:dyDescent="0.35">
      <c r="A302" s="33"/>
      <c r="B302" s="33"/>
      <c r="C302" s="33"/>
      <c r="D302" s="33"/>
      <c r="E302" s="33"/>
      <c r="F302" s="33"/>
      <c r="G302" s="32"/>
      <c r="H302" s="33"/>
      <c r="I302" s="33"/>
      <c r="J302" s="33"/>
      <c r="K302" s="32"/>
      <c r="L302" s="34"/>
      <c r="M302" s="34"/>
      <c r="N302" s="34"/>
      <c r="O302" s="34"/>
      <c r="P302" s="34"/>
      <c r="Q302" s="34"/>
      <c r="R302" s="34"/>
      <c r="S302" s="34"/>
      <c r="T302" s="34"/>
      <c r="U302" s="34"/>
      <c r="V302" s="34"/>
      <c r="W302" s="34"/>
      <c r="X302" s="34"/>
      <c r="Y302" s="34"/>
      <c r="Z302" s="34"/>
    </row>
    <row r="303" spans="1:26" ht="15.75" customHeight="1" x14ac:dyDescent="0.35">
      <c r="A303" s="33"/>
      <c r="B303" s="33"/>
      <c r="C303" s="33"/>
      <c r="D303" s="33"/>
      <c r="E303" s="33"/>
      <c r="F303" s="33"/>
      <c r="G303" s="32"/>
      <c r="H303" s="33"/>
      <c r="I303" s="33"/>
      <c r="J303" s="33"/>
      <c r="K303" s="32"/>
      <c r="L303" s="34"/>
      <c r="M303" s="34"/>
      <c r="N303" s="34"/>
      <c r="O303" s="34"/>
      <c r="P303" s="34"/>
      <c r="Q303" s="34"/>
      <c r="R303" s="34"/>
      <c r="S303" s="34"/>
      <c r="T303" s="34"/>
      <c r="U303" s="34"/>
      <c r="V303" s="34"/>
      <c r="W303" s="34"/>
      <c r="X303" s="34"/>
      <c r="Y303" s="34"/>
      <c r="Z303" s="34"/>
    </row>
    <row r="304" spans="1:26" ht="15.75" customHeight="1" x14ac:dyDescent="0.35">
      <c r="A304" s="33"/>
      <c r="B304" s="33"/>
      <c r="C304" s="33"/>
      <c r="D304" s="33"/>
      <c r="E304" s="33"/>
      <c r="F304" s="33"/>
      <c r="G304" s="32"/>
      <c r="H304" s="33"/>
      <c r="I304" s="33"/>
      <c r="J304" s="33"/>
      <c r="K304" s="32"/>
      <c r="L304" s="34"/>
      <c r="M304" s="34"/>
      <c r="N304" s="34"/>
      <c r="O304" s="34"/>
      <c r="P304" s="34"/>
      <c r="Q304" s="34"/>
      <c r="R304" s="34"/>
      <c r="S304" s="34"/>
      <c r="T304" s="34"/>
      <c r="U304" s="34"/>
      <c r="V304" s="34"/>
      <c r="W304" s="34"/>
      <c r="X304" s="34"/>
      <c r="Y304" s="34"/>
      <c r="Z304" s="34"/>
    </row>
    <row r="305" spans="1:26" ht="15.75" customHeight="1" x14ac:dyDescent="0.35">
      <c r="A305" s="33"/>
      <c r="B305" s="33"/>
      <c r="C305" s="33"/>
      <c r="D305" s="33"/>
      <c r="E305" s="33"/>
      <c r="F305" s="33"/>
      <c r="G305" s="32"/>
      <c r="H305" s="33"/>
      <c r="I305" s="33"/>
      <c r="J305" s="33"/>
      <c r="K305" s="32"/>
      <c r="L305" s="34"/>
      <c r="M305" s="34"/>
      <c r="N305" s="34"/>
      <c r="O305" s="34"/>
      <c r="P305" s="34"/>
      <c r="Q305" s="34"/>
      <c r="R305" s="34"/>
      <c r="S305" s="34"/>
      <c r="T305" s="34"/>
      <c r="U305" s="34"/>
      <c r="V305" s="34"/>
      <c r="W305" s="34"/>
      <c r="X305" s="34"/>
      <c r="Y305" s="34"/>
      <c r="Z305" s="34"/>
    </row>
    <row r="306" spans="1:26" ht="15.75" customHeight="1" x14ac:dyDescent="0.35">
      <c r="A306" s="33"/>
      <c r="B306" s="33"/>
      <c r="C306" s="33"/>
      <c r="D306" s="33"/>
      <c r="E306" s="33"/>
      <c r="F306" s="33"/>
      <c r="G306" s="32"/>
      <c r="H306" s="33"/>
      <c r="I306" s="33"/>
      <c r="J306" s="33"/>
      <c r="K306" s="32"/>
      <c r="L306" s="34"/>
      <c r="M306" s="34"/>
      <c r="N306" s="34"/>
      <c r="O306" s="34"/>
      <c r="P306" s="34"/>
      <c r="Q306" s="34"/>
      <c r="R306" s="34"/>
      <c r="S306" s="34"/>
      <c r="T306" s="34"/>
      <c r="U306" s="34"/>
      <c r="V306" s="34"/>
      <c r="W306" s="34"/>
      <c r="X306" s="34"/>
      <c r="Y306" s="34"/>
      <c r="Z306" s="34"/>
    </row>
    <row r="307" spans="1:26" ht="15.75" customHeight="1" x14ac:dyDescent="0.35">
      <c r="A307" s="33"/>
      <c r="B307" s="33"/>
      <c r="C307" s="33"/>
      <c r="D307" s="33"/>
      <c r="E307" s="33"/>
      <c r="F307" s="33"/>
      <c r="G307" s="32"/>
      <c r="H307" s="33"/>
      <c r="I307" s="33"/>
      <c r="J307" s="33"/>
      <c r="K307" s="32"/>
      <c r="L307" s="34"/>
      <c r="M307" s="34"/>
      <c r="N307" s="34"/>
      <c r="O307" s="34"/>
      <c r="P307" s="34"/>
      <c r="Q307" s="34"/>
      <c r="R307" s="34"/>
      <c r="S307" s="34"/>
      <c r="T307" s="34"/>
      <c r="U307" s="34"/>
      <c r="V307" s="34"/>
      <c r="W307" s="34"/>
      <c r="X307" s="34"/>
      <c r="Y307" s="34"/>
      <c r="Z307" s="34"/>
    </row>
    <row r="308" spans="1:26" ht="15.75" customHeight="1" x14ac:dyDescent="0.35">
      <c r="A308" s="33"/>
      <c r="B308" s="33"/>
      <c r="C308" s="33"/>
      <c r="D308" s="33"/>
      <c r="E308" s="33"/>
      <c r="F308" s="33"/>
      <c r="G308" s="32"/>
      <c r="H308" s="33"/>
      <c r="I308" s="33"/>
      <c r="J308" s="33"/>
      <c r="K308" s="32"/>
      <c r="L308" s="34"/>
      <c r="M308" s="34"/>
      <c r="N308" s="34"/>
      <c r="O308" s="34"/>
      <c r="P308" s="34"/>
      <c r="Q308" s="34"/>
      <c r="R308" s="34"/>
      <c r="S308" s="34"/>
      <c r="T308" s="34"/>
      <c r="U308" s="34"/>
      <c r="V308" s="34"/>
      <c r="W308" s="34"/>
      <c r="X308" s="34"/>
      <c r="Y308" s="34"/>
      <c r="Z308" s="34"/>
    </row>
    <row r="309" spans="1:26" ht="15.75" customHeight="1" x14ac:dyDescent="0.35">
      <c r="A309" s="33"/>
      <c r="B309" s="33"/>
      <c r="C309" s="33"/>
      <c r="D309" s="33"/>
      <c r="E309" s="33"/>
      <c r="F309" s="33"/>
      <c r="G309" s="32"/>
      <c r="H309" s="33"/>
      <c r="I309" s="33"/>
      <c r="J309" s="33"/>
      <c r="K309" s="32"/>
      <c r="L309" s="34"/>
      <c r="M309" s="34"/>
      <c r="N309" s="34"/>
      <c r="O309" s="34"/>
      <c r="P309" s="34"/>
      <c r="Q309" s="34"/>
      <c r="R309" s="34"/>
      <c r="S309" s="34"/>
      <c r="T309" s="34"/>
      <c r="U309" s="34"/>
      <c r="V309" s="34"/>
      <c r="W309" s="34"/>
      <c r="X309" s="34"/>
      <c r="Y309" s="34"/>
      <c r="Z309" s="34"/>
    </row>
    <row r="310" spans="1:26" ht="15.75" customHeight="1" x14ac:dyDescent="0.35">
      <c r="A310" s="33"/>
      <c r="B310" s="33"/>
      <c r="C310" s="33"/>
      <c r="D310" s="33"/>
      <c r="E310" s="33"/>
      <c r="F310" s="33"/>
      <c r="G310" s="32"/>
      <c r="H310" s="33"/>
      <c r="I310" s="33"/>
      <c r="J310" s="33"/>
      <c r="K310" s="32"/>
      <c r="L310" s="34"/>
      <c r="M310" s="34"/>
      <c r="N310" s="34"/>
      <c r="O310" s="34"/>
      <c r="P310" s="34"/>
      <c r="Q310" s="34"/>
      <c r="R310" s="34"/>
      <c r="S310" s="34"/>
      <c r="T310" s="34"/>
      <c r="U310" s="34"/>
      <c r="V310" s="34"/>
      <c r="W310" s="34"/>
      <c r="X310" s="34"/>
      <c r="Y310" s="34"/>
      <c r="Z310" s="34"/>
    </row>
    <row r="311" spans="1:26" ht="15.75" customHeight="1" x14ac:dyDescent="0.35">
      <c r="A311" s="33"/>
      <c r="B311" s="33"/>
      <c r="C311" s="33"/>
      <c r="D311" s="33"/>
      <c r="E311" s="33"/>
      <c r="F311" s="33"/>
      <c r="G311" s="32"/>
      <c r="H311" s="33"/>
      <c r="I311" s="33"/>
      <c r="J311" s="33"/>
      <c r="K311" s="32"/>
      <c r="L311" s="34"/>
      <c r="M311" s="34"/>
      <c r="N311" s="34"/>
      <c r="O311" s="34"/>
      <c r="P311" s="34"/>
      <c r="Q311" s="34"/>
      <c r="R311" s="34"/>
      <c r="S311" s="34"/>
      <c r="T311" s="34"/>
      <c r="U311" s="34"/>
      <c r="V311" s="34"/>
      <c r="W311" s="34"/>
      <c r="X311" s="34"/>
      <c r="Y311" s="34"/>
      <c r="Z311" s="34"/>
    </row>
    <row r="312" spans="1:26" ht="15.75" customHeight="1" x14ac:dyDescent="0.35">
      <c r="A312" s="33"/>
      <c r="B312" s="33"/>
      <c r="C312" s="33"/>
      <c r="D312" s="33"/>
      <c r="E312" s="33"/>
      <c r="F312" s="33"/>
      <c r="G312" s="32"/>
      <c r="H312" s="33"/>
      <c r="I312" s="33"/>
      <c r="J312" s="33"/>
      <c r="K312" s="32"/>
      <c r="L312" s="34"/>
      <c r="M312" s="34"/>
      <c r="N312" s="34"/>
      <c r="O312" s="34"/>
      <c r="P312" s="34"/>
      <c r="Q312" s="34"/>
      <c r="R312" s="34"/>
      <c r="S312" s="34"/>
      <c r="T312" s="34"/>
      <c r="U312" s="34"/>
      <c r="V312" s="34"/>
      <c r="W312" s="34"/>
      <c r="X312" s="34"/>
      <c r="Y312" s="34"/>
      <c r="Z312" s="34"/>
    </row>
    <row r="313" spans="1:26" ht="15.75" customHeight="1" x14ac:dyDescent="0.35">
      <c r="A313" s="33"/>
      <c r="B313" s="33"/>
      <c r="C313" s="33"/>
      <c r="D313" s="33"/>
      <c r="E313" s="33"/>
      <c r="F313" s="33"/>
      <c r="G313" s="32"/>
      <c r="H313" s="33"/>
      <c r="I313" s="33"/>
      <c r="J313" s="33"/>
      <c r="K313" s="32"/>
      <c r="L313" s="34"/>
      <c r="M313" s="34"/>
      <c r="N313" s="34"/>
      <c r="O313" s="34"/>
      <c r="P313" s="34"/>
      <c r="Q313" s="34"/>
      <c r="R313" s="34"/>
      <c r="S313" s="34"/>
      <c r="T313" s="34"/>
      <c r="U313" s="34"/>
      <c r="V313" s="34"/>
      <c r="W313" s="34"/>
      <c r="X313" s="34"/>
      <c r="Y313" s="34"/>
      <c r="Z313" s="34"/>
    </row>
    <row r="314" spans="1:26" ht="15.75" customHeight="1" x14ac:dyDescent="0.35">
      <c r="A314" s="33"/>
      <c r="B314" s="33"/>
      <c r="C314" s="33"/>
      <c r="D314" s="33"/>
      <c r="E314" s="33"/>
      <c r="F314" s="33"/>
      <c r="G314" s="32"/>
      <c r="H314" s="33"/>
      <c r="I314" s="33"/>
      <c r="J314" s="33"/>
      <c r="K314" s="32"/>
      <c r="L314" s="34"/>
      <c r="M314" s="34"/>
      <c r="N314" s="34"/>
      <c r="O314" s="34"/>
      <c r="P314" s="34"/>
      <c r="Q314" s="34"/>
      <c r="R314" s="34"/>
      <c r="S314" s="34"/>
      <c r="T314" s="34"/>
      <c r="U314" s="34"/>
      <c r="V314" s="34"/>
      <c r="W314" s="34"/>
      <c r="X314" s="34"/>
      <c r="Y314" s="34"/>
      <c r="Z314" s="34"/>
    </row>
    <row r="315" spans="1:26" ht="15.75" customHeight="1" x14ac:dyDescent="0.35">
      <c r="A315" s="33"/>
      <c r="B315" s="33"/>
      <c r="C315" s="33"/>
      <c r="D315" s="33"/>
      <c r="E315" s="33"/>
      <c r="F315" s="33"/>
      <c r="G315" s="32"/>
      <c r="H315" s="33"/>
      <c r="I315" s="33"/>
      <c r="J315" s="33"/>
      <c r="K315" s="32"/>
      <c r="L315" s="34"/>
      <c r="M315" s="34"/>
      <c r="N315" s="34"/>
      <c r="O315" s="34"/>
      <c r="P315" s="34"/>
      <c r="Q315" s="34"/>
      <c r="R315" s="34"/>
      <c r="S315" s="34"/>
      <c r="T315" s="34"/>
      <c r="U315" s="34"/>
      <c r="V315" s="34"/>
      <c r="W315" s="34"/>
      <c r="X315" s="34"/>
      <c r="Y315" s="34"/>
      <c r="Z315" s="34"/>
    </row>
    <row r="316" spans="1:26" ht="15.75" customHeight="1" x14ac:dyDescent="0.35">
      <c r="A316" s="33"/>
      <c r="B316" s="33"/>
      <c r="C316" s="33"/>
      <c r="D316" s="33"/>
      <c r="E316" s="33"/>
      <c r="F316" s="33"/>
      <c r="G316" s="32"/>
      <c r="H316" s="33"/>
      <c r="I316" s="33"/>
      <c r="J316" s="33"/>
      <c r="K316" s="32"/>
      <c r="L316" s="34"/>
      <c r="M316" s="34"/>
      <c r="N316" s="34"/>
      <c r="O316" s="34"/>
      <c r="P316" s="34"/>
      <c r="Q316" s="34"/>
      <c r="R316" s="34"/>
      <c r="S316" s="34"/>
      <c r="T316" s="34"/>
      <c r="U316" s="34"/>
      <c r="V316" s="34"/>
      <c r="W316" s="34"/>
      <c r="X316" s="34"/>
      <c r="Y316" s="34"/>
      <c r="Z316" s="34"/>
    </row>
    <row r="317" spans="1:26" ht="15.75" customHeight="1" x14ac:dyDescent="0.35">
      <c r="A317" s="33"/>
      <c r="B317" s="33"/>
      <c r="C317" s="33"/>
      <c r="D317" s="33"/>
      <c r="E317" s="33"/>
      <c r="F317" s="33"/>
      <c r="G317" s="32"/>
      <c r="H317" s="33"/>
      <c r="I317" s="33"/>
      <c r="J317" s="33"/>
      <c r="K317" s="32"/>
      <c r="L317" s="34"/>
      <c r="M317" s="34"/>
      <c r="N317" s="34"/>
      <c r="O317" s="34"/>
      <c r="P317" s="34"/>
      <c r="Q317" s="34"/>
      <c r="R317" s="34"/>
      <c r="S317" s="34"/>
      <c r="T317" s="34"/>
      <c r="U317" s="34"/>
      <c r="V317" s="34"/>
      <c r="W317" s="34"/>
      <c r="X317" s="34"/>
      <c r="Y317" s="34"/>
      <c r="Z317" s="34"/>
    </row>
    <row r="318" spans="1:26" ht="15.75" customHeight="1" x14ac:dyDescent="0.35">
      <c r="A318" s="33"/>
      <c r="B318" s="33"/>
      <c r="C318" s="33"/>
      <c r="D318" s="33"/>
      <c r="E318" s="33"/>
      <c r="F318" s="33"/>
      <c r="G318" s="32"/>
      <c r="H318" s="33"/>
      <c r="I318" s="33"/>
      <c r="J318" s="33"/>
      <c r="K318" s="32"/>
      <c r="L318" s="34"/>
      <c r="M318" s="34"/>
      <c r="N318" s="34"/>
      <c r="O318" s="34"/>
      <c r="P318" s="34"/>
      <c r="Q318" s="34"/>
      <c r="R318" s="34"/>
      <c r="S318" s="34"/>
      <c r="T318" s="34"/>
      <c r="U318" s="34"/>
      <c r="V318" s="34"/>
      <c r="W318" s="34"/>
      <c r="X318" s="34"/>
      <c r="Y318" s="34"/>
      <c r="Z318" s="34"/>
    </row>
    <row r="319" spans="1:26" ht="15.75" customHeight="1" x14ac:dyDescent="0.35">
      <c r="A319" s="33"/>
      <c r="B319" s="33"/>
      <c r="C319" s="33"/>
      <c r="D319" s="33"/>
      <c r="E319" s="33"/>
      <c r="F319" s="33"/>
      <c r="G319" s="32"/>
      <c r="H319" s="33"/>
      <c r="I319" s="33"/>
      <c r="J319" s="33"/>
      <c r="K319" s="32"/>
      <c r="L319" s="34"/>
      <c r="M319" s="34"/>
      <c r="N319" s="34"/>
      <c r="O319" s="34"/>
      <c r="P319" s="34"/>
      <c r="Q319" s="34"/>
      <c r="R319" s="34"/>
      <c r="S319" s="34"/>
      <c r="T319" s="34"/>
      <c r="U319" s="34"/>
      <c r="V319" s="34"/>
      <c r="W319" s="34"/>
      <c r="X319" s="34"/>
      <c r="Y319" s="34"/>
      <c r="Z319" s="34"/>
    </row>
    <row r="320" spans="1:26" ht="15.75" customHeight="1" x14ac:dyDescent="0.35">
      <c r="A320" s="33"/>
      <c r="B320" s="33"/>
      <c r="C320" s="33"/>
      <c r="D320" s="33"/>
      <c r="E320" s="33"/>
      <c r="F320" s="33"/>
      <c r="G320" s="32"/>
      <c r="H320" s="33"/>
      <c r="I320" s="33"/>
      <c r="J320" s="33"/>
      <c r="K320" s="32"/>
      <c r="L320" s="34"/>
      <c r="M320" s="34"/>
      <c r="N320" s="34"/>
      <c r="O320" s="34"/>
      <c r="P320" s="34"/>
      <c r="Q320" s="34"/>
      <c r="R320" s="34"/>
      <c r="S320" s="34"/>
      <c r="T320" s="34"/>
      <c r="U320" s="34"/>
      <c r="V320" s="34"/>
      <c r="W320" s="34"/>
      <c r="X320" s="34"/>
      <c r="Y320" s="34"/>
      <c r="Z320" s="34"/>
    </row>
    <row r="321" spans="1:26" ht="15.75" customHeight="1" x14ac:dyDescent="0.35">
      <c r="A321" s="33"/>
      <c r="B321" s="33"/>
      <c r="C321" s="33"/>
      <c r="D321" s="33"/>
      <c r="E321" s="33"/>
      <c r="F321" s="33"/>
      <c r="G321" s="32"/>
      <c r="H321" s="33"/>
      <c r="I321" s="33"/>
      <c r="J321" s="33"/>
      <c r="K321" s="32"/>
      <c r="L321" s="34"/>
      <c r="M321" s="34"/>
      <c r="N321" s="34"/>
      <c r="O321" s="34"/>
      <c r="P321" s="34"/>
      <c r="Q321" s="34"/>
      <c r="R321" s="34"/>
      <c r="S321" s="34"/>
      <c r="T321" s="34"/>
      <c r="U321" s="34"/>
      <c r="V321" s="34"/>
      <c r="W321" s="34"/>
      <c r="X321" s="34"/>
      <c r="Y321" s="34"/>
      <c r="Z321" s="34"/>
    </row>
    <row r="322" spans="1:26" ht="15.75" customHeight="1" x14ac:dyDescent="0.35">
      <c r="A322" s="33"/>
      <c r="B322" s="33"/>
      <c r="C322" s="33"/>
      <c r="D322" s="33"/>
      <c r="E322" s="33"/>
      <c r="F322" s="33"/>
      <c r="G322" s="32"/>
      <c r="H322" s="33"/>
      <c r="I322" s="33"/>
      <c r="J322" s="33"/>
      <c r="K322" s="32"/>
      <c r="L322" s="34"/>
      <c r="M322" s="34"/>
      <c r="N322" s="34"/>
      <c r="O322" s="34"/>
      <c r="P322" s="34"/>
      <c r="Q322" s="34"/>
      <c r="R322" s="34"/>
      <c r="S322" s="34"/>
      <c r="T322" s="34"/>
      <c r="U322" s="34"/>
      <c r="V322" s="34"/>
      <c r="W322" s="34"/>
      <c r="X322" s="34"/>
      <c r="Y322" s="34"/>
      <c r="Z322" s="34"/>
    </row>
    <row r="323" spans="1:26" ht="15.75" customHeight="1" x14ac:dyDescent="0.35">
      <c r="A323" s="33"/>
      <c r="B323" s="33"/>
      <c r="C323" s="33"/>
      <c r="D323" s="33"/>
      <c r="E323" s="33"/>
      <c r="F323" s="33"/>
      <c r="G323" s="32"/>
      <c r="H323" s="33"/>
      <c r="I323" s="33"/>
      <c r="J323" s="33"/>
      <c r="K323" s="32"/>
      <c r="L323" s="34"/>
      <c r="M323" s="34"/>
      <c r="N323" s="34"/>
      <c r="O323" s="34"/>
      <c r="P323" s="34"/>
      <c r="Q323" s="34"/>
      <c r="R323" s="34"/>
      <c r="S323" s="34"/>
      <c r="T323" s="34"/>
      <c r="U323" s="34"/>
      <c r="V323" s="34"/>
      <c r="W323" s="34"/>
      <c r="X323" s="34"/>
      <c r="Y323" s="34"/>
      <c r="Z323" s="34"/>
    </row>
    <row r="324" spans="1:26" ht="15.75" customHeight="1" x14ac:dyDescent="0.35">
      <c r="A324" s="33"/>
      <c r="B324" s="33"/>
      <c r="C324" s="33"/>
      <c r="D324" s="33"/>
      <c r="E324" s="33"/>
      <c r="F324" s="33"/>
      <c r="G324" s="32"/>
      <c r="H324" s="33"/>
      <c r="I324" s="33"/>
      <c r="J324" s="33"/>
      <c r="K324" s="32"/>
      <c r="L324" s="34"/>
      <c r="M324" s="34"/>
      <c r="N324" s="34"/>
      <c r="O324" s="34"/>
      <c r="P324" s="34"/>
      <c r="Q324" s="34"/>
      <c r="R324" s="34"/>
      <c r="S324" s="34"/>
      <c r="T324" s="34"/>
      <c r="U324" s="34"/>
      <c r="V324" s="34"/>
      <c r="W324" s="34"/>
      <c r="X324" s="34"/>
      <c r="Y324" s="34"/>
      <c r="Z324" s="34"/>
    </row>
    <row r="325" spans="1:26" ht="15.75" customHeight="1" x14ac:dyDescent="0.35">
      <c r="A325" s="33"/>
      <c r="B325" s="33"/>
      <c r="C325" s="33"/>
      <c r="D325" s="33"/>
      <c r="E325" s="33"/>
      <c r="F325" s="33"/>
      <c r="G325" s="32"/>
      <c r="H325" s="33"/>
      <c r="I325" s="33"/>
      <c r="J325" s="33"/>
      <c r="K325" s="32"/>
      <c r="L325" s="34"/>
      <c r="M325" s="34"/>
      <c r="N325" s="34"/>
      <c r="O325" s="34"/>
      <c r="P325" s="34"/>
      <c r="Q325" s="34"/>
      <c r="R325" s="34"/>
      <c r="S325" s="34"/>
      <c r="T325" s="34"/>
      <c r="U325" s="34"/>
      <c r="V325" s="34"/>
      <c r="W325" s="34"/>
      <c r="X325" s="34"/>
      <c r="Y325" s="34"/>
      <c r="Z325" s="34"/>
    </row>
    <row r="326" spans="1:26" ht="15.75" customHeight="1" x14ac:dyDescent="0.35">
      <c r="A326" s="33"/>
      <c r="B326" s="33"/>
      <c r="C326" s="33"/>
      <c r="D326" s="33"/>
      <c r="E326" s="33"/>
      <c r="F326" s="33"/>
      <c r="G326" s="32"/>
      <c r="H326" s="33"/>
      <c r="I326" s="33"/>
      <c r="J326" s="33"/>
      <c r="K326" s="32"/>
      <c r="L326" s="34"/>
      <c r="M326" s="34"/>
      <c r="N326" s="34"/>
      <c r="O326" s="34"/>
      <c r="P326" s="34"/>
      <c r="Q326" s="34"/>
      <c r="R326" s="34"/>
      <c r="S326" s="34"/>
      <c r="T326" s="34"/>
      <c r="U326" s="34"/>
      <c r="V326" s="34"/>
      <c r="W326" s="34"/>
      <c r="X326" s="34"/>
      <c r="Y326" s="34"/>
      <c r="Z326" s="34"/>
    </row>
    <row r="327" spans="1:26" ht="15.75" customHeight="1" x14ac:dyDescent="0.35">
      <c r="A327" s="33"/>
      <c r="B327" s="33"/>
      <c r="C327" s="33"/>
      <c r="D327" s="33"/>
      <c r="E327" s="33"/>
      <c r="F327" s="33"/>
      <c r="G327" s="32"/>
      <c r="H327" s="33"/>
      <c r="I327" s="33"/>
      <c r="J327" s="33"/>
      <c r="K327" s="32"/>
      <c r="L327" s="34"/>
      <c r="M327" s="34"/>
      <c r="N327" s="34"/>
      <c r="O327" s="34"/>
      <c r="P327" s="34"/>
      <c r="Q327" s="34"/>
      <c r="R327" s="34"/>
      <c r="S327" s="34"/>
      <c r="T327" s="34"/>
      <c r="U327" s="34"/>
      <c r="V327" s="34"/>
      <c r="W327" s="34"/>
      <c r="X327" s="34"/>
      <c r="Y327" s="34"/>
      <c r="Z327" s="34"/>
    </row>
    <row r="328" spans="1:26" ht="15.75" customHeight="1" x14ac:dyDescent="0.35">
      <c r="A328" s="33"/>
      <c r="B328" s="33"/>
      <c r="C328" s="33"/>
      <c r="D328" s="33"/>
      <c r="E328" s="33"/>
      <c r="F328" s="33"/>
      <c r="G328" s="32"/>
      <c r="H328" s="33"/>
      <c r="I328" s="33"/>
      <c r="J328" s="33"/>
      <c r="K328" s="32"/>
      <c r="L328" s="34"/>
      <c r="M328" s="34"/>
      <c r="N328" s="34"/>
      <c r="O328" s="34"/>
      <c r="P328" s="34"/>
      <c r="Q328" s="34"/>
      <c r="R328" s="34"/>
      <c r="S328" s="34"/>
      <c r="T328" s="34"/>
      <c r="U328" s="34"/>
      <c r="V328" s="34"/>
      <c r="W328" s="34"/>
      <c r="X328" s="34"/>
      <c r="Y328" s="34"/>
      <c r="Z328" s="34"/>
    </row>
    <row r="329" spans="1:26" ht="15.75" customHeight="1" x14ac:dyDescent="0.35">
      <c r="A329" s="33"/>
      <c r="B329" s="33"/>
      <c r="C329" s="33"/>
      <c r="D329" s="33"/>
      <c r="E329" s="33"/>
      <c r="F329" s="33"/>
      <c r="G329" s="32"/>
      <c r="H329" s="33"/>
      <c r="I329" s="33"/>
      <c r="J329" s="33"/>
      <c r="K329" s="32"/>
      <c r="L329" s="34"/>
      <c r="M329" s="34"/>
      <c r="N329" s="34"/>
      <c r="O329" s="34"/>
      <c r="P329" s="34"/>
      <c r="Q329" s="34"/>
      <c r="R329" s="34"/>
      <c r="S329" s="34"/>
      <c r="T329" s="34"/>
      <c r="U329" s="34"/>
      <c r="V329" s="34"/>
      <c r="W329" s="34"/>
      <c r="X329" s="34"/>
      <c r="Y329" s="34"/>
      <c r="Z329" s="34"/>
    </row>
    <row r="330" spans="1:26" ht="15.75" customHeight="1" x14ac:dyDescent="0.35">
      <c r="A330" s="33"/>
      <c r="B330" s="33"/>
      <c r="C330" s="33"/>
      <c r="D330" s="33"/>
      <c r="E330" s="33"/>
      <c r="F330" s="33"/>
      <c r="G330" s="32"/>
      <c r="H330" s="33"/>
      <c r="I330" s="33"/>
      <c r="J330" s="33"/>
      <c r="K330" s="32"/>
      <c r="L330" s="34"/>
      <c r="M330" s="34"/>
      <c r="N330" s="34"/>
      <c r="O330" s="34"/>
      <c r="P330" s="34"/>
      <c r="Q330" s="34"/>
      <c r="R330" s="34"/>
      <c r="S330" s="34"/>
      <c r="T330" s="34"/>
      <c r="U330" s="34"/>
      <c r="V330" s="34"/>
      <c r="W330" s="34"/>
      <c r="X330" s="34"/>
      <c r="Y330" s="34"/>
      <c r="Z330" s="34"/>
    </row>
    <row r="331" spans="1:26" ht="15.75" customHeight="1" x14ac:dyDescent="0.35">
      <c r="A331" s="33"/>
      <c r="B331" s="33"/>
      <c r="C331" s="33"/>
      <c r="D331" s="33"/>
      <c r="E331" s="33"/>
      <c r="F331" s="33"/>
      <c r="G331" s="32"/>
      <c r="H331" s="33"/>
      <c r="I331" s="33"/>
      <c r="J331" s="33"/>
      <c r="K331" s="32"/>
      <c r="L331" s="34"/>
      <c r="M331" s="34"/>
      <c r="N331" s="34"/>
      <c r="O331" s="34"/>
      <c r="P331" s="34"/>
      <c r="Q331" s="34"/>
      <c r="R331" s="34"/>
      <c r="S331" s="34"/>
      <c r="T331" s="34"/>
      <c r="U331" s="34"/>
      <c r="V331" s="34"/>
      <c r="W331" s="34"/>
      <c r="X331" s="34"/>
      <c r="Y331" s="34"/>
      <c r="Z331" s="34"/>
    </row>
    <row r="332" spans="1:26" ht="15.75" customHeight="1" x14ac:dyDescent="0.35">
      <c r="A332" s="33"/>
      <c r="B332" s="33"/>
      <c r="C332" s="33"/>
      <c r="D332" s="33"/>
      <c r="E332" s="33"/>
      <c r="F332" s="33"/>
      <c r="G332" s="32"/>
      <c r="H332" s="33"/>
      <c r="I332" s="33"/>
      <c r="J332" s="33"/>
      <c r="K332" s="32"/>
      <c r="L332" s="34"/>
      <c r="M332" s="34"/>
      <c r="N332" s="34"/>
      <c r="O332" s="34"/>
      <c r="P332" s="34"/>
      <c r="Q332" s="34"/>
      <c r="R332" s="34"/>
      <c r="S332" s="34"/>
      <c r="T332" s="34"/>
      <c r="U332" s="34"/>
      <c r="V332" s="34"/>
      <c r="W332" s="34"/>
      <c r="X332" s="34"/>
      <c r="Y332" s="34"/>
      <c r="Z332" s="34"/>
    </row>
    <row r="333" spans="1:26" ht="15.75" customHeight="1" x14ac:dyDescent="0.35">
      <c r="A333" s="33"/>
      <c r="B333" s="33"/>
      <c r="C333" s="33"/>
      <c r="D333" s="33"/>
      <c r="E333" s="33"/>
      <c r="F333" s="33"/>
      <c r="G333" s="32"/>
      <c r="H333" s="33"/>
      <c r="I333" s="33"/>
      <c r="J333" s="33"/>
      <c r="K333" s="32"/>
      <c r="L333" s="34"/>
      <c r="M333" s="34"/>
      <c r="N333" s="34"/>
      <c r="O333" s="34"/>
      <c r="P333" s="34"/>
      <c r="Q333" s="34"/>
      <c r="R333" s="34"/>
      <c r="S333" s="34"/>
      <c r="T333" s="34"/>
      <c r="U333" s="34"/>
      <c r="V333" s="34"/>
      <c r="W333" s="34"/>
      <c r="X333" s="34"/>
      <c r="Y333" s="34"/>
      <c r="Z333" s="34"/>
    </row>
    <row r="334" spans="1:26" ht="15.75" customHeight="1" x14ac:dyDescent="0.35">
      <c r="A334" s="33"/>
      <c r="B334" s="33"/>
      <c r="C334" s="33"/>
      <c r="D334" s="33"/>
      <c r="E334" s="33"/>
      <c r="F334" s="33"/>
      <c r="G334" s="32"/>
      <c r="H334" s="33"/>
      <c r="I334" s="33"/>
      <c r="J334" s="33"/>
      <c r="K334" s="32"/>
      <c r="L334" s="34"/>
      <c r="M334" s="34"/>
      <c r="N334" s="34"/>
      <c r="O334" s="34"/>
      <c r="P334" s="34"/>
      <c r="Q334" s="34"/>
      <c r="R334" s="34"/>
      <c r="S334" s="34"/>
      <c r="T334" s="34"/>
      <c r="U334" s="34"/>
      <c r="V334" s="34"/>
      <c r="W334" s="34"/>
      <c r="X334" s="34"/>
      <c r="Y334" s="34"/>
      <c r="Z334" s="34"/>
    </row>
    <row r="335" spans="1:26" ht="15.75" customHeight="1" x14ac:dyDescent="0.35">
      <c r="A335" s="33"/>
      <c r="B335" s="33"/>
      <c r="C335" s="33"/>
      <c r="D335" s="33"/>
      <c r="E335" s="33"/>
      <c r="F335" s="33"/>
      <c r="G335" s="32"/>
      <c r="H335" s="33"/>
      <c r="I335" s="33"/>
      <c r="J335" s="33"/>
      <c r="K335" s="32"/>
      <c r="L335" s="34"/>
      <c r="M335" s="34"/>
      <c r="N335" s="34"/>
      <c r="O335" s="34"/>
      <c r="P335" s="34"/>
      <c r="Q335" s="34"/>
      <c r="R335" s="34"/>
      <c r="S335" s="34"/>
      <c r="T335" s="34"/>
      <c r="U335" s="34"/>
      <c r="V335" s="34"/>
      <c r="W335" s="34"/>
      <c r="X335" s="34"/>
      <c r="Y335" s="34"/>
      <c r="Z335" s="34"/>
    </row>
    <row r="336" spans="1:26" ht="15.75" customHeight="1" x14ac:dyDescent="0.35">
      <c r="A336" s="33"/>
      <c r="B336" s="33"/>
      <c r="C336" s="33"/>
      <c r="D336" s="33"/>
      <c r="E336" s="33"/>
      <c r="F336" s="33"/>
      <c r="G336" s="32"/>
      <c r="H336" s="33"/>
      <c r="I336" s="33"/>
      <c r="J336" s="33"/>
      <c r="K336" s="32"/>
      <c r="L336" s="34"/>
      <c r="M336" s="34"/>
      <c r="N336" s="34"/>
      <c r="O336" s="34"/>
      <c r="P336" s="34"/>
      <c r="Q336" s="34"/>
      <c r="R336" s="34"/>
      <c r="S336" s="34"/>
      <c r="T336" s="34"/>
      <c r="U336" s="34"/>
      <c r="V336" s="34"/>
      <c r="W336" s="34"/>
      <c r="X336" s="34"/>
      <c r="Y336" s="34"/>
      <c r="Z336" s="34"/>
    </row>
    <row r="337" spans="1:26" ht="15.75" customHeight="1" x14ac:dyDescent="0.35">
      <c r="A337" s="33"/>
      <c r="B337" s="33"/>
      <c r="C337" s="33"/>
      <c r="D337" s="33"/>
      <c r="E337" s="33"/>
      <c r="F337" s="33"/>
      <c r="G337" s="32"/>
      <c r="H337" s="33"/>
      <c r="I337" s="33"/>
      <c r="J337" s="33"/>
      <c r="K337" s="32"/>
      <c r="L337" s="34"/>
      <c r="M337" s="34"/>
      <c r="N337" s="34"/>
      <c r="O337" s="34"/>
      <c r="P337" s="34"/>
      <c r="Q337" s="34"/>
      <c r="R337" s="34"/>
      <c r="S337" s="34"/>
      <c r="T337" s="34"/>
      <c r="U337" s="34"/>
      <c r="V337" s="34"/>
      <c r="W337" s="34"/>
      <c r="X337" s="34"/>
      <c r="Y337" s="34"/>
      <c r="Z337" s="34"/>
    </row>
    <row r="338" spans="1:26" ht="15.75" customHeight="1" x14ac:dyDescent="0.35">
      <c r="A338" s="33"/>
      <c r="B338" s="33"/>
      <c r="C338" s="33"/>
      <c r="D338" s="33"/>
      <c r="E338" s="33"/>
      <c r="F338" s="33"/>
      <c r="G338" s="32"/>
      <c r="H338" s="33"/>
      <c r="I338" s="33"/>
      <c r="J338" s="33"/>
      <c r="K338" s="32"/>
      <c r="L338" s="34"/>
      <c r="M338" s="34"/>
      <c r="N338" s="34"/>
      <c r="O338" s="34"/>
      <c r="P338" s="34"/>
      <c r="Q338" s="34"/>
      <c r="R338" s="34"/>
      <c r="S338" s="34"/>
      <c r="T338" s="34"/>
      <c r="U338" s="34"/>
      <c r="V338" s="34"/>
      <c r="W338" s="34"/>
      <c r="X338" s="34"/>
      <c r="Y338" s="34"/>
      <c r="Z338" s="34"/>
    </row>
    <row r="339" spans="1:26" ht="15.75" customHeight="1" x14ac:dyDescent="0.35">
      <c r="A339" s="33"/>
      <c r="B339" s="33"/>
      <c r="C339" s="33"/>
      <c r="D339" s="33"/>
      <c r="E339" s="33"/>
      <c r="F339" s="33"/>
      <c r="G339" s="32"/>
      <c r="H339" s="33"/>
      <c r="I339" s="33"/>
      <c r="J339" s="33"/>
      <c r="K339" s="32"/>
      <c r="L339" s="34"/>
      <c r="M339" s="34"/>
      <c r="N339" s="34"/>
      <c r="O339" s="34"/>
      <c r="P339" s="34"/>
      <c r="Q339" s="34"/>
      <c r="R339" s="34"/>
      <c r="S339" s="34"/>
      <c r="T339" s="34"/>
      <c r="U339" s="34"/>
      <c r="V339" s="34"/>
      <c r="W339" s="34"/>
      <c r="X339" s="34"/>
      <c r="Y339" s="34"/>
      <c r="Z339" s="34"/>
    </row>
    <row r="340" spans="1:26" ht="15.75" customHeight="1" x14ac:dyDescent="0.35">
      <c r="A340" s="33"/>
      <c r="B340" s="33"/>
      <c r="C340" s="33"/>
      <c r="D340" s="33"/>
      <c r="E340" s="33"/>
      <c r="F340" s="33"/>
      <c r="G340" s="32"/>
      <c r="H340" s="33"/>
      <c r="I340" s="33"/>
      <c r="J340" s="33"/>
      <c r="K340" s="32"/>
      <c r="L340" s="34"/>
      <c r="M340" s="34"/>
      <c r="N340" s="34"/>
      <c r="O340" s="34"/>
      <c r="P340" s="34"/>
      <c r="Q340" s="34"/>
      <c r="R340" s="34"/>
      <c r="S340" s="34"/>
      <c r="T340" s="34"/>
      <c r="U340" s="34"/>
      <c r="V340" s="34"/>
      <c r="W340" s="34"/>
      <c r="X340" s="34"/>
      <c r="Y340" s="34"/>
      <c r="Z340" s="34"/>
    </row>
    <row r="341" spans="1:26" ht="15.75" customHeight="1" x14ac:dyDescent="0.35">
      <c r="A341" s="33"/>
      <c r="B341" s="33"/>
      <c r="C341" s="33"/>
      <c r="D341" s="33"/>
      <c r="E341" s="33"/>
      <c r="F341" s="33"/>
      <c r="G341" s="32"/>
      <c r="H341" s="33"/>
      <c r="I341" s="33"/>
      <c r="J341" s="33"/>
      <c r="K341" s="32"/>
      <c r="L341" s="34"/>
      <c r="M341" s="34"/>
      <c r="N341" s="34"/>
      <c r="O341" s="34"/>
      <c r="P341" s="34"/>
      <c r="Q341" s="34"/>
      <c r="R341" s="34"/>
      <c r="S341" s="34"/>
      <c r="T341" s="34"/>
      <c r="U341" s="34"/>
      <c r="V341" s="34"/>
      <c r="W341" s="34"/>
      <c r="X341" s="34"/>
      <c r="Y341" s="34"/>
      <c r="Z341" s="34"/>
    </row>
    <row r="342" spans="1:26" ht="15.75" customHeight="1" x14ac:dyDescent="0.35">
      <c r="A342" s="33"/>
      <c r="B342" s="33"/>
      <c r="C342" s="33"/>
      <c r="D342" s="33"/>
      <c r="E342" s="33"/>
      <c r="F342" s="33"/>
      <c r="G342" s="32"/>
      <c r="H342" s="33"/>
      <c r="I342" s="33"/>
      <c r="J342" s="33"/>
      <c r="K342" s="32"/>
      <c r="L342" s="34"/>
      <c r="M342" s="34"/>
      <c r="N342" s="34"/>
      <c r="O342" s="34"/>
      <c r="P342" s="34"/>
      <c r="Q342" s="34"/>
      <c r="R342" s="34"/>
      <c r="S342" s="34"/>
      <c r="T342" s="34"/>
      <c r="U342" s="34"/>
      <c r="V342" s="34"/>
      <c r="W342" s="34"/>
      <c r="X342" s="34"/>
      <c r="Y342" s="34"/>
      <c r="Z342" s="34"/>
    </row>
    <row r="343" spans="1:26" ht="15.75" customHeight="1" x14ac:dyDescent="0.35">
      <c r="A343" s="33"/>
      <c r="B343" s="33"/>
      <c r="C343" s="33"/>
      <c r="D343" s="33"/>
      <c r="E343" s="33"/>
      <c r="F343" s="33"/>
      <c r="G343" s="32"/>
      <c r="H343" s="33"/>
      <c r="I343" s="33"/>
      <c r="J343" s="33"/>
      <c r="K343" s="32"/>
      <c r="L343" s="34"/>
      <c r="M343" s="34"/>
      <c r="N343" s="34"/>
      <c r="O343" s="34"/>
      <c r="P343" s="34"/>
      <c r="Q343" s="34"/>
      <c r="R343" s="34"/>
      <c r="S343" s="34"/>
      <c r="T343" s="34"/>
      <c r="U343" s="34"/>
      <c r="V343" s="34"/>
      <c r="W343" s="34"/>
      <c r="X343" s="34"/>
      <c r="Y343" s="34"/>
      <c r="Z343" s="34"/>
    </row>
    <row r="344" spans="1:26" ht="15.75" customHeight="1" x14ac:dyDescent="0.35">
      <c r="A344" s="33"/>
      <c r="B344" s="33"/>
      <c r="C344" s="33"/>
      <c r="D344" s="33"/>
      <c r="E344" s="33"/>
      <c r="F344" s="33"/>
      <c r="G344" s="32"/>
      <c r="H344" s="33"/>
      <c r="I344" s="33"/>
      <c r="J344" s="33"/>
      <c r="K344" s="32"/>
      <c r="L344" s="34"/>
      <c r="M344" s="34"/>
      <c r="N344" s="34"/>
      <c r="O344" s="34"/>
      <c r="P344" s="34"/>
      <c r="Q344" s="34"/>
      <c r="R344" s="34"/>
      <c r="S344" s="34"/>
      <c r="T344" s="34"/>
      <c r="U344" s="34"/>
      <c r="V344" s="34"/>
      <c r="W344" s="34"/>
      <c r="X344" s="34"/>
      <c r="Y344" s="34"/>
      <c r="Z344" s="34"/>
    </row>
    <row r="345" spans="1:26" ht="15.75" customHeight="1" x14ac:dyDescent="0.35">
      <c r="A345" s="33"/>
      <c r="B345" s="33"/>
      <c r="C345" s="33"/>
      <c r="D345" s="33"/>
      <c r="E345" s="33"/>
      <c r="F345" s="33"/>
      <c r="G345" s="32"/>
      <c r="H345" s="33"/>
      <c r="I345" s="33"/>
      <c r="J345" s="33"/>
      <c r="K345" s="32"/>
      <c r="L345" s="34"/>
      <c r="M345" s="34"/>
      <c r="N345" s="34"/>
      <c r="O345" s="34"/>
      <c r="P345" s="34"/>
      <c r="Q345" s="34"/>
      <c r="R345" s="34"/>
      <c r="S345" s="34"/>
      <c r="T345" s="34"/>
      <c r="U345" s="34"/>
      <c r="V345" s="34"/>
      <c r="W345" s="34"/>
      <c r="X345" s="34"/>
      <c r="Y345" s="34"/>
      <c r="Z345" s="34"/>
    </row>
    <row r="346" spans="1:26" ht="15.75" customHeight="1" x14ac:dyDescent="0.35">
      <c r="A346" s="33"/>
      <c r="B346" s="33"/>
      <c r="C346" s="33"/>
      <c r="D346" s="33"/>
      <c r="E346" s="33"/>
      <c r="F346" s="33"/>
      <c r="G346" s="32"/>
      <c r="H346" s="33"/>
      <c r="I346" s="33"/>
      <c r="J346" s="33"/>
      <c r="K346" s="32"/>
      <c r="L346" s="34"/>
      <c r="M346" s="34"/>
      <c r="N346" s="34"/>
      <c r="O346" s="34"/>
      <c r="P346" s="34"/>
      <c r="Q346" s="34"/>
      <c r="R346" s="34"/>
      <c r="S346" s="34"/>
      <c r="T346" s="34"/>
      <c r="U346" s="34"/>
      <c r="V346" s="34"/>
      <c r="W346" s="34"/>
      <c r="X346" s="34"/>
      <c r="Y346" s="34"/>
      <c r="Z346" s="34"/>
    </row>
    <row r="347" spans="1:26" ht="15.75" customHeight="1" x14ac:dyDescent="0.35">
      <c r="A347" s="33"/>
      <c r="B347" s="33"/>
      <c r="C347" s="33"/>
      <c r="D347" s="33"/>
      <c r="E347" s="33"/>
      <c r="F347" s="33"/>
      <c r="G347" s="32"/>
      <c r="H347" s="33"/>
      <c r="I347" s="33"/>
      <c r="J347" s="33"/>
      <c r="K347" s="32"/>
      <c r="L347" s="34"/>
      <c r="M347" s="34"/>
      <c r="N347" s="34"/>
      <c r="O347" s="34"/>
      <c r="P347" s="34"/>
      <c r="Q347" s="34"/>
      <c r="R347" s="34"/>
      <c r="S347" s="34"/>
      <c r="T347" s="34"/>
      <c r="U347" s="34"/>
      <c r="V347" s="34"/>
      <c r="W347" s="34"/>
      <c r="X347" s="34"/>
      <c r="Y347" s="34"/>
      <c r="Z347" s="34"/>
    </row>
    <row r="348" spans="1:26" ht="15.75" customHeight="1" x14ac:dyDescent="0.35">
      <c r="A348" s="33"/>
      <c r="B348" s="33"/>
      <c r="C348" s="33"/>
      <c r="D348" s="33"/>
      <c r="E348" s="33"/>
      <c r="F348" s="33"/>
      <c r="G348" s="32"/>
      <c r="H348" s="33"/>
      <c r="I348" s="33"/>
      <c r="J348" s="33"/>
      <c r="K348" s="32"/>
      <c r="L348" s="34"/>
      <c r="M348" s="34"/>
      <c r="N348" s="34"/>
      <c r="O348" s="34"/>
      <c r="P348" s="34"/>
      <c r="Q348" s="34"/>
      <c r="R348" s="34"/>
      <c r="S348" s="34"/>
      <c r="T348" s="34"/>
      <c r="U348" s="34"/>
      <c r="V348" s="34"/>
      <c r="W348" s="34"/>
      <c r="X348" s="34"/>
      <c r="Y348" s="34"/>
      <c r="Z348" s="34"/>
    </row>
    <row r="349" spans="1:26" ht="15.75" customHeight="1" x14ac:dyDescent="0.35">
      <c r="A349" s="33"/>
      <c r="B349" s="33"/>
      <c r="C349" s="33"/>
      <c r="D349" s="33"/>
      <c r="E349" s="33"/>
      <c r="F349" s="33"/>
      <c r="G349" s="32"/>
      <c r="H349" s="33"/>
      <c r="I349" s="33"/>
      <c r="J349" s="33"/>
      <c r="K349" s="32"/>
      <c r="L349" s="34"/>
      <c r="M349" s="34"/>
      <c r="N349" s="34"/>
      <c r="O349" s="34"/>
      <c r="P349" s="34"/>
      <c r="Q349" s="34"/>
      <c r="R349" s="34"/>
      <c r="S349" s="34"/>
      <c r="T349" s="34"/>
      <c r="U349" s="34"/>
      <c r="V349" s="34"/>
      <c r="W349" s="34"/>
      <c r="X349" s="34"/>
      <c r="Y349" s="34"/>
      <c r="Z349" s="34"/>
    </row>
    <row r="350" spans="1:26" ht="15.75" customHeight="1" x14ac:dyDescent="0.35">
      <c r="A350" s="33"/>
      <c r="B350" s="33"/>
      <c r="C350" s="33"/>
      <c r="D350" s="33"/>
      <c r="E350" s="33"/>
      <c r="F350" s="33"/>
      <c r="G350" s="32"/>
      <c r="H350" s="33"/>
      <c r="I350" s="33"/>
      <c r="J350" s="33"/>
      <c r="K350" s="32"/>
      <c r="L350" s="34"/>
      <c r="M350" s="34"/>
      <c r="N350" s="34"/>
      <c r="O350" s="34"/>
      <c r="P350" s="34"/>
      <c r="Q350" s="34"/>
      <c r="R350" s="34"/>
      <c r="S350" s="34"/>
      <c r="T350" s="34"/>
      <c r="U350" s="34"/>
      <c r="V350" s="34"/>
      <c r="W350" s="34"/>
      <c r="X350" s="34"/>
      <c r="Y350" s="34"/>
      <c r="Z350" s="34"/>
    </row>
    <row r="351" spans="1:26" ht="15.75" customHeight="1" x14ac:dyDescent="0.35">
      <c r="A351" s="33"/>
      <c r="B351" s="33"/>
      <c r="C351" s="33"/>
      <c r="D351" s="33"/>
      <c r="E351" s="33"/>
      <c r="F351" s="33"/>
      <c r="G351" s="32"/>
      <c r="H351" s="33"/>
      <c r="I351" s="33"/>
      <c r="J351" s="33"/>
      <c r="K351" s="32"/>
      <c r="L351" s="34"/>
      <c r="M351" s="34"/>
      <c r="N351" s="34"/>
      <c r="O351" s="34"/>
      <c r="P351" s="34"/>
      <c r="Q351" s="34"/>
      <c r="R351" s="34"/>
      <c r="S351" s="34"/>
      <c r="T351" s="34"/>
      <c r="U351" s="34"/>
      <c r="V351" s="34"/>
      <c r="W351" s="34"/>
      <c r="X351" s="34"/>
      <c r="Y351" s="34"/>
      <c r="Z351" s="34"/>
    </row>
    <row r="352" spans="1:26" ht="15.75" customHeight="1" x14ac:dyDescent="0.35">
      <c r="A352" s="33"/>
      <c r="B352" s="33"/>
      <c r="C352" s="33"/>
      <c r="D352" s="33"/>
      <c r="E352" s="33"/>
      <c r="F352" s="33"/>
      <c r="G352" s="32"/>
      <c r="H352" s="33"/>
      <c r="I352" s="33"/>
      <c r="J352" s="33"/>
      <c r="K352" s="32"/>
      <c r="L352" s="34"/>
      <c r="M352" s="34"/>
      <c r="N352" s="34"/>
      <c r="O352" s="34"/>
      <c r="P352" s="34"/>
      <c r="Q352" s="34"/>
      <c r="R352" s="34"/>
      <c r="S352" s="34"/>
      <c r="T352" s="34"/>
      <c r="U352" s="34"/>
      <c r="V352" s="34"/>
      <c r="W352" s="34"/>
      <c r="X352" s="34"/>
      <c r="Y352" s="34"/>
      <c r="Z352" s="34"/>
    </row>
    <row r="353" spans="1:26" ht="15.75" customHeight="1" x14ac:dyDescent="0.35">
      <c r="A353" s="33"/>
      <c r="B353" s="33"/>
      <c r="C353" s="33"/>
      <c r="D353" s="33"/>
      <c r="E353" s="33"/>
      <c r="F353" s="33"/>
      <c r="G353" s="32"/>
      <c r="H353" s="33"/>
      <c r="I353" s="33"/>
      <c r="J353" s="33"/>
      <c r="K353" s="32"/>
      <c r="L353" s="34"/>
      <c r="M353" s="34"/>
      <c r="N353" s="34"/>
      <c r="O353" s="34"/>
      <c r="P353" s="34"/>
      <c r="Q353" s="34"/>
      <c r="R353" s="34"/>
      <c r="S353" s="34"/>
      <c r="T353" s="34"/>
      <c r="U353" s="34"/>
      <c r="V353" s="34"/>
      <c r="W353" s="34"/>
      <c r="X353" s="34"/>
      <c r="Y353" s="34"/>
      <c r="Z353" s="34"/>
    </row>
    <row r="354" spans="1:26" ht="15.75" customHeight="1" x14ac:dyDescent="0.35">
      <c r="A354" s="33"/>
      <c r="B354" s="33"/>
      <c r="C354" s="33"/>
      <c r="D354" s="33"/>
      <c r="E354" s="33"/>
      <c r="F354" s="33"/>
      <c r="G354" s="32"/>
      <c r="H354" s="33"/>
      <c r="I354" s="33"/>
      <c r="J354" s="33"/>
      <c r="K354" s="32"/>
      <c r="L354" s="34"/>
      <c r="M354" s="34"/>
      <c r="N354" s="34"/>
      <c r="O354" s="34"/>
      <c r="P354" s="34"/>
      <c r="Q354" s="34"/>
      <c r="R354" s="34"/>
      <c r="S354" s="34"/>
      <c r="T354" s="34"/>
      <c r="U354" s="34"/>
      <c r="V354" s="34"/>
      <c r="W354" s="34"/>
      <c r="X354" s="34"/>
      <c r="Y354" s="34"/>
      <c r="Z354" s="34"/>
    </row>
    <row r="355" spans="1:26" ht="15.75" customHeight="1" x14ac:dyDescent="0.35">
      <c r="A355" s="33"/>
      <c r="B355" s="33"/>
      <c r="C355" s="33"/>
      <c r="D355" s="33"/>
      <c r="E355" s="33"/>
      <c r="F355" s="33"/>
      <c r="G355" s="32"/>
      <c r="H355" s="33"/>
      <c r="I355" s="33"/>
      <c r="J355" s="33"/>
      <c r="K355" s="32"/>
      <c r="L355" s="34"/>
      <c r="M355" s="34"/>
      <c r="N355" s="34"/>
      <c r="O355" s="34"/>
      <c r="P355" s="34"/>
      <c r="Q355" s="34"/>
      <c r="R355" s="34"/>
      <c r="S355" s="34"/>
      <c r="T355" s="34"/>
      <c r="U355" s="34"/>
      <c r="V355" s="34"/>
      <c r="W355" s="34"/>
      <c r="X355" s="34"/>
      <c r="Y355" s="34"/>
      <c r="Z355" s="34"/>
    </row>
    <row r="356" spans="1:26" ht="15.75" customHeight="1" x14ac:dyDescent="0.35">
      <c r="A356" s="33"/>
      <c r="B356" s="33"/>
      <c r="C356" s="33"/>
      <c r="D356" s="33"/>
      <c r="E356" s="33"/>
      <c r="F356" s="33"/>
      <c r="G356" s="32"/>
      <c r="H356" s="33"/>
      <c r="I356" s="33"/>
      <c r="J356" s="33"/>
      <c r="K356" s="32"/>
      <c r="L356" s="34"/>
      <c r="M356" s="34"/>
      <c r="N356" s="34"/>
      <c r="O356" s="34"/>
      <c r="P356" s="34"/>
      <c r="Q356" s="34"/>
      <c r="R356" s="34"/>
      <c r="S356" s="34"/>
      <c r="T356" s="34"/>
      <c r="U356" s="34"/>
      <c r="V356" s="34"/>
      <c r="W356" s="34"/>
      <c r="X356" s="34"/>
      <c r="Y356" s="34"/>
      <c r="Z356" s="34"/>
    </row>
    <row r="357" spans="1:26" ht="15.75" customHeight="1" x14ac:dyDescent="0.35">
      <c r="A357" s="33"/>
      <c r="B357" s="33"/>
      <c r="C357" s="33"/>
      <c r="D357" s="33"/>
      <c r="E357" s="33"/>
      <c r="F357" s="33"/>
      <c r="G357" s="32"/>
      <c r="H357" s="33"/>
      <c r="I357" s="33"/>
      <c r="J357" s="33"/>
      <c r="K357" s="32"/>
      <c r="L357" s="34"/>
      <c r="M357" s="34"/>
      <c r="N357" s="34"/>
      <c r="O357" s="34"/>
      <c r="P357" s="34"/>
      <c r="Q357" s="34"/>
      <c r="R357" s="34"/>
      <c r="S357" s="34"/>
      <c r="T357" s="34"/>
      <c r="U357" s="34"/>
      <c r="V357" s="34"/>
      <c r="W357" s="34"/>
      <c r="X357" s="34"/>
      <c r="Y357" s="34"/>
      <c r="Z357" s="34"/>
    </row>
    <row r="358" spans="1:26" ht="15.75" customHeight="1" x14ac:dyDescent="0.35">
      <c r="A358" s="33"/>
      <c r="B358" s="33"/>
      <c r="C358" s="33"/>
      <c r="D358" s="33"/>
      <c r="E358" s="33"/>
      <c r="F358" s="33"/>
      <c r="G358" s="32"/>
      <c r="H358" s="33"/>
      <c r="I358" s="33"/>
      <c r="J358" s="33"/>
      <c r="K358" s="32"/>
      <c r="L358" s="34"/>
      <c r="M358" s="34"/>
      <c r="N358" s="34"/>
      <c r="O358" s="34"/>
      <c r="P358" s="34"/>
      <c r="Q358" s="34"/>
      <c r="R358" s="34"/>
      <c r="S358" s="34"/>
      <c r="T358" s="34"/>
      <c r="U358" s="34"/>
      <c r="V358" s="34"/>
      <c r="W358" s="34"/>
      <c r="X358" s="34"/>
      <c r="Y358" s="34"/>
      <c r="Z358" s="34"/>
    </row>
    <row r="359" spans="1:26" ht="15.75" customHeight="1" x14ac:dyDescent="0.35">
      <c r="A359" s="33"/>
      <c r="B359" s="33"/>
      <c r="C359" s="33"/>
      <c r="D359" s="33"/>
      <c r="E359" s="33"/>
      <c r="F359" s="33"/>
      <c r="G359" s="32"/>
      <c r="H359" s="33"/>
      <c r="I359" s="33"/>
      <c r="J359" s="33"/>
      <c r="K359" s="32"/>
      <c r="L359" s="34"/>
      <c r="M359" s="34"/>
      <c r="N359" s="34"/>
      <c r="O359" s="34"/>
      <c r="P359" s="34"/>
      <c r="Q359" s="34"/>
      <c r="R359" s="34"/>
      <c r="S359" s="34"/>
      <c r="T359" s="34"/>
      <c r="U359" s="34"/>
      <c r="V359" s="34"/>
      <c r="W359" s="34"/>
      <c r="X359" s="34"/>
      <c r="Y359" s="34"/>
      <c r="Z359" s="34"/>
    </row>
    <row r="360" spans="1:26" ht="15.75" customHeight="1" x14ac:dyDescent="0.35">
      <c r="A360" s="33"/>
      <c r="B360" s="33"/>
      <c r="C360" s="33"/>
      <c r="D360" s="33"/>
      <c r="E360" s="33"/>
      <c r="F360" s="33"/>
      <c r="G360" s="32"/>
      <c r="H360" s="33"/>
      <c r="I360" s="33"/>
      <c r="J360" s="33"/>
      <c r="K360" s="32"/>
      <c r="L360" s="34"/>
      <c r="M360" s="34"/>
      <c r="N360" s="34"/>
      <c r="O360" s="34"/>
      <c r="P360" s="34"/>
      <c r="Q360" s="34"/>
      <c r="R360" s="34"/>
      <c r="S360" s="34"/>
      <c r="T360" s="34"/>
      <c r="U360" s="34"/>
      <c r="V360" s="34"/>
      <c r="W360" s="34"/>
      <c r="X360" s="34"/>
      <c r="Y360" s="34"/>
      <c r="Z360" s="34"/>
    </row>
    <row r="361" spans="1:26" ht="15.75" customHeight="1" x14ac:dyDescent="0.35">
      <c r="A361" s="33"/>
      <c r="B361" s="33"/>
      <c r="C361" s="33"/>
      <c r="D361" s="33"/>
      <c r="E361" s="33"/>
      <c r="F361" s="33"/>
      <c r="G361" s="32"/>
      <c r="H361" s="33"/>
      <c r="I361" s="33"/>
      <c r="J361" s="33"/>
      <c r="K361" s="32"/>
      <c r="L361" s="34"/>
      <c r="M361" s="34"/>
      <c r="N361" s="34"/>
      <c r="O361" s="34"/>
      <c r="P361" s="34"/>
      <c r="Q361" s="34"/>
      <c r="R361" s="34"/>
      <c r="S361" s="34"/>
      <c r="T361" s="34"/>
      <c r="U361" s="34"/>
      <c r="V361" s="34"/>
      <c r="W361" s="34"/>
      <c r="X361" s="34"/>
      <c r="Y361" s="34"/>
      <c r="Z361" s="34"/>
    </row>
    <row r="362" spans="1:26" ht="15.75" customHeight="1" x14ac:dyDescent="0.35">
      <c r="A362" s="33"/>
      <c r="B362" s="33"/>
      <c r="C362" s="33"/>
      <c r="D362" s="33"/>
      <c r="E362" s="33"/>
      <c r="F362" s="33"/>
      <c r="G362" s="32"/>
      <c r="H362" s="33"/>
      <c r="I362" s="33"/>
      <c r="J362" s="33"/>
      <c r="K362" s="32"/>
      <c r="L362" s="34"/>
      <c r="M362" s="34"/>
      <c r="N362" s="34"/>
      <c r="O362" s="34"/>
      <c r="P362" s="34"/>
      <c r="Q362" s="34"/>
      <c r="R362" s="34"/>
      <c r="S362" s="34"/>
      <c r="T362" s="34"/>
      <c r="U362" s="34"/>
      <c r="V362" s="34"/>
      <c r="W362" s="34"/>
      <c r="X362" s="34"/>
      <c r="Y362" s="34"/>
      <c r="Z362" s="34"/>
    </row>
    <row r="363" spans="1:26" ht="15.75" customHeight="1" x14ac:dyDescent="0.35">
      <c r="A363" s="33"/>
      <c r="B363" s="33"/>
      <c r="C363" s="33"/>
      <c r="D363" s="33"/>
      <c r="E363" s="33"/>
      <c r="F363" s="33"/>
      <c r="G363" s="32"/>
      <c r="H363" s="33"/>
      <c r="I363" s="33"/>
      <c r="J363" s="33"/>
      <c r="K363" s="32"/>
      <c r="L363" s="34"/>
      <c r="M363" s="34"/>
      <c r="N363" s="34"/>
      <c r="O363" s="34"/>
      <c r="P363" s="34"/>
      <c r="Q363" s="34"/>
      <c r="R363" s="34"/>
      <c r="S363" s="34"/>
      <c r="T363" s="34"/>
      <c r="U363" s="34"/>
      <c r="V363" s="34"/>
      <c r="W363" s="34"/>
      <c r="X363" s="34"/>
      <c r="Y363" s="34"/>
      <c r="Z363" s="34"/>
    </row>
    <row r="364" spans="1:26" ht="15.75" customHeight="1" x14ac:dyDescent="0.35">
      <c r="A364" s="33"/>
      <c r="B364" s="33"/>
      <c r="C364" s="33"/>
      <c r="D364" s="33"/>
      <c r="E364" s="33"/>
      <c r="F364" s="33"/>
      <c r="G364" s="32"/>
      <c r="H364" s="33"/>
      <c r="I364" s="33"/>
      <c r="J364" s="33"/>
      <c r="K364" s="32"/>
      <c r="L364" s="34"/>
      <c r="M364" s="34"/>
      <c r="N364" s="34"/>
      <c r="O364" s="34"/>
      <c r="P364" s="34"/>
      <c r="Q364" s="34"/>
      <c r="R364" s="34"/>
      <c r="S364" s="34"/>
      <c r="T364" s="34"/>
      <c r="U364" s="34"/>
      <c r="V364" s="34"/>
      <c r="W364" s="34"/>
      <c r="X364" s="34"/>
      <c r="Y364" s="34"/>
      <c r="Z364" s="34"/>
    </row>
    <row r="365" spans="1:26" ht="15.75" customHeight="1" x14ac:dyDescent="0.35">
      <c r="A365" s="33"/>
      <c r="B365" s="33"/>
      <c r="C365" s="33"/>
      <c r="D365" s="33"/>
      <c r="E365" s="33"/>
      <c r="F365" s="33"/>
      <c r="G365" s="32"/>
      <c r="H365" s="33"/>
      <c r="I365" s="33"/>
      <c r="J365" s="33"/>
      <c r="K365" s="32"/>
      <c r="L365" s="34"/>
      <c r="M365" s="34"/>
      <c r="N365" s="34"/>
      <c r="O365" s="34"/>
      <c r="P365" s="34"/>
      <c r="Q365" s="34"/>
      <c r="R365" s="34"/>
      <c r="S365" s="34"/>
      <c r="T365" s="34"/>
      <c r="U365" s="34"/>
      <c r="V365" s="34"/>
      <c r="W365" s="34"/>
      <c r="X365" s="34"/>
      <c r="Y365" s="34"/>
      <c r="Z365" s="34"/>
    </row>
    <row r="366" spans="1:26" ht="15.75" customHeight="1" x14ac:dyDescent="0.35">
      <c r="A366" s="33"/>
      <c r="B366" s="33"/>
      <c r="C366" s="33"/>
      <c r="D366" s="33"/>
      <c r="E366" s="33"/>
      <c r="F366" s="33"/>
      <c r="G366" s="32"/>
      <c r="H366" s="33"/>
      <c r="I366" s="33"/>
      <c r="J366" s="33"/>
      <c r="K366" s="32"/>
      <c r="L366" s="34"/>
      <c r="M366" s="34"/>
      <c r="N366" s="34"/>
      <c r="O366" s="34"/>
      <c r="P366" s="34"/>
      <c r="Q366" s="34"/>
      <c r="R366" s="34"/>
      <c r="S366" s="34"/>
      <c r="T366" s="34"/>
      <c r="U366" s="34"/>
      <c r="V366" s="34"/>
      <c r="W366" s="34"/>
      <c r="X366" s="34"/>
      <c r="Y366" s="34"/>
      <c r="Z366" s="34"/>
    </row>
    <row r="367" spans="1:26" ht="15.75" customHeight="1" x14ac:dyDescent="0.35">
      <c r="A367" s="33"/>
      <c r="B367" s="33"/>
      <c r="C367" s="33"/>
      <c r="D367" s="33"/>
      <c r="E367" s="33"/>
      <c r="F367" s="33"/>
      <c r="G367" s="32"/>
      <c r="H367" s="33"/>
      <c r="I367" s="33"/>
      <c r="J367" s="33"/>
      <c r="K367" s="32"/>
      <c r="L367" s="34"/>
      <c r="M367" s="34"/>
      <c r="N367" s="34"/>
      <c r="O367" s="34"/>
      <c r="P367" s="34"/>
      <c r="Q367" s="34"/>
      <c r="R367" s="34"/>
      <c r="S367" s="34"/>
      <c r="T367" s="34"/>
      <c r="U367" s="34"/>
      <c r="V367" s="34"/>
      <c r="W367" s="34"/>
      <c r="X367" s="34"/>
      <c r="Y367" s="34"/>
      <c r="Z367" s="34"/>
    </row>
    <row r="368" spans="1:26" ht="15.75" customHeight="1" x14ac:dyDescent="0.35">
      <c r="A368" s="33"/>
      <c r="B368" s="33"/>
      <c r="C368" s="33"/>
      <c r="D368" s="33"/>
      <c r="E368" s="33"/>
      <c r="F368" s="33"/>
      <c r="G368" s="32"/>
      <c r="H368" s="33"/>
      <c r="I368" s="33"/>
      <c r="J368" s="33"/>
      <c r="K368" s="32"/>
      <c r="L368" s="34"/>
      <c r="M368" s="34"/>
      <c r="N368" s="34"/>
      <c r="O368" s="34"/>
      <c r="P368" s="34"/>
      <c r="Q368" s="34"/>
      <c r="R368" s="34"/>
      <c r="S368" s="34"/>
      <c r="T368" s="34"/>
      <c r="U368" s="34"/>
      <c r="V368" s="34"/>
      <c r="W368" s="34"/>
      <c r="X368" s="34"/>
      <c r="Y368" s="34"/>
      <c r="Z368" s="34"/>
    </row>
    <row r="369" spans="1:26" ht="15.75" customHeight="1" x14ac:dyDescent="0.35">
      <c r="A369" s="33"/>
      <c r="B369" s="33"/>
      <c r="C369" s="33"/>
      <c r="D369" s="33"/>
      <c r="E369" s="33"/>
      <c r="F369" s="33"/>
      <c r="G369" s="32"/>
      <c r="H369" s="33"/>
      <c r="I369" s="33"/>
      <c r="J369" s="33"/>
      <c r="K369" s="32"/>
      <c r="L369" s="34"/>
      <c r="M369" s="34"/>
      <c r="N369" s="34"/>
      <c r="O369" s="34"/>
      <c r="P369" s="34"/>
      <c r="Q369" s="34"/>
      <c r="R369" s="34"/>
      <c r="S369" s="34"/>
      <c r="T369" s="34"/>
      <c r="U369" s="34"/>
      <c r="V369" s="34"/>
      <c r="W369" s="34"/>
      <c r="X369" s="34"/>
      <c r="Y369" s="34"/>
      <c r="Z369" s="34"/>
    </row>
    <row r="370" spans="1:26" ht="15.75" customHeight="1" x14ac:dyDescent="0.35">
      <c r="A370" s="33"/>
      <c r="B370" s="33"/>
      <c r="C370" s="33"/>
      <c r="D370" s="33"/>
      <c r="E370" s="33"/>
      <c r="F370" s="33"/>
      <c r="G370" s="32"/>
      <c r="H370" s="33"/>
      <c r="I370" s="33"/>
      <c r="J370" s="33"/>
      <c r="K370" s="32"/>
      <c r="L370" s="34"/>
      <c r="M370" s="34"/>
      <c r="N370" s="34"/>
      <c r="O370" s="34"/>
      <c r="P370" s="34"/>
      <c r="Q370" s="34"/>
      <c r="R370" s="34"/>
      <c r="S370" s="34"/>
      <c r="T370" s="34"/>
      <c r="U370" s="34"/>
      <c r="V370" s="34"/>
      <c r="W370" s="34"/>
      <c r="X370" s="34"/>
      <c r="Y370" s="34"/>
      <c r="Z370" s="34"/>
    </row>
    <row r="371" spans="1:26" ht="15.75" customHeight="1" x14ac:dyDescent="0.35">
      <c r="A371" s="33"/>
      <c r="B371" s="33"/>
      <c r="C371" s="33"/>
      <c r="D371" s="33"/>
      <c r="E371" s="33"/>
      <c r="F371" s="33"/>
      <c r="G371" s="32"/>
      <c r="H371" s="33"/>
      <c r="I371" s="33"/>
      <c r="J371" s="33"/>
      <c r="K371" s="32"/>
      <c r="L371" s="34"/>
      <c r="M371" s="34"/>
      <c r="N371" s="34"/>
      <c r="O371" s="34"/>
      <c r="P371" s="34"/>
      <c r="Q371" s="34"/>
      <c r="R371" s="34"/>
      <c r="S371" s="34"/>
      <c r="T371" s="34"/>
      <c r="U371" s="34"/>
      <c r="V371" s="34"/>
      <c r="W371" s="34"/>
      <c r="X371" s="34"/>
      <c r="Y371" s="34"/>
      <c r="Z371" s="34"/>
    </row>
    <row r="372" spans="1:26" ht="15.75" customHeight="1" x14ac:dyDescent="0.35">
      <c r="A372" s="33"/>
      <c r="B372" s="33"/>
      <c r="C372" s="33"/>
      <c r="D372" s="33"/>
      <c r="E372" s="33"/>
      <c r="F372" s="33"/>
      <c r="G372" s="32"/>
      <c r="H372" s="33"/>
      <c r="I372" s="33"/>
      <c r="J372" s="33"/>
      <c r="K372" s="32"/>
      <c r="L372" s="34"/>
      <c r="M372" s="34"/>
      <c r="N372" s="34"/>
      <c r="O372" s="34"/>
      <c r="P372" s="34"/>
      <c r="Q372" s="34"/>
      <c r="R372" s="34"/>
      <c r="S372" s="34"/>
      <c r="T372" s="34"/>
      <c r="U372" s="34"/>
      <c r="V372" s="34"/>
      <c r="W372" s="34"/>
      <c r="X372" s="34"/>
      <c r="Y372" s="34"/>
      <c r="Z372" s="34"/>
    </row>
    <row r="373" spans="1:26" ht="15.75" customHeight="1" x14ac:dyDescent="0.35">
      <c r="A373" s="33"/>
      <c r="B373" s="33"/>
      <c r="C373" s="33"/>
      <c r="D373" s="33"/>
      <c r="E373" s="33"/>
      <c r="F373" s="33"/>
      <c r="G373" s="32"/>
      <c r="H373" s="33"/>
      <c r="I373" s="33"/>
      <c r="J373" s="33"/>
      <c r="K373" s="32"/>
      <c r="L373" s="34"/>
      <c r="M373" s="34"/>
      <c r="N373" s="34"/>
      <c r="O373" s="34"/>
      <c r="P373" s="34"/>
      <c r="Q373" s="34"/>
      <c r="R373" s="34"/>
      <c r="S373" s="34"/>
      <c r="T373" s="34"/>
      <c r="U373" s="34"/>
      <c r="V373" s="34"/>
      <c r="W373" s="34"/>
      <c r="X373" s="34"/>
      <c r="Y373" s="34"/>
      <c r="Z373" s="34"/>
    </row>
    <row r="374" spans="1:26" ht="15.75" customHeight="1" x14ac:dyDescent="0.35">
      <c r="A374" s="33"/>
      <c r="B374" s="33"/>
      <c r="C374" s="33"/>
      <c r="D374" s="33"/>
      <c r="E374" s="33"/>
      <c r="F374" s="33"/>
      <c r="G374" s="32"/>
      <c r="H374" s="33"/>
      <c r="I374" s="33"/>
      <c r="J374" s="33"/>
      <c r="K374" s="32"/>
      <c r="L374" s="34"/>
      <c r="M374" s="34"/>
      <c r="N374" s="34"/>
      <c r="O374" s="34"/>
      <c r="P374" s="34"/>
      <c r="Q374" s="34"/>
      <c r="R374" s="34"/>
      <c r="S374" s="34"/>
      <c r="T374" s="34"/>
      <c r="U374" s="34"/>
      <c r="V374" s="34"/>
      <c r="W374" s="34"/>
      <c r="X374" s="34"/>
      <c r="Y374" s="34"/>
      <c r="Z374" s="34"/>
    </row>
    <row r="375" spans="1:26" ht="15.75" customHeight="1" x14ac:dyDescent="0.35">
      <c r="A375" s="33"/>
      <c r="B375" s="33"/>
      <c r="C375" s="33"/>
      <c r="D375" s="33"/>
      <c r="E375" s="33"/>
      <c r="F375" s="33"/>
      <c r="G375" s="32"/>
      <c r="H375" s="33"/>
      <c r="I375" s="33"/>
      <c r="J375" s="33"/>
      <c r="K375" s="32"/>
      <c r="L375" s="34"/>
      <c r="M375" s="34"/>
      <c r="N375" s="34"/>
      <c r="O375" s="34"/>
      <c r="P375" s="34"/>
      <c r="Q375" s="34"/>
      <c r="R375" s="34"/>
      <c r="S375" s="34"/>
      <c r="T375" s="34"/>
      <c r="U375" s="34"/>
      <c r="V375" s="34"/>
      <c r="W375" s="34"/>
      <c r="X375" s="34"/>
      <c r="Y375" s="34"/>
      <c r="Z375" s="34"/>
    </row>
    <row r="376" spans="1:26" ht="15.75" customHeight="1" x14ac:dyDescent="0.35">
      <c r="A376" s="33"/>
      <c r="B376" s="33"/>
      <c r="C376" s="33"/>
      <c r="D376" s="33"/>
      <c r="E376" s="33"/>
      <c r="F376" s="33"/>
      <c r="G376" s="32"/>
      <c r="H376" s="33"/>
      <c r="I376" s="33"/>
      <c r="J376" s="33"/>
      <c r="K376" s="32"/>
      <c r="L376" s="34"/>
      <c r="M376" s="34"/>
      <c r="N376" s="34"/>
      <c r="O376" s="34"/>
      <c r="P376" s="34"/>
      <c r="Q376" s="34"/>
      <c r="R376" s="34"/>
      <c r="S376" s="34"/>
      <c r="T376" s="34"/>
      <c r="U376" s="34"/>
      <c r="V376" s="34"/>
      <c r="W376" s="34"/>
      <c r="X376" s="34"/>
      <c r="Y376" s="34"/>
      <c r="Z376" s="34"/>
    </row>
    <row r="377" spans="1:26" ht="15.75" customHeight="1" x14ac:dyDescent="0.35">
      <c r="A377" s="33"/>
      <c r="B377" s="33"/>
      <c r="C377" s="33"/>
      <c r="D377" s="33"/>
      <c r="E377" s="33"/>
      <c r="F377" s="33"/>
      <c r="G377" s="32"/>
      <c r="H377" s="33"/>
      <c r="I377" s="33"/>
      <c r="J377" s="33"/>
      <c r="K377" s="32"/>
      <c r="L377" s="34"/>
      <c r="M377" s="34"/>
      <c r="N377" s="34"/>
      <c r="O377" s="34"/>
      <c r="P377" s="34"/>
      <c r="Q377" s="34"/>
      <c r="R377" s="34"/>
      <c r="S377" s="34"/>
      <c r="T377" s="34"/>
      <c r="U377" s="34"/>
      <c r="V377" s="34"/>
      <c r="W377" s="34"/>
      <c r="X377" s="34"/>
      <c r="Y377" s="34"/>
      <c r="Z377" s="34"/>
    </row>
    <row r="378" spans="1:26" ht="15.75" customHeight="1" x14ac:dyDescent="0.35">
      <c r="A378" s="33"/>
      <c r="B378" s="33"/>
      <c r="C378" s="33"/>
      <c r="D378" s="33"/>
      <c r="E378" s="33"/>
      <c r="F378" s="33"/>
      <c r="G378" s="32"/>
      <c r="H378" s="33"/>
      <c r="I378" s="33"/>
      <c r="J378" s="33"/>
      <c r="K378" s="32"/>
      <c r="L378" s="34"/>
      <c r="M378" s="34"/>
      <c r="N378" s="34"/>
      <c r="O378" s="34"/>
      <c r="P378" s="34"/>
      <c r="Q378" s="34"/>
      <c r="R378" s="34"/>
      <c r="S378" s="34"/>
      <c r="T378" s="34"/>
      <c r="U378" s="34"/>
      <c r="V378" s="34"/>
      <c r="W378" s="34"/>
      <c r="X378" s="34"/>
      <c r="Y378" s="34"/>
      <c r="Z378" s="34"/>
    </row>
    <row r="379" spans="1:26" ht="15.75" customHeight="1" x14ac:dyDescent="0.35">
      <c r="A379" s="33"/>
      <c r="B379" s="33"/>
      <c r="C379" s="33"/>
      <c r="D379" s="33"/>
      <c r="E379" s="33"/>
      <c r="F379" s="33"/>
      <c r="G379" s="32"/>
      <c r="H379" s="33"/>
      <c r="I379" s="33"/>
      <c r="J379" s="33"/>
      <c r="K379" s="32"/>
      <c r="L379" s="34"/>
      <c r="M379" s="34"/>
      <c r="N379" s="34"/>
      <c r="O379" s="34"/>
      <c r="P379" s="34"/>
      <c r="Q379" s="34"/>
      <c r="R379" s="34"/>
      <c r="S379" s="34"/>
      <c r="T379" s="34"/>
      <c r="U379" s="34"/>
      <c r="V379" s="34"/>
      <c r="W379" s="34"/>
      <c r="X379" s="34"/>
      <c r="Y379" s="34"/>
      <c r="Z379" s="34"/>
    </row>
    <row r="380" spans="1:26" ht="15.75" customHeight="1" x14ac:dyDescent="0.35">
      <c r="A380" s="33"/>
      <c r="B380" s="33"/>
      <c r="C380" s="33"/>
      <c r="D380" s="33"/>
      <c r="E380" s="33"/>
      <c r="F380" s="33"/>
      <c r="G380" s="32"/>
      <c r="H380" s="33"/>
      <c r="I380" s="33"/>
      <c r="J380" s="33"/>
      <c r="K380" s="32"/>
      <c r="L380" s="34"/>
      <c r="M380" s="34"/>
      <c r="N380" s="34"/>
      <c r="O380" s="34"/>
      <c r="P380" s="34"/>
      <c r="Q380" s="34"/>
      <c r="R380" s="34"/>
      <c r="S380" s="34"/>
      <c r="T380" s="34"/>
      <c r="U380" s="34"/>
      <c r="V380" s="34"/>
      <c r="W380" s="34"/>
      <c r="X380" s="34"/>
      <c r="Y380" s="34"/>
      <c r="Z380" s="34"/>
    </row>
    <row r="381" spans="1:26" ht="15.75" customHeight="1" x14ac:dyDescent="0.35">
      <c r="A381" s="33"/>
      <c r="B381" s="33"/>
      <c r="C381" s="33"/>
      <c r="D381" s="33"/>
      <c r="E381" s="33"/>
      <c r="F381" s="33"/>
      <c r="G381" s="32"/>
      <c r="H381" s="33"/>
      <c r="I381" s="33"/>
      <c r="J381" s="33"/>
      <c r="K381" s="32"/>
      <c r="L381" s="34"/>
      <c r="M381" s="34"/>
      <c r="N381" s="34"/>
      <c r="O381" s="34"/>
      <c r="P381" s="34"/>
      <c r="Q381" s="34"/>
      <c r="R381" s="34"/>
      <c r="S381" s="34"/>
      <c r="T381" s="34"/>
      <c r="U381" s="34"/>
      <c r="V381" s="34"/>
      <c r="W381" s="34"/>
      <c r="X381" s="34"/>
      <c r="Y381" s="34"/>
      <c r="Z381" s="34"/>
    </row>
    <row r="382" spans="1:26" ht="15.75" customHeight="1" x14ac:dyDescent="0.35">
      <c r="A382" s="33"/>
      <c r="B382" s="33"/>
      <c r="C382" s="33"/>
      <c r="D382" s="33"/>
      <c r="E382" s="33"/>
      <c r="F382" s="33"/>
      <c r="G382" s="32"/>
      <c r="H382" s="33"/>
      <c r="I382" s="33"/>
      <c r="J382" s="33"/>
      <c r="K382" s="32"/>
      <c r="L382" s="34"/>
      <c r="M382" s="34"/>
      <c r="N382" s="34"/>
      <c r="O382" s="34"/>
      <c r="P382" s="34"/>
      <c r="Q382" s="34"/>
      <c r="R382" s="34"/>
      <c r="S382" s="34"/>
      <c r="T382" s="34"/>
      <c r="U382" s="34"/>
      <c r="V382" s="34"/>
      <c r="W382" s="34"/>
      <c r="X382" s="34"/>
      <c r="Y382" s="34"/>
      <c r="Z382" s="34"/>
    </row>
    <row r="383" spans="1:26" ht="15.75" customHeight="1" x14ac:dyDescent="0.35">
      <c r="A383" s="33"/>
      <c r="B383" s="33"/>
      <c r="C383" s="33"/>
      <c r="D383" s="33"/>
      <c r="E383" s="33"/>
      <c r="F383" s="33"/>
      <c r="G383" s="32"/>
      <c r="H383" s="33"/>
      <c r="I383" s="33"/>
      <c r="J383" s="33"/>
      <c r="K383" s="32"/>
      <c r="L383" s="34"/>
      <c r="M383" s="34"/>
      <c r="N383" s="34"/>
      <c r="O383" s="34"/>
      <c r="P383" s="34"/>
      <c r="Q383" s="34"/>
      <c r="R383" s="34"/>
      <c r="S383" s="34"/>
      <c r="T383" s="34"/>
      <c r="U383" s="34"/>
      <c r="V383" s="34"/>
      <c r="W383" s="34"/>
      <c r="X383" s="34"/>
      <c r="Y383" s="34"/>
      <c r="Z383" s="34"/>
    </row>
    <row r="384" spans="1:26" ht="15.75" customHeight="1" x14ac:dyDescent="0.35">
      <c r="A384" s="33"/>
      <c r="B384" s="33"/>
      <c r="C384" s="33"/>
      <c r="D384" s="33"/>
      <c r="E384" s="33"/>
      <c r="F384" s="33"/>
      <c r="G384" s="32"/>
      <c r="H384" s="33"/>
      <c r="I384" s="33"/>
      <c r="J384" s="33"/>
      <c r="K384" s="32"/>
      <c r="L384" s="34"/>
      <c r="M384" s="34"/>
      <c r="N384" s="34"/>
      <c r="O384" s="34"/>
      <c r="P384" s="34"/>
      <c r="Q384" s="34"/>
      <c r="R384" s="34"/>
      <c r="S384" s="34"/>
      <c r="T384" s="34"/>
      <c r="U384" s="34"/>
      <c r="V384" s="34"/>
      <c r="W384" s="34"/>
      <c r="X384" s="34"/>
      <c r="Y384" s="34"/>
      <c r="Z384" s="34"/>
    </row>
    <row r="385" spans="1:26" ht="15.75" customHeight="1" x14ac:dyDescent="0.35">
      <c r="A385" s="33"/>
      <c r="B385" s="33"/>
      <c r="C385" s="33"/>
      <c r="D385" s="33"/>
      <c r="E385" s="33"/>
      <c r="F385" s="33"/>
      <c r="G385" s="32"/>
      <c r="H385" s="33"/>
      <c r="I385" s="33"/>
      <c r="J385" s="33"/>
      <c r="K385" s="32"/>
      <c r="L385" s="34"/>
      <c r="M385" s="34"/>
      <c r="N385" s="34"/>
      <c r="O385" s="34"/>
      <c r="P385" s="34"/>
      <c r="Q385" s="34"/>
      <c r="R385" s="34"/>
      <c r="S385" s="34"/>
      <c r="T385" s="34"/>
      <c r="U385" s="34"/>
      <c r="V385" s="34"/>
      <c r="W385" s="34"/>
      <c r="X385" s="34"/>
      <c r="Y385" s="34"/>
      <c r="Z385" s="34"/>
    </row>
    <row r="386" spans="1:26" ht="15.75" customHeight="1" x14ac:dyDescent="0.35">
      <c r="A386" s="33"/>
      <c r="B386" s="33"/>
      <c r="C386" s="33"/>
      <c r="D386" s="33"/>
      <c r="E386" s="33"/>
      <c r="F386" s="33"/>
      <c r="G386" s="32"/>
      <c r="H386" s="33"/>
      <c r="I386" s="33"/>
      <c r="J386" s="33"/>
      <c r="K386" s="32"/>
      <c r="L386" s="34"/>
      <c r="M386" s="34"/>
      <c r="N386" s="34"/>
      <c r="O386" s="34"/>
      <c r="P386" s="34"/>
      <c r="Q386" s="34"/>
      <c r="R386" s="34"/>
      <c r="S386" s="34"/>
      <c r="T386" s="34"/>
      <c r="U386" s="34"/>
      <c r="V386" s="34"/>
      <c r="W386" s="34"/>
      <c r="X386" s="34"/>
      <c r="Y386" s="34"/>
      <c r="Z386" s="34"/>
    </row>
    <row r="387" spans="1:26" ht="15.75" customHeight="1" x14ac:dyDescent="0.35">
      <c r="A387" s="33"/>
      <c r="B387" s="33"/>
      <c r="C387" s="33"/>
      <c r="D387" s="33"/>
      <c r="E387" s="33"/>
      <c r="F387" s="33"/>
      <c r="G387" s="32"/>
      <c r="H387" s="33"/>
      <c r="I387" s="33"/>
      <c r="J387" s="33"/>
      <c r="K387" s="32"/>
      <c r="L387" s="34"/>
      <c r="M387" s="34"/>
      <c r="N387" s="34"/>
      <c r="O387" s="34"/>
      <c r="P387" s="34"/>
      <c r="Q387" s="34"/>
      <c r="R387" s="34"/>
      <c r="S387" s="34"/>
      <c r="T387" s="34"/>
      <c r="U387" s="34"/>
      <c r="V387" s="34"/>
      <c r="W387" s="34"/>
      <c r="X387" s="34"/>
      <c r="Y387" s="34"/>
      <c r="Z387" s="34"/>
    </row>
    <row r="388" spans="1:26" ht="15.75" customHeight="1" x14ac:dyDescent="0.35">
      <c r="A388" s="33"/>
      <c r="B388" s="33"/>
      <c r="C388" s="33"/>
      <c r="D388" s="33"/>
      <c r="E388" s="33"/>
      <c r="F388" s="33"/>
      <c r="G388" s="32"/>
      <c r="H388" s="33"/>
      <c r="I388" s="33"/>
      <c r="J388" s="33"/>
      <c r="K388" s="32"/>
      <c r="L388" s="34"/>
      <c r="M388" s="34"/>
      <c r="N388" s="34"/>
      <c r="O388" s="34"/>
      <c r="P388" s="34"/>
      <c r="Q388" s="34"/>
      <c r="R388" s="34"/>
      <c r="S388" s="34"/>
      <c r="T388" s="34"/>
      <c r="U388" s="34"/>
      <c r="V388" s="34"/>
      <c r="W388" s="34"/>
      <c r="X388" s="34"/>
      <c r="Y388" s="34"/>
      <c r="Z388" s="34"/>
    </row>
    <row r="389" spans="1:26" ht="15.75" customHeight="1" x14ac:dyDescent="0.35">
      <c r="A389" s="33"/>
      <c r="B389" s="33"/>
      <c r="C389" s="33"/>
      <c r="D389" s="33"/>
      <c r="E389" s="33"/>
      <c r="F389" s="33"/>
      <c r="G389" s="32"/>
      <c r="H389" s="33"/>
      <c r="I389" s="33"/>
      <c r="J389" s="33"/>
      <c r="K389" s="32"/>
      <c r="L389" s="34"/>
      <c r="M389" s="34"/>
      <c r="N389" s="34"/>
      <c r="O389" s="34"/>
      <c r="P389" s="34"/>
      <c r="Q389" s="34"/>
      <c r="R389" s="34"/>
      <c r="S389" s="34"/>
      <c r="T389" s="34"/>
      <c r="U389" s="34"/>
      <c r="V389" s="34"/>
      <c r="W389" s="34"/>
      <c r="X389" s="34"/>
      <c r="Y389" s="34"/>
      <c r="Z389" s="34"/>
    </row>
    <row r="390" spans="1:26" ht="15.75" customHeight="1" x14ac:dyDescent="0.35">
      <c r="A390" s="33"/>
      <c r="B390" s="33"/>
      <c r="C390" s="33"/>
      <c r="D390" s="33"/>
      <c r="E390" s="33"/>
      <c r="F390" s="33"/>
      <c r="G390" s="32"/>
      <c r="H390" s="33"/>
      <c r="I390" s="33"/>
      <c r="J390" s="33"/>
      <c r="K390" s="32"/>
      <c r="L390" s="34"/>
      <c r="M390" s="34"/>
      <c r="N390" s="34"/>
      <c r="O390" s="34"/>
      <c r="P390" s="34"/>
      <c r="Q390" s="34"/>
      <c r="R390" s="34"/>
      <c r="S390" s="34"/>
      <c r="T390" s="34"/>
      <c r="U390" s="34"/>
      <c r="V390" s="34"/>
      <c r="W390" s="34"/>
      <c r="X390" s="34"/>
      <c r="Y390" s="34"/>
      <c r="Z390" s="34"/>
    </row>
    <row r="391" spans="1:26" ht="15.75" customHeight="1" x14ac:dyDescent="0.35">
      <c r="A391" s="33"/>
      <c r="B391" s="33"/>
      <c r="C391" s="33"/>
      <c r="D391" s="33"/>
      <c r="E391" s="33"/>
      <c r="F391" s="33"/>
      <c r="G391" s="32"/>
      <c r="H391" s="33"/>
      <c r="I391" s="33"/>
      <c r="J391" s="33"/>
      <c r="K391" s="32"/>
      <c r="L391" s="34"/>
      <c r="M391" s="34"/>
      <c r="N391" s="34"/>
      <c r="O391" s="34"/>
      <c r="P391" s="34"/>
      <c r="Q391" s="34"/>
      <c r="R391" s="34"/>
      <c r="S391" s="34"/>
      <c r="T391" s="34"/>
      <c r="U391" s="34"/>
      <c r="V391" s="34"/>
      <c r="W391" s="34"/>
      <c r="X391" s="34"/>
      <c r="Y391" s="34"/>
      <c r="Z391" s="34"/>
    </row>
    <row r="392" spans="1:26" ht="15.75" customHeight="1" x14ac:dyDescent="0.35">
      <c r="A392" s="33"/>
      <c r="B392" s="33"/>
      <c r="C392" s="33"/>
      <c r="D392" s="33"/>
      <c r="E392" s="33"/>
      <c r="F392" s="33"/>
      <c r="G392" s="32"/>
      <c r="H392" s="33"/>
      <c r="I392" s="33"/>
      <c r="J392" s="33"/>
      <c r="K392" s="32"/>
      <c r="L392" s="34"/>
      <c r="M392" s="34"/>
      <c r="N392" s="34"/>
      <c r="O392" s="34"/>
      <c r="P392" s="34"/>
      <c r="Q392" s="34"/>
      <c r="R392" s="34"/>
      <c r="S392" s="34"/>
      <c r="T392" s="34"/>
      <c r="U392" s="34"/>
      <c r="V392" s="34"/>
      <c r="W392" s="34"/>
      <c r="X392" s="34"/>
      <c r="Y392" s="34"/>
      <c r="Z392" s="34"/>
    </row>
    <row r="393" spans="1:26" ht="15.75" customHeight="1" x14ac:dyDescent="0.35">
      <c r="A393" s="33"/>
      <c r="B393" s="33"/>
      <c r="C393" s="33"/>
      <c r="D393" s="33"/>
      <c r="E393" s="33"/>
      <c r="F393" s="33"/>
      <c r="G393" s="32"/>
      <c r="H393" s="33"/>
      <c r="I393" s="33"/>
      <c r="J393" s="33"/>
      <c r="K393" s="32"/>
      <c r="L393" s="34"/>
      <c r="M393" s="34"/>
      <c r="N393" s="34"/>
      <c r="O393" s="34"/>
      <c r="P393" s="34"/>
      <c r="Q393" s="34"/>
      <c r="R393" s="34"/>
      <c r="S393" s="34"/>
      <c r="T393" s="34"/>
      <c r="U393" s="34"/>
      <c r="V393" s="34"/>
      <c r="W393" s="34"/>
      <c r="X393" s="34"/>
      <c r="Y393" s="34"/>
      <c r="Z393" s="34"/>
    </row>
    <row r="394" spans="1:26" ht="15.75" customHeight="1" x14ac:dyDescent="0.35">
      <c r="A394" s="33"/>
      <c r="B394" s="33"/>
      <c r="C394" s="33"/>
      <c r="D394" s="33"/>
      <c r="E394" s="33"/>
      <c r="F394" s="33"/>
      <c r="G394" s="32"/>
      <c r="H394" s="33"/>
      <c r="I394" s="33"/>
      <c r="J394" s="33"/>
      <c r="K394" s="32"/>
      <c r="L394" s="34"/>
      <c r="M394" s="34"/>
      <c r="N394" s="34"/>
      <c r="O394" s="34"/>
      <c r="P394" s="34"/>
      <c r="Q394" s="34"/>
      <c r="R394" s="34"/>
      <c r="S394" s="34"/>
      <c r="T394" s="34"/>
      <c r="U394" s="34"/>
      <c r="V394" s="34"/>
      <c r="W394" s="34"/>
      <c r="X394" s="34"/>
      <c r="Y394" s="34"/>
      <c r="Z394" s="34"/>
    </row>
    <row r="395" spans="1:26" ht="15.75" customHeight="1" x14ac:dyDescent="0.35">
      <c r="A395" s="33"/>
      <c r="B395" s="33"/>
      <c r="C395" s="33"/>
      <c r="D395" s="33"/>
      <c r="E395" s="33"/>
      <c r="F395" s="33"/>
      <c r="G395" s="32"/>
      <c r="H395" s="33"/>
      <c r="I395" s="33"/>
      <c r="J395" s="33"/>
      <c r="K395" s="32"/>
      <c r="L395" s="34"/>
      <c r="M395" s="34"/>
      <c r="N395" s="34"/>
      <c r="O395" s="34"/>
      <c r="P395" s="34"/>
      <c r="Q395" s="34"/>
      <c r="R395" s="34"/>
      <c r="S395" s="34"/>
      <c r="T395" s="34"/>
      <c r="U395" s="34"/>
      <c r="V395" s="34"/>
      <c r="W395" s="34"/>
      <c r="X395" s="34"/>
      <c r="Y395" s="34"/>
      <c r="Z395" s="34"/>
    </row>
    <row r="396" spans="1:26" ht="15.75" customHeight="1" x14ac:dyDescent="0.35">
      <c r="A396" s="33"/>
      <c r="B396" s="33"/>
      <c r="C396" s="33"/>
      <c r="D396" s="33"/>
      <c r="E396" s="33"/>
      <c r="F396" s="33"/>
      <c r="G396" s="32"/>
      <c r="H396" s="33"/>
      <c r="I396" s="33"/>
      <c r="J396" s="33"/>
      <c r="K396" s="32"/>
      <c r="L396" s="34"/>
      <c r="M396" s="34"/>
      <c r="N396" s="34"/>
      <c r="O396" s="34"/>
      <c r="P396" s="34"/>
      <c r="Q396" s="34"/>
      <c r="R396" s="34"/>
      <c r="S396" s="34"/>
      <c r="T396" s="34"/>
      <c r="U396" s="34"/>
      <c r="V396" s="34"/>
      <c r="W396" s="34"/>
      <c r="X396" s="34"/>
      <c r="Y396" s="34"/>
      <c r="Z396" s="34"/>
    </row>
    <row r="397" spans="1:26" ht="15.75" customHeight="1" x14ac:dyDescent="0.35">
      <c r="A397" s="33"/>
      <c r="B397" s="33"/>
      <c r="C397" s="33"/>
      <c r="D397" s="33"/>
      <c r="E397" s="33"/>
      <c r="F397" s="33"/>
      <c r="G397" s="32"/>
      <c r="H397" s="33"/>
      <c r="I397" s="33"/>
      <c r="J397" s="33"/>
      <c r="K397" s="32"/>
      <c r="L397" s="34"/>
      <c r="M397" s="34"/>
      <c r="N397" s="34"/>
      <c r="O397" s="34"/>
      <c r="P397" s="34"/>
      <c r="Q397" s="34"/>
      <c r="R397" s="34"/>
      <c r="S397" s="34"/>
      <c r="T397" s="34"/>
      <c r="U397" s="34"/>
      <c r="V397" s="34"/>
      <c r="W397" s="34"/>
      <c r="X397" s="34"/>
      <c r="Y397" s="34"/>
      <c r="Z397" s="34"/>
    </row>
    <row r="398" spans="1:26" ht="15.75" customHeight="1" x14ac:dyDescent="0.35">
      <c r="A398" s="33"/>
      <c r="B398" s="33"/>
      <c r="C398" s="33"/>
      <c r="D398" s="33"/>
      <c r="E398" s="33"/>
      <c r="F398" s="33"/>
      <c r="G398" s="32"/>
      <c r="H398" s="33"/>
      <c r="I398" s="33"/>
      <c r="J398" s="33"/>
      <c r="K398" s="32"/>
      <c r="L398" s="34"/>
      <c r="M398" s="34"/>
      <c r="N398" s="34"/>
      <c r="O398" s="34"/>
      <c r="P398" s="34"/>
      <c r="Q398" s="34"/>
      <c r="R398" s="34"/>
      <c r="S398" s="34"/>
      <c r="T398" s="34"/>
      <c r="U398" s="34"/>
      <c r="V398" s="34"/>
      <c r="W398" s="34"/>
      <c r="X398" s="34"/>
      <c r="Y398" s="34"/>
      <c r="Z398" s="34"/>
    </row>
    <row r="399" spans="1:26" ht="15.75" customHeight="1" x14ac:dyDescent="0.35">
      <c r="A399" s="33"/>
      <c r="B399" s="33"/>
      <c r="C399" s="33"/>
      <c r="D399" s="33"/>
      <c r="E399" s="33"/>
      <c r="F399" s="33"/>
      <c r="G399" s="32"/>
      <c r="H399" s="33"/>
      <c r="I399" s="33"/>
      <c r="J399" s="33"/>
      <c r="K399" s="32"/>
      <c r="L399" s="34"/>
      <c r="M399" s="34"/>
      <c r="N399" s="34"/>
      <c r="O399" s="34"/>
      <c r="P399" s="34"/>
      <c r="Q399" s="34"/>
      <c r="R399" s="34"/>
      <c r="S399" s="34"/>
      <c r="T399" s="34"/>
      <c r="U399" s="34"/>
      <c r="V399" s="34"/>
      <c r="W399" s="34"/>
      <c r="X399" s="34"/>
      <c r="Y399" s="34"/>
      <c r="Z399" s="34"/>
    </row>
    <row r="400" spans="1:26" ht="15.75" customHeight="1" x14ac:dyDescent="0.35">
      <c r="A400" s="33"/>
      <c r="B400" s="33"/>
      <c r="C400" s="33"/>
      <c r="D400" s="33"/>
      <c r="E400" s="33"/>
      <c r="F400" s="33"/>
      <c r="G400" s="32"/>
      <c r="H400" s="33"/>
      <c r="I400" s="33"/>
      <c r="J400" s="33"/>
      <c r="K400" s="32"/>
      <c r="L400" s="34"/>
      <c r="M400" s="34"/>
      <c r="N400" s="34"/>
      <c r="O400" s="34"/>
      <c r="P400" s="34"/>
      <c r="Q400" s="34"/>
      <c r="R400" s="34"/>
      <c r="S400" s="34"/>
      <c r="T400" s="34"/>
      <c r="U400" s="34"/>
      <c r="V400" s="34"/>
      <c r="W400" s="34"/>
      <c r="X400" s="34"/>
      <c r="Y400" s="34"/>
      <c r="Z400" s="34"/>
    </row>
    <row r="401" spans="1:26" ht="15.75" customHeight="1" x14ac:dyDescent="0.35">
      <c r="A401" s="33"/>
      <c r="B401" s="33"/>
      <c r="C401" s="33"/>
      <c r="D401" s="33"/>
      <c r="E401" s="33"/>
      <c r="F401" s="33"/>
      <c r="G401" s="32"/>
      <c r="H401" s="33"/>
      <c r="I401" s="33"/>
      <c r="J401" s="33"/>
      <c r="K401" s="32"/>
      <c r="L401" s="34"/>
      <c r="M401" s="34"/>
      <c r="N401" s="34"/>
      <c r="O401" s="34"/>
      <c r="P401" s="34"/>
      <c r="Q401" s="34"/>
      <c r="R401" s="34"/>
      <c r="S401" s="34"/>
      <c r="T401" s="34"/>
      <c r="U401" s="34"/>
      <c r="V401" s="34"/>
      <c r="W401" s="34"/>
      <c r="X401" s="34"/>
      <c r="Y401" s="34"/>
      <c r="Z401" s="34"/>
    </row>
    <row r="402" spans="1:26" ht="15.75" customHeight="1" x14ac:dyDescent="0.35">
      <c r="A402" s="33"/>
      <c r="B402" s="33"/>
      <c r="C402" s="33"/>
      <c r="D402" s="33"/>
      <c r="E402" s="33"/>
      <c r="F402" s="33"/>
      <c r="G402" s="32"/>
      <c r="H402" s="33"/>
      <c r="I402" s="33"/>
      <c r="J402" s="33"/>
      <c r="K402" s="32"/>
      <c r="L402" s="34"/>
      <c r="M402" s="34"/>
      <c r="N402" s="34"/>
      <c r="O402" s="34"/>
      <c r="P402" s="34"/>
      <c r="Q402" s="34"/>
      <c r="R402" s="34"/>
      <c r="S402" s="34"/>
      <c r="T402" s="34"/>
      <c r="U402" s="34"/>
      <c r="V402" s="34"/>
      <c r="W402" s="34"/>
      <c r="X402" s="34"/>
      <c r="Y402" s="34"/>
      <c r="Z402" s="34"/>
    </row>
    <row r="403" spans="1:26" ht="15.75" customHeight="1" x14ac:dyDescent="0.35">
      <c r="A403" s="33"/>
      <c r="B403" s="33"/>
      <c r="C403" s="33"/>
      <c r="D403" s="33"/>
      <c r="E403" s="33"/>
      <c r="F403" s="33"/>
      <c r="G403" s="32"/>
      <c r="H403" s="33"/>
      <c r="I403" s="33"/>
      <c r="J403" s="33"/>
      <c r="K403" s="32"/>
      <c r="L403" s="34"/>
      <c r="M403" s="34"/>
      <c r="N403" s="34"/>
      <c r="O403" s="34"/>
      <c r="P403" s="34"/>
      <c r="Q403" s="34"/>
      <c r="R403" s="34"/>
      <c r="S403" s="34"/>
      <c r="T403" s="34"/>
      <c r="U403" s="34"/>
      <c r="V403" s="34"/>
      <c r="W403" s="34"/>
      <c r="X403" s="34"/>
      <c r="Y403" s="34"/>
      <c r="Z403" s="34"/>
    </row>
    <row r="404" spans="1:26" ht="15.75" customHeight="1" x14ac:dyDescent="0.35">
      <c r="A404" s="33"/>
      <c r="B404" s="33"/>
      <c r="C404" s="33"/>
      <c r="D404" s="33"/>
      <c r="E404" s="33"/>
      <c r="F404" s="33"/>
      <c r="G404" s="32"/>
      <c r="H404" s="33"/>
      <c r="I404" s="33"/>
      <c r="J404" s="33"/>
      <c r="K404" s="32"/>
      <c r="L404" s="34"/>
      <c r="M404" s="34"/>
      <c r="N404" s="34"/>
      <c r="O404" s="34"/>
      <c r="P404" s="34"/>
      <c r="Q404" s="34"/>
      <c r="R404" s="34"/>
      <c r="S404" s="34"/>
      <c r="T404" s="34"/>
      <c r="U404" s="34"/>
      <c r="V404" s="34"/>
      <c r="W404" s="34"/>
      <c r="X404" s="34"/>
      <c r="Y404" s="34"/>
      <c r="Z404" s="34"/>
    </row>
    <row r="405" spans="1:26" ht="15.75" customHeight="1" x14ac:dyDescent="0.35">
      <c r="A405" s="33"/>
      <c r="B405" s="33"/>
      <c r="C405" s="33"/>
      <c r="D405" s="33"/>
      <c r="E405" s="33"/>
      <c r="F405" s="33"/>
      <c r="G405" s="32"/>
      <c r="H405" s="33"/>
      <c r="I405" s="33"/>
      <c r="J405" s="33"/>
      <c r="K405" s="32"/>
      <c r="L405" s="34"/>
      <c r="M405" s="34"/>
      <c r="N405" s="34"/>
      <c r="O405" s="34"/>
      <c r="P405" s="34"/>
      <c r="Q405" s="34"/>
      <c r="R405" s="34"/>
      <c r="S405" s="34"/>
      <c r="T405" s="34"/>
      <c r="U405" s="34"/>
      <c r="V405" s="34"/>
      <c r="W405" s="34"/>
      <c r="X405" s="34"/>
      <c r="Y405" s="34"/>
      <c r="Z405" s="34"/>
    </row>
    <row r="406" spans="1:26" ht="15.75" customHeight="1" x14ac:dyDescent="0.35">
      <c r="A406" s="33"/>
      <c r="B406" s="33"/>
      <c r="C406" s="33"/>
      <c r="D406" s="33"/>
      <c r="E406" s="33"/>
      <c r="F406" s="33"/>
      <c r="G406" s="32"/>
      <c r="H406" s="33"/>
      <c r="I406" s="33"/>
      <c r="J406" s="33"/>
      <c r="K406" s="32"/>
      <c r="L406" s="34"/>
      <c r="M406" s="34"/>
      <c r="N406" s="34"/>
      <c r="O406" s="34"/>
      <c r="P406" s="34"/>
      <c r="Q406" s="34"/>
      <c r="R406" s="34"/>
      <c r="S406" s="34"/>
      <c r="T406" s="34"/>
      <c r="U406" s="34"/>
      <c r="V406" s="34"/>
      <c r="W406" s="34"/>
      <c r="X406" s="34"/>
      <c r="Y406" s="34"/>
      <c r="Z406" s="34"/>
    </row>
    <row r="407" spans="1:26" ht="15.75" customHeight="1" x14ac:dyDescent="0.35">
      <c r="A407" s="33"/>
      <c r="B407" s="33"/>
      <c r="C407" s="33"/>
      <c r="D407" s="33"/>
      <c r="E407" s="33"/>
      <c r="F407" s="33"/>
      <c r="G407" s="32"/>
      <c r="H407" s="33"/>
      <c r="I407" s="33"/>
      <c r="J407" s="33"/>
      <c r="K407" s="32"/>
      <c r="L407" s="34"/>
      <c r="M407" s="34"/>
      <c r="N407" s="34"/>
      <c r="O407" s="34"/>
      <c r="P407" s="34"/>
      <c r="Q407" s="34"/>
      <c r="R407" s="34"/>
      <c r="S407" s="34"/>
      <c r="T407" s="34"/>
      <c r="U407" s="34"/>
      <c r="V407" s="34"/>
      <c r="W407" s="34"/>
      <c r="X407" s="34"/>
      <c r="Y407" s="34"/>
      <c r="Z407" s="34"/>
    </row>
    <row r="408" spans="1:26" ht="15.75" customHeight="1" x14ac:dyDescent="0.35">
      <c r="A408" s="33"/>
      <c r="B408" s="33"/>
      <c r="C408" s="33"/>
      <c r="D408" s="33"/>
      <c r="E408" s="33"/>
      <c r="F408" s="33"/>
      <c r="G408" s="32"/>
      <c r="H408" s="33"/>
      <c r="I408" s="33"/>
      <c r="J408" s="33"/>
      <c r="K408" s="32"/>
      <c r="L408" s="34"/>
      <c r="M408" s="34"/>
      <c r="N408" s="34"/>
      <c r="O408" s="34"/>
      <c r="P408" s="34"/>
      <c r="Q408" s="34"/>
      <c r="R408" s="34"/>
      <c r="S408" s="34"/>
      <c r="T408" s="34"/>
      <c r="U408" s="34"/>
      <c r="V408" s="34"/>
      <c r="W408" s="34"/>
      <c r="X408" s="34"/>
      <c r="Y408" s="34"/>
      <c r="Z408" s="34"/>
    </row>
    <row r="409" spans="1:26" ht="15.75" customHeight="1" x14ac:dyDescent="0.35">
      <c r="A409" s="33"/>
      <c r="B409" s="33"/>
      <c r="C409" s="33"/>
      <c r="D409" s="33"/>
      <c r="E409" s="33"/>
      <c r="F409" s="33"/>
      <c r="G409" s="32"/>
      <c r="H409" s="33"/>
      <c r="I409" s="33"/>
      <c r="J409" s="33"/>
      <c r="K409" s="32"/>
      <c r="L409" s="34"/>
      <c r="M409" s="34"/>
      <c r="N409" s="34"/>
      <c r="O409" s="34"/>
      <c r="P409" s="34"/>
      <c r="Q409" s="34"/>
      <c r="R409" s="34"/>
      <c r="S409" s="34"/>
      <c r="T409" s="34"/>
      <c r="U409" s="34"/>
      <c r="V409" s="34"/>
      <c r="W409" s="34"/>
      <c r="X409" s="34"/>
      <c r="Y409" s="34"/>
      <c r="Z409" s="34"/>
    </row>
    <row r="410" spans="1:26" ht="15.75" customHeight="1" x14ac:dyDescent="0.35">
      <c r="A410" s="33"/>
      <c r="B410" s="33"/>
      <c r="C410" s="33"/>
      <c r="D410" s="33"/>
      <c r="E410" s="33"/>
      <c r="F410" s="33"/>
      <c r="G410" s="32"/>
      <c r="H410" s="33"/>
      <c r="I410" s="33"/>
      <c r="J410" s="33"/>
      <c r="K410" s="32"/>
      <c r="L410" s="34"/>
      <c r="M410" s="34"/>
      <c r="N410" s="34"/>
      <c r="O410" s="34"/>
      <c r="P410" s="34"/>
      <c r="Q410" s="34"/>
      <c r="R410" s="34"/>
      <c r="S410" s="34"/>
      <c r="T410" s="34"/>
      <c r="U410" s="34"/>
      <c r="V410" s="34"/>
      <c r="W410" s="34"/>
      <c r="X410" s="34"/>
      <c r="Y410" s="34"/>
      <c r="Z410" s="34"/>
    </row>
    <row r="411" spans="1:26" ht="15.75" customHeight="1" x14ac:dyDescent="0.35">
      <c r="A411" s="33"/>
      <c r="B411" s="33"/>
      <c r="C411" s="33"/>
      <c r="D411" s="33"/>
      <c r="E411" s="33"/>
      <c r="F411" s="33"/>
      <c r="G411" s="32"/>
      <c r="H411" s="33"/>
      <c r="I411" s="33"/>
      <c r="J411" s="33"/>
      <c r="K411" s="32"/>
      <c r="L411" s="34"/>
      <c r="M411" s="34"/>
      <c r="N411" s="34"/>
      <c r="O411" s="34"/>
      <c r="P411" s="34"/>
      <c r="Q411" s="34"/>
      <c r="R411" s="34"/>
      <c r="S411" s="34"/>
      <c r="T411" s="34"/>
      <c r="U411" s="34"/>
      <c r="V411" s="34"/>
      <c r="W411" s="34"/>
      <c r="X411" s="34"/>
      <c r="Y411" s="34"/>
      <c r="Z411" s="34"/>
    </row>
    <row r="412" spans="1:26" ht="15.75" customHeight="1" x14ac:dyDescent="0.35">
      <c r="A412" s="33"/>
      <c r="B412" s="33"/>
      <c r="C412" s="33"/>
      <c r="D412" s="33"/>
      <c r="E412" s="33"/>
      <c r="F412" s="33"/>
      <c r="G412" s="32"/>
      <c r="H412" s="33"/>
      <c r="I412" s="33"/>
      <c r="J412" s="33"/>
      <c r="K412" s="32"/>
      <c r="L412" s="34"/>
      <c r="M412" s="34"/>
      <c r="N412" s="34"/>
      <c r="O412" s="34"/>
      <c r="P412" s="34"/>
      <c r="Q412" s="34"/>
      <c r="R412" s="34"/>
      <c r="S412" s="34"/>
      <c r="T412" s="34"/>
      <c r="U412" s="34"/>
      <c r="V412" s="34"/>
      <c r="W412" s="34"/>
      <c r="X412" s="34"/>
      <c r="Y412" s="34"/>
      <c r="Z412" s="34"/>
    </row>
    <row r="413" spans="1:26" ht="15.75" customHeight="1" x14ac:dyDescent="0.35">
      <c r="A413" s="33"/>
      <c r="B413" s="33"/>
      <c r="C413" s="33"/>
      <c r="D413" s="33"/>
      <c r="E413" s="33"/>
      <c r="F413" s="33"/>
      <c r="G413" s="32"/>
      <c r="H413" s="33"/>
      <c r="I413" s="33"/>
      <c r="J413" s="33"/>
      <c r="K413" s="32"/>
      <c r="L413" s="34"/>
      <c r="M413" s="34"/>
      <c r="N413" s="34"/>
      <c r="O413" s="34"/>
      <c r="P413" s="34"/>
      <c r="Q413" s="34"/>
      <c r="R413" s="34"/>
      <c r="S413" s="34"/>
      <c r="T413" s="34"/>
      <c r="U413" s="34"/>
      <c r="V413" s="34"/>
      <c r="W413" s="34"/>
      <c r="X413" s="34"/>
      <c r="Y413" s="34"/>
      <c r="Z413" s="34"/>
    </row>
    <row r="414" spans="1:26" ht="15.75" customHeight="1" x14ac:dyDescent="0.35">
      <c r="A414" s="33"/>
      <c r="B414" s="33"/>
      <c r="C414" s="33"/>
      <c r="D414" s="33"/>
      <c r="E414" s="33"/>
      <c r="F414" s="33"/>
      <c r="G414" s="32"/>
      <c r="H414" s="33"/>
      <c r="I414" s="33"/>
      <c r="J414" s="33"/>
      <c r="K414" s="32"/>
      <c r="L414" s="34"/>
      <c r="M414" s="34"/>
      <c r="N414" s="34"/>
      <c r="O414" s="34"/>
      <c r="P414" s="34"/>
      <c r="Q414" s="34"/>
      <c r="R414" s="34"/>
      <c r="S414" s="34"/>
      <c r="T414" s="34"/>
      <c r="U414" s="34"/>
      <c r="V414" s="34"/>
      <c r="W414" s="34"/>
      <c r="X414" s="34"/>
      <c r="Y414" s="34"/>
      <c r="Z414" s="34"/>
    </row>
    <row r="415" spans="1:26" ht="15.75" customHeight="1" x14ac:dyDescent="0.35">
      <c r="A415" s="33"/>
      <c r="B415" s="33"/>
      <c r="C415" s="33"/>
      <c r="D415" s="33"/>
      <c r="E415" s="33"/>
      <c r="F415" s="33"/>
      <c r="G415" s="32"/>
      <c r="H415" s="33"/>
      <c r="I415" s="33"/>
      <c r="J415" s="33"/>
      <c r="K415" s="32"/>
      <c r="L415" s="34"/>
      <c r="M415" s="34"/>
      <c r="N415" s="34"/>
      <c r="O415" s="34"/>
      <c r="P415" s="34"/>
      <c r="Q415" s="34"/>
      <c r="R415" s="34"/>
      <c r="S415" s="34"/>
      <c r="T415" s="34"/>
      <c r="U415" s="34"/>
      <c r="V415" s="34"/>
      <c r="W415" s="34"/>
      <c r="X415" s="34"/>
      <c r="Y415" s="34"/>
      <c r="Z415" s="34"/>
    </row>
    <row r="416" spans="1:26" ht="15.75" customHeight="1" x14ac:dyDescent="0.35">
      <c r="A416" s="33"/>
      <c r="B416" s="33"/>
      <c r="C416" s="33"/>
      <c r="D416" s="33"/>
      <c r="E416" s="33"/>
      <c r="F416" s="33"/>
      <c r="G416" s="32"/>
      <c r="H416" s="33"/>
      <c r="I416" s="33"/>
      <c r="J416" s="33"/>
      <c r="K416" s="32"/>
      <c r="L416" s="34"/>
      <c r="M416" s="34"/>
      <c r="N416" s="34"/>
      <c r="O416" s="34"/>
      <c r="P416" s="34"/>
      <c r="Q416" s="34"/>
      <c r="R416" s="34"/>
      <c r="S416" s="34"/>
      <c r="T416" s="34"/>
      <c r="U416" s="34"/>
      <c r="V416" s="34"/>
      <c r="W416" s="34"/>
      <c r="X416" s="34"/>
      <c r="Y416" s="34"/>
      <c r="Z416" s="34"/>
    </row>
    <row r="417" spans="1:26" ht="15.75" customHeight="1" x14ac:dyDescent="0.35">
      <c r="A417" s="33"/>
      <c r="B417" s="33"/>
      <c r="C417" s="33"/>
      <c r="D417" s="33"/>
      <c r="E417" s="33"/>
      <c r="F417" s="33"/>
      <c r="G417" s="32"/>
      <c r="H417" s="33"/>
      <c r="I417" s="33"/>
      <c r="J417" s="33"/>
      <c r="K417" s="32"/>
      <c r="L417" s="34"/>
      <c r="M417" s="34"/>
      <c r="N417" s="34"/>
      <c r="O417" s="34"/>
      <c r="P417" s="34"/>
      <c r="Q417" s="34"/>
      <c r="R417" s="34"/>
      <c r="S417" s="34"/>
      <c r="T417" s="34"/>
      <c r="U417" s="34"/>
      <c r="V417" s="34"/>
      <c r="W417" s="34"/>
      <c r="X417" s="34"/>
      <c r="Y417" s="34"/>
      <c r="Z417" s="34"/>
    </row>
    <row r="418" spans="1:26" ht="15.75" customHeight="1" x14ac:dyDescent="0.35">
      <c r="A418" s="33"/>
      <c r="B418" s="33"/>
      <c r="C418" s="33"/>
      <c r="D418" s="33"/>
      <c r="E418" s="33"/>
      <c r="F418" s="33"/>
      <c r="G418" s="32"/>
      <c r="H418" s="33"/>
      <c r="I418" s="33"/>
      <c r="J418" s="33"/>
      <c r="K418" s="32"/>
      <c r="L418" s="34"/>
      <c r="M418" s="34"/>
      <c r="N418" s="34"/>
      <c r="O418" s="34"/>
      <c r="P418" s="34"/>
      <c r="Q418" s="34"/>
      <c r="R418" s="34"/>
      <c r="S418" s="34"/>
      <c r="T418" s="34"/>
      <c r="U418" s="34"/>
      <c r="V418" s="34"/>
      <c r="W418" s="34"/>
      <c r="X418" s="34"/>
      <c r="Y418" s="34"/>
      <c r="Z418" s="34"/>
    </row>
    <row r="419" spans="1:26" ht="15.75" customHeight="1" x14ac:dyDescent="0.35">
      <c r="A419" s="33"/>
      <c r="B419" s="33"/>
      <c r="C419" s="33"/>
      <c r="D419" s="33"/>
      <c r="E419" s="33"/>
      <c r="F419" s="33"/>
      <c r="G419" s="32"/>
      <c r="H419" s="33"/>
      <c r="I419" s="33"/>
      <c r="J419" s="33"/>
      <c r="K419" s="32"/>
      <c r="L419" s="34"/>
      <c r="M419" s="34"/>
      <c r="N419" s="34"/>
      <c r="O419" s="34"/>
      <c r="P419" s="34"/>
      <c r="Q419" s="34"/>
      <c r="R419" s="34"/>
      <c r="S419" s="34"/>
      <c r="T419" s="34"/>
      <c r="U419" s="34"/>
      <c r="V419" s="34"/>
      <c r="W419" s="34"/>
      <c r="X419" s="34"/>
      <c r="Y419" s="34"/>
      <c r="Z419" s="34"/>
    </row>
    <row r="420" spans="1:26" ht="15.75" customHeight="1" x14ac:dyDescent="0.35">
      <c r="A420" s="33"/>
      <c r="B420" s="33"/>
      <c r="C420" s="33"/>
      <c r="D420" s="33"/>
      <c r="E420" s="33"/>
      <c r="F420" s="33"/>
      <c r="G420" s="32"/>
      <c r="H420" s="33"/>
      <c r="I420" s="33"/>
      <c r="J420" s="33"/>
      <c r="K420" s="32"/>
      <c r="L420" s="34"/>
      <c r="M420" s="34"/>
      <c r="N420" s="34"/>
      <c r="O420" s="34"/>
      <c r="P420" s="34"/>
      <c r="Q420" s="34"/>
      <c r="R420" s="34"/>
      <c r="S420" s="34"/>
      <c r="T420" s="34"/>
      <c r="U420" s="34"/>
      <c r="V420" s="34"/>
      <c r="W420" s="34"/>
      <c r="X420" s="34"/>
      <c r="Y420" s="34"/>
      <c r="Z420" s="34"/>
    </row>
    <row r="421" spans="1:26" ht="15.75" customHeight="1" x14ac:dyDescent="0.35">
      <c r="A421" s="33"/>
      <c r="B421" s="33"/>
      <c r="C421" s="33"/>
      <c r="D421" s="33"/>
      <c r="E421" s="33"/>
      <c r="F421" s="33"/>
      <c r="G421" s="32"/>
      <c r="H421" s="33"/>
      <c r="I421" s="33"/>
      <c r="J421" s="33"/>
      <c r="K421" s="32"/>
      <c r="L421" s="34"/>
      <c r="M421" s="34"/>
      <c r="N421" s="34"/>
      <c r="O421" s="34"/>
      <c r="P421" s="34"/>
      <c r="Q421" s="34"/>
      <c r="R421" s="34"/>
      <c r="S421" s="34"/>
      <c r="T421" s="34"/>
      <c r="U421" s="34"/>
      <c r="V421" s="34"/>
      <c r="W421" s="34"/>
      <c r="X421" s="34"/>
      <c r="Y421" s="34"/>
      <c r="Z421" s="34"/>
    </row>
    <row r="422" spans="1:26" ht="15.75" customHeight="1" x14ac:dyDescent="0.35">
      <c r="A422" s="33"/>
      <c r="B422" s="33"/>
      <c r="C422" s="33"/>
      <c r="D422" s="33"/>
      <c r="E422" s="33"/>
      <c r="F422" s="33"/>
      <c r="G422" s="32"/>
      <c r="H422" s="33"/>
      <c r="I422" s="33"/>
      <c r="J422" s="33"/>
      <c r="K422" s="32"/>
      <c r="L422" s="34"/>
      <c r="M422" s="34"/>
      <c r="N422" s="34"/>
      <c r="O422" s="34"/>
      <c r="P422" s="34"/>
      <c r="Q422" s="34"/>
      <c r="R422" s="34"/>
      <c r="S422" s="34"/>
      <c r="T422" s="34"/>
      <c r="U422" s="34"/>
      <c r="V422" s="34"/>
      <c r="W422" s="34"/>
      <c r="X422" s="34"/>
      <c r="Y422" s="34"/>
      <c r="Z422" s="34"/>
    </row>
    <row r="423" spans="1:26" ht="15.75" customHeight="1" x14ac:dyDescent="0.35">
      <c r="A423" s="33"/>
      <c r="B423" s="33"/>
      <c r="C423" s="33"/>
      <c r="D423" s="33"/>
      <c r="E423" s="33"/>
      <c r="F423" s="33"/>
      <c r="G423" s="32"/>
      <c r="H423" s="33"/>
      <c r="I423" s="33"/>
      <c r="J423" s="33"/>
      <c r="K423" s="32"/>
      <c r="L423" s="34"/>
      <c r="M423" s="34"/>
      <c r="N423" s="34"/>
      <c r="O423" s="34"/>
      <c r="P423" s="34"/>
      <c r="Q423" s="34"/>
      <c r="R423" s="34"/>
      <c r="S423" s="34"/>
      <c r="T423" s="34"/>
      <c r="U423" s="34"/>
      <c r="V423" s="34"/>
      <c r="W423" s="34"/>
      <c r="X423" s="34"/>
      <c r="Y423" s="34"/>
      <c r="Z423" s="34"/>
    </row>
    <row r="424" spans="1:26" ht="15.75" customHeight="1" x14ac:dyDescent="0.35">
      <c r="A424" s="33"/>
      <c r="B424" s="33"/>
      <c r="C424" s="33"/>
      <c r="D424" s="33"/>
      <c r="E424" s="33"/>
      <c r="F424" s="33"/>
      <c r="G424" s="32"/>
      <c r="H424" s="33"/>
      <c r="I424" s="33"/>
      <c r="J424" s="33"/>
      <c r="K424" s="32"/>
      <c r="L424" s="34"/>
      <c r="M424" s="34"/>
      <c r="N424" s="34"/>
      <c r="O424" s="34"/>
      <c r="P424" s="34"/>
      <c r="Q424" s="34"/>
      <c r="R424" s="34"/>
      <c r="S424" s="34"/>
      <c r="T424" s="34"/>
      <c r="U424" s="34"/>
      <c r="V424" s="34"/>
      <c r="W424" s="34"/>
      <c r="X424" s="34"/>
      <c r="Y424" s="34"/>
      <c r="Z424" s="34"/>
    </row>
    <row r="425" spans="1:26" ht="15.75" customHeight="1" x14ac:dyDescent="0.35">
      <c r="A425" s="33"/>
      <c r="B425" s="33"/>
      <c r="C425" s="33"/>
      <c r="D425" s="33"/>
      <c r="E425" s="33"/>
      <c r="F425" s="33"/>
      <c r="G425" s="32"/>
      <c r="H425" s="33"/>
      <c r="I425" s="33"/>
      <c r="J425" s="33"/>
      <c r="K425" s="32"/>
      <c r="L425" s="34"/>
      <c r="M425" s="34"/>
      <c r="N425" s="34"/>
      <c r="O425" s="34"/>
      <c r="P425" s="34"/>
      <c r="Q425" s="34"/>
      <c r="R425" s="34"/>
      <c r="S425" s="34"/>
      <c r="T425" s="34"/>
      <c r="U425" s="34"/>
      <c r="V425" s="34"/>
      <c r="W425" s="34"/>
      <c r="X425" s="34"/>
      <c r="Y425" s="34"/>
      <c r="Z425" s="34"/>
    </row>
    <row r="426" spans="1:26" ht="15.75" customHeight="1" x14ac:dyDescent="0.35">
      <c r="A426" s="33"/>
      <c r="B426" s="33"/>
      <c r="C426" s="33"/>
      <c r="D426" s="33"/>
      <c r="E426" s="33"/>
      <c r="F426" s="33"/>
      <c r="G426" s="32"/>
      <c r="H426" s="33"/>
      <c r="I426" s="33"/>
      <c r="J426" s="33"/>
      <c r="K426" s="32"/>
      <c r="L426" s="34"/>
      <c r="M426" s="34"/>
      <c r="N426" s="34"/>
      <c r="O426" s="34"/>
      <c r="P426" s="34"/>
      <c r="Q426" s="34"/>
      <c r="R426" s="34"/>
      <c r="S426" s="34"/>
      <c r="T426" s="34"/>
      <c r="U426" s="34"/>
      <c r="V426" s="34"/>
      <c r="W426" s="34"/>
      <c r="X426" s="34"/>
      <c r="Y426" s="34"/>
      <c r="Z426" s="34"/>
    </row>
    <row r="427" spans="1:26" ht="15.75" customHeight="1" x14ac:dyDescent="0.35">
      <c r="A427" s="33"/>
      <c r="B427" s="33"/>
      <c r="C427" s="33"/>
      <c r="D427" s="33"/>
      <c r="E427" s="33"/>
      <c r="F427" s="33"/>
      <c r="G427" s="32"/>
      <c r="H427" s="33"/>
      <c r="I427" s="33"/>
      <c r="J427" s="33"/>
      <c r="K427" s="32"/>
      <c r="L427" s="34"/>
      <c r="M427" s="34"/>
      <c r="N427" s="34"/>
      <c r="O427" s="34"/>
      <c r="P427" s="34"/>
      <c r="Q427" s="34"/>
      <c r="R427" s="34"/>
      <c r="S427" s="34"/>
      <c r="T427" s="34"/>
      <c r="U427" s="34"/>
      <c r="V427" s="34"/>
      <c r="W427" s="34"/>
      <c r="X427" s="34"/>
      <c r="Y427" s="34"/>
      <c r="Z427" s="34"/>
    </row>
    <row r="428" spans="1:26" ht="15.75" customHeight="1" x14ac:dyDescent="0.35">
      <c r="A428" s="33"/>
      <c r="B428" s="33"/>
      <c r="C428" s="33"/>
      <c r="D428" s="33"/>
      <c r="E428" s="33"/>
      <c r="F428" s="33"/>
      <c r="G428" s="32"/>
      <c r="H428" s="33"/>
      <c r="I428" s="33"/>
      <c r="J428" s="33"/>
      <c r="K428" s="32"/>
      <c r="L428" s="34"/>
      <c r="M428" s="34"/>
      <c r="N428" s="34"/>
      <c r="O428" s="34"/>
      <c r="P428" s="34"/>
      <c r="Q428" s="34"/>
      <c r="R428" s="34"/>
      <c r="S428" s="34"/>
      <c r="T428" s="34"/>
      <c r="U428" s="34"/>
      <c r="V428" s="34"/>
      <c r="W428" s="34"/>
      <c r="X428" s="34"/>
      <c r="Y428" s="34"/>
      <c r="Z428" s="34"/>
    </row>
    <row r="429" spans="1:26" ht="15.75" customHeight="1" x14ac:dyDescent="0.35">
      <c r="A429" s="33"/>
      <c r="B429" s="33"/>
      <c r="C429" s="33"/>
      <c r="D429" s="33"/>
      <c r="E429" s="33"/>
      <c r="F429" s="33"/>
      <c r="G429" s="32"/>
      <c r="H429" s="33"/>
      <c r="I429" s="33"/>
      <c r="J429" s="33"/>
      <c r="K429" s="32"/>
      <c r="L429" s="34"/>
      <c r="M429" s="34"/>
      <c r="N429" s="34"/>
      <c r="O429" s="34"/>
      <c r="P429" s="34"/>
      <c r="Q429" s="34"/>
      <c r="R429" s="34"/>
      <c r="S429" s="34"/>
      <c r="T429" s="34"/>
      <c r="U429" s="34"/>
      <c r="V429" s="34"/>
      <c r="W429" s="34"/>
      <c r="X429" s="34"/>
      <c r="Y429" s="34"/>
      <c r="Z429" s="34"/>
    </row>
    <row r="430" spans="1:26" ht="15.75" customHeight="1" x14ac:dyDescent="0.35">
      <c r="A430" s="33"/>
      <c r="B430" s="33"/>
      <c r="C430" s="33"/>
      <c r="D430" s="33"/>
      <c r="E430" s="33"/>
      <c r="F430" s="33"/>
      <c r="G430" s="32"/>
      <c r="H430" s="33"/>
      <c r="I430" s="33"/>
      <c r="J430" s="33"/>
      <c r="K430" s="32"/>
      <c r="L430" s="34"/>
      <c r="M430" s="34"/>
      <c r="N430" s="34"/>
      <c r="O430" s="34"/>
      <c r="P430" s="34"/>
      <c r="Q430" s="34"/>
      <c r="R430" s="34"/>
      <c r="S430" s="34"/>
      <c r="T430" s="34"/>
      <c r="U430" s="34"/>
      <c r="V430" s="34"/>
      <c r="W430" s="34"/>
      <c r="X430" s="34"/>
      <c r="Y430" s="34"/>
      <c r="Z430" s="34"/>
    </row>
    <row r="431" spans="1:26" ht="15.75" customHeight="1" x14ac:dyDescent="0.35">
      <c r="A431" s="33"/>
      <c r="B431" s="33"/>
      <c r="C431" s="33"/>
      <c r="D431" s="33"/>
      <c r="E431" s="33"/>
      <c r="F431" s="33"/>
      <c r="G431" s="32"/>
      <c r="H431" s="33"/>
      <c r="I431" s="33"/>
      <c r="J431" s="33"/>
      <c r="K431" s="32"/>
      <c r="L431" s="34"/>
      <c r="M431" s="34"/>
      <c r="N431" s="34"/>
      <c r="O431" s="34"/>
      <c r="P431" s="34"/>
      <c r="Q431" s="34"/>
      <c r="R431" s="34"/>
      <c r="S431" s="34"/>
      <c r="T431" s="34"/>
      <c r="U431" s="34"/>
      <c r="V431" s="34"/>
      <c r="W431" s="34"/>
      <c r="X431" s="34"/>
      <c r="Y431" s="34"/>
      <c r="Z431" s="34"/>
    </row>
    <row r="432" spans="1:26" ht="15.75" customHeight="1" x14ac:dyDescent="0.35">
      <c r="A432" s="33"/>
      <c r="B432" s="33"/>
      <c r="C432" s="33"/>
      <c r="D432" s="33"/>
      <c r="E432" s="33"/>
      <c r="F432" s="33"/>
      <c r="G432" s="32"/>
      <c r="H432" s="33"/>
      <c r="I432" s="33"/>
      <c r="J432" s="33"/>
      <c r="K432" s="32"/>
      <c r="L432" s="34"/>
      <c r="M432" s="34"/>
      <c r="N432" s="34"/>
      <c r="O432" s="34"/>
      <c r="P432" s="34"/>
      <c r="Q432" s="34"/>
      <c r="R432" s="34"/>
      <c r="S432" s="34"/>
      <c r="T432" s="34"/>
      <c r="U432" s="34"/>
      <c r="V432" s="34"/>
      <c r="W432" s="34"/>
      <c r="X432" s="34"/>
      <c r="Y432" s="34"/>
      <c r="Z432" s="34"/>
    </row>
    <row r="433" spans="1:26" ht="15.75" customHeight="1" x14ac:dyDescent="0.35">
      <c r="A433" s="33"/>
      <c r="B433" s="33"/>
      <c r="C433" s="33"/>
      <c r="D433" s="33"/>
      <c r="E433" s="33"/>
      <c r="F433" s="33"/>
      <c r="G433" s="32"/>
      <c r="H433" s="33"/>
      <c r="I433" s="33"/>
      <c r="J433" s="33"/>
      <c r="K433" s="32"/>
      <c r="L433" s="34"/>
      <c r="M433" s="34"/>
      <c r="N433" s="34"/>
      <c r="O433" s="34"/>
      <c r="P433" s="34"/>
      <c r="Q433" s="34"/>
      <c r="R433" s="34"/>
      <c r="S433" s="34"/>
      <c r="T433" s="34"/>
      <c r="U433" s="34"/>
      <c r="V433" s="34"/>
      <c r="W433" s="34"/>
      <c r="X433" s="34"/>
      <c r="Y433" s="34"/>
      <c r="Z433" s="34"/>
    </row>
    <row r="434" spans="1:26" ht="15.75" customHeight="1" x14ac:dyDescent="0.35">
      <c r="A434" s="33"/>
      <c r="B434" s="33"/>
      <c r="C434" s="33"/>
      <c r="D434" s="33"/>
      <c r="E434" s="33"/>
      <c r="F434" s="33"/>
      <c r="G434" s="32"/>
      <c r="H434" s="33"/>
      <c r="I434" s="33"/>
      <c r="J434" s="33"/>
      <c r="K434" s="32"/>
      <c r="L434" s="34"/>
      <c r="M434" s="34"/>
      <c r="N434" s="34"/>
      <c r="O434" s="34"/>
      <c r="P434" s="34"/>
      <c r="Q434" s="34"/>
      <c r="R434" s="34"/>
      <c r="S434" s="34"/>
      <c r="T434" s="34"/>
      <c r="U434" s="34"/>
      <c r="V434" s="34"/>
      <c r="W434" s="34"/>
      <c r="X434" s="34"/>
      <c r="Y434" s="34"/>
      <c r="Z434" s="34"/>
    </row>
    <row r="435" spans="1:26" ht="15.75" customHeight="1" x14ac:dyDescent="0.35">
      <c r="A435" s="33"/>
      <c r="B435" s="33"/>
      <c r="C435" s="33"/>
      <c r="D435" s="33"/>
      <c r="E435" s="33"/>
      <c r="F435" s="33"/>
      <c r="G435" s="32"/>
      <c r="H435" s="33"/>
      <c r="I435" s="33"/>
      <c r="J435" s="33"/>
      <c r="K435" s="32"/>
      <c r="L435" s="34"/>
      <c r="M435" s="34"/>
      <c r="N435" s="34"/>
      <c r="O435" s="34"/>
      <c r="P435" s="34"/>
      <c r="Q435" s="34"/>
      <c r="R435" s="34"/>
      <c r="S435" s="34"/>
      <c r="T435" s="34"/>
      <c r="U435" s="34"/>
      <c r="V435" s="34"/>
      <c r="W435" s="34"/>
      <c r="X435" s="34"/>
      <c r="Y435" s="34"/>
      <c r="Z435" s="34"/>
    </row>
    <row r="436" spans="1:26" ht="15.75" customHeight="1" x14ac:dyDescent="0.35">
      <c r="A436" s="33"/>
      <c r="B436" s="33"/>
      <c r="C436" s="33"/>
      <c r="D436" s="33"/>
      <c r="E436" s="33"/>
      <c r="F436" s="33"/>
      <c r="G436" s="32"/>
      <c r="H436" s="33"/>
      <c r="I436" s="33"/>
      <c r="J436" s="33"/>
      <c r="K436" s="32"/>
      <c r="L436" s="34"/>
      <c r="M436" s="34"/>
      <c r="N436" s="34"/>
      <c r="O436" s="34"/>
      <c r="P436" s="34"/>
      <c r="Q436" s="34"/>
      <c r="R436" s="34"/>
      <c r="S436" s="34"/>
      <c r="T436" s="34"/>
      <c r="U436" s="34"/>
      <c r="V436" s="34"/>
      <c r="W436" s="34"/>
      <c r="X436" s="34"/>
      <c r="Y436" s="34"/>
      <c r="Z436" s="34"/>
    </row>
    <row r="437" spans="1:26" ht="15.75" customHeight="1" x14ac:dyDescent="0.35">
      <c r="A437" s="33"/>
      <c r="B437" s="33"/>
      <c r="C437" s="33"/>
      <c r="D437" s="33"/>
      <c r="E437" s="33"/>
      <c r="F437" s="33"/>
      <c r="G437" s="32"/>
      <c r="H437" s="33"/>
      <c r="I437" s="33"/>
      <c r="J437" s="33"/>
      <c r="K437" s="32"/>
      <c r="L437" s="34"/>
      <c r="M437" s="34"/>
      <c r="N437" s="34"/>
      <c r="O437" s="34"/>
      <c r="P437" s="34"/>
      <c r="Q437" s="34"/>
      <c r="R437" s="34"/>
      <c r="S437" s="34"/>
      <c r="T437" s="34"/>
      <c r="U437" s="34"/>
      <c r="V437" s="34"/>
      <c r="W437" s="34"/>
      <c r="X437" s="34"/>
      <c r="Y437" s="34"/>
      <c r="Z437" s="34"/>
    </row>
    <row r="438" spans="1:26" ht="15.75" customHeight="1" x14ac:dyDescent="0.35">
      <c r="A438" s="33"/>
      <c r="B438" s="33"/>
      <c r="C438" s="33"/>
      <c r="D438" s="33"/>
      <c r="E438" s="33"/>
      <c r="F438" s="33"/>
      <c r="G438" s="32"/>
      <c r="H438" s="33"/>
      <c r="I438" s="33"/>
      <c r="J438" s="33"/>
      <c r="K438" s="32"/>
      <c r="L438" s="34"/>
      <c r="M438" s="34"/>
      <c r="N438" s="34"/>
      <c r="O438" s="34"/>
      <c r="P438" s="34"/>
      <c r="Q438" s="34"/>
      <c r="R438" s="34"/>
      <c r="S438" s="34"/>
      <c r="T438" s="34"/>
      <c r="U438" s="34"/>
      <c r="V438" s="34"/>
      <c r="W438" s="34"/>
      <c r="X438" s="34"/>
      <c r="Y438" s="34"/>
      <c r="Z438" s="34"/>
    </row>
    <row r="439" spans="1:26" ht="15.75" customHeight="1" x14ac:dyDescent="0.35">
      <c r="A439" s="33"/>
      <c r="B439" s="33"/>
      <c r="C439" s="33"/>
      <c r="D439" s="33"/>
      <c r="E439" s="33"/>
      <c r="F439" s="33"/>
      <c r="G439" s="32"/>
      <c r="H439" s="33"/>
      <c r="I439" s="33"/>
      <c r="J439" s="33"/>
      <c r="K439" s="32"/>
      <c r="L439" s="34"/>
      <c r="M439" s="34"/>
      <c r="N439" s="34"/>
      <c r="O439" s="34"/>
      <c r="P439" s="34"/>
      <c r="Q439" s="34"/>
      <c r="R439" s="34"/>
      <c r="S439" s="34"/>
      <c r="T439" s="34"/>
      <c r="U439" s="34"/>
      <c r="V439" s="34"/>
      <c r="W439" s="34"/>
      <c r="X439" s="34"/>
      <c r="Y439" s="34"/>
      <c r="Z439" s="34"/>
    </row>
    <row r="440" spans="1:26" ht="15.75" customHeight="1" x14ac:dyDescent="0.35">
      <c r="A440" s="33"/>
      <c r="B440" s="33"/>
      <c r="C440" s="33"/>
      <c r="D440" s="33"/>
      <c r="E440" s="33"/>
      <c r="F440" s="33"/>
      <c r="G440" s="32"/>
      <c r="H440" s="33"/>
      <c r="I440" s="33"/>
      <c r="J440" s="33"/>
      <c r="K440" s="32"/>
      <c r="L440" s="34"/>
      <c r="M440" s="34"/>
      <c r="N440" s="34"/>
      <c r="O440" s="34"/>
      <c r="P440" s="34"/>
      <c r="Q440" s="34"/>
      <c r="R440" s="34"/>
      <c r="S440" s="34"/>
      <c r="T440" s="34"/>
      <c r="U440" s="34"/>
      <c r="V440" s="34"/>
      <c r="W440" s="34"/>
      <c r="X440" s="34"/>
      <c r="Y440" s="34"/>
      <c r="Z440" s="34"/>
    </row>
    <row r="441" spans="1:26" ht="15.75" customHeight="1" x14ac:dyDescent="0.35">
      <c r="A441" s="33"/>
      <c r="B441" s="33"/>
      <c r="C441" s="33"/>
      <c r="D441" s="33"/>
      <c r="E441" s="33"/>
      <c r="F441" s="33"/>
      <c r="G441" s="32"/>
      <c r="H441" s="33"/>
      <c r="I441" s="33"/>
      <c r="J441" s="33"/>
      <c r="K441" s="32"/>
      <c r="L441" s="34"/>
      <c r="M441" s="34"/>
      <c r="N441" s="34"/>
      <c r="O441" s="34"/>
      <c r="P441" s="34"/>
      <c r="Q441" s="34"/>
      <c r="R441" s="34"/>
      <c r="S441" s="34"/>
      <c r="T441" s="34"/>
      <c r="U441" s="34"/>
      <c r="V441" s="34"/>
      <c r="W441" s="34"/>
      <c r="X441" s="34"/>
      <c r="Y441" s="34"/>
      <c r="Z441" s="34"/>
    </row>
    <row r="442" spans="1:26" ht="15.75" customHeight="1" x14ac:dyDescent="0.35">
      <c r="A442" s="33"/>
      <c r="B442" s="33"/>
      <c r="C442" s="33"/>
      <c r="D442" s="33"/>
      <c r="E442" s="33"/>
      <c r="F442" s="33"/>
      <c r="G442" s="32"/>
      <c r="H442" s="33"/>
      <c r="I442" s="33"/>
      <c r="J442" s="33"/>
      <c r="K442" s="32"/>
      <c r="L442" s="34"/>
      <c r="M442" s="34"/>
      <c r="N442" s="34"/>
      <c r="O442" s="34"/>
      <c r="P442" s="34"/>
      <c r="Q442" s="34"/>
      <c r="R442" s="34"/>
      <c r="S442" s="34"/>
      <c r="T442" s="34"/>
      <c r="U442" s="34"/>
      <c r="V442" s="34"/>
      <c r="W442" s="34"/>
      <c r="X442" s="34"/>
      <c r="Y442" s="34"/>
      <c r="Z442" s="34"/>
    </row>
    <row r="443" spans="1:26" ht="15.75" customHeight="1" x14ac:dyDescent="0.35">
      <c r="A443" s="33"/>
      <c r="B443" s="33"/>
      <c r="C443" s="33"/>
      <c r="D443" s="33"/>
      <c r="E443" s="33"/>
      <c r="F443" s="33"/>
      <c r="G443" s="32"/>
      <c r="H443" s="33"/>
      <c r="I443" s="33"/>
      <c r="J443" s="33"/>
      <c r="K443" s="32"/>
      <c r="L443" s="34"/>
      <c r="M443" s="34"/>
      <c r="N443" s="34"/>
      <c r="O443" s="34"/>
      <c r="P443" s="34"/>
      <c r="Q443" s="34"/>
      <c r="R443" s="34"/>
      <c r="S443" s="34"/>
      <c r="T443" s="34"/>
      <c r="U443" s="34"/>
      <c r="V443" s="34"/>
      <c r="W443" s="34"/>
      <c r="X443" s="34"/>
      <c r="Y443" s="34"/>
      <c r="Z443" s="34"/>
    </row>
    <row r="444" spans="1:26" ht="15.75" customHeight="1" x14ac:dyDescent="0.35">
      <c r="A444" s="33"/>
      <c r="B444" s="33"/>
      <c r="C444" s="33"/>
      <c r="D444" s="33"/>
      <c r="E444" s="33"/>
      <c r="F444" s="33"/>
      <c r="G444" s="32"/>
      <c r="H444" s="33"/>
      <c r="I444" s="33"/>
      <c r="J444" s="33"/>
      <c r="K444" s="32"/>
      <c r="L444" s="34"/>
      <c r="M444" s="34"/>
      <c r="N444" s="34"/>
      <c r="O444" s="34"/>
      <c r="P444" s="34"/>
      <c r="Q444" s="34"/>
      <c r="R444" s="34"/>
      <c r="S444" s="34"/>
      <c r="T444" s="34"/>
      <c r="U444" s="34"/>
      <c r="V444" s="34"/>
      <c r="W444" s="34"/>
      <c r="X444" s="34"/>
      <c r="Y444" s="34"/>
      <c r="Z444" s="34"/>
    </row>
    <row r="445" spans="1:26" ht="15.75" customHeight="1" x14ac:dyDescent="0.35">
      <c r="A445" s="33"/>
      <c r="B445" s="33"/>
      <c r="C445" s="33"/>
      <c r="D445" s="33"/>
      <c r="E445" s="33"/>
      <c r="F445" s="33"/>
      <c r="G445" s="32"/>
      <c r="H445" s="33"/>
      <c r="I445" s="33"/>
      <c r="J445" s="33"/>
      <c r="K445" s="32"/>
      <c r="L445" s="34"/>
      <c r="M445" s="34"/>
      <c r="N445" s="34"/>
      <c r="O445" s="34"/>
      <c r="P445" s="34"/>
      <c r="Q445" s="34"/>
      <c r="R445" s="34"/>
      <c r="S445" s="34"/>
      <c r="T445" s="34"/>
      <c r="U445" s="34"/>
      <c r="V445" s="34"/>
      <c r="W445" s="34"/>
      <c r="X445" s="34"/>
      <c r="Y445" s="34"/>
      <c r="Z445" s="34"/>
    </row>
    <row r="446" spans="1:26" ht="15.75" customHeight="1" x14ac:dyDescent="0.35">
      <c r="A446" s="33"/>
      <c r="B446" s="33"/>
      <c r="C446" s="33"/>
      <c r="D446" s="33"/>
      <c r="E446" s="33"/>
      <c r="F446" s="33"/>
      <c r="G446" s="32"/>
      <c r="H446" s="33"/>
      <c r="I446" s="33"/>
      <c r="J446" s="33"/>
      <c r="K446" s="32"/>
      <c r="L446" s="34"/>
      <c r="M446" s="34"/>
      <c r="N446" s="34"/>
      <c r="O446" s="34"/>
      <c r="P446" s="34"/>
      <c r="Q446" s="34"/>
      <c r="R446" s="34"/>
      <c r="S446" s="34"/>
      <c r="T446" s="34"/>
      <c r="U446" s="34"/>
      <c r="V446" s="34"/>
      <c r="W446" s="34"/>
      <c r="X446" s="34"/>
      <c r="Y446" s="34"/>
      <c r="Z446" s="34"/>
    </row>
    <row r="447" spans="1:26" ht="15.75" customHeight="1" x14ac:dyDescent="0.35">
      <c r="A447" s="33"/>
      <c r="B447" s="33"/>
      <c r="C447" s="33"/>
      <c r="D447" s="33"/>
      <c r="E447" s="33"/>
      <c r="F447" s="33"/>
      <c r="G447" s="32"/>
      <c r="H447" s="33"/>
      <c r="I447" s="33"/>
      <c r="J447" s="33"/>
      <c r="K447" s="32"/>
      <c r="L447" s="34"/>
      <c r="M447" s="34"/>
      <c r="N447" s="34"/>
      <c r="O447" s="34"/>
      <c r="P447" s="34"/>
      <c r="Q447" s="34"/>
      <c r="R447" s="34"/>
      <c r="S447" s="34"/>
      <c r="T447" s="34"/>
      <c r="U447" s="34"/>
      <c r="V447" s="34"/>
      <c r="W447" s="34"/>
      <c r="X447" s="34"/>
      <c r="Y447" s="34"/>
      <c r="Z447" s="34"/>
    </row>
    <row r="448" spans="1:26" ht="15.75" customHeight="1" x14ac:dyDescent="0.35">
      <c r="A448" s="33"/>
      <c r="B448" s="33"/>
      <c r="C448" s="33"/>
      <c r="D448" s="33"/>
      <c r="E448" s="33"/>
      <c r="F448" s="33"/>
      <c r="G448" s="32"/>
      <c r="H448" s="33"/>
      <c r="I448" s="33"/>
      <c r="J448" s="33"/>
      <c r="K448" s="32"/>
      <c r="L448" s="34"/>
      <c r="M448" s="34"/>
      <c r="N448" s="34"/>
      <c r="O448" s="34"/>
      <c r="P448" s="34"/>
      <c r="Q448" s="34"/>
      <c r="R448" s="34"/>
      <c r="S448" s="34"/>
      <c r="T448" s="34"/>
      <c r="U448" s="34"/>
      <c r="V448" s="34"/>
      <c r="W448" s="34"/>
      <c r="X448" s="34"/>
      <c r="Y448" s="34"/>
      <c r="Z448" s="34"/>
    </row>
    <row r="449" spans="1:26" ht="15.75" customHeight="1" x14ac:dyDescent="0.35">
      <c r="A449" s="33"/>
      <c r="B449" s="33"/>
      <c r="C449" s="33"/>
      <c r="D449" s="33"/>
      <c r="E449" s="33"/>
      <c r="F449" s="33"/>
      <c r="G449" s="32"/>
      <c r="H449" s="33"/>
      <c r="I449" s="33"/>
      <c r="J449" s="33"/>
      <c r="K449" s="32"/>
      <c r="L449" s="34"/>
      <c r="M449" s="34"/>
      <c r="N449" s="34"/>
      <c r="O449" s="34"/>
      <c r="P449" s="34"/>
      <c r="Q449" s="34"/>
      <c r="R449" s="34"/>
      <c r="S449" s="34"/>
      <c r="T449" s="34"/>
      <c r="U449" s="34"/>
      <c r="V449" s="34"/>
      <c r="W449" s="34"/>
      <c r="X449" s="34"/>
      <c r="Y449" s="34"/>
      <c r="Z449" s="34"/>
    </row>
    <row r="450" spans="1:26" ht="15.75" customHeight="1" x14ac:dyDescent="0.35">
      <c r="A450" s="33"/>
      <c r="B450" s="33"/>
      <c r="C450" s="33"/>
      <c r="D450" s="33"/>
      <c r="E450" s="33"/>
      <c r="F450" s="33"/>
      <c r="G450" s="32"/>
      <c r="H450" s="33"/>
      <c r="I450" s="33"/>
      <c r="J450" s="33"/>
      <c r="K450" s="32"/>
      <c r="L450" s="34"/>
      <c r="M450" s="34"/>
      <c r="N450" s="34"/>
      <c r="O450" s="34"/>
      <c r="P450" s="34"/>
      <c r="Q450" s="34"/>
      <c r="R450" s="34"/>
      <c r="S450" s="34"/>
      <c r="T450" s="34"/>
      <c r="U450" s="34"/>
      <c r="V450" s="34"/>
      <c r="W450" s="34"/>
      <c r="X450" s="34"/>
      <c r="Y450" s="34"/>
      <c r="Z450" s="34"/>
    </row>
    <row r="451" spans="1:26" ht="15.75" customHeight="1" x14ac:dyDescent="0.35">
      <c r="A451" s="33"/>
      <c r="B451" s="33"/>
      <c r="C451" s="33"/>
      <c r="D451" s="33"/>
      <c r="E451" s="33"/>
      <c r="F451" s="33"/>
      <c r="G451" s="32"/>
      <c r="H451" s="33"/>
      <c r="I451" s="33"/>
      <c r="J451" s="33"/>
      <c r="K451" s="32"/>
      <c r="L451" s="34"/>
      <c r="M451" s="34"/>
      <c r="N451" s="34"/>
      <c r="O451" s="34"/>
      <c r="P451" s="34"/>
      <c r="Q451" s="34"/>
      <c r="R451" s="34"/>
      <c r="S451" s="34"/>
      <c r="T451" s="34"/>
      <c r="U451" s="34"/>
      <c r="V451" s="34"/>
      <c r="W451" s="34"/>
      <c r="X451" s="34"/>
      <c r="Y451" s="34"/>
      <c r="Z451" s="34"/>
    </row>
    <row r="452" spans="1:26" ht="15.75" customHeight="1" x14ac:dyDescent="0.35">
      <c r="A452" s="33"/>
      <c r="B452" s="33"/>
      <c r="C452" s="33"/>
      <c r="D452" s="33"/>
      <c r="E452" s="33"/>
      <c r="F452" s="33"/>
      <c r="G452" s="32"/>
      <c r="H452" s="33"/>
      <c r="I452" s="33"/>
      <c r="J452" s="33"/>
      <c r="K452" s="32"/>
      <c r="L452" s="34"/>
      <c r="M452" s="34"/>
      <c r="N452" s="34"/>
      <c r="O452" s="34"/>
      <c r="P452" s="34"/>
      <c r="Q452" s="34"/>
      <c r="R452" s="34"/>
      <c r="S452" s="34"/>
      <c r="T452" s="34"/>
      <c r="U452" s="34"/>
      <c r="V452" s="34"/>
      <c r="W452" s="34"/>
      <c r="X452" s="34"/>
      <c r="Y452" s="34"/>
      <c r="Z452" s="34"/>
    </row>
    <row r="453" spans="1:26" ht="15.75" customHeight="1" x14ac:dyDescent="0.35">
      <c r="A453" s="33"/>
      <c r="B453" s="33"/>
      <c r="C453" s="33"/>
      <c r="D453" s="33"/>
      <c r="E453" s="33"/>
      <c r="F453" s="33"/>
      <c r="G453" s="32"/>
      <c r="H453" s="33"/>
      <c r="I453" s="33"/>
      <c r="J453" s="33"/>
      <c r="K453" s="32"/>
      <c r="L453" s="34"/>
      <c r="M453" s="34"/>
      <c r="N453" s="34"/>
      <c r="O453" s="34"/>
      <c r="P453" s="34"/>
      <c r="Q453" s="34"/>
      <c r="R453" s="34"/>
      <c r="S453" s="34"/>
      <c r="T453" s="34"/>
      <c r="U453" s="34"/>
      <c r="V453" s="34"/>
      <c r="W453" s="34"/>
      <c r="X453" s="34"/>
      <c r="Y453" s="34"/>
      <c r="Z453" s="34"/>
    </row>
    <row r="454" spans="1:26" ht="15.75" customHeight="1" x14ac:dyDescent="0.35">
      <c r="A454" s="33"/>
      <c r="B454" s="33"/>
      <c r="C454" s="33"/>
      <c r="D454" s="33"/>
      <c r="E454" s="33"/>
      <c r="F454" s="33"/>
      <c r="G454" s="32"/>
      <c r="H454" s="33"/>
      <c r="I454" s="33"/>
      <c r="J454" s="33"/>
      <c r="K454" s="32"/>
      <c r="L454" s="34"/>
      <c r="M454" s="34"/>
      <c r="N454" s="34"/>
      <c r="O454" s="34"/>
      <c r="P454" s="34"/>
      <c r="Q454" s="34"/>
      <c r="R454" s="34"/>
      <c r="S454" s="34"/>
      <c r="T454" s="34"/>
      <c r="U454" s="34"/>
      <c r="V454" s="34"/>
      <c r="W454" s="34"/>
      <c r="X454" s="34"/>
      <c r="Y454" s="34"/>
      <c r="Z454" s="34"/>
    </row>
    <row r="455" spans="1:26" ht="15.75" customHeight="1" x14ac:dyDescent="0.35">
      <c r="A455" s="33"/>
      <c r="B455" s="33"/>
      <c r="C455" s="33"/>
      <c r="D455" s="33"/>
      <c r="E455" s="33"/>
      <c r="F455" s="33"/>
      <c r="G455" s="32"/>
      <c r="H455" s="33"/>
      <c r="I455" s="33"/>
      <c r="J455" s="33"/>
      <c r="K455" s="32"/>
      <c r="L455" s="34"/>
      <c r="M455" s="34"/>
      <c r="N455" s="34"/>
      <c r="O455" s="34"/>
      <c r="P455" s="34"/>
      <c r="Q455" s="34"/>
      <c r="R455" s="34"/>
      <c r="S455" s="34"/>
      <c r="T455" s="34"/>
      <c r="U455" s="34"/>
      <c r="V455" s="34"/>
      <c r="W455" s="34"/>
      <c r="X455" s="34"/>
      <c r="Y455" s="34"/>
      <c r="Z455" s="34"/>
    </row>
    <row r="456" spans="1:26" ht="15.75" customHeight="1" x14ac:dyDescent="0.35">
      <c r="A456" s="33"/>
      <c r="B456" s="33"/>
      <c r="C456" s="33"/>
      <c r="D456" s="33"/>
      <c r="E456" s="33"/>
      <c r="F456" s="33"/>
      <c r="G456" s="32"/>
      <c r="H456" s="33"/>
      <c r="I456" s="33"/>
      <c r="J456" s="33"/>
      <c r="K456" s="32"/>
      <c r="L456" s="34"/>
      <c r="M456" s="34"/>
      <c r="N456" s="34"/>
      <c r="O456" s="34"/>
      <c r="P456" s="34"/>
      <c r="Q456" s="34"/>
      <c r="R456" s="34"/>
      <c r="S456" s="34"/>
      <c r="T456" s="34"/>
      <c r="U456" s="34"/>
      <c r="V456" s="34"/>
      <c r="W456" s="34"/>
      <c r="X456" s="34"/>
      <c r="Y456" s="34"/>
      <c r="Z456" s="34"/>
    </row>
    <row r="457" spans="1:26" ht="15.75" customHeight="1" x14ac:dyDescent="0.35">
      <c r="A457" s="33"/>
      <c r="B457" s="33"/>
      <c r="C457" s="33"/>
      <c r="D457" s="33"/>
      <c r="E457" s="33"/>
      <c r="F457" s="33"/>
      <c r="G457" s="32"/>
      <c r="H457" s="33"/>
      <c r="I457" s="33"/>
      <c r="J457" s="33"/>
      <c r="K457" s="32"/>
      <c r="L457" s="34"/>
      <c r="M457" s="34"/>
      <c r="N457" s="34"/>
      <c r="O457" s="34"/>
      <c r="P457" s="34"/>
      <c r="Q457" s="34"/>
      <c r="R457" s="34"/>
      <c r="S457" s="34"/>
      <c r="T457" s="34"/>
      <c r="U457" s="34"/>
      <c r="V457" s="34"/>
      <c r="W457" s="34"/>
      <c r="X457" s="34"/>
      <c r="Y457" s="34"/>
      <c r="Z457" s="34"/>
    </row>
    <row r="458" spans="1:26" ht="15.75" customHeight="1" x14ac:dyDescent="0.35">
      <c r="A458" s="33"/>
      <c r="B458" s="33"/>
      <c r="C458" s="33"/>
      <c r="D458" s="33"/>
      <c r="E458" s="33"/>
      <c r="F458" s="33"/>
      <c r="G458" s="32"/>
      <c r="H458" s="33"/>
      <c r="I458" s="33"/>
      <c r="J458" s="33"/>
      <c r="K458" s="32"/>
      <c r="L458" s="34"/>
      <c r="M458" s="34"/>
      <c r="N458" s="34"/>
      <c r="O458" s="34"/>
      <c r="P458" s="34"/>
      <c r="Q458" s="34"/>
      <c r="R458" s="34"/>
      <c r="S458" s="34"/>
      <c r="T458" s="34"/>
      <c r="U458" s="34"/>
      <c r="V458" s="34"/>
      <c r="W458" s="34"/>
      <c r="X458" s="34"/>
      <c r="Y458" s="34"/>
      <c r="Z458" s="34"/>
    </row>
    <row r="459" spans="1:26" ht="15.75" customHeight="1" x14ac:dyDescent="0.35">
      <c r="A459" s="33"/>
      <c r="B459" s="33"/>
      <c r="C459" s="33"/>
      <c r="D459" s="33"/>
      <c r="E459" s="33"/>
      <c r="F459" s="33"/>
      <c r="G459" s="32"/>
      <c r="H459" s="33"/>
      <c r="I459" s="33"/>
      <c r="J459" s="33"/>
      <c r="K459" s="32"/>
      <c r="L459" s="34"/>
      <c r="M459" s="34"/>
      <c r="N459" s="34"/>
      <c r="O459" s="34"/>
      <c r="P459" s="34"/>
      <c r="Q459" s="34"/>
      <c r="R459" s="34"/>
      <c r="S459" s="34"/>
      <c r="T459" s="34"/>
      <c r="U459" s="34"/>
      <c r="V459" s="34"/>
      <c r="W459" s="34"/>
      <c r="X459" s="34"/>
      <c r="Y459" s="34"/>
      <c r="Z459" s="34"/>
    </row>
    <row r="460" spans="1:26" ht="15.75" customHeight="1" x14ac:dyDescent="0.35">
      <c r="A460" s="33"/>
      <c r="B460" s="33"/>
      <c r="C460" s="33"/>
      <c r="D460" s="33"/>
      <c r="E460" s="33"/>
      <c r="F460" s="33"/>
      <c r="G460" s="32"/>
      <c r="H460" s="33"/>
      <c r="I460" s="33"/>
      <c r="J460" s="33"/>
      <c r="K460" s="32"/>
      <c r="L460" s="34"/>
      <c r="M460" s="34"/>
      <c r="N460" s="34"/>
      <c r="O460" s="34"/>
      <c r="P460" s="34"/>
      <c r="Q460" s="34"/>
      <c r="R460" s="34"/>
      <c r="S460" s="34"/>
      <c r="T460" s="34"/>
      <c r="U460" s="34"/>
      <c r="V460" s="34"/>
      <c r="W460" s="34"/>
      <c r="X460" s="34"/>
      <c r="Y460" s="34"/>
      <c r="Z460" s="34"/>
    </row>
    <row r="461" spans="1:26" ht="15.75" customHeight="1" x14ac:dyDescent="0.35">
      <c r="A461" s="33"/>
      <c r="B461" s="33"/>
      <c r="C461" s="33"/>
      <c r="D461" s="33"/>
      <c r="E461" s="33"/>
      <c r="F461" s="33"/>
      <c r="G461" s="32"/>
      <c r="H461" s="33"/>
      <c r="I461" s="33"/>
      <c r="J461" s="33"/>
      <c r="K461" s="32"/>
      <c r="L461" s="34"/>
      <c r="M461" s="34"/>
      <c r="N461" s="34"/>
      <c r="O461" s="34"/>
      <c r="P461" s="34"/>
      <c r="Q461" s="34"/>
      <c r="R461" s="34"/>
      <c r="S461" s="34"/>
      <c r="T461" s="34"/>
      <c r="U461" s="34"/>
      <c r="V461" s="34"/>
      <c r="W461" s="34"/>
      <c r="X461" s="34"/>
      <c r="Y461" s="34"/>
      <c r="Z461" s="34"/>
    </row>
    <row r="462" spans="1:26" ht="15.75" customHeight="1" x14ac:dyDescent="0.35">
      <c r="A462" s="33"/>
      <c r="B462" s="33"/>
      <c r="C462" s="33"/>
      <c r="D462" s="33"/>
      <c r="E462" s="33"/>
      <c r="F462" s="33"/>
      <c r="G462" s="32"/>
      <c r="H462" s="33"/>
      <c r="I462" s="33"/>
      <c r="J462" s="33"/>
      <c r="K462" s="32"/>
      <c r="L462" s="34"/>
      <c r="M462" s="34"/>
      <c r="N462" s="34"/>
      <c r="O462" s="34"/>
      <c r="P462" s="34"/>
      <c r="Q462" s="34"/>
      <c r="R462" s="34"/>
      <c r="S462" s="34"/>
      <c r="T462" s="34"/>
      <c r="U462" s="34"/>
      <c r="V462" s="34"/>
      <c r="W462" s="34"/>
      <c r="X462" s="34"/>
      <c r="Y462" s="34"/>
      <c r="Z462" s="34"/>
    </row>
    <row r="463" spans="1:26" ht="15.75" customHeight="1" x14ac:dyDescent="0.35">
      <c r="A463" s="33"/>
      <c r="B463" s="33"/>
      <c r="C463" s="33"/>
      <c r="D463" s="33"/>
      <c r="E463" s="33"/>
      <c r="F463" s="33"/>
      <c r="G463" s="32"/>
      <c r="H463" s="33"/>
      <c r="I463" s="33"/>
      <c r="J463" s="33"/>
      <c r="K463" s="32"/>
      <c r="L463" s="34"/>
      <c r="M463" s="34"/>
      <c r="N463" s="34"/>
      <c r="O463" s="34"/>
      <c r="P463" s="34"/>
      <c r="Q463" s="34"/>
      <c r="R463" s="34"/>
      <c r="S463" s="34"/>
      <c r="T463" s="34"/>
      <c r="U463" s="34"/>
      <c r="V463" s="34"/>
      <c r="W463" s="34"/>
      <c r="X463" s="34"/>
      <c r="Y463" s="34"/>
      <c r="Z463" s="34"/>
    </row>
    <row r="464" spans="1:26" ht="15.75" customHeight="1" x14ac:dyDescent="0.35">
      <c r="A464" s="33"/>
      <c r="B464" s="33"/>
      <c r="C464" s="33"/>
      <c r="D464" s="33"/>
      <c r="E464" s="33"/>
      <c r="F464" s="33"/>
      <c r="G464" s="32"/>
      <c r="H464" s="33"/>
      <c r="I464" s="33"/>
      <c r="J464" s="33"/>
      <c r="K464" s="32"/>
      <c r="L464" s="34"/>
      <c r="M464" s="34"/>
      <c r="N464" s="34"/>
      <c r="O464" s="34"/>
      <c r="P464" s="34"/>
      <c r="Q464" s="34"/>
      <c r="R464" s="34"/>
      <c r="S464" s="34"/>
      <c r="T464" s="34"/>
      <c r="U464" s="34"/>
      <c r="V464" s="34"/>
      <c r="W464" s="34"/>
      <c r="X464" s="34"/>
      <c r="Y464" s="34"/>
      <c r="Z464" s="34"/>
    </row>
    <row r="465" spans="1:26" ht="15.75" customHeight="1" x14ac:dyDescent="0.35">
      <c r="A465" s="33"/>
      <c r="B465" s="33"/>
      <c r="C465" s="33"/>
      <c r="D465" s="33"/>
      <c r="E465" s="33"/>
      <c r="F465" s="33"/>
      <c r="G465" s="32"/>
      <c r="H465" s="33"/>
      <c r="I465" s="33"/>
      <c r="J465" s="33"/>
      <c r="K465" s="32"/>
      <c r="L465" s="34"/>
      <c r="M465" s="34"/>
      <c r="N465" s="34"/>
      <c r="O465" s="34"/>
      <c r="P465" s="34"/>
      <c r="Q465" s="34"/>
      <c r="R465" s="34"/>
      <c r="S465" s="34"/>
      <c r="T465" s="34"/>
      <c r="U465" s="34"/>
      <c r="V465" s="34"/>
      <c r="W465" s="34"/>
      <c r="X465" s="34"/>
      <c r="Y465" s="34"/>
      <c r="Z465" s="34"/>
    </row>
    <row r="466" spans="1:26" ht="15.75" customHeight="1" x14ac:dyDescent="0.35">
      <c r="A466" s="33"/>
      <c r="B466" s="33"/>
      <c r="C466" s="33"/>
      <c r="D466" s="33"/>
      <c r="E466" s="33"/>
      <c r="F466" s="33"/>
      <c r="G466" s="32"/>
      <c r="H466" s="33"/>
      <c r="I466" s="33"/>
      <c r="J466" s="33"/>
      <c r="K466" s="32"/>
      <c r="L466" s="34"/>
      <c r="M466" s="34"/>
      <c r="N466" s="34"/>
      <c r="O466" s="34"/>
      <c r="P466" s="34"/>
      <c r="Q466" s="34"/>
      <c r="R466" s="34"/>
      <c r="S466" s="34"/>
      <c r="T466" s="34"/>
      <c r="U466" s="34"/>
      <c r="V466" s="34"/>
      <c r="W466" s="34"/>
      <c r="X466" s="34"/>
      <c r="Y466" s="34"/>
      <c r="Z466" s="34"/>
    </row>
    <row r="467" spans="1:26" ht="15.75" customHeight="1" x14ac:dyDescent="0.35">
      <c r="A467" s="33"/>
      <c r="B467" s="33"/>
      <c r="C467" s="33"/>
      <c r="D467" s="33"/>
      <c r="E467" s="33"/>
      <c r="F467" s="33"/>
      <c r="G467" s="32"/>
      <c r="H467" s="33"/>
      <c r="I467" s="33"/>
      <c r="J467" s="33"/>
      <c r="K467" s="32"/>
      <c r="L467" s="34"/>
      <c r="M467" s="34"/>
      <c r="N467" s="34"/>
      <c r="O467" s="34"/>
      <c r="P467" s="34"/>
      <c r="Q467" s="34"/>
      <c r="R467" s="34"/>
      <c r="S467" s="34"/>
      <c r="T467" s="34"/>
      <c r="U467" s="34"/>
      <c r="V467" s="34"/>
      <c r="W467" s="34"/>
      <c r="X467" s="34"/>
      <c r="Y467" s="34"/>
      <c r="Z467" s="34"/>
    </row>
    <row r="468" spans="1:26" ht="15.75" customHeight="1" x14ac:dyDescent="0.35">
      <c r="A468" s="33"/>
      <c r="B468" s="33"/>
      <c r="C468" s="33"/>
      <c r="D468" s="33"/>
      <c r="E468" s="33"/>
      <c r="F468" s="33"/>
      <c r="G468" s="32"/>
      <c r="H468" s="33"/>
      <c r="I468" s="33"/>
      <c r="J468" s="33"/>
      <c r="K468" s="32"/>
      <c r="L468" s="34"/>
      <c r="M468" s="34"/>
      <c r="N468" s="34"/>
      <c r="O468" s="34"/>
      <c r="P468" s="34"/>
      <c r="Q468" s="34"/>
      <c r="R468" s="34"/>
      <c r="S468" s="34"/>
      <c r="T468" s="34"/>
      <c r="U468" s="34"/>
      <c r="V468" s="34"/>
      <c r="W468" s="34"/>
      <c r="X468" s="34"/>
      <c r="Y468" s="34"/>
      <c r="Z468" s="34"/>
    </row>
    <row r="469" spans="1:26" ht="15.75" customHeight="1" x14ac:dyDescent="0.35">
      <c r="A469" s="33"/>
      <c r="B469" s="33"/>
      <c r="C469" s="33"/>
      <c r="D469" s="33"/>
      <c r="E469" s="33"/>
      <c r="F469" s="33"/>
      <c r="G469" s="32"/>
      <c r="H469" s="33"/>
      <c r="I469" s="33"/>
      <c r="J469" s="33"/>
      <c r="K469" s="32"/>
      <c r="L469" s="34"/>
      <c r="M469" s="34"/>
      <c r="N469" s="34"/>
      <c r="O469" s="34"/>
      <c r="P469" s="34"/>
      <c r="Q469" s="34"/>
      <c r="R469" s="34"/>
      <c r="S469" s="34"/>
      <c r="T469" s="34"/>
      <c r="U469" s="34"/>
      <c r="V469" s="34"/>
      <c r="W469" s="34"/>
      <c r="X469" s="34"/>
      <c r="Y469" s="34"/>
      <c r="Z469" s="34"/>
    </row>
    <row r="470" spans="1:26" ht="15.75" customHeight="1" x14ac:dyDescent="0.35">
      <c r="A470" s="33"/>
      <c r="B470" s="33"/>
      <c r="C470" s="33"/>
      <c r="D470" s="33"/>
      <c r="E470" s="33"/>
      <c r="F470" s="33"/>
      <c r="G470" s="32"/>
      <c r="H470" s="33"/>
      <c r="I470" s="33"/>
      <c r="J470" s="33"/>
      <c r="K470" s="32"/>
      <c r="L470" s="34"/>
      <c r="M470" s="34"/>
      <c r="N470" s="34"/>
      <c r="O470" s="34"/>
      <c r="P470" s="34"/>
      <c r="Q470" s="34"/>
      <c r="R470" s="34"/>
      <c r="S470" s="34"/>
      <c r="T470" s="34"/>
      <c r="U470" s="34"/>
      <c r="V470" s="34"/>
      <c r="W470" s="34"/>
      <c r="X470" s="34"/>
      <c r="Y470" s="34"/>
      <c r="Z470" s="34"/>
    </row>
    <row r="471" spans="1:26" ht="15.75" customHeight="1" x14ac:dyDescent="0.35">
      <c r="A471" s="33"/>
      <c r="B471" s="33"/>
      <c r="C471" s="33"/>
      <c r="D471" s="33"/>
      <c r="E471" s="33"/>
      <c r="F471" s="33"/>
      <c r="G471" s="32"/>
      <c r="H471" s="33"/>
      <c r="I471" s="33"/>
      <c r="J471" s="33"/>
      <c r="K471" s="32"/>
      <c r="L471" s="34"/>
      <c r="M471" s="34"/>
      <c r="N471" s="34"/>
      <c r="O471" s="34"/>
      <c r="P471" s="34"/>
      <c r="Q471" s="34"/>
      <c r="R471" s="34"/>
      <c r="S471" s="34"/>
      <c r="T471" s="34"/>
      <c r="U471" s="34"/>
      <c r="V471" s="34"/>
      <c r="W471" s="34"/>
      <c r="X471" s="34"/>
      <c r="Y471" s="34"/>
      <c r="Z471" s="34"/>
    </row>
    <row r="472" spans="1:26" ht="15.75" customHeight="1" x14ac:dyDescent="0.35">
      <c r="A472" s="33"/>
      <c r="B472" s="33"/>
      <c r="C472" s="33"/>
      <c r="D472" s="33"/>
      <c r="E472" s="33"/>
      <c r="F472" s="33"/>
      <c r="G472" s="32"/>
      <c r="H472" s="33"/>
      <c r="I472" s="33"/>
      <c r="J472" s="33"/>
      <c r="K472" s="32"/>
      <c r="L472" s="34"/>
      <c r="M472" s="34"/>
      <c r="N472" s="34"/>
      <c r="O472" s="34"/>
      <c r="P472" s="34"/>
      <c r="Q472" s="34"/>
      <c r="R472" s="34"/>
      <c r="S472" s="34"/>
      <c r="T472" s="34"/>
      <c r="U472" s="34"/>
      <c r="V472" s="34"/>
      <c r="W472" s="34"/>
      <c r="X472" s="34"/>
      <c r="Y472" s="34"/>
      <c r="Z472" s="34"/>
    </row>
    <row r="473" spans="1:26" ht="15.75" customHeight="1" x14ac:dyDescent="0.35">
      <c r="A473" s="33"/>
      <c r="B473" s="33"/>
      <c r="C473" s="33"/>
      <c r="D473" s="33"/>
      <c r="E473" s="33"/>
      <c r="F473" s="33"/>
      <c r="G473" s="32"/>
      <c r="H473" s="33"/>
      <c r="I473" s="33"/>
      <c r="J473" s="33"/>
      <c r="K473" s="32"/>
      <c r="L473" s="34"/>
      <c r="M473" s="34"/>
      <c r="N473" s="34"/>
      <c r="O473" s="34"/>
      <c r="P473" s="34"/>
      <c r="Q473" s="34"/>
      <c r="R473" s="34"/>
      <c r="S473" s="34"/>
      <c r="T473" s="34"/>
      <c r="U473" s="34"/>
      <c r="V473" s="34"/>
      <c r="W473" s="34"/>
      <c r="X473" s="34"/>
      <c r="Y473" s="34"/>
      <c r="Z473" s="34"/>
    </row>
    <row r="474" spans="1:26" ht="15.75" customHeight="1" x14ac:dyDescent="0.35">
      <c r="A474" s="33"/>
      <c r="B474" s="33"/>
      <c r="C474" s="33"/>
      <c r="D474" s="33"/>
      <c r="E474" s="33"/>
      <c r="F474" s="33"/>
      <c r="G474" s="32"/>
      <c r="H474" s="33"/>
      <c r="I474" s="33"/>
      <c r="J474" s="33"/>
      <c r="K474" s="32"/>
      <c r="L474" s="34"/>
      <c r="M474" s="34"/>
      <c r="N474" s="34"/>
      <c r="O474" s="34"/>
      <c r="P474" s="34"/>
      <c r="Q474" s="34"/>
      <c r="R474" s="34"/>
      <c r="S474" s="34"/>
      <c r="T474" s="34"/>
      <c r="U474" s="34"/>
      <c r="V474" s="34"/>
      <c r="W474" s="34"/>
      <c r="X474" s="34"/>
      <c r="Y474" s="34"/>
      <c r="Z474" s="34"/>
    </row>
    <row r="475" spans="1:26" ht="15.75" customHeight="1" x14ac:dyDescent="0.35">
      <c r="A475" s="33"/>
      <c r="B475" s="33"/>
      <c r="C475" s="33"/>
      <c r="D475" s="33"/>
      <c r="E475" s="33"/>
      <c r="F475" s="33"/>
      <c r="G475" s="32"/>
      <c r="H475" s="33"/>
      <c r="I475" s="33"/>
      <c r="J475" s="33"/>
      <c r="K475" s="32"/>
      <c r="L475" s="34"/>
      <c r="M475" s="34"/>
      <c r="N475" s="34"/>
      <c r="O475" s="34"/>
      <c r="P475" s="34"/>
      <c r="Q475" s="34"/>
      <c r="R475" s="34"/>
      <c r="S475" s="34"/>
      <c r="T475" s="34"/>
      <c r="U475" s="34"/>
      <c r="V475" s="34"/>
      <c r="W475" s="34"/>
      <c r="X475" s="34"/>
      <c r="Y475" s="34"/>
      <c r="Z475" s="34"/>
    </row>
    <row r="476" spans="1:26" ht="15.75" customHeight="1" x14ac:dyDescent="0.35">
      <c r="A476" s="33"/>
      <c r="B476" s="33"/>
      <c r="C476" s="33"/>
      <c r="D476" s="33"/>
      <c r="E476" s="33"/>
      <c r="F476" s="33"/>
      <c r="G476" s="32"/>
      <c r="H476" s="33"/>
      <c r="I476" s="33"/>
      <c r="J476" s="33"/>
      <c r="K476" s="32"/>
      <c r="L476" s="34"/>
      <c r="M476" s="34"/>
      <c r="N476" s="34"/>
      <c r="O476" s="34"/>
      <c r="P476" s="34"/>
      <c r="Q476" s="34"/>
      <c r="R476" s="34"/>
      <c r="S476" s="34"/>
      <c r="T476" s="34"/>
      <c r="U476" s="34"/>
      <c r="V476" s="34"/>
      <c r="W476" s="34"/>
      <c r="X476" s="34"/>
      <c r="Y476" s="34"/>
      <c r="Z476" s="34"/>
    </row>
    <row r="477" spans="1:26" ht="15.75" customHeight="1" x14ac:dyDescent="0.35">
      <c r="A477" s="33"/>
      <c r="B477" s="33"/>
      <c r="C477" s="33"/>
      <c r="D477" s="33"/>
      <c r="E477" s="33"/>
      <c r="F477" s="33"/>
      <c r="G477" s="32"/>
      <c r="H477" s="33"/>
      <c r="I477" s="33"/>
      <c r="J477" s="33"/>
      <c r="K477" s="32"/>
      <c r="L477" s="34"/>
      <c r="M477" s="34"/>
      <c r="N477" s="34"/>
      <c r="O477" s="34"/>
      <c r="P477" s="34"/>
      <c r="Q477" s="34"/>
      <c r="R477" s="34"/>
      <c r="S477" s="34"/>
      <c r="T477" s="34"/>
      <c r="U477" s="34"/>
      <c r="V477" s="34"/>
      <c r="W477" s="34"/>
      <c r="X477" s="34"/>
      <c r="Y477" s="34"/>
      <c r="Z477" s="34"/>
    </row>
    <row r="478" spans="1:26" ht="15.75" customHeight="1" x14ac:dyDescent="0.35">
      <c r="A478" s="33"/>
      <c r="B478" s="33"/>
      <c r="C478" s="33"/>
      <c r="D478" s="33"/>
      <c r="E478" s="33"/>
      <c r="F478" s="33"/>
      <c r="G478" s="32"/>
      <c r="H478" s="33"/>
      <c r="I478" s="33"/>
      <c r="J478" s="33"/>
      <c r="K478" s="32"/>
      <c r="L478" s="34"/>
      <c r="M478" s="34"/>
      <c r="N478" s="34"/>
      <c r="O478" s="34"/>
      <c r="P478" s="34"/>
      <c r="Q478" s="34"/>
      <c r="R478" s="34"/>
      <c r="S478" s="34"/>
      <c r="T478" s="34"/>
      <c r="U478" s="34"/>
      <c r="V478" s="34"/>
      <c r="W478" s="34"/>
      <c r="X478" s="34"/>
      <c r="Y478" s="34"/>
      <c r="Z478" s="34"/>
    </row>
    <row r="479" spans="1:26" ht="15.75" customHeight="1" x14ac:dyDescent="0.35">
      <c r="A479" s="33"/>
      <c r="B479" s="33"/>
      <c r="C479" s="33"/>
      <c r="D479" s="33"/>
      <c r="E479" s="33"/>
      <c r="F479" s="33"/>
      <c r="G479" s="32"/>
      <c r="H479" s="33"/>
      <c r="I479" s="33"/>
      <c r="J479" s="33"/>
      <c r="K479" s="32"/>
      <c r="L479" s="34"/>
      <c r="M479" s="34"/>
      <c r="N479" s="34"/>
      <c r="O479" s="34"/>
      <c r="P479" s="34"/>
      <c r="Q479" s="34"/>
      <c r="R479" s="34"/>
      <c r="S479" s="34"/>
      <c r="T479" s="34"/>
      <c r="U479" s="34"/>
      <c r="V479" s="34"/>
      <c r="W479" s="34"/>
      <c r="X479" s="34"/>
      <c r="Y479" s="34"/>
      <c r="Z479" s="34"/>
    </row>
    <row r="480" spans="1:26" ht="15.75" customHeight="1" x14ac:dyDescent="0.35">
      <c r="A480" s="33"/>
      <c r="B480" s="33"/>
      <c r="C480" s="33"/>
      <c r="D480" s="33"/>
      <c r="E480" s="33"/>
      <c r="F480" s="33"/>
      <c r="G480" s="32"/>
      <c r="H480" s="33"/>
      <c r="I480" s="33"/>
      <c r="J480" s="33"/>
      <c r="K480" s="32"/>
      <c r="L480" s="34"/>
      <c r="M480" s="34"/>
      <c r="N480" s="34"/>
      <c r="O480" s="34"/>
      <c r="P480" s="34"/>
      <c r="Q480" s="34"/>
      <c r="R480" s="34"/>
      <c r="S480" s="34"/>
      <c r="T480" s="34"/>
      <c r="U480" s="34"/>
      <c r="V480" s="34"/>
      <c r="W480" s="34"/>
      <c r="X480" s="34"/>
      <c r="Y480" s="34"/>
      <c r="Z480" s="34"/>
    </row>
    <row r="481" spans="1:26" ht="15.75" customHeight="1" x14ac:dyDescent="0.35">
      <c r="A481" s="33"/>
      <c r="B481" s="33"/>
      <c r="C481" s="33"/>
      <c r="D481" s="33"/>
      <c r="E481" s="33"/>
      <c r="F481" s="33"/>
      <c r="G481" s="32"/>
      <c r="H481" s="33"/>
      <c r="I481" s="33"/>
      <c r="J481" s="33"/>
      <c r="K481" s="32"/>
      <c r="L481" s="34"/>
      <c r="M481" s="34"/>
      <c r="N481" s="34"/>
      <c r="O481" s="34"/>
      <c r="P481" s="34"/>
      <c r="Q481" s="34"/>
      <c r="R481" s="34"/>
      <c r="S481" s="34"/>
      <c r="T481" s="34"/>
      <c r="U481" s="34"/>
      <c r="V481" s="34"/>
      <c r="W481" s="34"/>
      <c r="X481" s="34"/>
      <c r="Y481" s="34"/>
      <c r="Z481" s="34"/>
    </row>
    <row r="482" spans="1:26" ht="15.75" customHeight="1" x14ac:dyDescent="0.35">
      <c r="A482" s="33"/>
      <c r="B482" s="33"/>
      <c r="C482" s="33"/>
      <c r="D482" s="33"/>
      <c r="E482" s="33"/>
      <c r="F482" s="33"/>
      <c r="G482" s="32"/>
      <c r="H482" s="33"/>
      <c r="I482" s="33"/>
      <c r="J482" s="33"/>
      <c r="K482" s="32"/>
      <c r="L482" s="34"/>
      <c r="M482" s="34"/>
      <c r="N482" s="34"/>
      <c r="O482" s="34"/>
      <c r="P482" s="34"/>
      <c r="Q482" s="34"/>
      <c r="R482" s="34"/>
      <c r="S482" s="34"/>
      <c r="T482" s="34"/>
      <c r="U482" s="34"/>
      <c r="V482" s="34"/>
      <c r="W482" s="34"/>
      <c r="X482" s="34"/>
      <c r="Y482" s="34"/>
      <c r="Z482" s="34"/>
    </row>
    <row r="483" spans="1:26" ht="15.75" customHeight="1" x14ac:dyDescent="0.35">
      <c r="A483" s="33"/>
      <c r="B483" s="33"/>
      <c r="C483" s="33"/>
      <c r="D483" s="33"/>
      <c r="E483" s="33"/>
      <c r="F483" s="33"/>
      <c r="G483" s="32"/>
      <c r="H483" s="33"/>
      <c r="I483" s="33"/>
      <c r="J483" s="33"/>
      <c r="K483" s="32"/>
      <c r="L483" s="34"/>
      <c r="M483" s="34"/>
      <c r="N483" s="34"/>
      <c r="O483" s="34"/>
      <c r="P483" s="34"/>
      <c r="Q483" s="34"/>
      <c r="R483" s="34"/>
      <c r="S483" s="34"/>
      <c r="T483" s="34"/>
      <c r="U483" s="34"/>
      <c r="V483" s="34"/>
      <c r="W483" s="34"/>
      <c r="X483" s="34"/>
      <c r="Y483" s="34"/>
      <c r="Z483" s="34"/>
    </row>
    <row r="484" spans="1:26" ht="15.75" customHeight="1" x14ac:dyDescent="0.35">
      <c r="A484" s="33"/>
      <c r="B484" s="33"/>
      <c r="C484" s="33"/>
      <c r="D484" s="33"/>
      <c r="E484" s="33"/>
      <c r="F484" s="33"/>
      <c r="G484" s="32"/>
      <c r="H484" s="33"/>
      <c r="I484" s="33"/>
      <c r="J484" s="33"/>
      <c r="K484" s="32"/>
      <c r="L484" s="34"/>
      <c r="M484" s="34"/>
      <c r="N484" s="34"/>
      <c r="O484" s="34"/>
      <c r="P484" s="34"/>
      <c r="Q484" s="34"/>
      <c r="R484" s="34"/>
      <c r="S484" s="34"/>
      <c r="T484" s="34"/>
      <c r="U484" s="34"/>
      <c r="V484" s="34"/>
      <c r="W484" s="34"/>
      <c r="X484" s="34"/>
      <c r="Y484" s="34"/>
      <c r="Z484" s="34"/>
    </row>
    <row r="485" spans="1:26" ht="15.75" customHeight="1" x14ac:dyDescent="0.35">
      <c r="A485" s="33"/>
      <c r="B485" s="33"/>
      <c r="C485" s="33"/>
      <c r="D485" s="33"/>
      <c r="E485" s="33"/>
      <c r="F485" s="33"/>
      <c r="G485" s="32"/>
      <c r="H485" s="33"/>
      <c r="I485" s="33"/>
      <c r="J485" s="33"/>
      <c r="K485" s="32"/>
      <c r="L485" s="34"/>
      <c r="M485" s="34"/>
      <c r="N485" s="34"/>
      <c r="O485" s="34"/>
      <c r="P485" s="34"/>
      <c r="Q485" s="34"/>
      <c r="R485" s="34"/>
      <c r="S485" s="34"/>
      <c r="T485" s="34"/>
      <c r="U485" s="34"/>
      <c r="V485" s="34"/>
      <c r="W485" s="34"/>
      <c r="X485" s="34"/>
      <c r="Y485" s="34"/>
      <c r="Z485" s="34"/>
    </row>
    <row r="486" spans="1:26" ht="15.75" customHeight="1" x14ac:dyDescent="0.35">
      <c r="A486" s="33"/>
      <c r="B486" s="33"/>
      <c r="C486" s="33"/>
      <c r="D486" s="33"/>
      <c r="E486" s="33"/>
      <c r="F486" s="33"/>
      <c r="G486" s="32"/>
      <c r="H486" s="33"/>
      <c r="I486" s="33"/>
      <c r="J486" s="33"/>
      <c r="K486" s="32"/>
      <c r="L486" s="34"/>
      <c r="M486" s="34"/>
      <c r="N486" s="34"/>
      <c r="O486" s="34"/>
      <c r="P486" s="34"/>
      <c r="Q486" s="34"/>
      <c r="R486" s="34"/>
      <c r="S486" s="34"/>
      <c r="T486" s="34"/>
      <c r="U486" s="34"/>
      <c r="V486" s="34"/>
      <c r="W486" s="34"/>
      <c r="X486" s="34"/>
      <c r="Y486" s="34"/>
      <c r="Z486" s="34"/>
    </row>
    <row r="487" spans="1:26" ht="15.75" customHeight="1" x14ac:dyDescent="0.35">
      <c r="A487" s="33"/>
      <c r="B487" s="33"/>
      <c r="C487" s="33"/>
      <c r="D487" s="33"/>
      <c r="E487" s="33"/>
      <c r="F487" s="33"/>
      <c r="G487" s="32"/>
      <c r="H487" s="33"/>
      <c r="I487" s="33"/>
      <c r="J487" s="33"/>
      <c r="K487" s="32"/>
      <c r="L487" s="34"/>
      <c r="M487" s="34"/>
      <c r="N487" s="34"/>
      <c r="O487" s="34"/>
      <c r="P487" s="34"/>
      <c r="Q487" s="34"/>
      <c r="R487" s="34"/>
      <c r="S487" s="34"/>
      <c r="T487" s="34"/>
      <c r="U487" s="34"/>
      <c r="V487" s="34"/>
      <c r="W487" s="34"/>
      <c r="X487" s="34"/>
      <c r="Y487" s="34"/>
      <c r="Z487" s="34"/>
    </row>
    <row r="488" spans="1:26" ht="15.75" customHeight="1" x14ac:dyDescent="0.35">
      <c r="A488" s="33"/>
      <c r="B488" s="33"/>
      <c r="C488" s="33"/>
      <c r="D488" s="33"/>
      <c r="E488" s="33"/>
      <c r="F488" s="33"/>
      <c r="G488" s="32"/>
      <c r="H488" s="33"/>
      <c r="I488" s="33"/>
      <c r="J488" s="33"/>
      <c r="K488" s="32"/>
      <c r="L488" s="34"/>
      <c r="M488" s="34"/>
      <c r="N488" s="34"/>
      <c r="O488" s="34"/>
      <c r="P488" s="34"/>
      <c r="Q488" s="34"/>
      <c r="R488" s="34"/>
      <c r="S488" s="34"/>
      <c r="T488" s="34"/>
      <c r="U488" s="34"/>
      <c r="V488" s="34"/>
      <c r="W488" s="34"/>
      <c r="X488" s="34"/>
      <c r="Y488" s="34"/>
      <c r="Z488" s="34"/>
    </row>
    <row r="489" spans="1:26" ht="15.75" customHeight="1" x14ac:dyDescent="0.35">
      <c r="A489" s="33"/>
      <c r="B489" s="33"/>
      <c r="C489" s="33"/>
      <c r="D489" s="33"/>
      <c r="E489" s="33"/>
      <c r="F489" s="33"/>
      <c r="G489" s="32"/>
      <c r="H489" s="33"/>
      <c r="I489" s="33"/>
      <c r="J489" s="33"/>
      <c r="K489" s="32"/>
      <c r="L489" s="34"/>
      <c r="M489" s="34"/>
      <c r="N489" s="34"/>
      <c r="O489" s="34"/>
      <c r="P489" s="34"/>
      <c r="Q489" s="34"/>
      <c r="R489" s="34"/>
      <c r="S489" s="34"/>
      <c r="T489" s="34"/>
      <c r="U489" s="34"/>
      <c r="V489" s="34"/>
      <c r="W489" s="34"/>
      <c r="X489" s="34"/>
      <c r="Y489" s="34"/>
      <c r="Z489" s="34"/>
    </row>
    <row r="490" spans="1:26" ht="15.75" customHeight="1" x14ac:dyDescent="0.35">
      <c r="A490" s="33"/>
      <c r="B490" s="33"/>
      <c r="C490" s="33"/>
      <c r="D490" s="33"/>
      <c r="E490" s="33"/>
      <c r="F490" s="33"/>
      <c r="G490" s="32"/>
      <c r="H490" s="33"/>
      <c r="I490" s="33"/>
      <c r="J490" s="33"/>
      <c r="K490" s="32"/>
      <c r="L490" s="34"/>
      <c r="M490" s="34"/>
      <c r="N490" s="34"/>
      <c r="O490" s="34"/>
      <c r="P490" s="34"/>
      <c r="Q490" s="34"/>
      <c r="R490" s="34"/>
      <c r="S490" s="34"/>
      <c r="T490" s="34"/>
      <c r="U490" s="34"/>
      <c r="V490" s="34"/>
      <c r="W490" s="34"/>
      <c r="X490" s="34"/>
      <c r="Y490" s="34"/>
      <c r="Z490" s="34"/>
    </row>
    <row r="491" spans="1:26" ht="15.75" customHeight="1" x14ac:dyDescent="0.35">
      <c r="A491" s="33"/>
      <c r="B491" s="33"/>
      <c r="C491" s="33"/>
      <c r="D491" s="33"/>
      <c r="E491" s="33"/>
      <c r="F491" s="33"/>
      <c r="G491" s="32"/>
      <c r="H491" s="33"/>
      <c r="I491" s="33"/>
      <c r="J491" s="33"/>
      <c r="K491" s="32"/>
      <c r="L491" s="34"/>
      <c r="M491" s="34"/>
      <c r="N491" s="34"/>
      <c r="O491" s="34"/>
      <c r="P491" s="34"/>
      <c r="Q491" s="34"/>
      <c r="R491" s="34"/>
      <c r="S491" s="34"/>
      <c r="T491" s="34"/>
      <c r="U491" s="34"/>
      <c r="V491" s="34"/>
      <c r="W491" s="34"/>
      <c r="X491" s="34"/>
      <c r="Y491" s="34"/>
      <c r="Z491" s="34"/>
    </row>
    <row r="492" spans="1:26" ht="15.75" customHeight="1" x14ac:dyDescent="0.35">
      <c r="A492" s="33"/>
      <c r="B492" s="33"/>
      <c r="C492" s="33"/>
      <c r="D492" s="33"/>
      <c r="E492" s="33"/>
      <c r="F492" s="33"/>
      <c r="G492" s="32"/>
      <c r="H492" s="33"/>
      <c r="I492" s="33"/>
      <c r="J492" s="33"/>
      <c r="K492" s="32"/>
      <c r="L492" s="34"/>
      <c r="M492" s="34"/>
      <c r="N492" s="34"/>
      <c r="O492" s="34"/>
      <c r="P492" s="34"/>
      <c r="Q492" s="34"/>
      <c r="R492" s="34"/>
      <c r="S492" s="34"/>
      <c r="T492" s="34"/>
      <c r="U492" s="34"/>
      <c r="V492" s="34"/>
      <c r="W492" s="34"/>
      <c r="X492" s="34"/>
      <c r="Y492" s="34"/>
      <c r="Z492" s="34"/>
    </row>
    <row r="493" spans="1:26" ht="15.75" customHeight="1" x14ac:dyDescent="0.35">
      <c r="A493" s="33"/>
      <c r="B493" s="33"/>
      <c r="C493" s="33"/>
      <c r="D493" s="33"/>
      <c r="E493" s="33"/>
      <c r="F493" s="33"/>
      <c r="G493" s="32"/>
      <c r="H493" s="33"/>
      <c r="I493" s="33"/>
      <c r="J493" s="33"/>
      <c r="K493" s="32"/>
      <c r="L493" s="34"/>
      <c r="M493" s="34"/>
      <c r="N493" s="34"/>
      <c r="O493" s="34"/>
      <c r="P493" s="34"/>
      <c r="Q493" s="34"/>
      <c r="R493" s="34"/>
      <c r="S493" s="34"/>
      <c r="T493" s="34"/>
      <c r="U493" s="34"/>
      <c r="V493" s="34"/>
      <c r="W493" s="34"/>
      <c r="X493" s="34"/>
      <c r="Y493" s="34"/>
      <c r="Z493" s="34"/>
    </row>
    <row r="494" spans="1:26" ht="15.75" customHeight="1" x14ac:dyDescent="0.35">
      <c r="A494" s="33"/>
      <c r="B494" s="33"/>
      <c r="C494" s="33"/>
      <c r="D494" s="33"/>
      <c r="E494" s="33"/>
      <c r="F494" s="33"/>
      <c r="G494" s="32"/>
      <c r="H494" s="33"/>
      <c r="I494" s="33"/>
      <c r="J494" s="33"/>
      <c r="K494" s="32"/>
      <c r="L494" s="34"/>
      <c r="M494" s="34"/>
      <c r="N494" s="34"/>
      <c r="O494" s="34"/>
      <c r="P494" s="34"/>
      <c r="Q494" s="34"/>
      <c r="R494" s="34"/>
      <c r="S494" s="34"/>
      <c r="T494" s="34"/>
      <c r="U494" s="34"/>
      <c r="V494" s="34"/>
      <c r="W494" s="34"/>
      <c r="X494" s="34"/>
      <c r="Y494" s="34"/>
      <c r="Z494" s="34"/>
    </row>
    <row r="495" spans="1:26" ht="15.75" customHeight="1" x14ac:dyDescent="0.35">
      <c r="A495" s="33"/>
      <c r="B495" s="33"/>
      <c r="C495" s="33"/>
      <c r="D495" s="33"/>
      <c r="E495" s="33"/>
      <c r="F495" s="33"/>
      <c r="G495" s="32"/>
      <c r="H495" s="33"/>
      <c r="I495" s="33"/>
      <c r="J495" s="33"/>
      <c r="K495" s="32"/>
      <c r="L495" s="34"/>
      <c r="M495" s="34"/>
      <c r="N495" s="34"/>
      <c r="O495" s="34"/>
      <c r="P495" s="34"/>
      <c r="Q495" s="34"/>
      <c r="R495" s="34"/>
      <c r="S495" s="34"/>
      <c r="T495" s="34"/>
      <c r="U495" s="34"/>
      <c r="V495" s="34"/>
      <c r="W495" s="34"/>
      <c r="X495" s="34"/>
      <c r="Y495" s="34"/>
      <c r="Z495" s="34"/>
    </row>
    <row r="496" spans="1:26" ht="15.75" customHeight="1" x14ac:dyDescent="0.35">
      <c r="A496" s="33"/>
      <c r="B496" s="33"/>
      <c r="C496" s="33"/>
      <c r="D496" s="33"/>
      <c r="E496" s="33"/>
      <c r="F496" s="33"/>
      <c r="G496" s="32"/>
      <c r="H496" s="33"/>
      <c r="I496" s="33"/>
      <c r="J496" s="33"/>
      <c r="K496" s="32"/>
      <c r="L496" s="34"/>
      <c r="M496" s="34"/>
      <c r="N496" s="34"/>
      <c r="O496" s="34"/>
      <c r="P496" s="34"/>
      <c r="Q496" s="34"/>
      <c r="R496" s="34"/>
      <c r="S496" s="34"/>
      <c r="T496" s="34"/>
      <c r="U496" s="34"/>
      <c r="V496" s="34"/>
      <c r="W496" s="34"/>
      <c r="X496" s="34"/>
      <c r="Y496" s="34"/>
      <c r="Z496" s="34"/>
    </row>
    <row r="497" spans="1:26" ht="15.75" customHeight="1" x14ac:dyDescent="0.35">
      <c r="A497" s="33"/>
      <c r="B497" s="33"/>
      <c r="C497" s="33"/>
      <c r="D497" s="33"/>
      <c r="E497" s="33"/>
      <c r="F497" s="33"/>
      <c r="G497" s="32"/>
      <c r="H497" s="33"/>
      <c r="I497" s="33"/>
      <c r="J497" s="33"/>
      <c r="K497" s="32"/>
      <c r="L497" s="34"/>
      <c r="M497" s="34"/>
      <c r="N497" s="34"/>
      <c r="O497" s="34"/>
      <c r="P497" s="34"/>
      <c r="Q497" s="34"/>
      <c r="R497" s="34"/>
      <c r="S497" s="34"/>
      <c r="T497" s="34"/>
      <c r="U497" s="34"/>
      <c r="V497" s="34"/>
      <c r="W497" s="34"/>
      <c r="X497" s="34"/>
      <c r="Y497" s="34"/>
      <c r="Z497" s="34"/>
    </row>
    <row r="498" spans="1:26" ht="15.75" customHeight="1" x14ac:dyDescent="0.35">
      <c r="A498" s="33"/>
      <c r="B498" s="33"/>
      <c r="C498" s="33"/>
      <c r="D498" s="33"/>
      <c r="E498" s="33"/>
      <c r="F498" s="33"/>
      <c r="G498" s="32"/>
      <c r="H498" s="33"/>
      <c r="I498" s="33"/>
      <c r="J498" s="33"/>
      <c r="K498" s="32"/>
      <c r="L498" s="34"/>
      <c r="M498" s="34"/>
      <c r="N498" s="34"/>
      <c r="O498" s="34"/>
      <c r="P498" s="34"/>
      <c r="Q498" s="34"/>
      <c r="R498" s="34"/>
      <c r="S498" s="34"/>
      <c r="T498" s="34"/>
      <c r="U498" s="34"/>
      <c r="V498" s="34"/>
      <c r="W498" s="34"/>
      <c r="X498" s="34"/>
      <c r="Y498" s="34"/>
      <c r="Z498" s="34"/>
    </row>
    <row r="499" spans="1:26" ht="15.75" customHeight="1" x14ac:dyDescent="0.35">
      <c r="A499" s="33"/>
      <c r="B499" s="33"/>
      <c r="C499" s="33"/>
      <c r="D499" s="33"/>
      <c r="E499" s="33"/>
      <c r="F499" s="33"/>
      <c r="G499" s="32"/>
      <c r="H499" s="33"/>
      <c r="I499" s="33"/>
      <c r="J499" s="33"/>
      <c r="K499" s="32"/>
      <c r="L499" s="34"/>
      <c r="M499" s="34"/>
      <c r="N499" s="34"/>
      <c r="O499" s="34"/>
      <c r="P499" s="34"/>
      <c r="Q499" s="34"/>
      <c r="R499" s="34"/>
      <c r="S499" s="34"/>
      <c r="T499" s="34"/>
      <c r="U499" s="34"/>
      <c r="V499" s="34"/>
      <c r="W499" s="34"/>
      <c r="X499" s="34"/>
      <c r="Y499" s="34"/>
      <c r="Z499" s="34"/>
    </row>
    <row r="500" spans="1:26" ht="15.75" customHeight="1" x14ac:dyDescent="0.35">
      <c r="A500" s="33"/>
      <c r="B500" s="33"/>
      <c r="C500" s="33"/>
      <c r="D500" s="33"/>
      <c r="E500" s="33"/>
      <c r="F500" s="33"/>
      <c r="G500" s="32"/>
      <c r="H500" s="33"/>
      <c r="I500" s="33"/>
      <c r="J500" s="33"/>
      <c r="K500" s="32"/>
      <c r="L500" s="34"/>
      <c r="M500" s="34"/>
      <c r="N500" s="34"/>
      <c r="O500" s="34"/>
      <c r="P500" s="34"/>
      <c r="Q500" s="34"/>
      <c r="R500" s="34"/>
      <c r="S500" s="34"/>
      <c r="T500" s="34"/>
      <c r="U500" s="34"/>
      <c r="V500" s="34"/>
      <c r="W500" s="34"/>
      <c r="X500" s="34"/>
      <c r="Y500" s="34"/>
      <c r="Z500" s="34"/>
    </row>
    <row r="501" spans="1:26" ht="15.75" customHeight="1" x14ac:dyDescent="0.35">
      <c r="A501" s="33"/>
      <c r="B501" s="33"/>
      <c r="C501" s="33"/>
      <c r="D501" s="33"/>
      <c r="E501" s="33"/>
      <c r="F501" s="33"/>
      <c r="G501" s="32"/>
      <c r="H501" s="33"/>
      <c r="I501" s="33"/>
      <c r="J501" s="33"/>
      <c r="K501" s="32"/>
      <c r="L501" s="34"/>
      <c r="M501" s="34"/>
      <c r="N501" s="34"/>
      <c r="O501" s="34"/>
      <c r="P501" s="34"/>
      <c r="Q501" s="34"/>
      <c r="R501" s="34"/>
      <c r="S501" s="34"/>
      <c r="T501" s="34"/>
      <c r="U501" s="34"/>
      <c r="V501" s="34"/>
      <c r="W501" s="34"/>
      <c r="X501" s="34"/>
      <c r="Y501" s="34"/>
      <c r="Z501" s="34"/>
    </row>
    <row r="502" spans="1:26" ht="15.75" customHeight="1" x14ac:dyDescent="0.35">
      <c r="A502" s="33"/>
      <c r="B502" s="33"/>
      <c r="C502" s="33"/>
      <c r="D502" s="33"/>
      <c r="E502" s="33"/>
      <c r="F502" s="33"/>
      <c r="G502" s="32"/>
      <c r="H502" s="33"/>
      <c r="I502" s="33"/>
      <c r="J502" s="33"/>
      <c r="K502" s="32"/>
      <c r="L502" s="34"/>
      <c r="M502" s="34"/>
      <c r="N502" s="34"/>
      <c r="O502" s="34"/>
      <c r="P502" s="34"/>
      <c r="Q502" s="34"/>
      <c r="R502" s="34"/>
      <c r="S502" s="34"/>
      <c r="T502" s="34"/>
      <c r="U502" s="34"/>
      <c r="V502" s="34"/>
      <c r="W502" s="34"/>
      <c r="X502" s="34"/>
      <c r="Y502" s="34"/>
      <c r="Z502" s="34"/>
    </row>
    <row r="503" spans="1:26" ht="15.75" customHeight="1" x14ac:dyDescent="0.35">
      <c r="A503" s="33"/>
      <c r="B503" s="33"/>
      <c r="C503" s="33"/>
      <c r="D503" s="33"/>
      <c r="E503" s="33"/>
      <c r="F503" s="33"/>
      <c r="G503" s="32"/>
      <c r="H503" s="33"/>
      <c r="I503" s="33"/>
      <c r="J503" s="33"/>
      <c r="K503" s="32"/>
      <c r="L503" s="34"/>
      <c r="M503" s="34"/>
      <c r="N503" s="34"/>
      <c r="O503" s="34"/>
      <c r="P503" s="34"/>
      <c r="Q503" s="34"/>
      <c r="R503" s="34"/>
      <c r="S503" s="34"/>
      <c r="T503" s="34"/>
      <c r="U503" s="34"/>
      <c r="V503" s="34"/>
      <c r="W503" s="34"/>
      <c r="X503" s="34"/>
      <c r="Y503" s="34"/>
      <c r="Z503" s="34"/>
    </row>
    <row r="504" spans="1:26" ht="15.75" customHeight="1" x14ac:dyDescent="0.35">
      <c r="A504" s="33"/>
      <c r="B504" s="33"/>
      <c r="C504" s="33"/>
      <c r="D504" s="33"/>
      <c r="E504" s="33"/>
      <c r="F504" s="33"/>
      <c r="G504" s="32"/>
      <c r="H504" s="33"/>
      <c r="I504" s="33"/>
      <c r="J504" s="33"/>
      <c r="K504" s="32"/>
      <c r="L504" s="34"/>
      <c r="M504" s="34"/>
      <c r="N504" s="34"/>
      <c r="O504" s="34"/>
      <c r="P504" s="34"/>
      <c r="Q504" s="34"/>
      <c r="R504" s="34"/>
      <c r="S504" s="34"/>
      <c r="T504" s="34"/>
      <c r="U504" s="34"/>
      <c r="V504" s="34"/>
      <c r="W504" s="34"/>
      <c r="X504" s="34"/>
      <c r="Y504" s="34"/>
      <c r="Z504" s="34"/>
    </row>
    <row r="505" spans="1:26" ht="15.75" customHeight="1" x14ac:dyDescent="0.35">
      <c r="A505" s="33"/>
      <c r="B505" s="33"/>
      <c r="C505" s="33"/>
      <c r="D505" s="33"/>
      <c r="E505" s="33"/>
      <c r="F505" s="33"/>
      <c r="G505" s="32"/>
      <c r="H505" s="33"/>
      <c r="I505" s="33"/>
      <c r="J505" s="33"/>
      <c r="K505" s="32"/>
      <c r="L505" s="34"/>
      <c r="M505" s="34"/>
      <c r="N505" s="34"/>
      <c r="O505" s="34"/>
      <c r="P505" s="34"/>
      <c r="Q505" s="34"/>
      <c r="R505" s="34"/>
      <c r="S505" s="34"/>
      <c r="T505" s="34"/>
      <c r="U505" s="34"/>
      <c r="V505" s="34"/>
      <c r="W505" s="34"/>
      <c r="X505" s="34"/>
      <c r="Y505" s="34"/>
      <c r="Z505" s="34"/>
    </row>
    <row r="506" spans="1:26" ht="15.75" customHeight="1" x14ac:dyDescent="0.35">
      <c r="A506" s="33"/>
      <c r="B506" s="33"/>
      <c r="C506" s="33"/>
      <c r="D506" s="33"/>
      <c r="E506" s="33"/>
      <c r="F506" s="33"/>
      <c r="G506" s="32"/>
      <c r="H506" s="33"/>
      <c r="I506" s="33"/>
      <c r="J506" s="33"/>
      <c r="K506" s="32"/>
      <c r="L506" s="34"/>
      <c r="M506" s="34"/>
      <c r="N506" s="34"/>
      <c r="O506" s="34"/>
      <c r="P506" s="34"/>
      <c r="Q506" s="34"/>
      <c r="R506" s="34"/>
      <c r="S506" s="34"/>
      <c r="T506" s="34"/>
      <c r="U506" s="34"/>
      <c r="V506" s="34"/>
      <c r="W506" s="34"/>
      <c r="X506" s="34"/>
      <c r="Y506" s="34"/>
      <c r="Z506" s="34"/>
    </row>
    <row r="507" spans="1:26" ht="15.75" customHeight="1" x14ac:dyDescent="0.35">
      <c r="A507" s="33"/>
      <c r="B507" s="33"/>
      <c r="C507" s="33"/>
      <c r="D507" s="33"/>
      <c r="E507" s="33"/>
      <c r="F507" s="33"/>
      <c r="G507" s="32"/>
      <c r="H507" s="33"/>
      <c r="I507" s="33"/>
      <c r="J507" s="33"/>
      <c r="K507" s="32"/>
      <c r="L507" s="34"/>
      <c r="M507" s="34"/>
      <c r="N507" s="34"/>
      <c r="O507" s="34"/>
      <c r="P507" s="34"/>
      <c r="Q507" s="34"/>
      <c r="R507" s="34"/>
      <c r="S507" s="34"/>
      <c r="T507" s="34"/>
      <c r="U507" s="34"/>
      <c r="V507" s="34"/>
      <c r="W507" s="34"/>
      <c r="X507" s="34"/>
      <c r="Y507" s="34"/>
      <c r="Z507" s="34"/>
    </row>
    <row r="508" spans="1:26" ht="15.75" customHeight="1" x14ac:dyDescent="0.35">
      <c r="A508" s="33"/>
      <c r="B508" s="33"/>
      <c r="C508" s="33"/>
      <c r="D508" s="33"/>
      <c r="E508" s="33"/>
      <c r="F508" s="33"/>
      <c r="G508" s="32"/>
      <c r="H508" s="33"/>
      <c r="I508" s="33"/>
      <c r="J508" s="33"/>
      <c r="K508" s="32"/>
      <c r="L508" s="34"/>
      <c r="M508" s="34"/>
      <c r="N508" s="34"/>
      <c r="O508" s="34"/>
      <c r="P508" s="34"/>
      <c r="Q508" s="34"/>
      <c r="R508" s="34"/>
      <c r="S508" s="34"/>
      <c r="T508" s="34"/>
      <c r="U508" s="34"/>
      <c r="V508" s="34"/>
      <c r="W508" s="34"/>
      <c r="X508" s="34"/>
      <c r="Y508" s="34"/>
      <c r="Z508" s="34"/>
    </row>
    <row r="509" spans="1:26" ht="15.75" customHeight="1" x14ac:dyDescent="0.35">
      <c r="A509" s="33"/>
      <c r="B509" s="33"/>
      <c r="C509" s="33"/>
      <c r="D509" s="33"/>
      <c r="E509" s="33"/>
      <c r="F509" s="33"/>
      <c r="G509" s="32"/>
      <c r="H509" s="33"/>
      <c r="I509" s="33"/>
      <c r="J509" s="33"/>
      <c r="K509" s="32"/>
      <c r="L509" s="34"/>
      <c r="M509" s="34"/>
      <c r="N509" s="34"/>
      <c r="O509" s="34"/>
      <c r="P509" s="34"/>
      <c r="Q509" s="34"/>
      <c r="R509" s="34"/>
      <c r="S509" s="34"/>
      <c r="T509" s="34"/>
      <c r="U509" s="34"/>
      <c r="V509" s="34"/>
      <c r="W509" s="34"/>
      <c r="X509" s="34"/>
      <c r="Y509" s="34"/>
      <c r="Z509" s="34"/>
    </row>
    <row r="510" spans="1:26" ht="15.75" customHeight="1" x14ac:dyDescent="0.35">
      <c r="A510" s="33"/>
      <c r="B510" s="33"/>
      <c r="C510" s="33"/>
      <c r="D510" s="33"/>
      <c r="E510" s="33"/>
      <c r="F510" s="33"/>
      <c r="G510" s="32"/>
      <c r="H510" s="33"/>
      <c r="I510" s="33"/>
      <c r="J510" s="33"/>
      <c r="K510" s="32"/>
      <c r="L510" s="34"/>
      <c r="M510" s="34"/>
      <c r="N510" s="34"/>
      <c r="O510" s="34"/>
      <c r="P510" s="34"/>
      <c r="Q510" s="34"/>
      <c r="R510" s="34"/>
      <c r="S510" s="34"/>
      <c r="T510" s="34"/>
      <c r="U510" s="34"/>
      <c r="V510" s="34"/>
      <c r="W510" s="34"/>
      <c r="X510" s="34"/>
      <c r="Y510" s="34"/>
      <c r="Z510" s="34"/>
    </row>
    <row r="511" spans="1:26" ht="15.75" customHeight="1" x14ac:dyDescent="0.35">
      <c r="A511" s="33"/>
      <c r="B511" s="33"/>
      <c r="C511" s="33"/>
      <c r="D511" s="33"/>
      <c r="E511" s="33"/>
      <c r="F511" s="33"/>
      <c r="G511" s="32"/>
      <c r="H511" s="33"/>
      <c r="I511" s="33"/>
      <c r="J511" s="33"/>
      <c r="K511" s="32"/>
      <c r="L511" s="34"/>
      <c r="M511" s="34"/>
      <c r="N511" s="34"/>
      <c r="O511" s="34"/>
      <c r="P511" s="34"/>
      <c r="Q511" s="34"/>
      <c r="R511" s="34"/>
      <c r="S511" s="34"/>
      <c r="T511" s="34"/>
      <c r="U511" s="34"/>
      <c r="V511" s="34"/>
      <c r="W511" s="34"/>
      <c r="X511" s="34"/>
      <c r="Y511" s="34"/>
      <c r="Z511" s="34"/>
    </row>
    <row r="512" spans="1:26" ht="15.75" customHeight="1" x14ac:dyDescent="0.35">
      <c r="A512" s="33"/>
      <c r="B512" s="33"/>
      <c r="C512" s="33"/>
      <c r="D512" s="33"/>
      <c r="E512" s="33"/>
      <c r="F512" s="33"/>
      <c r="G512" s="32"/>
      <c r="H512" s="33"/>
      <c r="I512" s="33"/>
      <c r="J512" s="33"/>
      <c r="K512" s="32"/>
      <c r="L512" s="34"/>
      <c r="M512" s="34"/>
      <c r="N512" s="34"/>
      <c r="O512" s="34"/>
      <c r="P512" s="34"/>
      <c r="Q512" s="34"/>
      <c r="R512" s="34"/>
      <c r="S512" s="34"/>
      <c r="T512" s="34"/>
      <c r="U512" s="34"/>
      <c r="V512" s="34"/>
      <c r="W512" s="34"/>
      <c r="X512" s="34"/>
      <c r="Y512" s="34"/>
      <c r="Z512" s="34"/>
    </row>
    <row r="513" spans="1:26" ht="15.75" customHeight="1" x14ac:dyDescent="0.35">
      <c r="A513" s="33"/>
      <c r="B513" s="33"/>
      <c r="C513" s="33"/>
      <c r="D513" s="33"/>
      <c r="E513" s="33"/>
      <c r="F513" s="33"/>
      <c r="G513" s="32"/>
      <c r="H513" s="33"/>
      <c r="I513" s="33"/>
      <c r="J513" s="33"/>
      <c r="K513" s="32"/>
      <c r="L513" s="34"/>
      <c r="M513" s="34"/>
      <c r="N513" s="34"/>
      <c r="O513" s="34"/>
      <c r="P513" s="34"/>
      <c r="Q513" s="34"/>
      <c r="R513" s="34"/>
      <c r="S513" s="34"/>
      <c r="T513" s="34"/>
      <c r="U513" s="34"/>
      <c r="V513" s="34"/>
      <c r="W513" s="34"/>
      <c r="X513" s="34"/>
      <c r="Y513" s="34"/>
      <c r="Z513" s="34"/>
    </row>
    <row r="514" spans="1:26" ht="15.75" customHeight="1" x14ac:dyDescent="0.35">
      <c r="A514" s="33"/>
      <c r="B514" s="33"/>
      <c r="C514" s="33"/>
      <c r="D514" s="33"/>
      <c r="E514" s="33"/>
      <c r="F514" s="33"/>
      <c r="G514" s="32"/>
      <c r="H514" s="33"/>
      <c r="I514" s="33"/>
      <c r="J514" s="33"/>
      <c r="K514" s="32"/>
      <c r="L514" s="34"/>
      <c r="M514" s="34"/>
      <c r="N514" s="34"/>
      <c r="O514" s="34"/>
      <c r="P514" s="34"/>
      <c r="Q514" s="34"/>
      <c r="R514" s="34"/>
      <c r="S514" s="34"/>
      <c r="T514" s="34"/>
      <c r="U514" s="34"/>
      <c r="V514" s="34"/>
      <c r="W514" s="34"/>
      <c r="X514" s="34"/>
      <c r="Y514" s="34"/>
      <c r="Z514" s="34"/>
    </row>
    <row r="515" spans="1:26" ht="15.75" customHeight="1" x14ac:dyDescent="0.35">
      <c r="A515" s="33"/>
      <c r="B515" s="33"/>
      <c r="C515" s="33"/>
      <c r="D515" s="33"/>
      <c r="E515" s="33"/>
      <c r="F515" s="33"/>
      <c r="G515" s="32"/>
      <c r="H515" s="33"/>
      <c r="I515" s="33"/>
      <c r="J515" s="33"/>
      <c r="K515" s="32"/>
      <c r="L515" s="34"/>
      <c r="M515" s="34"/>
      <c r="N515" s="34"/>
      <c r="O515" s="34"/>
      <c r="P515" s="34"/>
      <c r="Q515" s="34"/>
      <c r="R515" s="34"/>
      <c r="S515" s="34"/>
      <c r="T515" s="34"/>
      <c r="U515" s="34"/>
      <c r="V515" s="34"/>
      <c r="W515" s="34"/>
      <c r="X515" s="34"/>
      <c r="Y515" s="34"/>
      <c r="Z515" s="34"/>
    </row>
    <row r="516" spans="1:26" ht="15.75" customHeight="1" x14ac:dyDescent="0.35">
      <c r="A516" s="33"/>
      <c r="B516" s="33"/>
      <c r="C516" s="33"/>
      <c r="D516" s="33"/>
      <c r="E516" s="33"/>
      <c r="F516" s="33"/>
      <c r="G516" s="32"/>
      <c r="H516" s="33"/>
      <c r="I516" s="33"/>
      <c r="J516" s="33"/>
      <c r="K516" s="32"/>
      <c r="L516" s="34"/>
      <c r="M516" s="34"/>
      <c r="N516" s="34"/>
      <c r="O516" s="34"/>
      <c r="P516" s="34"/>
      <c r="Q516" s="34"/>
      <c r="R516" s="34"/>
      <c r="S516" s="34"/>
      <c r="T516" s="34"/>
      <c r="U516" s="34"/>
      <c r="V516" s="34"/>
      <c r="W516" s="34"/>
      <c r="X516" s="34"/>
      <c r="Y516" s="34"/>
      <c r="Z516" s="34"/>
    </row>
    <row r="517" spans="1:26" ht="15.75" customHeight="1" x14ac:dyDescent="0.35">
      <c r="A517" s="33"/>
      <c r="B517" s="33"/>
      <c r="C517" s="33"/>
      <c r="D517" s="33"/>
      <c r="E517" s="33"/>
      <c r="F517" s="33"/>
      <c r="G517" s="32"/>
      <c r="H517" s="33"/>
      <c r="I517" s="33"/>
      <c r="J517" s="33"/>
      <c r="K517" s="32"/>
      <c r="L517" s="34"/>
      <c r="M517" s="34"/>
      <c r="N517" s="34"/>
      <c r="O517" s="34"/>
      <c r="P517" s="34"/>
      <c r="Q517" s="34"/>
      <c r="R517" s="34"/>
      <c r="S517" s="34"/>
      <c r="T517" s="34"/>
      <c r="U517" s="34"/>
      <c r="V517" s="34"/>
      <c r="W517" s="34"/>
      <c r="X517" s="34"/>
      <c r="Y517" s="34"/>
      <c r="Z517" s="34"/>
    </row>
    <row r="518" spans="1:26" ht="15.75" customHeight="1" x14ac:dyDescent="0.35">
      <c r="A518" s="33"/>
      <c r="B518" s="33"/>
      <c r="C518" s="33"/>
      <c r="D518" s="33"/>
      <c r="E518" s="33"/>
      <c r="F518" s="33"/>
      <c r="G518" s="32"/>
      <c r="H518" s="33"/>
      <c r="I518" s="33"/>
      <c r="J518" s="33"/>
      <c r="K518" s="32"/>
      <c r="L518" s="34"/>
      <c r="M518" s="34"/>
      <c r="N518" s="34"/>
      <c r="O518" s="34"/>
      <c r="P518" s="34"/>
      <c r="Q518" s="34"/>
      <c r="R518" s="34"/>
      <c r="S518" s="34"/>
      <c r="T518" s="34"/>
      <c r="U518" s="34"/>
      <c r="V518" s="34"/>
      <c r="W518" s="34"/>
      <c r="X518" s="34"/>
      <c r="Y518" s="34"/>
      <c r="Z518" s="34"/>
    </row>
    <row r="519" spans="1:26" ht="15.75" customHeight="1" x14ac:dyDescent="0.35">
      <c r="A519" s="33"/>
      <c r="B519" s="33"/>
      <c r="C519" s="33"/>
      <c r="D519" s="33"/>
      <c r="E519" s="33"/>
      <c r="F519" s="33"/>
      <c r="G519" s="32"/>
      <c r="H519" s="33"/>
      <c r="I519" s="33"/>
      <c r="J519" s="33"/>
      <c r="K519" s="32"/>
      <c r="L519" s="34"/>
      <c r="M519" s="34"/>
      <c r="N519" s="34"/>
      <c r="O519" s="34"/>
      <c r="P519" s="34"/>
      <c r="Q519" s="34"/>
      <c r="R519" s="34"/>
      <c r="S519" s="34"/>
      <c r="T519" s="34"/>
      <c r="U519" s="34"/>
      <c r="V519" s="34"/>
      <c r="W519" s="34"/>
      <c r="X519" s="34"/>
      <c r="Y519" s="34"/>
      <c r="Z519" s="34"/>
    </row>
    <row r="520" spans="1:26" ht="15.75" customHeight="1" x14ac:dyDescent="0.35">
      <c r="A520" s="33"/>
      <c r="B520" s="33"/>
      <c r="C520" s="33"/>
      <c r="D520" s="33"/>
      <c r="E520" s="33"/>
      <c r="F520" s="33"/>
      <c r="G520" s="32"/>
      <c r="H520" s="33"/>
      <c r="I520" s="33"/>
      <c r="J520" s="33"/>
      <c r="K520" s="32"/>
      <c r="L520" s="34"/>
      <c r="M520" s="34"/>
      <c r="N520" s="34"/>
      <c r="O520" s="34"/>
      <c r="P520" s="34"/>
      <c r="Q520" s="34"/>
      <c r="R520" s="34"/>
      <c r="S520" s="34"/>
      <c r="T520" s="34"/>
      <c r="U520" s="34"/>
      <c r="V520" s="34"/>
      <c r="W520" s="34"/>
      <c r="X520" s="34"/>
      <c r="Y520" s="34"/>
      <c r="Z520" s="34"/>
    </row>
    <row r="521" spans="1:26" ht="15.75" customHeight="1" x14ac:dyDescent="0.35">
      <c r="A521" s="33"/>
      <c r="B521" s="33"/>
      <c r="C521" s="33"/>
      <c r="D521" s="33"/>
      <c r="E521" s="33"/>
      <c r="F521" s="33"/>
      <c r="G521" s="32"/>
      <c r="H521" s="33"/>
      <c r="I521" s="33"/>
      <c r="J521" s="33"/>
      <c r="K521" s="32"/>
      <c r="L521" s="34"/>
      <c r="M521" s="34"/>
      <c r="N521" s="34"/>
      <c r="O521" s="34"/>
      <c r="P521" s="34"/>
      <c r="Q521" s="34"/>
      <c r="R521" s="34"/>
      <c r="S521" s="34"/>
      <c r="T521" s="34"/>
      <c r="U521" s="34"/>
      <c r="V521" s="34"/>
      <c r="W521" s="34"/>
      <c r="X521" s="34"/>
      <c r="Y521" s="34"/>
      <c r="Z521" s="34"/>
    </row>
    <row r="522" spans="1:26" ht="15.75" customHeight="1" x14ac:dyDescent="0.35">
      <c r="A522" s="33"/>
      <c r="B522" s="33"/>
      <c r="C522" s="33"/>
      <c r="D522" s="33"/>
      <c r="E522" s="33"/>
      <c r="F522" s="33"/>
      <c r="G522" s="32"/>
      <c r="H522" s="33"/>
      <c r="I522" s="33"/>
      <c r="J522" s="33"/>
      <c r="K522" s="32"/>
      <c r="L522" s="34"/>
      <c r="M522" s="34"/>
      <c r="N522" s="34"/>
      <c r="O522" s="34"/>
      <c r="P522" s="34"/>
      <c r="Q522" s="34"/>
      <c r="R522" s="34"/>
      <c r="S522" s="34"/>
      <c r="T522" s="34"/>
      <c r="U522" s="34"/>
      <c r="V522" s="34"/>
      <c r="W522" s="34"/>
      <c r="X522" s="34"/>
      <c r="Y522" s="34"/>
      <c r="Z522" s="34"/>
    </row>
    <row r="523" spans="1:26" ht="15.75" customHeight="1" x14ac:dyDescent="0.35">
      <c r="A523" s="33"/>
      <c r="B523" s="33"/>
      <c r="C523" s="33"/>
      <c r="D523" s="33"/>
      <c r="E523" s="33"/>
      <c r="F523" s="33"/>
      <c r="G523" s="32"/>
      <c r="H523" s="33"/>
      <c r="I523" s="33"/>
      <c r="J523" s="33"/>
      <c r="K523" s="32"/>
      <c r="L523" s="34"/>
      <c r="M523" s="34"/>
      <c r="N523" s="34"/>
      <c r="O523" s="34"/>
      <c r="P523" s="34"/>
      <c r="Q523" s="34"/>
      <c r="R523" s="34"/>
      <c r="S523" s="34"/>
      <c r="T523" s="34"/>
      <c r="U523" s="34"/>
      <c r="V523" s="34"/>
      <c r="W523" s="34"/>
      <c r="X523" s="34"/>
      <c r="Y523" s="34"/>
      <c r="Z523" s="34"/>
    </row>
    <row r="524" spans="1:26" ht="15.75" customHeight="1" x14ac:dyDescent="0.35">
      <c r="A524" s="33"/>
      <c r="B524" s="33"/>
      <c r="C524" s="33"/>
      <c r="D524" s="33"/>
      <c r="E524" s="33"/>
      <c r="F524" s="33"/>
      <c r="G524" s="32"/>
      <c r="H524" s="33"/>
      <c r="I524" s="33"/>
      <c r="J524" s="33"/>
      <c r="K524" s="32"/>
      <c r="L524" s="34"/>
      <c r="M524" s="34"/>
      <c r="N524" s="34"/>
      <c r="O524" s="34"/>
      <c r="P524" s="34"/>
      <c r="Q524" s="34"/>
      <c r="R524" s="34"/>
      <c r="S524" s="34"/>
      <c r="T524" s="34"/>
      <c r="U524" s="34"/>
      <c r="V524" s="34"/>
      <c r="W524" s="34"/>
      <c r="X524" s="34"/>
      <c r="Y524" s="34"/>
      <c r="Z524" s="34"/>
    </row>
    <row r="525" spans="1:26" ht="15.75" customHeight="1" x14ac:dyDescent="0.35">
      <c r="A525" s="33"/>
      <c r="B525" s="33"/>
      <c r="C525" s="33"/>
      <c r="D525" s="33"/>
      <c r="E525" s="33"/>
      <c r="F525" s="33"/>
      <c r="G525" s="32"/>
      <c r="H525" s="33"/>
      <c r="I525" s="33"/>
      <c r="J525" s="33"/>
      <c r="K525" s="32"/>
      <c r="L525" s="34"/>
      <c r="M525" s="34"/>
      <c r="N525" s="34"/>
      <c r="O525" s="34"/>
      <c r="P525" s="34"/>
      <c r="Q525" s="34"/>
      <c r="R525" s="34"/>
      <c r="S525" s="34"/>
      <c r="T525" s="34"/>
      <c r="U525" s="34"/>
      <c r="V525" s="34"/>
      <c r="W525" s="34"/>
      <c r="X525" s="34"/>
      <c r="Y525" s="34"/>
      <c r="Z525" s="34"/>
    </row>
    <row r="526" spans="1:26" ht="15.75" customHeight="1" x14ac:dyDescent="0.35">
      <c r="A526" s="33"/>
      <c r="B526" s="33"/>
      <c r="C526" s="33"/>
      <c r="D526" s="33"/>
      <c r="E526" s="33"/>
      <c r="F526" s="33"/>
      <c r="G526" s="32"/>
      <c r="H526" s="33"/>
      <c r="I526" s="33"/>
      <c r="J526" s="33"/>
      <c r="K526" s="32"/>
      <c r="L526" s="34"/>
      <c r="M526" s="34"/>
      <c r="N526" s="34"/>
      <c r="O526" s="34"/>
      <c r="P526" s="34"/>
      <c r="Q526" s="34"/>
      <c r="R526" s="34"/>
      <c r="S526" s="34"/>
      <c r="T526" s="34"/>
      <c r="U526" s="34"/>
      <c r="V526" s="34"/>
      <c r="W526" s="34"/>
      <c r="X526" s="34"/>
      <c r="Y526" s="34"/>
      <c r="Z526" s="34"/>
    </row>
    <row r="527" spans="1:26" ht="15.75" customHeight="1" x14ac:dyDescent="0.35">
      <c r="A527" s="33"/>
      <c r="B527" s="33"/>
      <c r="C527" s="33"/>
      <c r="D527" s="33"/>
      <c r="E527" s="33"/>
      <c r="F527" s="33"/>
      <c r="G527" s="32"/>
      <c r="H527" s="33"/>
      <c r="I527" s="33"/>
      <c r="J527" s="33"/>
      <c r="K527" s="32"/>
      <c r="L527" s="34"/>
      <c r="M527" s="34"/>
      <c r="N527" s="34"/>
      <c r="O527" s="34"/>
      <c r="P527" s="34"/>
      <c r="Q527" s="34"/>
      <c r="R527" s="34"/>
      <c r="S527" s="34"/>
      <c r="T527" s="34"/>
      <c r="U527" s="34"/>
      <c r="V527" s="34"/>
      <c r="W527" s="34"/>
      <c r="X527" s="34"/>
      <c r="Y527" s="34"/>
      <c r="Z527" s="34"/>
    </row>
    <row r="528" spans="1:26" ht="15.75" customHeight="1" x14ac:dyDescent="0.35">
      <c r="A528" s="33"/>
      <c r="B528" s="33"/>
      <c r="C528" s="33"/>
      <c r="D528" s="33"/>
      <c r="E528" s="33"/>
      <c r="F528" s="33"/>
      <c r="G528" s="32"/>
      <c r="H528" s="33"/>
      <c r="I528" s="33"/>
      <c r="J528" s="33"/>
      <c r="K528" s="32"/>
      <c r="L528" s="34"/>
      <c r="M528" s="34"/>
      <c r="N528" s="34"/>
      <c r="O528" s="34"/>
      <c r="P528" s="34"/>
      <c r="Q528" s="34"/>
      <c r="R528" s="34"/>
      <c r="S528" s="34"/>
      <c r="T528" s="34"/>
      <c r="U528" s="34"/>
      <c r="V528" s="34"/>
      <c r="W528" s="34"/>
      <c r="X528" s="34"/>
      <c r="Y528" s="34"/>
      <c r="Z528" s="34"/>
    </row>
    <row r="529" spans="1:26" ht="15.75" customHeight="1" x14ac:dyDescent="0.35">
      <c r="A529" s="33"/>
      <c r="B529" s="33"/>
      <c r="C529" s="33"/>
      <c r="D529" s="33"/>
      <c r="E529" s="33"/>
      <c r="F529" s="33"/>
      <c r="G529" s="32"/>
      <c r="H529" s="33"/>
      <c r="I529" s="33"/>
      <c r="J529" s="33"/>
      <c r="K529" s="32"/>
      <c r="L529" s="34"/>
      <c r="M529" s="34"/>
      <c r="N529" s="34"/>
      <c r="O529" s="34"/>
      <c r="P529" s="34"/>
      <c r="Q529" s="34"/>
      <c r="R529" s="34"/>
      <c r="S529" s="34"/>
      <c r="T529" s="34"/>
      <c r="U529" s="34"/>
      <c r="V529" s="34"/>
      <c r="W529" s="34"/>
      <c r="X529" s="34"/>
      <c r="Y529" s="34"/>
      <c r="Z529" s="34"/>
    </row>
    <row r="530" spans="1:26" ht="15.75" customHeight="1" x14ac:dyDescent="0.35">
      <c r="A530" s="33"/>
      <c r="B530" s="33"/>
      <c r="C530" s="33"/>
      <c r="D530" s="33"/>
      <c r="E530" s="33"/>
      <c r="F530" s="33"/>
      <c r="G530" s="32"/>
      <c r="H530" s="33"/>
      <c r="I530" s="33"/>
      <c r="J530" s="33"/>
      <c r="K530" s="32"/>
      <c r="L530" s="34"/>
      <c r="M530" s="34"/>
      <c r="N530" s="34"/>
      <c r="O530" s="34"/>
      <c r="P530" s="34"/>
      <c r="Q530" s="34"/>
      <c r="R530" s="34"/>
      <c r="S530" s="34"/>
      <c r="T530" s="34"/>
      <c r="U530" s="34"/>
      <c r="V530" s="34"/>
      <c r="W530" s="34"/>
      <c r="X530" s="34"/>
      <c r="Y530" s="34"/>
      <c r="Z530" s="34"/>
    </row>
    <row r="531" spans="1:26" ht="15.75" customHeight="1" x14ac:dyDescent="0.35">
      <c r="A531" s="33"/>
      <c r="B531" s="33"/>
      <c r="C531" s="33"/>
      <c r="D531" s="33"/>
      <c r="E531" s="33"/>
      <c r="F531" s="33"/>
      <c r="G531" s="32"/>
      <c r="H531" s="33"/>
      <c r="I531" s="33"/>
      <c r="J531" s="33"/>
      <c r="K531" s="32"/>
      <c r="L531" s="34"/>
      <c r="M531" s="34"/>
      <c r="N531" s="34"/>
      <c r="O531" s="34"/>
      <c r="P531" s="34"/>
      <c r="Q531" s="34"/>
      <c r="R531" s="34"/>
      <c r="S531" s="34"/>
      <c r="T531" s="34"/>
      <c r="U531" s="34"/>
      <c r="V531" s="34"/>
      <c r="W531" s="34"/>
      <c r="X531" s="34"/>
      <c r="Y531" s="34"/>
      <c r="Z531" s="34"/>
    </row>
    <row r="532" spans="1:26" ht="15.75" customHeight="1" x14ac:dyDescent="0.35">
      <c r="A532" s="33"/>
      <c r="B532" s="33"/>
      <c r="C532" s="33"/>
      <c r="D532" s="33"/>
      <c r="E532" s="33"/>
      <c r="F532" s="33"/>
      <c r="G532" s="32"/>
      <c r="H532" s="33"/>
      <c r="I532" s="33"/>
      <c r="J532" s="33"/>
      <c r="K532" s="32"/>
      <c r="L532" s="34"/>
      <c r="M532" s="34"/>
      <c r="N532" s="34"/>
      <c r="O532" s="34"/>
      <c r="P532" s="34"/>
      <c r="Q532" s="34"/>
      <c r="R532" s="34"/>
      <c r="S532" s="34"/>
      <c r="T532" s="34"/>
      <c r="U532" s="34"/>
      <c r="V532" s="34"/>
      <c r="W532" s="34"/>
      <c r="X532" s="34"/>
      <c r="Y532" s="34"/>
      <c r="Z532" s="34"/>
    </row>
    <row r="533" spans="1:26" ht="15.75" customHeight="1" x14ac:dyDescent="0.35">
      <c r="A533" s="33"/>
      <c r="B533" s="33"/>
      <c r="C533" s="33"/>
      <c r="D533" s="33"/>
      <c r="E533" s="33"/>
      <c r="F533" s="33"/>
      <c r="G533" s="32"/>
      <c r="H533" s="33"/>
      <c r="I533" s="33"/>
      <c r="J533" s="33"/>
      <c r="K533" s="32"/>
      <c r="L533" s="34"/>
      <c r="M533" s="34"/>
      <c r="N533" s="34"/>
      <c r="O533" s="34"/>
      <c r="P533" s="34"/>
      <c r="Q533" s="34"/>
      <c r="R533" s="34"/>
      <c r="S533" s="34"/>
      <c r="T533" s="34"/>
      <c r="U533" s="34"/>
      <c r="V533" s="34"/>
      <c r="W533" s="34"/>
      <c r="X533" s="34"/>
      <c r="Y533" s="34"/>
      <c r="Z533" s="34"/>
    </row>
    <row r="534" spans="1:26" ht="15.75" customHeight="1" x14ac:dyDescent="0.35">
      <c r="A534" s="33"/>
      <c r="B534" s="33"/>
      <c r="C534" s="33"/>
      <c r="D534" s="33"/>
      <c r="E534" s="33"/>
      <c r="F534" s="33"/>
      <c r="G534" s="32"/>
      <c r="H534" s="33"/>
      <c r="I534" s="33"/>
      <c r="J534" s="33"/>
      <c r="K534" s="32"/>
      <c r="L534" s="34"/>
      <c r="M534" s="34"/>
      <c r="N534" s="34"/>
      <c r="O534" s="34"/>
      <c r="P534" s="34"/>
      <c r="Q534" s="34"/>
      <c r="R534" s="34"/>
      <c r="S534" s="34"/>
      <c r="T534" s="34"/>
      <c r="U534" s="34"/>
      <c r="V534" s="34"/>
      <c r="W534" s="34"/>
      <c r="X534" s="34"/>
      <c r="Y534" s="34"/>
      <c r="Z534" s="34"/>
    </row>
    <row r="535" spans="1:26" ht="15.75" customHeight="1" x14ac:dyDescent="0.35">
      <c r="A535" s="33"/>
      <c r="B535" s="33"/>
      <c r="C535" s="33"/>
      <c r="D535" s="33"/>
      <c r="E535" s="33"/>
      <c r="F535" s="33"/>
      <c r="G535" s="32"/>
      <c r="H535" s="33"/>
      <c r="I535" s="33"/>
      <c r="J535" s="33"/>
      <c r="K535" s="32"/>
      <c r="L535" s="34"/>
      <c r="M535" s="34"/>
      <c r="N535" s="34"/>
      <c r="O535" s="34"/>
      <c r="P535" s="34"/>
      <c r="Q535" s="34"/>
      <c r="R535" s="34"/>
      <c r="S535" s="34"/>
      <c r="T535" s="34"/>
      <c r="U535" s="34"/>
      <c r="V535" s="34"/>
      <c r="W535" s="34"/>
      <c r="X535" s="34"/>
      <c r="Y535" s="34"/>
      <c r="Z535" s="34"/>
    </row>
    <row r="536" spans="1:26" ht="15.75" customHeight="1" x14ac:dyDescent="0.35">
      <c r="A536" s="33"/>
      <c r="B536" s="33"/>
      <c r="C536" s="33"/>
      <c r="D536" s="33"/>
      <c r="E536" s="33"/>
      <c r="F536" s="33"/>
      <c r="G536" s="32"/>
      <c r="H536" s="33"/>
      <c r="I536" s="33"/>
      <c r="J536" s="33"/>
      <c r="K536" s="32"/>
      <c r="L536" s="34"/>
      <c r="M536" s="34"/>
      <c r="N536" s="34"/>
      <c r="O536" s="34"/>
      <c r="P536" s="34"/>
      <c r="Q536" s="34"/>
      <c r="R536" s="34"/>
      <c r="S536" s="34"/>
      <c r="T536" s="34"/>
      <c r="U536" s="34"/>
      <c r="V536" s="34"/>
      <c r="W536" s="34"/>
      <c r="X536" s="34"/>
      <c r="Y536" s="34"/>
      <c r="Z536" s="34"/>
    </row>
    <row r="537" spans="1:26" ht="15.75" customHeight="1" x14ac:dyDescent="0.35">
      <c r="A537" s="33"/>
      <c r="B537" s="33"/>
      <c r="C537" s="33"/>
      <c r="D537" s="33"/>
      <c r="E537" s="33"/>
      <c r="F537" s="33"/>
      <c r="G537" s="32"/>
      <c r="H537" s="33"/>
      <c r="I537" s="33"/>
      <c r="J537" s="33"/>
      <c r="K537" s="32"/>
      <c r="L537" s="34"/>
      <c r="M537" s="34"/>
      <c r="N537" s="34"/>
      <c r="O537" s="34"/>
      <c r="P537" s="34"/>
      <c r="Q537" s="34"/>
      <c r="R537" s="34"/>
      <c r="S537" s="34"/>
      <c r="T537" s="34"/>
      <c r="U537" s="34"/>
      <c r="V537" s="34"/>
      <c r="W537" s="34"/>
      <c r="X537" s="34"/>
      <c r="Y537" s="34"/>
      <c r="Z537" s="34"/>
    </row>
    <row r="538" spans="1:26" ht="15.75" customHeight="1" x14ac:dyDescent="0.35">
      <c r="A538" s="33"/>
      <c r="B538" s="33"/>
      <c r="C538" s="33"/>
      <c r="D538" s="33"/>
      <c r="E538" s="33"/>
      <c r="F538" s="33"/>
      <c r="G538" s="32"/>
      <c r="H538" s="33"/>
      <c r="I538" s="33"/>
      <c r="J538" s="33"/>
      <c r="K538" s="32"/>
      <c r="L538" s="34"/>
      <c r="M538" s="34"/>
      <c r="N538" s="34"/>
      <c r="O538" s="34"/>
      <c r="P538" s="34"/>
      <c r="Q538" s="34"/>
      <c r="R538" s="34"/>
      <c r="S538" s="34"/>
      <c r="T538" s="34"/>
      <c r="U538" s="34"/>
      <c r="V538" s="34"/>
      <c r="W538" s="34"/>
      <c r="X538" s="34"/>
      <c r="Y538" s="34"/>
      <c r="Z538" s="34"/>
    </row>
    <row r="539" spans="1:26" ht="15.75" customHeight="1" x14ac:dyDescent="0.35">
      <c r="A539" s="33"/>
      <c r="B539" s="33"/>
      <c r="C539" s="33"/>
      <c r="D539" s="33"/>
      <c r="E539" s="33"/>
      <c r="F539" s="33"/>
      <c r="G539" s="32"/>
      <c r="H539" s="33"/>
      <c r="I539" s="33"/>
      <c r="J539" s="33"/>
      <c r="K539" s="32"/>
      <c r="L539" s="34"/>
      <c r="M539" s="34"/>
      <c r="N539" s="34"/>
      <c r="O539" s="34"/>
      <c r="P539" s="34"/>
      <c r="Q539" s="34"/>
      <c r="R539" s="34"/>
      <c r="S539" s="34"/>
      <c r="T539" s="34"/>
      <c r="U539" s="34"/>
      <c r="V539" s="34"/>
      <c r="W539" s="34"/>
      <c r="X539" s="34"/>
      <c r="Y539" s="34"/>
      <c r="Z539" s="34"/>
    </row>
    <row r="540" spans="1:26" ht="15.75" customHeight="1" x14ac:dyDescent="0.35">
      <c r="A540" s="33"/>
      <c r="B540" s="33"/>
      <c r="C540" s="33"/>
      <c r="D540" s="33"/>
      <c r="E540" s="33"/>
      <c r="F540" s="33"/>
      <c r="G540" s="32"/>
      <c r="H540" s="33"/>
      <c r="I540" s="33"/>
      <c r="J540" s="33"/>
      <c r="K540" s="32"/>
      <c r="L540" s="34"/>
      <c r="M540" s="34"/>
      <c r="N540" s="34"/>
      <c r="O540" s="34"/>
      <c r="P540" s="34"/>
      <c r="Q540" s="34"/>
      <c r="R540" s="34"/>
      <c r="S540" s="34"/>
      <c r="T540" s="34"/>
      <c r="U540" s="34"/>
      <c r="V540" s="34"/>
      <c r="W540" s="34"/>
      <c r="X540" s="34"/>
      <c r="Y540" s="34"/>
      <c r="Z540" s="34"/>
    </row>
    <row r="541" spans="1:26" ht="15.75" customHeight="1" x14ac:dyDescent="0.35">
      <c r="A541" s="33"/>
      <c r="B541" s="33"/>
      <c r="C541" s="33"/>
      <c r="D541" s="33"/>
      <c r="E541" s="33"/>
      <c r="F541" s="33"/>
      <c r="G541" s="32"/>
      <c r="H541" s="33"/>
      <c r="I541" s="33"/>
      <c r="J541" s="33"/>
      <c r="K541" s="32"/>
      <c r="L541" s="34"/>
      <c r="M541" s="34"/>
      <c r="N541" s="34"/>
      <c r="O541" s="34"/>
      <c r="P541" s="34"/>
      <c r="Q541" s="34"/>
      <c r="R541" s="34"/>
      <c r="S541" s="34"/>
      <c r="T541" s="34"/>
      <c r="U541" s="34"/>
      <c r="V541" s="34"/>
      <c r="W541" s="34"/>
      <c r="X541" s="34"/>
      <c r="Y541" s="34"/>
      <c r="Z541" s="34"/>
    </row>
    <row r="542" spans="1:26" ht="15.75" customHeight="1" x14ac:dyDescent="0.35">
      <c r="A542" s="33"/>
      <c r="B542" s="33"/>
      <c r="C542" s="33"/>
      <c r="D542" s="33"/>
      <c r="E542" s="33"/>
      <c r="F542" s="33"/>
      <c r="G542" s="32"/>
      <c r="H542" s="33"/>
      <c r="I542" s="33"/>
      <c r="J542" s="33"/>
      <c r="K542" s="32"/>
      <c r="L542" s="34"/>
      <c r="M542" s="34"/>
      <c r="N542" s="34"/>
      <c r="O542" s="34"/>
      <c r="P542" s="34"/>
      <c r="Q542" s="34"/>
      <c r="R542" s="34"/>
      <c r="S542" s="34"/>
      <c r="T542" s="34"/>
      <c r="U542" s="34"/>
      <c r="V542" s="34"/>
      <c r="W542" s="34"/>
      <c r="X542" s="34"/>
      <c r="Y542" s="34"/>
      <c r="Z542" s="34"/>
    </row>
    <row r="543" spans="1:26" ht="15.75" customHeight="1" x14ac:dyDescent="0.35">
      <c r="A543" s="33"/>
      <c r="B543" s="33"/>
      <c r="C543" s="33"/>
      <c r="D543" s="33"/>
      <c r="E543" s="33"/>
      <c r="F543" s="33"/>
      <c r="G543" s="32"/>
      <c r="H543" s="33"/>
      <c r="I543" s="33"/>
      <c r="J543" s="33"/>
      <c r="K543" s="32"/>
      <c r="L543" s="34"/>
      <c r="M543" s="34"/>
      <c r="N543" s="34"/>
      <c r="O543" s="34"/>
      <c r="P543" s="34"/>
      <c r="Q543" s="34"/>
      <c r="R543" s="34"/>
      <c r="S543" s="34"/>
      <c r="T543" s="34"/>
      <c r="U543" s="34"/>
      <c r="V543" s="34"/>
      <c r="W543" s="34"/>
      <c r="X543" s="34"/>
      <c r="Y543" s="34"/>
      <c r="Z543" s="34"/>
    </row>
    <row r="544" spans="1:26" ht="15.75" customHeight="1" x14ac:dyDescent="0.35">
      <c r="A544" s="33"/>
      <c r="B544" s="33"/>
      <c r="C544" s="33"/>
      <c r="D544" s="33"/>
      <c r="E544" s="33"/>
      <c r="F544" s="33"/>
      <c r="G544" s="32"/>
      <c r="H544" s="33"/>
      <c r="I544" s="33"/>
      <c r="J544" s="33"/>
      <c r="K544" s="32"/>
      <c r="L544" s="34"/>
      <c r="M544" s="34"/>
      <c r="N544" s="34"/>
      <c r="O544" s="34"/>
      <c r="P544" s="34"/>
      <c r="Q544" s="34"/>
      <c r="R544" s="34"/>
      <c r="S544" s="34"/>
      <c r="T544" s="34"/>
      <c r="U544" s="34"/>
      <c r="V544" s="34"/>
      <c r="W544" s="34"/>
      <c r="X544" s="34"/>
      <c r="Y544" s="34"/>
      <c r="Z544" s="34"/>
    </row>
    <row r="545" spans="1:26" ht="15.75" customHeight="1" x14ac:dyDescent="0.35">
      <c r="A545" s="33"/>
      <c r="B545" s="33"/>
      <c r="C545" s="33"/>
      <c r="D545" s="33"/>
      <c r="E545" s="33"/>
      <c r="F545" s="33"/>
      <c r="G545" s="32"/>
      <c r="H545" s="33"/>
      <c r="I545" s="33"/>
      <c r="J545" s="33"/>
      <c r="K545" s="32"/>
      <c r="L545" s="34"/>
      <c r="M545" s="34"/>
      <c r="N545" s="34"/>
      <c r="O545" s="34"/>
      <c r="P545" s="34"/>
      <c r="Q545" s="34"/>
      <c r="R545" s="34"/>
      <c r="S545" s="34"/>
      <c r="T545" s="34"/>
      <c r="U545" s="34"/>
      <c r="V545" s="34"/>
      <c r="W545" s="34"/>
      <c r="X545" s="34"/>
      <c r="Y545" s="34"/>
      <c r="Z545" s="34"/>
    </row>
    <row r="546" spans="1:26" ht="15.75" customHeight="1" x14ac:dyDescent="0.35">
      <c r="A546" s="33"/>
      <c r="B546" s="33"/>
      <c r="C546" s="33"/>
      <c r="D546" s="33"/>
      <c r="E546" s="33"/>
      <c r="F546" s="33"/>
      <c r="G546" s="32"/>
      <c r="H546" s="33"/>
      <c r="I546" s="33"/>
      <c r="J546" s="33"/>
      <c r="K546" s="32"/>
      <c r="L546" s="34"/>
      <c r="M546" s="34"/>
      <c r="N546" s="34"/>
      <c r="O546" s="34"/>
      <c r="P546" s="34"/>
      <c r="Q546" s="34"/>
      <c r="R546" s="34"/>
      <c r="S546" s="34"/>
      <c r="T546" s="34"/>
      <c r="U546" s="34"/>
      <c r="V546" s="34"/>
      <c r="W546" s="34"/>
      <c r="X546" s="34"/>
      <c r="Y546" s="34"/>
      <c r="Z546" s="34"/>
    </row>
    <row r="547" spans="1:26" ht="15.75" customHeight="1" x14ac:dyDescent="0.35">
      <c r="A547" s="33"/>
      <c r="B547" s="33"/>
      <c r="C547" s="33"/>
      <c r="D547" s="33"/>
      <c r="E547" s="33"/>
      <c r="F547" s="33"/>
      <c r="G547" s="32"/>
      <c r="H547" s="33"/>
      <c r="I547" s="33"/>
      <c r="J547" s="33"/>
      <c r="K547" s="32"/>
      <c r="L547" s="34"/>
      <c r="M547" s="34"/>
      <c r="N547" s="34"/>
      <c r="O547" s="34"/>
      <c r="P547" s="34"/>
      <c r="Q547" s="34"/>
      <c r="R547" s="34"/>
      <c r="S547" s="34"/>
      <c r="T547" s="34"/>
      <c r="U547" s="34"/>
      <c r="V547" s="34"/>
      <c r="W547" s="34"/>
      <c r="X547" s="34"/>
      <c r="Y547" s="34"/>
      <c r="Z547" s="34"/>
    </row>
    <row r="548" spans="1:26" ht="15.75" customHeight="1" x14ac:dyDescent="0.35">
      <c r="A548" s="33"/>
      <c r="B548" s="33"/>
      <c r="C548" s="33"/>
      <c r="D548" s="33"/>
      <c r="E548" s="33"/>
      <c r="F548" s="33"/>
      <c r="G548" s="32"/>
      <c r="H548" s="33"/>
      <c r="I548" s="33"/>
      <c r="J548" s="33"/>
      <c r="K548" s="32"/>
      <c r="L548" s="34"/>
      <c r="M548" s="34"/>
      <c r="N548" s="34"/>
      <c r="O548" s="34"/>
      <c r="P548" s="34"/>
      <c r="Q548" s="34"/>
      <c r="R548" s="34"/>
      <c r="S548" s="34"/>
      <c r="T548" s="34"/>
      <c r="U548" s="34"/>
      <c r="V548" s="34"/>
      <c r="W548" s="34"/>
      <c r="X548" s="34"/>
      <c r="Y548" s="34"/>
      <c r="Z548" s="34"/>
    </row>
    <row r="549" spans="1:26" ht="15.75" customHeight="1" x14ac:dyDescent="0.35">
      <c r="A549" s="33"/>
      <c r="B549" s="33"/>
      <c r="C549" s="33"/>
      <c r="D549" s="33"/>
      <c r="E549" s="33"/>
      <c r="F549" s="33"/>
      <c r="G549" s="32"/>
      <c r="H549" s="33"/>
      <c r="I549" s="33"/>
      <c r="J549" s="33"/>
      <c r="K549" s="32"/>
      <c r="L549" s="34"/>
      <c r="M549" s="34"/>
      <c r="N549" s="34"/>
      <c r="O549" s="34"/>
      <c r="P549" s="34"/>
      <c r="Q549" s="34"/>
      <c r="R549" s="34"/>
      <c r="S549" s="34"/>
      <c r="T549" s="34"/>
      <c r="U549" s="34"/>
      <c r="V549" s="34"/>
      <c r="W549" s="34"/>
      <c r="X549" s="34"/>
      <c r="Y549" s="34"/>
      <c r="Z549" s="34"/>
    </row>
    <row r="550" spans="1:26" ht="15.75" customHeight="1" x14ac:dyDescent="0.35">
      <c r="A550" s="33"/>
      <c r="B550" s="33"/>
      <c r="C550" s="33"/>
      <c r="D550" s="33"/>
      <c r="E550" s="33"/>
      <c r="F550" s="33"/>
      <c r="G550" s="32"/>
      <c r="H550" s="33"/>
      <c r="I550" s="33"/>
      <c r="J550" s="33"/>
      <c r="K550" s="32"/>
      <c r="L550" s="34"/>
      <c r="M550" s="34"/>
      <c r="N550" s="34"/>
      <c r="O550" s="34"/>
      <c r="P550" s="34"/>
      <c r="Q550" s="34"/>
      <c r="R550" s="34"/>
      <c r="S550" s="34"/>
      <c r="T550" s="34"/>
      <c r="U550" s="34"/>
      <c r="V550" s="34"/>
      <c r="W550" s="34"/>
      <c r="X550" s="34"/>
      <c r="Y550" s="34"/>
      <c r="Z550" s="34"/>
    </row>
    <row r="551" spans="1:26" ht="15.75" customHeight="1" x14ac:dyDescent="0.35">
      <c r="A551" s="33"/>
      <c r="B551" s="33"/>
      <c r="C551" s="33"/>
      <c r="D551" s="33"/>
      <c r="E551" s="33"/>
      <c r="F551" s="33"/>
      <c r="G551" s="32"/>
      <c r="H551" s="33"/>
      <c r="I551" s="33"/>
      <c r="J551" s="33"/>
      <c r="K551" s="32"/>
      <c r="L551" s="34"/>
      <c r="M551" s="34"/>
      <c r="N551" s="34"/>
      <c r="O551" s="34"/>
      <c r="P551" s="34"/>
      <c r="Q551" s="34"/>
      <c r="R551" s="34"/>
      <c r="S551" s="34"/>
      <c r="T551" s="34"/>
      <c r="U551" s="34"/>
      <c r="V551" s="34"/>
      <c r="W551" s="34"/>
      <c r="X551" s="34"/>
      <c r="Y551" s="34"/>
      <c r="Z551" s="34"/>
    </row>
    <row r="552" spans="1:26" ht="15.75" customHeight="1" x14ac:dyDescent="0.35">
      <c r="A552" s="33"/>
      <c r="B552" s="33"/>
      <c r="C552" s="33"/>
      <c r="D552" s="33"/>
      <c r="E552" s="33"/>
      <c r="F552" s="33"/>
      <c r="G552" s="32"/>
      <c r="H552" s="33"/>
      <c r="I552" s="33"/>
      <c r="J552" s="33"/>
      <c r="K552" s="32"/>
      <c r="L552" s="34"/>
      <c r="M552" s="34"/>
      <c r="N552" s="34"/>
      <c r="O552" s="34"/>
      <c r="P552" s="34"/>
      <c r="Q552" s="34"/>
      <c r="R552" s="34"/>
      <c r="S552" s="34"/>
      <c r="T552" s="34"/>
      <c r="U552" s="34"/>
      <c r="V552" s="34"/>
      <c r="W552" s="34"/>
      <c r="X552" s="34"/>
      <c r="Y552" s="34"/>
      <c r="Z552" s="34"/>
    </row>
    <row r="553" spans="1:26" ht="15.75" customHeight="1" x14ac:dyDescent="0.35">
      <c r="A553" s="33"/>
      <c r="B553" s="33"/>
      <c r="C553" s="33"/>
      <c r="D553" s="33"/>
      <c r="E553" s="33"/>
      <c r="F553" s="33"/>
      <c r="G553" s="32"/>
      <c r="H553" s="33"/>
      <c r="I553" s="33"/>
      <c r="J553" s="33"/>
      <c r="K553" s="32"/>
      <c r="L553" s="34"/>
      <c r="M553" s="34"/>
      <c r="N553" s="34"/>
      <c r="O553" s="34"/>
      <c r="P553" s="34"/>
      <c r="Q553" s="34"/>
      <c r="R553" s="34"/>
      <c r="S553" s="34"/>
      <c r="T553" s="34"/>
      <c r="U553" s="34"/>
      <c r="V553" s="34"/>
      <c r="W553" s="34"/>
      <c r="X553" s="34"/>
      <c r="Y553" s="34"/>
      <c r="Z553" s="34"/>
    </row>
    <row r="554" spans="1:26" ht="15.75" customHeight="1" x14ac:dyDescent="0.35">
      <c r="A554" s="33"/>
      <c r="B554" s="33"/>
      <c r="C554" s="33"/>
      <c r="D554" s="33"/>
      <c r="E554" s="33"/>
      <c r="F554" s="33"/>
      <c r="G554" s="32"/>
      <c r="H554" s="33"/>
      <c r="I554" s="33"/>
      <c r="J554" s="33"/>
      <c r="K554" s="32"/>
      <c r="L554" s="34"/>
      <c r="M554" s="34"/>
      <c r="N554" s="34"/>
      <c r="O554" s="34"/>
      <c r="P554" s="34"/>
      <c r="Q554" s="34"/>
      <c r="R554" s="34"/>
      <c r="S554" s="34"/>
      <c r="T554" s="34"/>
      <c r="U554" s="34"/>
      <c r="V554" s="34"/>
      <c r="W554" s="34"/>
      <c r="X554" s="34"/>
      <c r="Y554" s="34"/>
      <c r="Z554" s="34"/>
    </row>
    <row r="555" spans="1:26" ht="15.75" customHeight="1" x14ac:dyDescent="0.35">
      <c r="A555" s="33"/>
      <c r="B555" s="33"/>
      <c r="C555" s="33"/>
      <c r="D555" s="33"/>
      <c r="E555" s="33"/>
      <c r="F555" s="33"/>
      <c r="G555" s="32"/>
      <c r="H555" s="33"/>
      <c r="I555" s="33"/>
      <c r="J555" s="33"/>
      <c r="K555" s="32"/>
      <c r="L555" s="34"/>
      <c r="M555" s="34"/>
      <c r="N555" s="34"/>
      <c r="O555" s="34"/>
      <c r="P555" s="34"/>
      <c r="Q555" s="34"/>
      <c r="R555" s="34"/>
      <c r="S555" s="34"/>
      <c r="T555" s="34"/>
      <c r="U555" s="34"/>
      <c r="V555" s="34"/>
      <c r="W555" s="34"/>
      <c r="X555" s="34"/>
      <c r="Y555" s="34"/>
      <c r="Z555" s="34"/>
    </row>
    <row r="556" spans="1:26" ht="15.75" customHeight="1" x14ac:dyDescent="0.35">
      <c r="A556" s="33"/>
      <c r="B556" s="33"/>
      <c r="C556" s="33"/>
      <c r="D556" s="33"/>
      <c r="E556" s="33"/>
      <c r="F556" s="33"/>
      <c r="G556" s="32"/>
      <c r="H556" s="33"/>
      <c r="I556" s="33"/>
      <c r="J556" s="33"/>
      <c r="K556" s="32"/>
      <c r="L556" s="34"/>
      <c r="M556" s="34"/>
      <c r="N556" s="34"/>
      <c r="O556" s="34"/>
      <c r="P556" s="34"/>
      <c r="Q556" s="34"/>
      <c r="R556" s="34"/>
      <c r="S556" s="34"/>
      <c r="T556" s="34"/>
      <c r="U556" s="34"/>
      <c r="V556" s="34"/>
      <c r="W556" s="34"/>
      <c r="X556" s="34"/>
      <c r="Y556" s="34"/>
      <c r="Z556" s="34"/>
    </row>
    <row r="557" spans="1:26" ht="15.75" customHeight="1" x14ac:dyDescent="0.35">
      <c r="A557" s="33"/>
      <c r="B557" s="33"/>
      <c r="C557" s="33"/>
      <c r="D557" s="33"/>
      <c r="E557" s="33"/>
      <c r="F557" s="33"/>
      <c r="G557" s="32"/>
      <c r="H557" s="33"/>
      <c r="I557" s="33"/>
      <c r="J557" s="33"/>
      <c r="K557" s="32"/>
      <c r="L557" s="34"/>
      <c r="M557" s="34"/>
      <c r="N557" s="34"/>
      <c r="O557" s="34"/>
      <c r="P557" s="34"/>
      <c r="Q557" s="34"/>
      <c r="R557" s="34"/>
      <c r="S557" s="34"/>
      <c r="T557" s="34"/>
      <c r="U557" s="34"/>
      <c r="V557" s="34"/>
      <c r="W557" s="34"/>
      <c r="X557" s="34"/>
      <c r="Y557" s="34"/>
      <c r="Z557" s="34"/>
    </row>
    <row r="558" spans="1:26" ht="15.75" customHeight="1" x14ac:dyDescent="0.35">
      <c r="A558" s="33"/>
      <c r="B558" s="33"/>
      <c r="C558" s="33"/>
      <c r="D558" s="33"/>
      <c r="E558" s="33"/>
      <c r="F558" s="33"/>
      <c r="G558" s="32"/>
      <c r="H558" s="33"/>
      <c r="I558" s="33"/>
      <c r="J558" s="33"/>
      <c r="K558" s="32"/>
      <c r="L558" s="34"/>
      <c r="M558" s="34"/>
      <c r="N558" s="34"/>
      <c r="O558" s="34"/>
      <c r="P558" s="34"/>
      <c r="Q558" s="34"/>
      <c r="R558" s="34"/>
      <c r="S558" s="34"/>
      <c r="T558" s="34"/>
      <c r="U558" s="34"/>
      <c r="V558" s="34"/>
      <c r="W558" s="34"/>
      <c r="X558" s="34"/>
      <c r="Y558" s="34"/>
      <c r="Z558" s="34"/>
    </row>
    <row r="559" spans="1:26" ht="15.75" customHeight="1" x14ac:dyDescent="0.35">
      <c r="A559" s="33"/>
      <c r="B559" s="33"/>
      <c r="C559" s="33"/>
      <c r="D559" s="33"/>
      <c r="E559" s="33"/>
      <c r="F559" s="33"/>
      <c r="G559" s="32"/>
      <c r="H559" s="33"/>
      <c r="I559" s="33"/>
      <c r="J559" s="33"/>
      <c r="K559" s="32"/>
      <c r="L559" s="34"/>
      <c r="M559" s="34"/>
      <c r="N559" s="34"/>
      <c r="O559" s="34"/>
      <c r="P559" s="34"/>
      <c r="Q559" s="34"/>
      <c r="R559" s="34"/>
      <c r="S559" s="34"/>
      <c r="T559" s="34"/>
      <c r="U559" s="34"/>
      <c r="V559" s="34"/>
      <c r="W559" s="34"/>
      <c r="X559" s="34"/>
      <c r="Y559" s="34"/>
      <c r="Z559" s="34"/>
    </row>
    <row r="560" spans="1:26" ht="15.75" customHeight="1" x14ac:dyDescent="0.35">
      <c r="A560" s="33"/>
      <c r="B560" s="33"/>
      <c r="C560" s="33"/>
      <c r="D560" s="33"/>
      <c r="E560" s="33"/>
      <c r="F560" s="33"/>
      <c r="G560" s="32"/>
      <c r="H560" s="33"/>
      <c r="I560" s="33"/>
      <c r="J560" s="33"/>
      <c r="K560" s="32"/>
      <c r="L560" s="34"/>
      <c r="M560" s="34"/>
      <c r="N560" s="34"/>
      <c r="O560" s="34"/>
      <c r="P560" s="34"/>
      <c r="Q560" s="34"/>
      <c r="R560" s="34"/>
      <c r="S560" s="34"/>
      <c r="T560" s="34"/>
      <c r="U560" s="34"/>
      <c r="V560" s="34"/>
      <c r="W560" s="34"/>
      <c r="X560" s="34"/>
      <c r="Y560" s="34"/>
      <c r="Z560" s="34"/>
    </row>
    <row r="561" spans="1:26" ht="15.75" customHeight="1" x14ac:dyDescent="0.35">
      <c r="A561" s="33"/>
      <c r="B561" s="33"/>
      <c r="C561" s="33"/>
      <c r="D561" s="33"/>
      <c r="E561" s="33"/>
      <c r="F561" s="33"/>
      <c r="G561" s="32"/>
      <c r="H561" s="33"/>
      <c r="I561" s="33"/>
      <c r="J561" s="33"/>
      <c r="K561" s="32"/>
      <c r="L561" s="34"/>
      <c r="M561" s="34"/>
      <c r="N561" s="34"/>
      <c r="O561" s="34"/>
      <c r="P561" s="34"/>
      <c r="Q561" s="34"/>
      <c r="R561" s="34"/>
      <c r="S561" s="34"/>
      <c r="T561" s="34"/>
      <c r="U561" s="34"/>
      <c r="V561" s="34"/>
      <c r="W561" s="34"/>
      <c r="X561" s="34"/>
      <c r="Y561" s="34"/>
      <c r="Z561" s="34"/>
    </row>
    <row r="562" spans="1:26" ht="15.75" customHeight="1" x14ac:dyDescent="0.35">
      <c r="A562" s="33"/>
      <c r="B562" s="33"/>
      <c r="C562" s="33"/>
      <c r="D562" s="33"/>
      <c r="E562" s="33"/>
      <c r="F562" s="33"/>
      <c r="G562" s="32"/>
      <c r="H562" s="33"/>
      <c r="I562" s="33"/>
      <c r="J562" s="33"/>
      <c r="K562" s="32"/>
      <c r="L562" s="34"/>
      <c r="M562" s="34"/>
      <c r="N562" s="34"/>
      <c r="O562" s="34"/>
      <c r="P562" s="34"/>
      <c r="Q562" s="34"/>
      <c r="R562" s="34"/>
      <c r="S562" s="34"/>
      <c r="T562" s="34"/>
      <c r="U562" s="34"/>
      <c r="V562" s="34"/>
      <c r="W562" s="34"/>
      <c r="X562" s="34"/>
      <c r="Y562" s="34"/>
      <c r="Z562" s="34"/>
    </row>
    <row r="563" spans="1:26" ht="15.75" customHeight="1" x14ac:dyDescent="0.35">
      <c r="A563" s="33"/>
      <c r="B563" s="33"/>
      <c r="C563" s="33"/>
      <c r="D563" s="33"/>
      <c r="E563" s="33"/>
      <c r="F563" s="33"/>
      <c r="G563" s="32"/>
      <c r="H563" s="33"/>
      <c r="I563" s="33"/>
      <c r="J563" s="33"/>
      <c r="K563" s="32"/>
      <c r="L563" s="34"/>
      <c r="M563" s="34"/>
      <c r="N563" s="34"/>
      <c r="O563" s="34"/>
      <c r="P563" s="34"/>
      <c r="Q563" s="34"/>
      <c r="R563" s="34"/>
      <c r="S563" s="34"/>
      <c r="T563" s="34"/>
      <c r="U563" s="34"/>
      <c r="V563" s="34"/>
      <c r="W563" s="34"/>
      <c r="X563" s="34"/>
      <c r="Y563" s="34"/>
      <c r="Z563" s="34"/>
    </row>
    <row r="564" spans="1:26" ht="15.75" customHeight="1" x14ac:dyDescent="0.35">
      <c r="A564" s="33"/>
      <c r="B564" s="33"/>
      <c r="C564" s="33"/>
      <c r="D564" s="33"/>
      <c r="E564" s="33"/>
      <c r="F564" s="33"/>
      <c r="G564" s="32"/>
      <c r="H564" s="33"/>
      <c r="I564" s="33"/>
      <c r="J564" s="33"/>
      <c r="K564" s="32"/>
      <c r="L564" s="34"/>
      <c r="M564" s="34"/>
      <c r="N564" s="34"/>
      <c r="O564" s="34"/>
      <c r="P564" s="34"/>
      <c r="Q564" s="34"/>
      <c r="R564" s="34"/>
      <c r="S564" s="34"/>
      <c r="T564" s="34"/>
      <c r="U564" s="34"/>
      <c r="V564" s="34"/>
      <c r="W564" s="34"/>
      <c r="X564" s="34"/>
      <c r="Y564" s="34"/>
      <c r="Z564" s="34"/>
    </row>
    <row r="565" spans="1:26" ht="15.75" customHeight="1" x14ac:dyDescent="0.35">
      <c r="A565" s="33"/>
      <c r="B565" s="33"/>
      <c r="C565" s="33"/>
      <c r="D565" s="33"/>
      <c r="E565" s="33"/>
      <c r="F565" s="33"/>
      <c r="G565" s="32"/>
      <c r="H565" s="33"/>
      <c r="I565" s="33"/>
      <c r="J565" s="33"/>
      <c r="K565" s="32"/>
      <c r="L565" s="34"/>
      <c r="M565" s="34"/>
      <c r="N565" s="34"/>
      <c r="O565" s="34"/>
      <c r="P565" s="34"/>
      <c r="Q565" s="34"/>
      <c r="R565" s="34"/>
      <c r="S565" s="34"/>
      <c r="T565" s="34"/>
      <c r="U565" s="34"/>
      <c r="V565" s="34"/>
      <c r="W565" s="34"/>
      <c r="X565" s="34"/>
      <c r="Y565" s="34"/>
      <c r="Z565" s="34"/>
    </row>
    <row r="566" spans="1:26" ht="15.75" customHeight="1" x14ac:dyDescent="0.35">
      <c r="A566" s="33"/>
      <c r="B566" s="33"/>
      <c r="C566" s="33"/>
      <c r="D566" s="33"/>
      <c r="E566" s="33"/>
      <c r="F566" s="33"/>
      <c r="G566" s="32"/>
      <c r="H566" s="33"/>
      <c r="I566" s="33"/>
      <c r="J566" s="33"/>
      <c r="K566" s="32"/>
      <c r="L566" s="34"/>
      <c r="M566" s="34"/>
      <c r="N566" s="34"/>
      <c r="O566" s="34"/>
      <c r="P566" s="34"/>
      <c r="Q566" s="34"/>
      <c r="R566" s="34"/>
      <c r="S566" s="34"/>
      <c r="T566" s="34"/>
      <c r="U566" s="34"/>
      <c r="V566" s="34"/>
      <c r="W566" s="34"/>
      <c r="X566" s="34"/>
      <c r="Y566" s="34"/>
      <c r="Z566" s="34"/>
    </row>
    <row r="567" spans="1:26" ht="15.75" customHeight="1" x14ac:dyDescent="0.35">
      <c r="A567" s="33"/>
      <c r="B567" s="33"/>
      <c r="C567" s="33"/>
      <c r="D567" s="33"/>
      <c r="E567" s="33"/>
      <c r="F567" s="33"/>
      <c r="G567" s="32"/>
      <c r="H567" s="33"/>
      <c r="I567" s="33"/>
      <c r="J567" s="33"/>
      <c r="K567" s="32"/>
      <c r="L567" s="34"/>
      <c r="M567" s="34"/>
      <c r="N567" s="34"/>
      <c r="O567" s="34"/>
      <c r="P567" s="34"/>
      <c r="Q567" s="34"/>
      <c r="R567" s="34"/>
      <c r="S567" s="34"/>
      <c r="T567" s="34"/>
      <c r="U567" s="34"/>
      <c r="V567" s="34"/>
      <c r="W567" s="34"/>
      <c r="X567" s="34"/>
      <c r="Y567" s="34"/>
      <c r="Z567" s="34"/>
    </row>
    <row r="568" spans="1:26" ht="15.75" customHeight="1" x14ac:dyDescent="0.35">
      <c r="A568" s="33"/>
      <c r="B568" s="33"/>
      <c r="C568" s="33"/>
      <c r="D568" s="33"/>
      <c r="E568" s="33"/>
      <c r="F568" s="33"/>
      <c r="G568" s="32"/>
      <c r="H568" s="33"/>
      <c r="I568" s="33"/>
      <c r="J568" s="33"/>
      <c r="K568" s="32"/>
      <c r="L568" s="34"/>
      <c r="M568" s="34"/>
      <c r="N568" s="34"/>
      <c r="O568" s="34"/>
      <c r="P568" s="34"/>
      <c r="Q568" s="34"/>
      <c r="R568" s="34"/>
      <c r="S568" s="34"/>
      <c r="T568" s="34"/>
      <c r="U568" s="34"/>
      <c r="V568" s="34"/>
      <c r="W568" s="34"/>
      <c r="X568" s="34"/>
      <c r="Y568" s="34"/>
      <c r="Z568" s="34"/>
    </row>
    <row r="569" spans="1:26" ht="15.75" customHeight="1" x14ac:dyDescent="0.35">
      <c r="A569" s="33"/>
      <c r="B569" s="33"/>
      <c r="C569" s="33"/>
      <c r="D569" s="33"/>
      <c r="E569" s="33"/>
      <c r="F569" s="33"/>
      <c r="G569" s="32"/>
      <c r="H569" s="33"/>
      <c r="I569" s="33"/>
      <c r="J569" s="33"/>
      <c r="K569" s="32"/>
      <c r="L569" s="34"/>
      <c r="M569" s="34"/>
      <c r="N569" s="34"/>
      <c r="O569" s="34"/>
      <c r="P569" s="34"/>
      <c r="Q569" s="34"/>
      <c r="R569" s="34"/>
      <c r="S569" s="34"/>
      <c r="T569" s="34"/>
      <c r="U569" s="34"/>
      <c r="V569" s="34"/>
      <c r="W569" s="34"/>
      <c r="X569" s="34"/>
      <c r="Y569" s="34"/>
      <c r="Z569" s="34"/>
    </row>
    <row r="570" spans="1:26" ht="15.75" customHeight="1" x14ac:dyDescent="0.35">
      <c r="A570" s="33"/>
      <c r="B570" s="33"/>
      <c r="C570" s="33"/>
      <c r="D570" s="33"/>
      <c r="E570" s="33"/>
      <c r="F570" s="33"/>
      <c r="G570" s="32"/>
      <c r="H570" s="33"/>
      <c r="I570" s="33"/>
      <c r="J570" s="33"/>
      <c r="K570" s="32"/>
      <c r="L570" s="34"/>
      <c r="M570" s="34"/>
      <c r="N570" s="34"/>
      <c r="O570" s="34"/>
      <c r="P570" s="34"/>
      <c r="Q570" s="34"/>
      <c r="R570" s="34"/>
      <c r="S570" s="34"/>
      <c r="T570" s="34"/>
      <c r="U570" s="34"/>
      <c r="V570" s="34"/>
      <c r="W570" s="34"/>
      <c r="X570" s="34"/>
      <c r="Y570" s="34"/>
      <c r="Z570" s="34"/>
    </row>
    <row r="571" spans="1:26" ht="15.75" customHeight="1" x14ac:dyDescent="0.35">
      <c r="A571" s="33"/>
      <c r="B571" s="33"/>
      <c r="C571" s="33"/>
      <c r="D571" s="33"/>
      <c r="E571" s="33"/>
      <c r="F571" s="33"/>
      <c r="G571" s="32"/>
      <c r="H571" s="33"/>
      <c r="I571" s="33"/>
      <c r="J571" s="33"/>
      <c r="K571" s="32"/>
      <c r="L571" s="34"/>
      <c r="M571" s="34"/>
      <c r="N571" s="34"/>
      <c r="O571" s="34"/>
      <c r="P571" s="34"/>
      <c r="Q571" s="34"/>
      <c r="R571" s="34"/>
      <c r="S571" s="34"/>
      <c r="T571" s="34"/>
      <c r="U571" s="34"/>
      <c r="V571" s="34"/>
      <c r="W571" s="34"/>
      <c r="X571" s="34"/>
      <c r="Y571" s="34"/>
      <c r="Z571" s="34"/>
    </row>
    <row r="572" spans="1:26" ht="15.75" customHeight="1" x14ac:dyDescent="0.35">
      <c r="A572" s="33"/>
      <c r="B572" s="33"/>
      <c r="C572" s="33"/>
      <c r="D572" s="33"/>
      <c r="E572" s="33"/>
      <c r="F572" s="33"/>
      <c r="G572" s="32"/>
      <c r="H572" s="33"/>
      <c r="I572" s="33"/>
      <c r="J572" s="33"/>
      <c r="K572" s="32"/>
      <c r="L572" s="34"/>
      <c r="M572" s="34"/>
      <c r="N572" s="34"/>
      <c r="O572" s="34"/>
      <c r="P572" s="34"/>
      <c r="Q572" s="34"/>
      <c r="R572" s="34"/>
      <c r="S572" s="34"/>
      <c r="T572" s="34"/>
      <c r="U572" s="34"/>
      <c r="V572" s="34"/>
      <c r="W572" s="34"/>
      <c r="X572" s="34"/>
      <c r="Y572" s="34"/>
      <c r="Z572" s="34"/>
    </row>
    <row r="573" spans="1:26" ht="15.75" customHeight="1" x14ac:dyDescent="0.35">
      <c r="A573" s="33"/>
      <c r="B573" s="33"/>
      <c r="C573" s="33"/>
      <c r="D573" s="33"/>
      <c r="E573" s="33"/>
      <c r="F573" s="33"/>
      <c r="G573" s="32"/>
      <c r="H573" s="33"/>
      <c r="I573" s="33"/>
      <c r="J573" s="33"/>
      <c r="K573" s="32"/>
      <c r="L573" s="34"/>
      <c r="M573" s="34"/>
      <c r="N573" s="34"/>
      <c r="O573" s="34"/>
      <c r="P573" s="34"/>
      <c r="Q573" s="34"/>
      <c r="R573" s="34"/>
      <c r="S573" s="34"/>
      <c r="T573" s="34"/>
      <c r="U573" s="34"/>
      <c r="V573" s="34"/>
      <c r="W573" s="34"/>
      <c r="X573" s="34"/>
      <c r="Y573" s="34"/>
      <c r="Z573" s="34"/>
    </row>
    <row r="574" spans="1:26" ht="15.75" customHeight="1" x14ac:dyDescent="0.35">
      <c r="A574" s="33"/>
      <c r="B574" s="33"/>
      <c r="C574" s="33"/>
      <c r="D574" s="33"/>
      <c r="E574" s="33"/>
      <c r="F574" s="33"/>
      <c r="G574" s="32"/>
      <c r="H574" s="33"/>
      <c r="I574" s="33"/>
      <c r="J574" s="33"/>
      <c r="K574" s="32"/>
      <c r="L574" s="34"/>
      <c r="M574" s="34"/>
      <c r="N574" s="34"/>
      <c r="O574" s="34"/>
      <c r="P574" s="34"/>
      <c r="Q574" s="34"/>
      <c r="R574" s="34"/>
      <c r="S574" s="34"/>
      <c r="T574" s="34"/>
      <c r="U574" s="34"/>
      <c r="V574" s="34"/>
      <c r="W574" s="34"/>
      <c r="X574" s="34"/>
      <c r="Y574" s="34"/>
      <c r="Z574" s="34"/>
    </row>
    <row r="575" spans="1:26" ht="15.75" customHeight="1" x14ac:dyDescent="0.35">
      <c r="A575" s="33"/>
      <c r="B575" s="33"/>
      <c r="C575" s="33"/>
      <c r="D575" s="33"/>
      <c r="E575" s="33"/>
      <c r="F575" s="33"/>
      <c r="G575" s="32"/>
      <c r="H575" s="33"/>
      <c r="I575" s="33"/>
      <c r="J575" s="33"/>
      <c r="K575" s="32"/>
      <c r="L575" s="34"/>
      <c r="M575" s="34"/>
      <c r="N575" s="34"/>
      <c r="O575" s="34"/>
      <c r="P575" s="34"/>
      <c r="Q575" s="34"/>
      <c r="R575" s="34"/>
      <c r="S575" s="34"/>
      <c r="T575" s="34"/>
      <c r="U575" s="34"/>
      <c r="V575" s="34"/>
      <c r="W575" s="34"/>
      <c r="X575" s="34"/>
      <c r="Y575" s="34"/>
      <c r="Z575" s="34"/>
    </row>
    <row r="576" spans="1:26" ht="15.75" customHeight="1" x14ac:dyDescent="0.35">
      <c r="A576" s="33"/>
      <c r="B576" s="33"/>
      <c r="C576" s="33"/>
      <c r="D576" s="33"/>
      <c r="E576" s="33"/>
      <c r="F576" s="33"/>
      <c r="G576" s="32"/>
      <c r="H576" s="33"/>
      <c r="I576" s="33"/>
      <c r="J576" s="33"/>
      <c r="K576" s="32"/>
      <c r="L576" s="34"/>
      <c r="M576" s="34"/>
      <c r="N576" s="34"/>
      <c r="O576" s="34"/>
      <c r="P576" s="34"/>
      <c r="Q576" s="34"/>
      <c r="R576" s="34"/>
      <c r="S576" s="34"/>
      <c r="T576" s="34"/>
      <c r="U576" s="34"/>
      <c r="V576" s="34"/>
      <c r="W576" s="34"/>
      <c r="X576" s="34"/>
      <c r="Y576" s="34"/>
      <c r="Z576" s="34"/>
    </row>
    <row r="577" spans="1:26" ht="15.75" customHeight="1" x14ac:dyDescent="0.35">
      <c r="A577" s="33"/>
      <c r="B577" s="33"/>
      <c r="C577" s="33"/>
      <c r="D577" s="33"/>
      <c r="E577" s="33"/>
      <c r="F577" s="33"/>
      <c r="G577" s="32"/>
      <c r="H577" s="33"/>
      <c r="I577" s="33"/>
      <c r="J577" s="33"/>
      <c r="K577" s="32"/>
      <c r="L577" s="34"/>
      <c r="M577" s="34"/>
      <c r="N577" s="34"/>
      <c r="O577" s="34"/>
      <c r="P577" s="34"/>
      <c r="Q577" s="34"/>
      <c r="R577" s="34"/>
      <c r="S577" s="34"/>
      <c r="T577" s="34"/>
      <c r="U577" s="34"/>
      <c r="V577" s="34"/>
      <c r="W577" s="34"/>
      <c r="X577" s="34"/>
      <c r="Y577" s="34"/>
      <c r="Z577" s="34"/>
    </row>
    <row r="578" spans="1:26" ht="15.75" customHeight="1" x14ac:dyDescent="0.35">
      <c r="A578" s="33"/>
      <c r="B578" s="33"/>
      <c r="C578" s="33"/>
      <c r="D578" s="33"/>
      <c r="E578" s="33"/>
      <c r="F578" s="33"/>
      <c r="G578" s="32"/>
      <c r="H578" s="33"/>
      <c r="I578" s="33"/>
      <c r="J578" s="33"/>
      <c r="K578" s="32"/>
      <c r="L578" s="34"/>
      <c r="M578" s="34"/>
      <c r="N578" s="34"/>
      <c r="O578" s="34"/>
      <c r="P578" s="34"/>
      <c r="Q578" s="34"/>
      <c r="R578" s="34"/>
      <c r="S578" s="34"/>
      <c r="T578" s="34"/>
      <c r="U578" s="34"/>
      <c r="V578" s="34"/>
      <c r="W578" s="34"/>
      <c r="X578" s="34"/>
      <c r="Y578" s="34"/>
      <c r="Z578" s="34"/>
    </row>
    <row r="579" spans="1:26" ht="15.75" customHeight="1" x14ac:dyDescent="0.35">
      <c r="A579" s="33"/>
      <c r="B579" s="33"/>
      <c r="C579" s="33"/>
      <c r="D579" s="33"/>
      <c r="E579" s="33"/>
      <c r="F579" s="33"/>
      <c r="G579" s="32"/>
      <c r="H579" s="33"/>
      <c r="I579" s="33"/>
      <c r="J579" s="33"/>
      <c r="K579" s="32"/>
      <c r="L579" s="34"/>
      <c r="M579" s="34"/>
      <c r="N579" s="34"/>
      <c r="O579" s="34"/>
      <c r="P579" s="34"/>
      <c r="Q579" s="34"/>
      <c r="R579" s="34"/>
      <c r="S579" s="34"/>
      <c r="T579" s="34"/>
      <c r="U579" s="34"/>
      <c r="V579" s="34"/>
      <c r="W579" s="34"/>
      <c r="X579" s="34"/>
      <c r="Y579" s="34"/>
      <c r="Z579" s="34"/>
    </row>
    <row r="580" spans="1:26" ht="15.75" customHeight="1" x14ac:dyDescent="0.35">
      <c r="A580" s="33"/>
      <c r="B580" s="33"/>
      <c r="C580" s="33"/>
      <c r="D580" s="33"/>
      <c r="E580" s="33"/>
      <c r="F580" s="33"/>
      <c r="G580" s="32"/>
      <c r="H580" s="33"/>
      <c r="I580" s="33"/>
      <c r="J580" s="33"/>
      <c r="K580" s="32"/>
      <c r="L580" s="34"/>
      <c r="M580" s="34"/>
      <c r="N580" s="34"/>
      <c r="O580" s="34"/>
      <c r="P580" s="34"/>
      <c r="Q580" s="34"/>
      <c r="R580" s="34"/>
      <c r="S580" s="34"/>
      <c r="T580" s="34"/>
      <c r="U580" s="34"/>
      <c r="V580" s="34"/>
      <c r="W580" s="34"/>
      <c r="X580" s="34"/>
      <c r="Y580" s="34"/>
      <c r="Z580" s="34"/>
    </row>
    <row r="581" spans="1:26" ht="15.75" customHeight="1" x14ac:dyDescent="0.35">
      <c r="A581" s="33"/>
      <c r="B581" s="33"/>
      <c r="C581" s="33"/>
      <c r="D581" s="33"/>
      <c r="E581" s="33"/>
      <c r="F581" s="33"/>
      <c r="G581" s="32"/>
      <c r="H581" s="33"/>
      <c r="I581" s="33"/>
      <c r="J581" s="33"/>
      <c r="K581" s="32"/>
      <c r="L581" s="34"/>
      <c r="M581" s="34"/>
      <c r="N581" s="34"/>
      <c r="O581" s="34"/>
      <c r="P581" s="34"/>
      <c r="Q581" s="34"/>
      <c r="R581" s="34"/>
      <c r="S581" s="34"/>
      <c r="T581" s="34"/>
      <c r="U581" s="34"/>
      <c r="V581" s="34"/>
      <c r="W581" s="34"/>
      <c r="X581" s="34"/>
      <c r="Y581" s="34"/>
      <c r="Z581" s="34"/>
    </row>
    <row r="582" spans="1:26" ht="15.75" customHeight="1" x14ac:dyDescent="0.35">
      <c r="A582" s="33"/>
      <c r="B582" s="33"/>
      <c r="C582" s="33"/>
      <c r="D582" s="33"/>
      <c r="E582" s="33"/>
      <c r="F582" s="33"/>
      <c r="G582" s="32"/>
      <c r="H582" s="33"/>
      <c r="I582" s="33"/>
      <c r="J582" s="33"/>
      <c r="K582" s="32"/>
      <c r="L582" s="34"/>
      <c r="M582" s="34"/>
      <c r="N582" s="34"/>
      <c r="O582" s="34"/>
      <c r="P582" s="34"/>
      <c r="Q582" s="34"/>
      <c r="R582" s="34"/>
      <c r="S582" s="34"/>
      <c r="T582" s="34"/>
      <c r="U582" s="34"/>
      <c r="V582" s="34"/>
      <c r="W582" s="34"/>
      <c r="X582" s="34"/>
      <c r="Y582" s="34"/>
      <c r="Z582" s="34"/>
    </row>
    <row r="583" spans="1:26" ht="15.75" customHeight="1" x14ac:dyDescent="0.35">
      <c r="A583" s="33"/>
      <c r="B583" s="33"/>
      <c r="C583" s="33"/>
      <c r="D583" s="33"/>
      <c r="E583" s="33"/>
      <c r="F583" s="33"/>
      <c r="G583" s="32"/>
      <c r="H583" s="33"/>
      <c r="I583" s="33"/>
      <c r="J583" s="33"/>
      <c r="K583" s="32"/>
      <c r="L583" s="34"/>
      <c r="M583" s="34"/>
      <c r="N583" s="34"/>
      <c r="O583" s="34"/>
      <c r="P583" s="34"/>
      <c r="Q583" s="34"/>
      <c r="R583" s="34"/>
      <c r="S583" s="34"/>
      <c r="T583" s="34"/>
      <c r="U583" s="34"/>
      <c r="V583" s="34"/>
      <c r="W583" s="34"/>
      <c r="X583" s="34"/>
      <c r="Y583" s="34"/>
      <c r="Z583" s="34"/>
    </row>
    <row r="584" spans="1:26" ht="15.75" customHeight="1" x14ac:dyDescent="0.35">
      <c r="A584" s="33"/>
      <c r="B584" s="33"/>
      <c r="C584" s="33"/>
      <c r="D584" s="33"/>
      <c r="E584" s="33"/>
      <c r="F584" s="33"/>
      <c r="G584" s="32"/>
      <c r="H584" s="33"/>
      <c r="I584" s="33"/>
      <c r="J584" s="33"/>
      <c r="K584" s="32"/>
      <c r="L584" s="34"/>
      <c r="M584" s="34"/>
      <c r="N584" s="34"/>
      <c r="O584" s="34"/>
      <c r="P584" s="34"/>
      <c r="Q584" s="34"/>
      <c r="R584" s="34"/>
      <c r="S584" s="34"/>
      <c r="T584" s="34"/>
      <c r="U584" s="34"/>
      <c r="V584" s="34"/>
      <c r="W584" s="34"/>
      <c r="X584" s="34"/>
      <c r="Y584" s="34"/>
      <c r="Z584" s="34"/>
    </row>
    <row r="585" spans="1:26" ht="15.75" customHeight="1" x14ac:dyDescent="0.35">
      <c r="A585" s="33"/>
      <c r="B585" s="33"/>
      <c r="C585" s="33"/>
      <c r="D585" s="33"/>
      <c r="E585" s="33"/>
      <c r="F585" s="33"/>
      <c r="G585" s="32"/>
      <c r="H585" s="33"/>
      <c r="I585" s="33"/>
      <c r="J585" s="33"/>
      <c r="K585" s="32"/>
      <c r="L585" s="34"/>
      <c r="M585" s="34"/>
      <c r="N585" s="34"/>
      <c r="O585" s="34"/>
      <c r="P585" s="34"/>
      <c r="Q585" s="34"/>
      <c r="R585" s="34"/>
      <c r="S585" s="34"/>
      <c r="T585" s="34"/>
      <c r="U585" s="34"/>
      <c r="V585" s="34"/>
      <c r="W585" s="34"/>
      <c r="X585" s="34"/>
      <c r="Y585" s="34"/>
      <c r="Z585" s="34"/>
    </row>
    <row r="586" spans="1:26" ht="15.75" customHeight="1" x14ac:dyDescent="0.35">
      <c r="A586" s="33"/>
      <c r="B586" s="33"/>
      <c r="C586" s="33"/>
      <c r="D586" s="33"/>
      <c r="E586" s="33"/>
      <c r="F586" s="33"/>
      <c r="G586" s="32"/>
      <c r="H586" s="33"/>
      <c r="I586" s="33"/>
      <c r="J586" s="33"/>
      <c r="K586" s="32"/>
      <c r="L586" s="34"/>
      <c r="M586" s="34"/>
      <c r="N586" s="34"/>
      <c r="O586" s="34"/>
      <c r="P586" s="34"/>
      <c r="Q586" s="34"/>
      <c r="R586" s="34"/>
      <c r="S586" s="34"/>
      <c r="T586" s="34"/>
      <c r="U586" s="34"/>
      <c r="V586" s="34"/>
      <c r="W586" s="34"/>
      <c r="X586" s="34"/>
      <c r="Y586" s="34"/>
      <c r="Z586" s="34"/>
    </row>
    <row r="587" spans="1:26" ht="15.75" customHeight="1" x14ac:dyDescent="0.35">
      <c r="A587" s="33"/>
      <c r="B587" s="33"/>
      <c r="C587" s="33"/>
      <c r="D587" s="33"/>
      <c r="E587" s="33"/>
      <c r="F587" s="33"/>
      <c r="G587" s="32"/>
      <c r="H587" s="33"/>
      <c r="I587" s="33"/>
      <c r="J587" s="33"/>
      <c r="K587" s="32"/>
      <c r="L587" s="34"/>
      <c r="M587" s="34"/>
      <c r="N587" s="34"/>
      <c r="O587" s="34"/>
      <c r="P587" s="34"/>
      <c r="Q587" s="34"/>
      <c r="R587" s="34"/>
      <c r="S587" s="34"/>
      <c r="T587" s="34"/>
      <c r="U587" s="34"/>
      <c r="V587" s="34"/>
      <c r="W587" s="34"/>
      <c r="X587" s="34"/>
      <c r="Y587" s="34"/>
      <c r="Z587" s="34"/>
    </row>
    <row r="588" spans="1:26" ht="15.75" customHeight="1" x14ac:dyDescent="0.35">
      <c r="A588" s="33"/>
      <c r="B588" s="33"/>
      <c r="C588" s="33"/>
      <c r="D588" s="33"/>
      <c r="E588" s="33"/>
      <c r="F588" s="33"/>
      <c r="G588" s="32"/>
      <c r="H588" s="33"/>
      <c r="I588" s="33"/>
      <c r="J588" s="33"/>
      <c r="K588" s="32"/>
      <c r="L588" s="34"/>
      <c r="M588" s="34"/>
      <c r="N588" s="34"/>
      <c r="O588" s="34"/>
      <c r="P588" s="34"/>
      <c r="Q588" s="34"/>
      <c r="R588" s="34"/>
      <c r="S588" s="34"/>
      <c r="T588" s="34"/>
      <c r="U588" s="34"/>
      <c r="V588" s="34"/>
      <c r="W588" s="34"/>
      <c r="X588" s="34"/>
      <c r="Y588" s="34"/>
      <c r="Z588" s="34"/>
    </row>
    <row r="589" spans="1:26" ht="15.75" customHeight="1" x14ac:dyDescent="0.35">
      <c r="A589" s="33"/>
      <c r="B589" s="33"/>
      <c r="C589" s="33"/>
      <c r="D589" s="33"/>
      <c r="E589" s="33"/>
      <c r="F589" s="33"/>
      <c r="G589" s="32"/>
      <c r="H589" s="33"/>
      <c r="I589" s="33"/>
      <c r="J589" s="33"/>
      <c r="K589" s="32"/>
      <c r="L589" s="34"/>
      <c r="M589" s="34"/>
      <c r="N589" s="34"/>
      <c r="O589" s="34"/>
      <c r="P589" s="34"/>
      <c r="Q589" s="34"/>
      <c r="R589" s="34"/>
      <c r="S589" s="34"/>
      <c r="T589" s="34"/>
      <c r="U589" s="34"/>
      <c r="V589" s="34"/>
      <c r="W589" s="34"/>
      <c r="X589" s="34"/>
      <c r="Y589" s="34"/>
      <c r="Z589" s="34"/>
    </row>
    <row r="590" spans="1:26" ht="15.75" customHeight="1" x14ac:dyDescent="0.35">
      <c r="A590" s="33"/>
      <c r="B590" s="33"/>
      <c r="C590" s="33"/>
      <c r="D590" s="33"/>
      <c r="E590" s="33"/>
      <c r="F590" s="33"/>
      <c r="G590" s="32"/>
      <c r="H590" s="33"/>
      <c r="I590" s="33"/>
      <c r="J590" s="33"/>
      <c r="K590" s="32"/>
      <c r="L590" s="34"/>
      <c r="M590" s="34"/>
      <c r="N590" s="34"/>
      <c r="O590" s="34"/>
      <c r="P590" s="34"/>
      <c r="Q590" s="34"/>
      <c r="R590" s="34"/>
      <c r="S590" s="34"/>
      <c r="T590" s="34"/>
      <c r="U590" s="34"/>
      <c r="V590" s="34"/>
      <c r="W590" s="34"/>
      <c r="X590" s="34"/>
      <c r="Y590" s="34"/>
      <c r="Z590" s="34"/>
    </row>
    <row r="591" spans="1:26" ht="15.75" customHeight="1" x14ac:dyDescent="0.35">
      <c r="A591" s="33"/>
      <c r="B591" s="33"/>
      <c r="C591" s="33"/>
      <c r="D591" s="33"/>
      <c r="E591" s="33"/>
      <c r="F591" s="33"/>
      <c r="G591" s="32"/>
      <c r="H591" s="33"/>
      <c r="I591" s="33"/>
      <c r="J591" s="33"/>
      <c r="K591" s="32"/>
      <c r="L591" s="34"/>
      <c r="M591" s="34"/>
      <c r="N591" s="34"/>
      <c r="O591" s="34"/>
      <c r="P591" s="34"/>
      <c r="Q591" s="34"/>
      <c r="R591" s="34"/>
      <c r="S591" s="34"/>
      <c r="T591" s="34"/>
      <c r="U591" s="34"/>
      <c r="V591" s="34"/>
      <c r="W591" s="34"/>
      <c r="X591" s="34"/>
      <c r="Y591" s="34"/>
      <c r="Z591" s="34"/>
    </row>
    <row r="592" spans="1:26" ht="15.75" customHeight="1" x14ac:dyDescent="0.35">
      <c r="A592" s="33"/>
      <c r="B592" s="33"/>
      <c r="C592" s="33"/>
      <c r="D592" s="33"/>
      <c r="E592" s="33"/>
      <c r="F592" s="33"/>
      <c r="G592" s="32"/>
      <c r="H592" s="33"/>
      <c r="I592" s="33"/>
      <c r="J592" s="33"/>
      <c r="K592" s="32"/>
      <c r="L592" s="34"/>
      <c r="M592" s="34"/>
      <c r="N592" s="34"/>
      <c r="O592" s="34"/>
      <c r="P592" s="34"/>
      <c r="Q592" s="34"/>
      <c r="R592" s="34"/>
      <c r="S592" s="34"/>
      <c r="T592" s="34"/>
      <c r="U592" s="34"/>
      <c r="V592" s="34"/>
      <c r="W592" s="34"/>
      <c r="X592" s="34"/>
      <c r="Y592" s="34"/>
      <c r="Z592" s="34"/>
    </row>
    <row r="593" spans="1:26" ht="15.75" customHeight="1" x14ac:dyDescent="0.35">
      <c r="A593" s="33"/>
      <c r="B593" s="33"/>
      <c r="C593" s="33"/>
      <c r="D593" s="33"/>
      <c r="E593" s="33"/>
      <c r="F593" s="33"/>
      <c r="G593" s="32"/>
      <c r="H593" s="33"/>
      <c r="I593" s="33"/>
      <c r="J593" s="33"/>
      <c r="K593" s="32"/>
      <c r="L593" s="34"/>
      <c r="M593" s="34"/>
      <c r="N593" s="34"/>
      <c r="O593" s="34"/>
      <c r="P593" s="34"/>
      <c r="Q593" s="34"/>
      <c r="R593" s="34"/>
      <c r="S593" s="34"/>
      <c r="T593" s="34"/>
      <c r="U593" s="34"/>
      <c r="V593" s="34"/>
      <c r="W593" s="34"/>
      <c r="X593" s="34"/>
      <c r="Y593" s="34"/>
      <c r="Z593" s="34"/>
    </row>
    <row r="594" spans="1:26" ht="15.75" customHeight="1" x14ac:dyDescent="0.35">
      <c r="A594" s="33"/>
      <c r="B594" s="33"/>
      <c r="C594" s="33"/>
      <c r="D594" s="33"/>
      <c r="E594" s="33"/>
      <c r="F594" s="33"/>
      <c r="G594" s="32"/>
      <c r="H594" s="33"/>
      <c r="I594" s="33"/>
      <c r="J594" s="33"/>
      <c r="K594" s="32"/>
      <c r="L594" s="34"/>
      <c r="M594" s="34"/>
      <c r="N594" s="34"/>
      <c r="O594" s="34"/>
      <c r="P594" s="34"/>
      <c r="Q594" s="34"/>
      <c r="R594" s="34"/>
      <c r="S594" s="34"/>
      <c r="T594" s="34"/>
      <c r="U594" s="34"/>
      <c r="V594" s="34"/>
      <c r="W594" s="34"/>
      <c r="X594" s="34"/>
      <c r="Y594" s="34"/>
      <c r="Z594" s="34"/>
    </row>
    <row r="595" spans="1:26" ht="15.75" customHeight="1" x14ac:dyDescent="0.35">
      <c r="A595" s="33"/>
      <c r="B595" s="33"/>
      <c r="C595" s="33"/>
      <c r="D595" s="33"/>
      <c r="E595" s="33"/>
      <c r="F595" s="33"/>
      <c r="G595" s="32"/>
      <c r="H595" s="33"/>
      <c r="I595" s="33"/>
      <c r="J595" s="33"/>
      <c r="K595" s="32"/>
      <c r="L595" s="34"/>
      <c r="M595" s="34"/>
      <c r="N595" s="34"/>
      <c r="O595" s="34"/>
      <c r="P595" s="34"/>
      <c r="Q595" s="34"/>
      <c r="R595" s="34"/>
      <c r="S595" s="34"/>
      <c r="T595" s="34"/>
      <c r="U595" s="34"/>
      <c r="V595" s="34"/>
      <c r="W595" s="34"/>
      <c r="X595" s="34"/>
      <c r="Y595" s="34"/>
      <c r="Z595" s="34"/>
    </row>
    <row r="596" spans="1:26" ht="15.75" customHeight="1" x14ac:dyDescent="0.35">
      <c r="A596" s="33"/>
      <c r="B596" s="33"/>
      <c r="C596" s="33"/>
      <c r="D596" s="33"/>
      <c r="E596" s="33"/>
      <c r="F596" s="33"/>
      <c r="G596" s="32"/>
      <c r="H596" s="33"/>
      <c r="I596" s="33"/>
      <c r="J596" s="33"/>
      <c r="K596" s="32"/>
      <c r="L596" s="34"/>
      <c r="M596" s="34"/>
      <c r="N596" s="34"/>
      <c r="O596" s="34"/>
      <c r="P596" s="34"/>
      <c r="Q596" s="34"/>
      <c r="R596" s="34"/>
      <c r="S596" s="34"/>
      <c r="T596" s="34"/>
      <c r="U596" s="34"/>
      <c r="V596" s="34"/>
      <c r="W596" s="34"/>
      <c r="X596" s="34"/>
      <c r="Y596" s="34"/>
      <c r="Z596" s="34"/>
    </row>
    <row r="597" spans="1:26" ht="15.75" customHeight="1" x14ac:dyDescent="0.35">
      <c r="A597" s="33"/>
      <c r="B597" s="33"/>
      <c r="C597" s="33"/>
      <c r="D597" s="33"/>
      <c r="E597" s="33"/>
      <c r="F597" s="33"/>
      <c r="G597" s="32"/>
      <c r="H597" s="33"/>
      <c r="I597" s="33"/>
      <c r="J597" s="33"/>
      <c r="K597" s="32"/>
      <c r="L597" s="34"/>
      <c r="M597" s="34"/>
      <c r="N597" s="34"/>
      <c r="O597" s="34"/>
      <c r="P597" s="34"/>
      <c r="Q597" s="34"/>
      <c r="R597" s="34"/>
      <c r="S597" s="34"/>
      <c r="T597" s="34"/>
      <c r="U597" s="34"/>
      <c r="V597" s="34"/>
      <c r="W597" s="34"/>
      <c r="X597" s="34"/>
      <c r="Y597" s="34"/>
      <c r="Z597" s="34"/>
    </row>
    <row r="598" spans="1:26" ht="15.75" customHeight="1" x14ac:dyDescent="0.35">
      <c r="A598" s="33"/>
      <c r="B598" s="33"/>
      <c r="C598" s="33"/>
      <c r="D598" s="33"/>
      <c r="E598" s="33"/>
      <c r="F598" s="33"/>
      <c r="G598" s="32"/>
      <c r="H598" s="33"/>
      <c r="I598" s="33"/>
      <c r="J598" s="33"/>
      <c r="K598" s="32"/>
      <c r="L598" s="34"/>
      <c r="M598" s="34"/>
      <c r="N598" s="34"/>
      <c r="O598" s="34"/>
      <c r="P598" s="34"/>
      <c r="Q598" s="34"/>
      <c r="R598" s="34"/>
      <c r="S598" s="34"/>
      <c r="T598" s="34"/>
      <c r="U598" s="34"/>
      <c r="V598" s="34"/>
      <c r="W598" s="34"/>
      <c r="X598" s="34"/>
      <c r="Y598" s="34"/>
      <c r="Z598" s="34"/>
    </row>
    <row r="599" spans="1:26" ht="15.75" customHeight="1" x14ac:dyDescent="0.35">
      <c r="A599" s="33"/>
      <c r="B599" s="33"/>
      <c r="C599" s="33"/>
      <c r="D599" s="33"/>
      <c r="E599" s="33"/>
      <c r="F599" s="33"/>
      <c r="G599" s="32"/>
      <c r="H599" s="33"/>
      <c r="I599" s="33"/>
      <c r="J599" s="33"/>
      <c r="K599" s="32"/>
      <c r="L599" s="34"/>
      <c r="M599" s="34"/>
      <c r="N599" s="34"/>
      <c r="O599" s="34"/>
      <c r="P599" s="34"/>
      <c r="Q599" s="34"/>
      <c r="R599" s="34"/>
      <c r="S599" s="34"/>
      <c r="T599" s="34"/>
      <c r="U599" s="34"/>
      <c r="V599" s="34"/>
      <c r="W599" s="34"/>
      <c r="X599" s="34"/>
      <c r="Y599" s="34"/>
      <c r="Z599" s="34"/>
    </row>
    <row r="600" spans="1:26" ht="15.75" customHeight="1" x14ac:dyDescent="0.35">
      <c r="A600" s="33"/>
      <c r="B600" s="33"/>
      <c r="C600" s="33"/>
      <c r="D600" s="33"/>
      <c r="E600" s="33"/>
      <c r="F600" s="33"/>
      <c r="G600" s="32"/>
      <c r="H600" s="33"/>
      <c r="I600" s="33"/>
      <c r="J600" s="33"/>
      <c r="K600" s="32"/>
      <c r="L600" s="34"/>
      <c r="M600" s="34"/>
      <c r="N600" s="34"/>
      <c r="O600" s="34"/>
      <c r="P600" s="34"/>
      <c r="Q600" s="34"/>
      <c r="R600" s="34"/>
      <c r="S600" s="34"/>
      <c r="T600" s="34"/>
      <c r="U600" s="34"/>
      <c r="V600" s="34"/>
      <c r="W600" s="34"/>
      <c r="X600" s="34"/>
      <c r="Y600" s="34"/>
      <c r="Z600" s="34"/>
    </row>
    <row r="601" spans="1:26" ht="15.75" customHeight="1" x14ac:dyDescent="0.35">
      <c r="A601" s="33"/>
      <c r="B601" s="33"/>
      <c r="C601" s="33"/>
      <c r="D601" s="33"/>
      <c r="E601" s="33"/>
      <c r="F601" s="33"/>
      <c r="G601" s="32"/>
      <c r="H601" s="33"/>
      <c r="I601" s="33"/>
      <c r="J601" s="33"/>
      <c r="K601" s="32"/>
      <c r="L601" s="34"/>
      <c r="M601" s="34"/>
      <c r="N601" s="34"/>
      <c r="O601" s="34"/>
      <c r="P601" s="34"/>
      <c r="Q601" s="34"/>
      <c r="R601" s="34"/>
      <c r="S601" s="34"/>
      <c r="T601" s="34"/>
      <c r="U601" s="34"/>
      <c r="V601" s="34"/>
      <c r="W601" s="34"/>
      <c r="X601" s="34"/>
      <c r="Y601" s="34"/>
      <c r="Z601" s="34"/>
    </row>
    <row r="602" spans="1:26" ht="15.75" customHeight="1" x14ac:dyDescent="0.35">
      <c r="A602" s="33"/>
      <c r="B602" s="33"/>
      <c r="C602" s="33"/>
      <c r="D602" s="33"/>
      <c r="E602" s="33"/>
      <c r="F602" s="33"/>
      <c r="G602" s="32"/>
      <c r="H602" s="33"/>
      <c r="I602" s="33"/>
      <c r="J602" s="33"/>
      <c r="K602" s="32"/>
      <c r="L602" s="34"/>
      <c r="M602" s="34"/>
      <c r="N602" s="34"/>
      <c r="O602" s="34"/>
      <c r="P602" s="34"/>
      <c r="Q602" s="34"/>
      <c r="R602" s="34"/>
      <c r="S602" s="34"/>
      <c r="T602" s="34"/>
      <c r="U602" s="34"/>
      <c r="V602" s="34"/>
      <c r="W602" s="34"/>
      <c r="X602" s="34"/>
      <c r="Y602" s="34"/>
      <c r="Z602" s="34"/>
    </row>
    <row r="603" spans="1:26" ht="15.75" customHeight="1" x14ac:dyDescent="0.35">
      <c r="A603" s="33"/>
      <c r="B603" s="33"/>
      <c r="C603" s="33"/>
      <c r="D603" s="33"/>
      <c r="E603" s="33"/>
      <c r="F603" s="33"/>
      <c r="G603" s="32"/>
      <c r="H603" s="33"/>
      <c r="I603" s="33"/>
      <c r="J603" s="33"/>
      <c r="K603" s="32"/>
      <c r="L603" s="34"/>
      <c r="M603" s="34"/>
      <c r="N603" s="34"/>
      <c r="O603" s="34"/>
      <c r="P603" s="34"/>
      <c r="Q603" s="34"/>
      <c r="R603" s="34"/>
      <c r="S603" s="34"/>
      <c r="T603" s="34"/>
      <c r="U603" s="34"/>
      <c r="V603" s="34"/>
      <c r="W603" s="34"/>
      <c r="X603" s="34"/>
      <c r="Y603" s="34"/>
      <c r="Z603" s="34"/>
    </row>
    <row r="604" spans="1:26" ht="15.75" customHeight="1" x14ac:dyDescent="0.35">
      <c r="A604" s="33"/>
      <c r="B604" s="33"/>
      <c r="C604" s="33"/>
      <c r="D604" s="33"/>
      <c r="E604" s="33"/>
      <c r="F604" s="33"/>
      <c r="G604" s="32"/>
      <c r="H604" s="33"/>
      <c r="I604" s="33"/>
      <c r="J604" s="33"/>
      <c r="K604" s="32"/>
      <c r="L604" s="34"/>
      <c r="M604" s="34"/>
      <c r="N604" s="34"/>
      <c r="O604" s="34"/>
      <c r="P604" s="34"/>
      <c r="Q604" s="34"/>
      <c r="R604" s="34"/>
      <c r="S604" s="34"/>
      <c r="T604" s="34"/>
      <c r="U604" s="34"/>
      <c r="V604" s="34"/>
      <c r="W604" s="34"/>
      <c r="X604" s="34"/>
      <c r="Y604" s="34"/>
      <c r="Z604" s="34"/>
    </row>
    <row r="605" spans="1:26" ht="15.75" customHeight="1" x14ac:dyDescent="0.35">
      <c r="A605" s="33"/>
      <c r="B605" s="33"/>
      <c r="C605" s="33"/>
      <c r="D605" s="33"/>
      <c r="E605" s="33"/>
      <c r="F605" s="33"/>
      <c r="G605" s="32"/>
      <c r="H605" s="33"/>
      <c r="I605" s="33"/>
      <c r="J605" s="33"/>
      <c r="K605" s="32"/>
      <c r="L605" s="34"/>
      <c r="M605" s="34"/>
      <c r="N605" s="34"/>
      <c r="O605" s="34"/>
      <c r="P605" s="34"/>
      <c r="Q605" s="34"/>
      <c r="R605" s="34"/>
      <c r="S605" s="34"/>
      <c r="T605" s="34"/>
      <c r="U605" s="34"/>
      <c r="V605" s="34"/>
      <c r="W605" s="34"/>
      <c r="X605" s="34"/>
      <c r="Y605" s="34"/>
      <c r="Z605" s="34"/>
    </row>
    <row r="606" spans="1:26" ht="15.75" customHeight="1" x14ac:dyDescent="0.35">
      <c r="A606" s="33"/>
      <c r="B606" s="33"/>
      <c r="C606" s="33"/>
      <c r="D606" s="33"/>
      <c r="E606" s="33"/>
      <c r="F606" s="33"/>
      <c r="G606" s="32"/>
      <c r="H606" s="33"/>
      <c r="I606" s="33"/>
      <c r="J606" s="33"/>
      <c r="K606" s="32"/>
      <c r="L606" s="34"/>
      <c r="M606" s="34"/>
      <c r="N606" s="34"/>
      <c r="O606" s="34"/>
      <c r="P606" s="34"/>
      <c r="Q606" s="34"/>
      <c r="R606" s="34"/>
      <c r="S606" s="34"/>
      <c r="T606" s="34"/>
      <c r="U606" s="34"/>
      <c r="V606" s="34"/>
      <c r="W606" s="34"/>
      <c r="X606" s="34"/>
      <c r="Y606" s="34"/>
      <c r="Z606" s="34"/>
    </row>
    <row r="607" spans="1:26" ht="15.75" customHeight="1" x14ac:dyDescent="0.35">
      <c r="A607" s="33"/>
      <c r="B607" s="33"/>
      <c r="C607" s="33"/>
      <c r="D607" s="33"/>
      <c r="E607" s="33"/>
      <c r="F607" s="33"/>
      <c r="G607" s="32"/>
      <c r="H607" s="33"/>
      <c r="I607" s="33"/>
      <c r="J607" s="33"/>
      <c r="K607" s="32"/>
      <c r="L607" s="34"/>
      <c r="M607" s="34"/>
      <c r="N607" s="34"/>
      <c r="O607" s="34"/>
      <c r="P607" s="34"/>
      <c r="Q607" s="34"/>
      <c r="R607" s="34"/>
      <c r="S607" s="34"/>
      <c r="T607" s="34"/>
      <c r="U607" s="34"/>
      <c r="V607" s="34"/>
      <c r="W607" s="34"/>
      <c r="X607" s="34"/>
      <c r="Y607" s="34"/>
      <c r="Z607" s="34"/>
    </row>
    <row r="608" spans="1:26" ht="15.75" customHeight="1" x14ac:dyDescent="0.35">
      <c r="A608" s="33"/>
      <c r="B608" s="33"/>
      <c r="C608" s="33"/>
      <c r="D608" s="33"/>
      <c r="E608" s="33"/>
      <c r="F608" s="33"/>
      <c r="G608" s="32"/>
      <c r="H608" s="33"/>
      <c r="I608" s="33"/>
      <c r="J608" s="33"/>
      <c r="K608" s="32"/>
      <c r="L608" s="34"/>
      <c r="M608" s="34"/>
      <c r="N608" s="34"/>
      <c r="O608" s="34"/>
      <c r="P608" s="34"/>
      <c r="Q608" s="34"/>
      <c r="R608" s="34"/>
      <c r="S608" s="34"/>
      <c r="T608" s="34"/>
      <c r="U608" s="34"/>
      <c r="V608" s="34"/>
      <c r="W608" s="34"/>
      <c r="X608" s="34"/>
      <c r="Y608" s="34"/>
      <c r="Z608" s="34"/>
    </row>
    <row r="609" spans="1:26" ht="15.75" customHeight="1" x14ac:dyDescent="0.35">
      <c r="A609" s="33"/>
      <c r="B609" s="33"/>
      <c r="C609" s="33"/>
      <c r="D609" s="33"/>
      <c r="E609" s="33"/>
      <c r="F609" s="33"/>
      <c r="G609" s="32"/>
      <c r="H609" s="33"/>
      <c r="I609" s="33"/>
      <c r="J609" s="33"/>
      <c r="K609" s="32"/>
      <c r="L609" s="34"/>
      <c r="M609" s="34"/>
      <c r="N609" s="34"/>
      <c r="O609" s="34"/>
      <c r="P609" s="34"/>
      <c r="Q609" s="34"/>
      <c r="R609" s="34"/>
      <c r="S609" s="34"/>
      <c r="T609" s="34"/>
      <c r="U609" s="34"/>
      <c r="V609" s="34"/>
      <c r="W609" s="34"/>
      <c r="X609" s="34"/>
      <c r="Y609" s="34"/>
      <c r="Z609" s="34"/>
    </row>
    <row r="610" spans="1:26" ht="15.75" customHeight="1" x14ac:dyDescent="0.35">
      <c r="A610" s="33"/>
      <c r="B610" s="33"/>
      <c r="C610" s="33"/>
      <c r="D610" s="33"/>
      <c r="E610" s="33"/>
      <c r="F610" s="33"/>
      <c r="G610" s="32"/>
      <c r="H610" s="33"/>
      <c r="I610" s="33"/>
      <c r="J610" s="33"/>
      <c r="K610" s="32"/>
      <c r="L610" s="34"/>
      <c r="M610" s="34"/>
      <c r="N610" s="34"/>
      <c r="O610" s="34"/>
      <c r="P610" s="34"/>
      <c r="Q610" s="34"/>
      <c r="R610" s="34"/>
      <c r="S610" s="34"/>
      <c r="T610" s="34"/>
      <c r="U610" s="34"/>
      <c r="V610" s="34"/>
      <c r="W610" s="34"/>
      <c r="X610" s="34"/>
      <c r="Y610" s="34"/>
      <c r="Z610" s="34"/>
    </row>
    <row r="611" spans="1:26" ht="15.75" customHeight="1" x14ac:dyDescent="0.35">
      <c r="A611" s="33"/>
      <c r="B611" s="33"/>
      <c r="C611" s="33"/>
      <c r="D611" s="33"/>
      <c r="E611" s="33"/>
      <c r="F611" s="33"/>
      <c r="G611" s="32"/>
      <c r="H611" s="33"/>
      <c r="I611" s="33"/>
      <c r="J611" s="33"/>
      <c r="K611" s="32"/>
      <c r="L611" s="34"/>
      <c r="M611" s="34"/>
      <c r="N611" s="34"/>
      <c r="O611" s="34"/>
      <c r="P611" s="34"/>
      <c r="Q611" s="34"/>
      <c r="R611" s="34"/>
      <c r="S611" s="34"/>
      <c r="T611" s="34"/>
      <c r="U611" s="34"/>
      <c r="V611" s="34"/>
      <c r="W611" s="34"/>
      <c r="X611" s="34"/>
      <c r="Y611" s="34"/>
      <c r="Z611" s="34"/>
    </row>
    <row r="612" spans="1:26" ht="15.75" customHeight="1" x14ac:dyDescent="0.35">
      <c r="A612" s="33"/>
      <c r="B612" s="33"/>
      <c r="C612" s="33"/>
      <c r="D612" s="33"/>
      <c r="E612" s="33"/>
      <c r="F612" s="33"/>
      <c r="G612" s="32"/>
      <c r="H612" s="33"/>
      <c r="I612" s="33"/>
      <c r="J612" s="33"/>
      <c r="K612" s="32"/>
      <c r="L612" s="34"/>
      <c r="M612" s="34"/>
      <c r="N612" s="34"/>
      <c r="O612" s="34"/>
      <c r="P612" s="34"/>
      <c r="Q612" s="34"/>
      <c r="R612" s="34"/>
      <c r="S612" s="34"/>
      <c r="T612" s="34"/>
      <c r="U612" s="34"/>
      <c r="V612" s="34"/>
      <c r="W612" s="34"/>
      <c r="X612" s="34"/>
      <c r="Y612" s="34"/>
      <c r="Z612" s="34"/>
    </row>
    <row r="613" spans="1:26" ht="15.75" customHeight="1" x14ac:dyDescent="0.35">
      <c r="A613" s="33"/>
      <c r="B613" s="33"/>
      <c r="C613" s="33"/>
      <c r="D613" s="33"/>
      <c r="E613" s="33"/>
      <c r="F613" s="33"/>
      <c r="G613" s="32"/>
      <c r="H613" s="33"/>
      <c r="I613" s="33"/>
      <c r="J613" s="33"/>
      <c r="K613" s="32"/>
      <c r="L613" s="34"/>
      <c r="M613" s="34"/>
      <c r="N613" s="34"/>
      <c r="O613" s="34"/>
      <c r="P613" s="34"/>
      <c r="Q613" s="34"/>
      <c r="R613" s="34"/>
      <c r="S613" s="34"/>
      <c r="T613" s="34"/>
      <c r="U613" s="34"/>
      <c r="V613" s="34"/>
      <c r="W613" s="34"/>
      <c r="X613" s="34"/>
      <c r="Y613" s="34"/>
      <c r="Z613" s="34"/>
    </row>
    <row r="614" spans="1:26" ht="15.75" customHeight="1" x14ac:dyDescent="0.35">
      <c r="A614" s="33"/>
      <c r="B614" s="33"/>
      <c r="C614" s="33"/>
      <c r="D614" s="33"/>
      <c r="E614" s="33"/>
      <c r="F614" s="33"/>
      <c r="G614" s="32"/>
      <c r="H614" s="33"/>
      <c r="I614" s="33"/>
      <c r="J614" s="33"/>
      <c r="K614" s="32"/>
      <c r="L614" s="34"/>
      <c r="M614" s="34"/>
      <c r="N614" s="34"/>
      <c r="O614" s="34"/>
      <c r="P614" s="34"/>
      <c r="Q614" s="34"/>
      <c r="R614" s="34"/>
      <c r="S614" s="34"/>
      <c r="T614" s="34"/>
      <c r="U614" s="34"/>
      <c r="V614" s="34"/>
      <c r="W614" s="34"/>
      <c r="X614" s="34"/>
      <c r="Y614" s="34"/>
      <c r="Z614" s="34"/>
    </row>
    <row r="615" spans="1:26" ht="15.75" customHeight="1" x14ac:dyDescent="0.35">
      <c r="A615" s="33"/>
      <c r="B615" s="33"/>
      <c r="C615" s="33"/>
      <c r="D615" s="33"/>
      <c r="E615" s="33"/>
      <c r="F615" s="33"/>
      <c r="G615" s="32"/>
      <c r="H615" s="33"/>
      <c r="I615" s="33"/>
      <c r="J615" s="33"/>
      <c r="K615" s="32"/>
      <c r="L615" s="34"/>
      <c r="M615" s="34"/>
      <c r="N615" s="34"/>
      <c r="O615" s="34"/>
      <c r="P615" s="34"/>
      <c r="Q615" s="34"/>
      <c r="R615" s="34"/>
      <c r="S615" s="34"/>
      <c r="T615" s="34"/>
      <c r="U615" s="34"/>
      <c r="V615" s="34"/>
      <c r="W615" s="34"/>
      <c r="X615" s="34"/>
      <c r="Y615" s="34"/>
      <c r="Z615" s="34"/>
    </row>
    <row r="616" spans="1:26" ht="15.75" customHeight="1" x14ac:dyDescent="0.35">
      <c r="A616" s="33"/>
      <c r="B616" s="33"/>
      <c r="C616" s="33"/>
      <c r="D616" s="33"/>
      <c r="E616" s="33"/>
      <c r="F616" s="33"/>
      <c r="G616" s="32"/>
      <c r="H616" s="33"/>
      <c r="I616" s="33"/>
      <c r="J616" s="33"/>
      <c r="K616" s="32"/>
      <c r="L616" s="34"/>
      <c r="M616" s="34"/>
      <c r="N616" s="34"/>
      <c r="O616" s="34"/>
      <c r="P616" s="34"/>
      <c r="Q616" s="34"/>
      <c r="R616" s="34"/>
      <c r="S616" s="34"/>
      <c r="T616" s="34"/>
      <c r="U616" s="34"/>
      <c r="V616" s="34"/>
      <c r="W616" s="34"/>
      <c r="X616" s="34"/>
      <c r="Y616" s="34"/>
      <c r="Z616" s="34"/>
    </row>
    <row r="617" spans="1:26" ht="15.75" customHeight="1" x14ac:dyDescent="0.35">
      <c r="A617" s="33"/>
      <c r="B617" s="33"/>
      <c r="C617" s="33"/>
      <c r="D617" s="33"/>
      <c r="E617" s="33"/>
      <c r="F617" s="33"/>
      <c r="G617" s="32"/>
      <c r="H617" s="33"/>
      <c r="I617" s="33"/>
      <c r="J617" s="33"/>
      <c r="K617" s="32"/>
      <c r="L617" s="34"/>
      <c r="M617" s="34"/>
      <c r="N617" s="34"/>
      <c r="O617" s="34"/>
      <c r="P617" s="34"/>
      <c r="Q617" s="34"/>
      <c r="R617" s="34"/>
      <c r="S617" s="34"/>
      <c r="T617" s="34"/>
      <c r="U617" s="34"/>
      <c r="V617" s="34"/>
      <c r="W617" s="34"/>
      <c r="X617" s="34"/>
      <c r="Y617" s="34"/>
      <c r="Z617" s="34"/>
    </row>
    <row r="618" spans="1:26" ht="15.75" customHeight="1" x14ac:dyDescent="0.35">
      <c r="A618" s="33"/>
      <c r="B618" s="33"/>
      <c r="C618" s="33"/>
      <c r="D618" s="33"/>
      <c r="E618" s="33"/>
      <c r="F618" s="33"/>
      <c r="G618" s="32"/>
      <c r="H618" s="33"/>
      <c r="I618" s="33"/>
      <c r="J618" s="33"/>
      <c r="K618" s="32"/>
      <c r="L618" s="34"/>
      <c r="M618" s="34"/>
      <c r="N618" s="34"/>
      <c r="O618" s="34"/>
      <c r="P618" s="34"/>
      <c r="Q618" s="34"/>
      <c r="R618" s="34"/>
      <c r="S618" s="34"/>
      <c r="T618" s="34"/>
      <c r="U618" s="34"/>
      <c r="V618" s="34"/>
      <c r="W618" s="34"/>
      <c r="X618" s="34"/>
      <c r="Y618" s="34"/>
      <c r="Z618" s="34"/>
    </row>
    <row r="619" spans="1:26" ht="15.75" customHeight="1" x14ac:dyDescent="0.35">
      <c r="A619" s="33"/>
      <c r="B619" s="33"/>
      <c r="C619" s="33"/>
      <c r="D619" s="33"/>
      <c r="E619" s="33"/>
      <c r="F619" s="33"/>
      <c r="G619" s="32"/>
      <c r="H619" s="33"/>
      <c r="I619" s="33"/>
      <c r="J619" s="33"/>
      <c r="K619" s="32"/>
      <c r="L619" s="34"/>
      <c r="M619" s="34"/>
      <c r="N619" s="34"/>
      <c r="O619" s="34"/>
      <c r="P619" s="34"/>
      <c r="Q619" s="34"/>
      <c r="R619" s="34"/>
      <c r="S619" s="34"/>
      <c r="T619" s="34"/>
      <c r="U619" s="34"/>
      <c r="V619" s="34"/>
      <c r="W619" s="34"/>
      <c r="X619" s="34"/>
      <c r="Y619" s="34"/>
      <c r="Z619" s="34"/>
    </row>
    <row r="620" spans="1:26" ht="15.75" customHeight="1" x14ac:dyDescent="0.35">
      <c r="A620" s="33"/>
      <c r="B620" s="33"/>
      <c r="C620" s="33"/>
      <c r="D620" s="33"/>
      <c r="E620" s="33"/>
      <c r="F620" s="33"/>
      <c r="G620" s="32"/>
      <c r="H620" s="33"/>
      <c r="I620" s="33"/>
      <c r="J620" s="33"/>
      <c r="K620" s="32"/>
      <c r="L620" s="34"/>
      <c r="M620" s="34"/>
      <c r="N620" s="34"/>
      <c r="O620" s="34"/>
      <c r="P620" s="34"/>
      <c r="Q620" s="34"/>
      <c r="R620" s="34"/>
      <c r="S620" s="34"/>
      <c r="T620" s="34"/>
      <c r="U620" s="34"/>
      <c r="V620" s="34"/>
      <c r="W620" s="34"/>
      <c r="X620" s="34"/>
      <c r="Y620" s="34"/>
      <c r="Z620" s="34"/>
    </row>
    <row r="621" spans="1:26" ht="15.75" customHeight="1" x14ac:dyDescent="0.35">
      <c r="A621" s="33"/>
      <c r="B621" s="33"/>
      <c r="C621" s="33"/>
      <c r="D621" s="33"/>
      <c r="E621" s="33"/>
      <c r="F621" s="33"/>
      <c r="G621" s="32"/>
      <c r="H621" s="33"/>
      <c r="I621" s="33"/>
      <c r="J621" s="33"/>
      <c r="K621" s="32"/>
      <c r="L621" s="34"/>
      <c r="M621" s="34"/>
      <c r="N621" s="34"/>
      <c r="O621" s="34"/>
      <c r="P621" s="34"/>
      <c r="Q621" s="34"/>
      <c r="R621" s="34"/>
      <c r="S621" s="34"/>
      <c r="T621" s="34"/>
      <c r="U621" s="34"/>
      <c r="V621" s="34"/>
      <c r="W621" s="34"/>
      <c r="X621" s="34"/>
      <c r="Y621" s="34"/>
      <c r="Z621" s="34"/>
    </row>
    <row r="622" spans="1:26" ht="15.75" customHeight="1" x14ac:dyDescent="0.35">
      <c r="A622" s="33"/>
      <c r="B622" s="33"/>
      <c r="C622" s="33"/>
      <c r="D622" s="33"/>
      <c r="E622" s="33"/>
      <c r="F622" s="33"/>
      <c r="G622" s="32"/>
      <c r="H622" s="33"/>
      <c r="I622" s="33"/>
      <c r="J622" s="33"/>
      <c r="K622" s="32"/>
      <c r="L622" s="34"/>
      <c r="M622" s="34"/>
      <c r="N622" s="34"/>
      <c r="O622" s="34"/>
      <c r="P622" s="34"/>
      <c r="Q622" s="34"/>
      <c r="R622" s="34"/>
      <c r="S622" s="34"/>
      <c r="T622" s="34"/>
      <c r="U622" s="34"/>
      <c r="V622" s="34"/>
      <c r="W622" s="34"/>
      <c r="X622" s="34"/>
      <c r="Y622" s="34"/>
      <c r="Z622" s="34"/>
    </row>
    <row r="623" spans="1:26" ht="15.75" customHeight="1" x14ac:dyDescent="0.35">
      <c r="A623" s="33"/>
      <c r="B623" s="33"/>
      <c r="C623" s="33"/>
      <c r="D623" s="33"/>
      <c r="E623" s="33"/>
      <c r="F623" s="33"/>
      <c r="G623" s="32"/>
      <c r="H623" s="33"/>
      <c r="I623" s="33"/>
      <c r="J623" s="33"/>
      <c r="K623" s="32"/>
      <c r="L623" s="34"/>
      <c r="M623" s="34"/>
      <c r="N623" s="34"/>
      <c r="O623" s="34"/>
      <c r="P623" s="34"/>
      <c r="Q623" s="34"/>
      <c r="R623" s="34"/>
      <c r="S623" s="34"/>
      <c r="T623" s="34"/>
      <c r="U623" s="34"/>
      <c r="V623" s="34"/>
      <c r="W623" s="34"/>
      <c r="X623" s="34"/>
      <c r="Y623" s="34"/>
      <c r="Z623" s="34"/>
    </row>
    <row r="624" spans="1:26" ht="15.75" customHeight="1" x14ac:dyDescent="0.35">
      <c r="A624" s="33"/>
      <c r="B624" s="33"/>
      <c r="C624" s="33"/>
      <c r="D624" s="33"/>
      <c r="E624" s="33"/>
      <c r="F624" s="33"/>
      <c r="G624" s="32"/>
      <c r="H624" s="33"/>
      <c r="I624" s="33"/>
      <c r="J624" s="33"/>
      <c r="K624" s="32"/>
      <c r="L624" s="34"/>
      <c r="M624" s="34"/>
      <c r="N624" s="34"/>
      <c r="O624" s="34"/>
      <c r="P624" s="34"/>
      <c r="Q624" s="34"/>
      <c r="R624" s="34"/>
      <c r="S624" s="34"/>
      <c r="T624" s="34"/>
      <c r="U624" s="34"/>
      <c r="V624" s="34"/>
      <c r="W624" s="34"/>
      <c r="X624" s="34"/>
      <c r="Y624" s="34"/>
      <c r="Z624" s="34"/>
    </row>
    <row r="625" spans="1:26" ht="15.75" customHeight="1" x14ac:dyDescent="0.35">
      <c r="A625" s="33"/>
      <c r="B625" s="33"/>
      <c r="C625" s="33"/>
      <c r="D625" s="33"/>
      <c r="E625" s="33"/>
      <c r="F625" s="33"/>
      <c r="G625" s="32"/>
      <c r="H625" s="33"/>
      <c r="I625" s="33"/>
      <c r="J625" s="33"/>
      <c r="K625" s="32"/>
      <c r="L625" s="34"/>
      <c r="M625" s="34"/>
      <c r="N625" s="34"/>
      <c r="O625" s="34"/>
      <c r="P625" s="34"/>
      <c r="Q625" s="34"/>
      <c r="R625" s="34"/>
      <c r="S625" s="34"/>
      <c r="T625" s="34"/>
      <c r="U625" s="34"/>
      <c r="V625" s="34"/>
      <c r="W625" s="34"/>
      <c r="X625" s="34"/>
      <c r="Y625" s="34"/>
      <c r="Z625" s="34"/>
    </row>
    <row r="626" spans="1:26" ht="15.75" customHeight="1" x14ac:dyDescent="0.35">
      <c r="A626" s="33"/>
      <c r="B626" s="33"/>
      <c r="C626" s="33"/>
      <c r="D626" s="33"/>
      <c r="E626" s="33"/>
      <c r="F626" s="33"/>
      <c r="G626" s="32"/>
      <c r="H626" s="33"/>
      <c r="I626" s="33"/>
      <c r="J626" s="33"/>
      <c r="K626" s="32"/>
      <c r="L626" s="34"/>
      <c r="M626" s="34"/>
      <c r="N626" s="34"/>
      <c r="O626" s="34"/>
      <c r="P626" s="34"/>
      <c r="Q626" s="34"/>
      <c r="R626" s="34"/>
      <c r="S626" s="34"/>
      <c r="T626" s="34"/>
      <c r="U626" s="34"/>
      <c r="V626" s="34"/>
      <c r="W626" s="34"/>
      <c r="X626" s="34"/>
      <c r="Y626" s="34"/>
      <c r="Z626" s="34"/>
    </row>
    <row r="627" spans="1:26" ht="15.75" customHeight="1" x14ac:dyDescent="0.35">
      <c r="A627" s="33"/>
      <c r="B627" s="33"/>
      <c r="C627" s="33"/>
      <c r="D627" s="33"/>
      <c r="E627" s="33"/>
      <c r="F627" s="33"/>
      <c r="G627" s="32"/>
      <c r="H627" s="33"/>
      <c r="I627" s="33"/>
      <c r="J627" s="33"/>
      <c r="K627" s="32"/>
      <c r="L627" s="34"/>
      <c r="M627" s="34"/>
      <c r="N627" s="34"/>
      <c r="O627" s="34"/>
      <c r="P627" s="34"/>
      <c r="Q627" s="34"/>
      <c r="R627" s="34"/>
      <c r="S627" s="34"/>
      <c r="T627" s="34"/>
      <c r="U627" s="34"/>
      <c r="V627" s="34"/>
      <c r="W627" s="34"/>
      <c r="X627" s="34"/>
      <c r="Y627" s="34"/>
      <c r="Z627" s="34"/>
    </row>
    <row r="628" spans="1:26" ht="15.75" customHeight="1" x14ac:dyDescent="0.35">
      <c r="A628" s="33"/>
      <c r="B628" s="33"/>
      <c r="C628" s="33"/>
      <c r="D628" s="33"/>
      <c r="E628" s="33"/>
      <c r="F628" s="33"/>
      <c r="G628" s="32"/>
      <c r="H628" s="33"/>
      <c r="I628" s="33"/>
      <c r="J628" s="33"/>
      <c r="K628" s="32"/>
      <c r="L628" s="34"/>
      <c r="M628" s="34"/>
      <c r="N628" s="34"/>
      <c r="O628" s="34"/>
      <c r="P628" s="34"/>
      <c r="Q628" s="34"/>
      <c r="R628" s="34"/>
      <c r="S628" s="34"/>
      <c r="T628" s="34"/>
      <c r="U628" s="34"/>
      <c r="V628" s="34"/>
      <c r="W628" s="34"/>
      <c r="X628" s="34"/>
      <c r="Y628" s="34"/>
      <c r="Z628" s="34"/>
    </row>
    <row r="629" spans="1:26" ht="15.75" customHeight="1" x14ac:dyDescent="0.35">
      <c r="A629" s="33"/>
      <c r="B629" s="33"/>
      <c r="C629" s="33"/>
      <c r="D629" s="33"/>
      <c r="E629" s="33"/>
      <c r="F629" s="33"/>
      <c r="G629" s="32"/>
      <c r="H629" s="33"/>
      <c r="I629" s="33"/>
      <c r="J629" s="33"/>
      <c r="K629" s="32"/>
      <c r="L629" s="34"/>
      <c r="M629" s="34"/>
      <c r="N629" s="34"/>
      <c r="O629" s="34"/>
      <c r="P629" s="34"/>
      <c r="Q629" s="34"/>
      <c r="R629" s="34"/>
      <c r="S629" s="34"/>
      <c r="T629" s="34"/>
      <c r="U629" s="34"/>
      <c r="V629" s="34"/>
      <c r="W629" s="34"/>
      <c r="X629" s="34"/>
      <c r="Y629" s="34"/>
      <c r="Z629" s="34"/>
    </row>
    <row r="630" spans="1:26" ht="15.75" customHeight="1" x14ac:dyDescent="0.35">
      <c r="A630" s="33"/>
      <c r="B630" s="33"/>
      <c r="C630" s="33"/>
      <c r="D630" s="33"/>
      <c r="E630" s="33"/>
      <c r="F630" s="33"/>
      <c r="G630" s="32"/>
      <c r="H630" s="33"/>
      <c r="I630" s="33"/>
      <c r="J630" s="33"/>
      <c r="K630" s="32"/>
      <c r="L630" s="34"/>
      <c r="M630" s="34"/>
      <c r="N630" s="34"/>
      <c r="O630" s="34"/>
      <c r="P630" s="34"/>
      <c r="Q630" s="34"/>
      <c r="R630" s="34"/>
      <c r="S630" s="34"/>
      <c r="T630" s="34"/>
      <c r="U630" s="34"/>
      <c r="V630" s="34"/>
      <c r="W630" s="34"/>
      <c r="X630" s="34"/>
      <c r="Y630" s="34"/>
      <c r="Z630" s="34"/>
    </row>
    <row r="631" spans="1:26" ht="15.75" customHeight="1" x14ac:dyDescent="0.35">
      <c r="A631" s="33"/>
      <c r="B631" s="33"/>
      <c r="C631" s="33"/>
      <c r="D631" s="33"/>
      <c r="E631" s="33"/>
      <c r="F631" s="33"/>
      <c r="G631" s="32"/>
      <c r="H631" s="33"/>
      <c r="I631" s="33"/>
      <c r="J631" s="33"/>
      <c r="K631" s="32"/>
      <c r="L631" s="34"/>
      <c r="M631" s="34"/>
      <c r="N631" s="34"/>
      <c r="O631" s="34"/>
      <c r="P631" s="34"/>
      <c r="Q631" s="34"/>
      <c r="R631" s="34"/>
      <c r="S631" s="34"/>
      <c r="T631" s="34"/>
      <c r="U631" s="34"/>
      <c r="V631" s="34"/>
      <c r="W631" s="34"/>
      <c r="X631" s="34"/>
      <c r="Y631" s="34"/>
      <c r="Z631" s="34"/>
    </row>
    <row r="632" spans="1:26" ht="15.75" customHeight="1" x14ac:dyDescent="0.35">
      <c r="A632" s="33"/>
      <c r="B632" s="33"/>
      <c r="C632" s="33"/>
      <c r="D632" s="33"/>
      <c r="E632" s="33"/>
      <c r="F632" s="33"/>
      <c r="G632" s="32"/>
      <c r="H632" s="33"/>
      <c r="I632" s="33"/>
      <c r="J632" s="33"/>
      <c r="K632" s="32"/>
      <c r="L632" s="34"/>
      <c r="M632" s="34"/>
      <c r="N632" s="34"/>
      <c r="O632" s="34"/>
      <c r="P632" s="34"/>
      <c r="Q632" s="34"/>
      <c r="R632" s="34"/>
      <c r="S632" s="34"/>
      <c r="T632" s="34"/>
      <c r="U632" s="34"/>
      <c r="V632" s="34"/>
      <c r="W632" s="34"/>
      <c r="X632" s="34"/>
      <c r="Y632" s="34"/>
      <c r="Z632" s="34"/>
    </row>
    <row r="633" spans="1:26" ht="15.75" customHeight="1" x14ac:dyDescent="0.35">
      <c r="A633" s="33"/>
      <c r="B633" s="33"/>
      <c r="C633" s="33"/>
      <c r="D633" s="33"/>
      <c r="E633" s="33"/>
      <c r="F633" s="33"/>
      <c r="G633" s="32"/>
      <c r="H633" s="33"/>
      <c r="I633" s="33"/>
      <c r="J633" s="33"/>
      <c r="K633" s="32"/>
      <c r="L633" s="34"/>
      <c r="M633" s="34"/>
      <c r="N633" s="34"/>
      <c r="O633" s="34"/>
      <c r="P633" s="34"/>
      <c r="Q633" s="34"/>
      <c r="R633" s="34"/>
      <c r="S633" s="34"/>
      <c r="T633" s="34"/>
      <c r="U633" s="34"/>
      <c r="V633" s="34"/>
      <c r="W633" s="34"/>
      <c r="X633" s="34"/>
      <c r="Y633" s="34"/>
      <c r="Z633" s="34"/>
    </row>
    <row r="634" spans="1:26" ht="15.75" customHeight="1" x14ac:dyDescent="0.35">
      <c r="A634" s="33"/>
      <c r="B634" s="33"/>
      <c r="C634" s="33"/>
      <c r="D634" s="33"/>
      <c r="E634" s="33"/>
      <c r="F634" s="33"/>
      <c r="G634" s="32"/>
      <c r="H634" s="33"/>
      <c r="I634" s="33"/>
      <c r="J634" s="33"/>
      <c r="K634" s="32"/>
      <c r="L634" s="34"/>
      <c r="M634" s="34"/>
      <c r="N634" s="34"/>
      <c r="O634" s="34"/>
      <c r="P634" s="34"/>
      <c r="Q634" s="34"/>
      <c r="R634" s="34"/>
      <c r="S634" s="34"/>
      <c r="T634" s="34"/>
      <c r="U634" s="34"/>
      <c r="V634" s="34"/>
      <c r="W634" s="34"/>
      <c r="X634" s="34"/>
      <c r="Y634" s="34"/>
      <c r="Z634" s="34"/>
    </row>
    <row r="635" spans="1:26" ht="15.75" customHeight="1" x14ac:dyDescent="0.35">
      <c r="A635" s="33"/>
      <c r="B635" s="33"/>
      <c r="C635" s="33"/>
      <c r="D635" s="33"/>
      <c r="E635" s="33"/>
      <c r="F635" s="33"/>
      <c r="G635" s="32"/>
      <c r="H635" s="33"/>
      <c r="I635" s="33"/>
      <c r="J635" s="33"/>
      <c r="K635" s="32"/>
      <c r="L635" s="34"/>
      <c r="M635" s="34"/>
      <c r="N635" s="34"/>
      <c r="O635" s="34"/>
      <c r="P635" s="34"/>
      <c r="Q635" s="34"/>
      <c r="R635" s="34"/>
      <c r="S635" s="34"/>
      <c r="T635" s="34"/>
      <c r="U635" s="34"/>
      <c r="V635" s="34"/>
      <c r="W635" s="34"/>
      <c r="X635" s="34"/>
      <c r="Y635" s="34"/>
      <c r="Z635" s="34"/>
    </row>
    <row r="636" spans="1:26" ht="15.75" customHeight="1" x14ac:dyDescent="0.35">
      <c r="A636" s="33"/>
      <c r="B636" s="33"/>
      <c r="C636" s="33"/>
      <c r="D636" s="33"/>
      <c r="E636" s="33"/>
      <c r="F636" s="33"/>
      <c r="G636" s="32"/>
      <c r="H636" s="33"/>
      <c r="I636" s="33"/>
      <c r="J636" s="33"/>
      <c r="K636" s="32"/>
      <c r="L636" s="34"/>
      <c r="M636" s="34"/>
      <c r="N636" s="34"/>
      <c r="O636" s="34"/>
      <c r="P636" s="34"/>
      <c r="Q636" s="34"/>
      <c r="R636" s="34"/>
      <c r="S636" s="34"/>
      <c r="T636" s="34"/>
      <c r="U636" s="34"/>
      <c r="V636" s="34"/>
      <c r="W636" s="34"/>
      <c r="X636" s="34"/>
      <c r="Y636" s="34"/>
      <c r="Z636" s="34"/>
    </row>
    <row r="637" spans="1:26" ht="15.75" customHeight="1" x14ac:dyDescent="0.35">
      <c r="A637" s="33"/>
      <c r="B637" s="33"/>
      <c r="C637" s="33"/>
      <c r="D637" s="33"/>
      <c r="E637" s="33"/>
      <c r="F637" s="33"/>
      <c r="G637" s="32"/>
      <c r="H637" s="33"/>
      <c r="I637" s="33"/>
      <c r="J637" s="33"/>
      <c r="K637" s="32"/>
      <c r="L637" s="34"/>
      <c r="M637" s="34"/>
      <c r="N637" s="34"/>
      <c r="O637" s="34"/>
      <c r="P637" s="34"/>
      <c r="Q637" s="34"/>
      <c r="R637" s="34"/>
      <c r="S637" s="34"/>
      <c r="T637" s="34"/>
      <c r="U637" s="34"/>
      <c r="V637" s="34"/>
      <c r="W637" s="34"/>
      <c r="X637" s="34"/>
      <c r="Y637" s="34"/>
      <c r="Z637" s="34"/>
    </row>
    <row r="638" spans="1:26" ht="15.75" customHeight="1" x14ac:dyDescent="0.35">
      <c r="A638" s="33"/>
      <c r="B638" s="33"/>
      <c r="C638" s="33"/>
      <c r="D638" s="33"/>
      <c r="E638" s="33"/>
      <c r="F638" s="33"/>
      <c r="G638" s="32"/>
      <c r="H638" s="33"/>
      <c r="I638" s="33"/>
      <c r="J638" s="33"/>
      <c r="K638" s="32"/>
      <c r="L638" s="34"/>
      <c r="M638" s="34"/>
      <c r="N638" s="34"/>
      <c r="O638" s="34"/>
      <c r="P638" s="34"/>
      <c r="Q638" s="34"/>
      <c r="R638" s="34"/>
      <c r="S638" s="34"/>
      <c r="T638" s="34"/>
      <c r="U638" s="34"/>
      <c r="V638" s="34"/>
      <c r="W638" s="34"/>
      <c r="X638" s="34"/>
      <c r="Y638" s="34"/>
      <c r="Z638" s="34"/>
    </row>
    <row r="639" spans="1:26" ht="15.75" customHeight="1" x14ac:dyDescent="0.35">
      <c r="A639" s="33"/>
      <c r="B639" s="33"/>
      <c r="C639" s="33"/>
      <c r="D639" s="33"/>
      <c r="E639" s="33"/>
      <c r="F639" s="33"/>
      <c r="G639" s="32"/>
      <c r="H639" s="33"/>
      <c r="I639" s="33"/>
      <c r="J639" s="33"/>
      <c r="K639" s="32"/>
      <c r="L639" s="34"/>
      <c r="M639" s="34"/>
      <c r="N639" s="34"/>
      <c r="O639" s="34"/>
      <c r="P639" s="34"/>
      <c r="Q639" s="34"/>
      <c r="R639" s="34"/>
      <c r="S639" s="34"/>
      <c r="T639" s="34"/>
      <c r="U639" s="34"/>
      <c r="V639" s="34"/>
      <c r="W639" s="34"/>
      <c r="X639" s="34"/>
      <c r="Y639" s="34"/>
      <c r="Z639" s="34"/>
    </row>
    <row r="640" spans="1:26" ht="15.75" customHeight="1" x14ac:dyDescent="0.35">
      <c r="A640" s="33"/>
      <c r="B640" s="33"/>
      <c r="C640" s="33"/>
      <c r="D640" s="33"/>
      <c r="E640" s="33"/>
      <c r="F640" s="33"/>
      <c r="G640" s="32"/>
      <c r="H640" s="33"/>
      <c r="I640" s="33"/>
      <c r="J640" s="33"/>
      <c r="K640" s="32"/>
      <c r="L640" s="34"/>
      <c r="M640" s="34"/>
      <c r="N640" s="34"/>
      <c r="O640" s="34"/>
      <c r="P640" s="34"/>
      <c r="Q640" s="34"/>
      <c r="R640" s="34"/>
      <c r="S640" s="34"/>
      <c r="T640" s="34"/>
      <c r="U640" s="34"/>
      <c r="V640" s="34"/>
      <c r="W640" s="34"/>
      <c r="X640" s="34"/>
      <c r="Y640" s="34"/>
      <c r="Z640" s="34"/>
    </row>
    <row r="641" spans="1:26" ht="15.75" customHeight="1" x14ac:dyDescent="0.35">
      <c r="A641" s="33"/>
      <c r="B641" s="33"/>
      <c r="C641" s="33"/>
      <c r="D641" s="33"/>
      <c r="E641" s="33"/>
      <c r="F641" s="33"/>
      <c r="G641" s="32"/>
      <c r="H641" s="33"/>
      <c r="I641" s="33"/>
      <c r="J641" s="33"/>
      <c r="K641" s="32"/>
      <c r="L641" s="34"/>
      <c r="M641" s="34"/>
      <c r="N641" s="34"/>
      <c r="O641" s="34"/>
      <c r="P641" s="34"/>
      <c r="Q641" s="34"/>
      <c r="R641" s="34"/>
      <c r="S641" s="34"/>
      <c r="T641" s="34"/>
      <c r="U641" s="34"/>
      <c r="V641" s="34"/>
      <c r="W641" s="34"/>
      <c r="X641" s="34"/>
      <c r="Y641" s="34"/>
      <c r="Z641" s="34"/>
    </row>
    <row r="642" spans="1:26" ht="15.75" customHeight="1" x14ac:dyDescent="0.35">
      <c r="A642" s="33"/>
      <c r="B642" s="33"/>
      <c r="C642" s="33"/>
      <c r="D642" s="33"/>
      <c r="E642" s="33"/>
      <c r="F642" s="33"/>
      <c r="G642" s="32"/>
      <c r="H642" s="33"/>
      <c r="I642" s="33"/>
      <c r="J642" s="33"/>
      <c r="K642" s="32"/>
      <c r="L642" s="34"/>
      <c r="M642" s="34"/>
      <c r="N642" s="34"/>
      <c r="O642" s="34"/>
      <c r="P642" s="34"/>
      <c r="Q642" s="34"/>
      <c r="R642" s="34"/>
      <c r="S642" s="34"/>
      <c r="T642" s="34"/>
      <c r="U642" s="34"/>
      <c r="V642" s="34"/>
      <c r="W642" s="34"/>
      <c r="X642" s="34"/>
      <c r="Y642" s="34"/>
      <c r="Z642" s="34"/>
    </row>
    <row r="643" spans="1:26" ht="15.75" customHeight="1" x14ac:dyDescent="0.35">
      <c r="A643" s="33"/>
      <c r="B643" s="33"/>
      <c r="C643" s="33"/>
      <c r="D643" s="33"/>
      <c r="E643" s="33"/>
      <c r="F643" s="33"/>
      <c r="G643" s="32"/>
      <c r="H643" s="33"/>
      <c r="I643" s="33"/>
      <c r="J643" s="33"/>
      <c r="K643" s="32"/>
      <c r="L643" s="34"/>
      <c r="M643" s="34"/>
      <c r="N643" s="34"/>
      <c r="O643" s="34"/>
      <c r="P643" s="34"/>
      <c r="Q643" s="34"/>
      <c r="R643" s="34"/>
      <c r="S643" s="34"/>
      <c r="T643" s="34"/>
      <c r="U643" s="34"/>
      <c r="V643" s="34"/>
      <c r="W643" s="34"/>
      <c r="X643" s="34"/>
      <c r="Y643" s="34"/>
      <c r="Z643" s="34"/>
    </row>
    <row r="644" spans="1:26" ht="15.75" customHeight="1" x14ac:dyDescent="0.35">
      <c r="A644" s="33"/>
      <c r="B644" s="33"/>
      <c r="C644" s="33"/>
      <c r="D644" s="33"/>
      <c r="E644" s="33"/>
      <c r="F644" s="33"/>
      <c r="G644" s="32"/>
      <c r="H644" s="33"/>
      <c r="I644" s="33"/>
      <c r="J644" s="33"/>
      <c r="K644" s="32"/>
      <c r="L644" s="34"/>
      <c r="M644" s="34"/>
      <c r="N644" s="34"/>
      <c r="O644" s="34"/>
      <c r="P644" s="34"/>
      <c r="Q644" s="34"/>
      <c r="R644" s="34"/>
      <c r="S644" s="34"/>
      <c r="T644" s="34"/>
      <c r="U644" s="34"/>
      <c r="V644" s="34"/>
      <c r="W644" s="34"/>
      <c r="X644" s="34"/>
      <c r="Y644" s="34"/>
      <c r="Z644" s="34"/>
    </row>
    <row r="645" spans="1:26" ht="15.75" customHeight="1" x14ac:dyDescent="0.35">
      <c r="A645" s="33"/>
      <c r="B645" s="33"/>
      <c r="C645" s="33"/>
      <c r="D645" s="33"/>
      <c r="E645" s="33"/>
      <c r="F645" s="33"/>
      <c r="G645" s="32"/>
      <c r="H645" s="33"/>
      <c r="I645" s="33"/>
      <c r="J645" s="33"/>
      <c r="K645" s="32"/>
      <c r="L645" s="34"/>
      <c r="M645" s="34"/>
      <c r="N645" s="34"/>
      <c r="O645" s="34"/>
      <c r="P645" s="34"/>
      <c r="Q645" s="34"/>
      <c r="R645" s="34"/>
      <c r="S645" s="34"/>
      <c r="T645" s="34"/>
      <c r="U645" s="34"/>
      <c r="V645" s="34"/>
      <c r="W645" s="34"/>
      <c r="X645" s="34"/>
      <c r="Y645" s="34"/>
      <c r="Z645" s="34"/>
    </row>
    <row r="646" spans="1:26" ht="15.75" customHeight="1" x14ac:dyDescent="0.35">
      <c r="A646" s="33"/>
      <c r="B646" s="33"/>
      <c r="C646" s="33"/>
      <c r="D646" s="33"/>
      <c r="E646" s="33"/>
      <c r="F646" s="33"/>
      <c r="G646" s="32"/>
      <c r="H646" s="33"/>
      <c r="I646" s="33"/>
      <c r="J646" s="33"/>
      <c r="K646" s="32"/>
      <c r="L646" s="34"/>
      <c r="M646" s="34"/>
      <c r="N646" s="34"/>
      <c r="O646" s="34"/>
      <c r="P646" s="34"/>
      <c r="Q646" s="34"/>
      <c r="R646" s="34"/>
      <c r="S646" s="34"/>
      <c r="T646" s="34"/>
      <c r="U646" s="34"/>
      <c r="V646" s="34"/>
      <c r="W646" s="34"/>
      <c r="X646" s="34"/>
      <c r="Y646" s="34"/>
      <c r="Z646" s="34"/>
    </row>
    <row r="647" spans="1:26" ht="15.75" customHeight="1" x14ac:dyDescent="0.35">
      <c r="A647" s="33"/>
      <c r="B647" s="33"/>
      <c r="C647" s="33"/>
      <c r="D647" s="33"/>
      <c r="E647" s="33"/>
      <c r="F647" s="33"/>
      <c r="G647" s="32"/>
      <c r="H647" s="33"/>
      <c r="I647" s="33"/>
      <c r="J647" s="33"/>
      <c r="K647" s="32"/>
      <c r="L647" s="34"/>
      <c r="M647" s="34"/>
      <c r="N647" s="34"/>
      <c r="O647" s="34"/>
      <c r="P647" s="34"/>
      <c r="Q647" s="34"/>
      <c r="R647" s="34"/>
      <c r="S647" s="34"/>
      <c r="T647" s="34"/>
      <c r="U647" s="34"/>
      <c r="V647" s="34"/>
      <c r="W647" s="34"/>
      <c r="X647" s="34"/>
      <c r="Y647" s="34"/>
      <c r="Z647" s="34"/>
    </row>
    <row r="648" spans="1:26" ht="15.75" customHeight="1" x14ac:dyDescent="0.35">
      <c r="A648" s="33"/>
      <c r="B648" s="33"/>
      <c r="C648" s="33"/>
      <c r="D648" s="33"/>
      <c r="E648" s="33"/>
      <c r="F648" s="33"/>
      <c r="G648" s="32"/>
      <c r="H648" s="33"/>
      <c r="I648" s="33"/>
      <c r="J648" s="33"/>
      <c r="K648" s="32"/>
      <c r="L648" s="34"/>
      <c r="M648" s="34"/>
      <c r="N648" s="34"/>
      <c r="O648" s="34"/>
      <c r="P648" s="34"/>
      <c r="Q648" s="34"/>
      <c r="R648" s="34"/>
      <c r="S648" s="34"/>
      <c r="T648" s="34"/>
      <c r="U648" s="34"/>
      <c r="V648" s="34"/>
      <c r="W648" s="34"/>
      <c r="X648" s="34"/>
      <c r="Y648" s="34"/>
      <c r="Z648" s="34"/>
    </row>
    <row r="649" spans="1:26" ht="15.75" customHeight="1" x14ac:dyDescent="0.35">
      <c r="A649" s="33"/>
      <c r="B649" s="33"/>
      <c r="C649" s="33"/>
      <c r="D649" s="33"/>
      <c r="E649" s="33"/>
      <c r="F649" s="33"/>
      <c r="G649" s="32"/>
      <c r="H649" s="33"/>
      <c r="I649" s="33"/>
      <c r="J649" s="33"/>
      <c r="K649" s="32"/>
      <c r="L649" s="34"/>
      <c r="M649" s="34"/>
      <c r="N649" s="34"/>
      <c r="O649" s="34"/>
      <c r="P649" s="34"/>
      <c r="Q649" s="34"/>
      <c r="R649" s="34"/>
      <c r="S649" s="34"/>
      <c r="T649" s="34"/>
      <c r="U649" s="34"/>
      <c r="V649" s="34"/>
      <c r="W649" s="34"/>
      <c r="X649" s="34"/>
      <c r="Y649" s="34"/>
      <c r="Z649" s="34"/>
    </row>
    <row r="650" spans="1:26" ht="15.75" customHeight="1" x14ac:dyDescent="0.35">
      <c r="A650" s="33"/>
      <c r="B650" s="33"/>
      <c r="C650" s="33"/>
      <c r="D650" s="33"/>
      <c r="E650" s="33"/>
      <c r="F650" s="33"/>
      <c r="G650" s="32"/>
      <c r="H650" s="33"/>
      <c r="I650" s="33"/>
      <c r="J650" s="33"/>
      <c r="K650" s="32"/>
      <c r="L650" s="34"/>
      <c r="M650" s="34"/>
      <c r="N650" s="34"/>
      <c r="O650" s="34"/>
      <c r="P650" s="34"/>
      <c r="Q650" s="34"/>
      <c r="R650" s="34"/>
      <c r="S650" s="34"/>
      <c r="T650" s="34"/>
      <c r="U650" s="34"/>
      <c r="V650" s="34"/>
      <c r="W650" s="34"/>
      <c r="X650" s="34"/>
      <c r="Y650" s="34"/>
      <c r="Z650" s="34"/>
    </row>
    <row r="651" spans="1:26" ht="15.75" customHeight="1" x14ac:dyDescent="0.35">
      <c r="A651" s="33"/>
      <c r="B651" s="33"/>
      <c r="C651" s="33"/>
      <c r="D651" s="33"/>
      <c r="E651" s="33"/>
      <c r="F651" s="33"/>
      <c r="G651" s="32"/>
      <c r="H651" s="33"/>
      <c r="I651" s="33"/>
      <c r="J651" s="33"/>
      <c r="K651" s="32"/>
      <c r="L651" s="34"/>
      <c r="M651" s="34"/>
      <c r="N651" s="34"/>
      <c r="O651" s="34"/>
      <c r="P651" s="34"/>
      <c r="Q651" s="34"/>
      <c r="R651" s="34"/>
      <c r="S651" s="34"/>
      <c r="T651" s="34"/>
      <c r="U651" s="34"/>
      <c r="V651" s="34"/>
      <c r="W651" s="34"/>
      <c r="X651" s="34"/>
      <c r="Y651" s="34"/>
      <c r="Z651" s="34"/>
    </row>
    <row r="652" spans="1:26" ht="15.75" customHeight="1" x14ac:dyDescent="0.35">
      <c r="A652" s="33"/>
      <c r="B652" s="33"/>
      <c r="C652" s="33"/>
      <c r="D652" s="33"/>
      <c r="E652" s="33"/>
      <c r="F652" s="33"/>
      <c r="G652" s="32"/>
      <c r="H652" s="33"/>
      <c r="I652" s="33"/>
      <c r="J652" s="33"/>
      <c r="K652" s="32"/>
      <c r="L652" s="34"/>
      <c r="M652" s="34"/>
      <c r="N652" s="34"/>
      <c r="O652" s="34"/>
      <c r="P652" s="34"/>
      <c r="Q652" s="34"/>
      <c r="R652" s="34"/>
      <c r="S652" s="34"/>
      <c r="T652" s="34"/>
      <c r="U652" s="34"/>
      <c r="V652" s="34"/>
      <c r="W652" s="34"/>
      <c r="X652" s="34"/>
      <c r="Y652" s="34"/>
      <c r="Z652" s="34"/>
    </row>
    <row r="653" spans="1:26" ht="15.75" customHeight="1" x14ac:dyDescent="0.35">
      <c r="A653" s="33"/>
      <c r="B653" s="33"/>
      <c r="C653" s="33"/>
      <c r="D653" s="33"/>
      <c r="E653" s="33"/>
      <c r="F653" s="33"/>
      <c r="G653" s="32"/>
      <c r="H653" s="33"/>
      <c r="I653" s="33"/>
      <c r="J653" s="33"/>
      <c r="K653" s="32"/>
      <c r="L653" s="34"/>
      <c r="M653" s="34"/>
      <c r="N653" s="34"/>
      <c r="O653" s="34"/>
      <c r="P653" s="34"/>
      <c r="Q653" s="34"/>
      <c r="R653" s="34"/>
      <c r="S653" s="34"/>
      <c r="T653" s="34"/>
      <c r="U653" s="34"/>
      <c r="V653" s="34"/>
      <c r="W653" s="34"/>
      <c r="X653" s="34"/>
      <c r="Y653" s="34"/>
      <c r="Z653" s="34"/>
    </row>
    <row r="654" spans="1:26" ht="15.75" customHeight="1" x14ac:dyDescent="0.35">
      <c r="A654" s="33"/>
      <c r="B654" s="33"/>
      <c r="C654" s="33"/>
      <c r="D654" s="33"/>
      <c r="E654" s="33"/>
      <c r="F654" s="33"/>
      <c r="G654" s="32"/>
      <c r="H654" s="33"/>
      <c r="I654" s="33"/>
      <c r="J654" s="33"/>
      <c r="K654" s="32"/>
      <c r="L654" s="34"/>
      <c r="M654" s="34"/>
      <c r="N654" s="34"/>
      <c r="O654" s="34"/>
      <c r="P654" s="34"/>
      <c r="Q654" s="34"/>
      <c r="R654" s="34"/>
      <c r="S654" s="34"/>
      <c r="T654" s="34"/>
      <c r="U654" s="34"/>
      <c r="V654" s="34"/>
      <c r="W654" s="34"/>
      <c r="X654" s="34"/>
      <c r="Y654" s="34"/>
      <c r="Z654" s="34"/>
    </row>
    <row r="655" spans="1:26" ht="15.75" customHeight="1" x14ac:dyDescent="0.35">
      <c r="A655" s="33"/>
      <c r="B655" s="33"/>
      <c r="C655" s="33"/>
      <c r="D655" s="33"/>
      <c r="E655" s="33"/>
      <c r="F655" s="33"/>
      <c r="G655" s="32"/>
      <c r="H655" s="33"/>
      <c r="I655" s="33"/>
      <c r="J655" s="33"/>
      <c r="K655" s="32"/>
      <c r="L655" s="34"/>
      <c r="M655" s="34"/>
      <c r="N655" s="34"/>
      <c r="O655" s="34"/>
      <c r="P655" s="34"/>
      <c r="Q655" s="34"/>
      <c r="R655" s="34"/>
      <c r="S655" s="34"/>
      <c r="T655" s="34"/>
      <c r="U655" s="34"/>
      <c r="V655" s="34"/>
      <c r="W655" s="34"/>
      <c r="X655" s="34"/>
      <c r="Y655" s="34"/>
      <c r="Z655" s="34"/>
    </row>
    <row r="656" spans="1:26" ht="15.75" customHeight="1" x14ac:dyDescent="0.35">
      <c r="A656" s="33"/>
      <c r="B656" s="33"/>
      <c r="C656" s="33"/>
      <c r="D656" s="33"/>
      <c r="E656" s="33"/>
      <c r="F656" s="33"/>
      <c r="G656" s="32"/>
      <c r="H656" s="33"/>
      <c r="I656" s="33"/>
      <c r="J656" s="33"/>
      <c r="K656" s="32"/>
      <c r="L656" s="34"/>
      <c r="M656" s="34"/>
      <c r="N656" s="34"/>
      <c r="O656" s="34"/>
      <c r="P656" s="34"/>
      <c r="Q656" s="34"/>
      <c r="R656" s="34"/>
      <c r="S656" s="34"/>
      <c r="T656" s="34"/>
      <c r="U656" s="34"/>
      <c r="V656" s="34"/>
      <c r="W656" s="34"/>
      <c r="X656" s="34"/>
      <c r="Y656" s="34"/>
      <c r="Z656" s="34"/>
    </row>
    <row r="657" spans="1:26" ht="15.75" customHeight="1" x14ac:dyDescent="0.35">
      <c r="A657" s="33"/>
      <c r="B657" s="33"/>
      <c r="C657" s="33"/>
      <c r="D657" s="33"/>
      <c r="E657" s="33"/>
      <c r="F657" s="33"/>
      <c r="G657" s="32"/>
      <c r="H657" s="33"/>
      <c r="I657" s="33"/>
      <c r="J657" s="33"/>
      <c r="K657" s="32"/>
      <c r="L657" s="34"/>
      <c r="M657" s="34"/>
      <c r="N657" s="34"/>
      <c r="O657" s="34"/>
      <c r="P657" s="34"/>
      <c r="Q657" s="34"/>
      <c r="R657" s="34"/>
      <c r="S657" s="34"/>
      <c r="T657" s="34"/>
      <c r="U657" s="34"/>
      <c r="V657" s="34"/>
      <c r="W657" s="34"/>
      <c r="X657" s="34"/>
      <c r="Y657" s="34"/>
      <c r="Z657" s="34"/>
    </row>
    <row r="658" spans="1:26" ht="15.75" customHeight="1" x14ac:dyDescent="0.35">
      <c r="A658" s="33"/>
      <c r="B658" s="33"/>
      <c r="C658" s="33"/>
      <c r="D658" s="33"/>
      <c r="E658" s="33"/>
      <c r="F658" s="33"/>
      <c r="G658" s="32"/>
      <c r="H658" s="33"/>
      <c r="I658" s="33"/>
      <c r="J658" s="33"/>
      <c r="K658" s="32"/>
      <c r="L658" s="34"/>
      <c r="M658" s="34"/>
      <c r="N658" s="34"/>
      <c r="O658" s="34"/>
      <c r="P658" s="34"/>
      <c r="Q658" s="34"/>
      <c r="R658" s="34"/>
      <c r="S658" s="34"/>
      <c r="T658" s="34"/>
      <c r="U658" s="34"/>
      <c r="V658" s="34"/>
      <c r="W658" s="34"/>
      <c r="X658" s="34"/>
      <c r="Y658" s="34"/>
      <c r="Z658" s="34"/>
    </row>
    <row r="659" spans="1:26" ht="15.75" customHeight="1" x14ac:dyDescent="0.35">
      <c r="A659" s="33"/>
      <c r="B659" s="33"/>
      <c r="C659" s="33"/>
      <c r="D659" s="33"/>
      <c r="E659" s="33"/>
      <c r="F659" s="33"/>
      <c r="G659" s="32"/>
      <c r="H659" s="33"/>
      <c r="I659" s="33"/>
      <c r="J659" s="33"/>
      <c r="K659" s="32"/>
      <c r="L659" s="34"/>
      <c r="M659" s="34"/>
      <c r="N659" s="34"/>
      <c r="O659" s="34"/>
      <c r="P659" s="34"/>
      <c r="Q659" s="34"/>
      <c r="R659" s="34"/>
      <c r="S659" s="34"/>
      <c r="T659" s="34"/>
      <c r="U659" s="34"/>
      <c r="V659" s="34"/>
      <c r="W659" s="34"/>
      <c r="X659" s="34"/>
      <c r="Y659" s="34"/>
      <c r="Z659" s="34"/>
    </row>
    <row r="660" spans="1:26" ht="15.75" customHeight="1" x14ac:dyDescent="0.35">
      <c r="A660" s="33"/>
      <c r="B660" s="33"/>
      <c r="C660" s="33"/>
      <c r="D660" s="33"/>
      <c r="E660" s="33"/>
      <c r="F660" s="33"/>
      <c r="G660" s="32"/>
      <c r="H660" s="33"/>
      <c r="I660" s="33"/>
      <c r="J660" s="33"/>
      <c r="K660" s="32"/>
      <c r="L660" s="34"/>
      <c r="M660" s="34"/>
      <c r="N660" s="34"/>
      <c r="O660" s="34"/>
      <c r="P660" s="34"/>
      <c r="Q660" s="34"/>
      <c r="R660" s="34"/>
      <c r="S660" s="34"/>
      <c r="T660" s="34"/>
      <c r="U660" s="34"/>
      <c r="V660" s="34"/>
      <c r="W660" s="34"/>
      <c r="X660" s="34"/>
      <c r="Y660" s="34"/>
      <c r="Z660" s="34"/>
    </row>
    <row r="661" spans="1:26" ht="15.75" customHeight="1" x14ac:dyDescent="0.35">
      <c r="A661" s="33"/>
      <c r="B661" s="33"/>
      <c r="C661" s="33"/>
      <c r="D661" s="33"/>
      <c r="E661" s="33"/>
      <c r="F661" s="33"/>
      <c r="G661" s="32"/>
      <c r="H661" s="33"/>
      <c r="I661" s="33"/>
      <c r="J661" s="33"/>
      <c r="K661" s="32"/>
      <c r="L661" s="34"/>
      <c r="M661" s="34"/>
      <c r="N661" s="34"/>
      <c r="O661" s="34"/>
      <c r="P661" s="34"/>
      <c r="Q661" s="34"/>
      <c r="R661" s="34"/>
      <c r="S661" s="34"/>
      <c r="T661" s="34"/>
      <c r="U661" s="34"/>
      <c r="V661" s="34"/>
      <c r="W661" s="34"/>
      <c r="X661" s="34"/>
      <c r="Y661" s="34"/>
      <c r="Z661" s="34"/>
    </row>
    <row r="662" spans="1:26" ht="15.75" customHeight="1" x14ac:dyDescent="0.35">
      <c r="A662" s="33"/>
      <c r="B662" s="33"/>
      <c r="C662" s="33"/>
      <c r="D662" s="33"/>
      <c r="E662" s="33"/>
      <c r="F662" s="33"/>
      <c r="G662" s="32"/>
      <c r="H662" s="33"/>
      <c r="I662" s="33"/>
      <c r="J662" s="33"/>
      <c r="K662" s="32"/>
      <c r="L662" s="34"/>
      <c r="M662" s="34"/>
      <c r="N662" s="34"/>
      <c r="O662" s="34"/>
      <c r="P662" s="34"/>
      <c r="Q662" s="34"/>
      <c r="R662" s="34"/>
      <c r="S662" s="34"/>
      <c r="T662" s="34"/>
      <c r="U662" s="34"/>
      <c r="V662" s="34"/>
      <c r="W662" s="34"/>
      <c r="X662" s="34"/>
      <c r="Y662" s="34"/>
      <c r="Z662" s="34"/>
    </row>
    <row r="663" spans="1:26" ht="15.75" customHeight="1" x14ac:dyDescent="0.35">
      <c r="A663" s="33"/>
      <c r="B663" s="33"/>
      <c r="C663" s="33"/>
      <c r="D663" s="33"/>
      <c r="E663" s="33"/>
      <c r="F663" s="33"/>
      <c r="G663" s="32"/>
      <c r="H663" s="33"/>
      <c r="I663" s="33"/>
      <c r="J663" s="33"/>
      <c r="K663" s="32"/>
      <c r="L663" s="34"/>
      <c r="M663" s="34"/>
      <c r="N663" s="34"/>
      <c r="O663" s="34"/>
      <c r="P663" s="34"/>
      <c r="Q663" s="34"/>
      <c r="R663" s="34"/>
      <c r="S663" s="34"/>
      <c r="T663" s="34"/>
      <c r="U663" s="34"/>
      <c r="V663" s="34"/>
      <c r="W663" s="34"/>
      <c r="X663" s="34"/>
      <c r="Y663" s="34"/>
      <c r="Z663" s="34"/>
    </row>
    <row r="664" spans="1:26" ht="15.75" customHeight="1" x14ac:dyDescent="0.35">
      <c r="A664" s="33"/>
      <c r="B664" s="33"/>
      <c r="C664" s="33"/>
      <c r="D664" s="33"/>
      <c r="E664" s="33"/>
      <c r="F664" s="33"/>
      <c r="G664" s="32"/>
      <c r="H664" s="33"/>
      <c r="I664" s="33"/>
      <c r="J664" s="33"/>
      <c r="K664" s="32"/>
      <c r="L664" s="34"/>
      <c r="M664" s="34"/>
      <c r="N664" s="34"/>
      <c r="O664" s="34"/>
      <c r="P664" s="34"/>
      <c r="Q664" s="34"/>
      <c r="R664" s="34"/>
      <c r="S664" s="34"/>
      <c r="T664" s="34"/>
      <c r="U664" s="34"/>
      <c r="V664" s="34"/>
      <c r="W664" s="34"/>
      <c r="X664" s="34"/>
      <c r="Y664" s="34"/>
      <c r="Z664" s="34"/>
    </row>
    <row r="665" spans="1:26" ht="15.75" customHeight="1" x14ac:dyDescent="0.35">
      <c r="A665" s="33"/>
      <c r="B665" s="33"/>
      <c r="C665" s="33"/>
      <c r="D665" s="33"/>
      <c r="E665" s="33"/>
      <c r="F665" s="33"/>
      <c r="G665" s="32"/>
      <c r="H665" s="33"/>
      <c r="I665" s="33"/>
      <c r="J665" s="33"/>
      <c r="K665" s="32"/>
      <c r="L665" s="34"/>
      <c r="M665" s="34"/>
      <c r="N665" s="34"/>
      <c r="O665" s="34"/>
      <c r="P665" s="34"/>
      <c r="Q665" s="34"/>
      <c r="R665" s="34"/>
      <c r="S665" s="34"/>
      <c r="T665" s="34"/>
      <c r="U665" s="34"/>
      <c r="V665" s="34"/>
      <c r="W665" s="34"/>
      <c r="X665" s="34"/>
      <c r="Y665" s="34"/>
      <c r="Z665" s="34"/>
    </row>
    <row r="666" spans="1:26" ht="15.75" customHeight="1" x14ac:dyDescent="0.35">
      <c r="A666" s="33"/>
      <c r="B666" s="33"/>
      <c r="C666" s="33"/>
      <c r="D666" s="33"/>
      <c r="E666" s="33"/>
      <c r="F666" s="33"/>
      <c r="G666" s="32"/>
      <c r="H666" s="33"/>
      <c r="I666" s="33"/>
      <c r="J666" s="33"/>
      <c r="K666" s="32"/>
      <c r="L666" s="34"/>
      <c r="M666" s="34"/>
      <c r="N666" s="34"/>
      <c r="O666" s="34"/>
      <c r="P666" s="34"/>
      <c r="Q666" s="34"/>
      <c r="R666" s="34"/>
      <c r="S666" s="34"/>
      <c r="T666" s="34"/>
      <c r="U666" s="34"/>
      <c r="V666" s="34"/>
      <c r="W666" s="34"/>
      <c r="X666" s="34"/>
      <c r="Y666" s="34"/>
      <c r="Z666" s="34"/>
    </row>
    <row r="667" spans="1:26" ht="15.75" customHeight="1" x14ac:dyDescent="0.35">
      <c r="A667" s="33"/>
      <c r="B667" s="33"/>
      <c r="C667" s="33"/>
      <c r="D667" s="33"/>
      <c r="E667" s="33"/>
      <c r="F667" s="33"/>
      <c r="G667" s="32"/>
      <c r="H667" s="33"/>
      <c r="I667" s="33"/>
      <c r="J667" s="33"/>
      <c r="K667" s="32"/>
      <c r="L667" s="34"/>
      <c r="M667" s="34"/>
      <c r="N667" s="34"/>
      <c r="O667" s="34"/>
      <c r="P667" s="34"/>
      <c r="Q667" s="34"/>
      <c r="R667" s="34"/>
      <c r="S667" s="34"/>
      <c r="T667" s="34"/>
      <c r="U667" s="34"/>
      <c r="V667" s="34"/>
      <c r="W667" s="34"/>
      <c r="X667" s="34"/>
      <c r="Y667" s="34"/>
      <c r="Z667" s="34"/>
    </row>
    <row r="668" spans="1:26" ht="15.75" customHeight="1" x14ac:dyDescent="0.35">
      <c r="A668" s="33"/>
      <c r="B668" s="33"/>
      <c r="C668" s="33"/>
      <c r="D668" s="33"/>
      <c r="E668" s="33"/>
      <c r="F668" s="33"/>
      <c r="G668" s="32"/>
      <c r="H668" s="33"/>
      <c r="I668" s="33"/>
      <c r="J668" s="33"/>
      <c r="K668" s="32"/>
      <c r="L668" s="34"/>
      <c r="M668" s="34"/>
      <c r="N668" s="34"/>
      <c r="O668" s="34"/>
      <c r="P668" s="34"/>
      <c r="Q668" s="34"/>
      <c r="R668" s="34"/>
      <c r="S668" s="34"/>
      <c r="T668" s="34"/>
      <c r="U668" s="34"/>
      <c r="V668" s="34"/>
      <c r="W668" s="34"/>
      <c r="X668" s="34"/>
      <c r="Y668" s="34"/>
      <c r="Z668" s="34"/>
    </row>
    <row r="669" spans="1:26" ht="15.75" customHeight="1" x14ac:dyDescent="0.35">
      <c r="A669" s="33"/>
      <c r="B669" s="33"/>
      <c r="C669" s="33"/>
      <c r="D669" s="33"/>
      <c r="E669" s="33"/>
      <c r="F669" s="33"/>
      <c r="G669" s="32"/>
      <c r="H669" s="33"/>
      <c r="I669" s="33"/>
      <c r="J669" s="33"/>
      <c r="K669" s="32"/>
      <c r="L669" s="34"/>
      <c r="M669" s="34"/>
      <c r="N669" s="34"/>
      <c r="O669" s="34"/>
      <c r="P669" s="34"/>
      <c r="Q669" s="34"/>
      <c r="R669" s="34"/>
      <c r="S669" s="34"/>
      <c r="T669" s="34"/>
      <c r="U669" s="34"/>
      <c r="V669" s="34"/>
      <c r="W669" s="34"/>
      <c r="X669" s="34"/>
      <c r="Y669" s="34"/>
      <c r="Z669" s="34"/>
    </row>
    <row r="670" spans="1:26" ht="15.75" customHeight="1" x14ac:dyDescent="0.35">
      <c r="A670" s="33"/>
      <c r="B670" s="33"/>
      <c r="C670" s="33"/>
      <c r="D670" s="33"/>
      <c r="E670" s="33"/>
      <c r="F670" s="33"/>
      <c r="G670" s="32"/>
      <c r="H670" s="33"/>
      <c r="I670" s="33"/>
      <c r="J670" s="33"/>
      <c r="K670" s="32"/>
      <c r="L670" s="34"/>
      <c r="M670" s="34"/>
      <c r="N670" s="34"/>
      <c r="O670" s="34"/>
      <c r="P670" s="34"/>
      <c r="Q670" s="34"/>
      <c r="R670" s="34"/>
      <c r="S670" s="34"/>
      <c r="T670" s="34"/>
      <c r="U670" s="34"/>
      <c r="V670" s="34"/>
      <c r="W670" s="34"/>
      <c r="X670" s="34"/>
      <c r="Y670" s="34"/>
      <c r="Z670" s="34"/>
    </row>
    <row r="671" spans="1:26" ht="15.75" customHeight="1" x14ac:dyDescent="0.35">
      <c r="A671" s="33"/>
      <c r="B671" s="33"/>
      <c r="C671" s="33"/>
      <c r="D671" s="33"/>
      <c r="E671" s="33"/>
      <c r="F671" s="33"/>
      <c r="G671" s="32"/>
      <c r="H671" s="33"/>
      <c r="I671" s="33"/>
      <c r="J671" s="33"/>
      <c r="K671" s="32"/>
      <c r="L671" s="34"/>
      <c r="M671" s="34"/>
      <c r="N671" s="34"/>
      <c r="O671" s="34"/>
      <c r="P671" s="34"/>
      <c r="Q671" s="34"/>
      <c r="R671" s="34"/>
      <c r="S671" s="34"/>
      <c r="T671" s="34"/>
      <c r="U671" s="34"/>
      <c r="V671" s="34"/>
      <c r="W671" s="34"/>
      <c r="X671" s="34"/>
      <c r="Y671" s="34"/>
      <c r="Z671" s="34"/>
    </row>
    <row r="672" spans="1:26" ht="15.75" customHeight="1" x14ac:dyDescent="0.35">
      <c r="A672" s="33"/>
      <c r="B672" s="33"/>
      <c r="C672" s="33"/>
      <c r="D672" s="33"/>
      <c r="E672" s="33"/>
      <c r="F672" s="33"/>
      <c r="G672" s="32"/>
      <c r="H672" s="33"/>
      <c r="I672" s="33"/>
      <c r="J672" s="33"/>
      <c r="K672" s="32"/>
      <c r="L672" s="34"/>
      <c r="M672" s="34"/>
      <c r="N672" s="34"/>
      <c r="O672" s="34"/>
      <c r="P672" s="34"/>
      <c r="Q672" s="34"/>
      <c r="R672" s="34"/>
      <c r="S672" s="34"/>
      <c r="T672" s="34"/>
      <c r="U672" s="34"/>
      <c r="V672" s="34"/>
      <c r="W672" s="34"/>
      <c r="X672" s="34"/>
      <c r="Y672" s="34"/>
      <c r="Z672" s="34"/>
    </row>
    <row r="673" spans="1:26" ht="15.75" customHeight="1" x14ac:dyDescent="0.35">
      <c r="A673" s="33"/>
      <c r="B673" s="33"/>
      <c r="C673" s="33"/>
      <c r="D673" s="33"/>
      <c r="E673" s="33"/>
      <c r="F673" s="33"/>
      <c r="G673" s="32"/>
      <c r="H673" s="33"/>
      <c r="I673" s="33"/>
      <c r="J673" s="33"/>
      <c r="K673" s="32"/>
      <c r="L673" s="34"/>
      <c r="M673" s="34"/>
      <c r="N673" s="34"/>
      <c r="O673" s="34"/>
      <c r="P673" s="34"/>
      <c r="Q673" s="34"/>
      <c r="R673" s="34"/>
      <c r="S673" s="34"/>
      <c r="T673" s="34"/>
      <c r="U673" s="34"/>
      <c r="V673" s="34"/>
      <c r="W673" s="34"/>
      <c r="X673" s="34"/>
      <c r="Y673" s="34"/>
      <c r="Z673" s="34"/>
    </row>
    <row r="674" spans="1:26" ht="15.75" customHeight="1" x14ac:dyDescent="0.35">
      <c r="A674" s="33"/>
      <c r="B674" s="33"/>
      <c r="C674" s="33"/>
      <c r="D674" s="33"/>
      <c r="E674" s="33"/>
      <c r="F674" s="33"/>
      <c r="G674" s="32"/>
      <c r="H674" s="33"/>
      <c r="I674" s="33"/>
      <c r="J674" s="33"/>
      <c r="K674" s="32"/>
      <c r="L674" s="34"/>
      <c r="M674" s="34"/>
      <c r="N674" s="34"/>
      <c r="O674" s="34"/>
      <c r="P674" s="34"/>
      <c r="Q674" s="34"/>
      <c r="R674" s="34"/>
      <c r="S674" s="34"/>
      <c r="T674" s="34"/>
      <c r="U674" s="34"/>
      <c r="V674" s="34"/>
      <c r="W674" s="34"/>
      <c r="X674" s="34"/>
      <c r="Y674" s="34"/>
      <c r="Z674" s="34"/>
    </row>
    <row r="675" spans="1:26" ht="15.75" customHeight="1" x14ac:dyDescent="0.35">
      <c r="A675" s="33"/>
      <c r="B675" s="33"/>
      <c r="C675" s="33"/>
      <c r="D675" s="33"/>
      <c r="E675" s="33"/>
      <c r="F675" s="33"/>
      <c r="G675" s="32"/>
      <c r="H675" s="33"/>
      <c r="I675" s="33"/>
      <c r="J675" s="33"/>
      <c r="K675" s="32"/>
      <c r="L675" s="34"/>
      <c r="M675" s="34"/>
      <c r="N675" s="34"/>
      <c r="O675" s="34"/>
      <c r="P675" s="34"/>
      <c r="Q675" s="34"/>
      <c r="R675" s="34"/>
      <c r="S675" s="34"/>
      <c r="T675" s="34"/>
      <c r="U675" s="34"/>
      <c r="V675" s="34"/>
      <c r="W675" s="34"/>
      <c r="X675" s="34"/>
      <c r="Y675" s="34"/>
      <c r="Z675" s="34"/>
    </row>
    <row r="676" spans="1:26" ht="15.75" customHeight="1" x14ac:dyDescent="0.35">
      <c r="A676" s="33"/>
      <c r="B676" s="33"/>
      <c r="C676" s="33"/>
      <c r="D676" s="33"/>
      <c r="E676" s="33"/>
      <c r="F676" s="33"/>
      <c r="G676" s="32"/>
      <c r="H676" s="33"/>
      <c r="I676" s="33"/>
      <c r="J676" s="33"/>
      <c r="K676" s="32"/>
      <c r="L676" s="34"/>
      <c r="M676" s="34"/>
      <c r="N676" s="34"/>
      <c r="O676" s="34"/>
      <c r="P676" s="34"/>
      <c r="Q676" s="34"/>
      <c r="R676" s="34"/>
      <c r="S676" s="34"/>
      <c r="T676" s="34"/>
      <c r="U676" s="34"/>
      <c r="V676" s="34"/>
      <c r="W676" s="34"/>
      <c r="X676" s="34"/>
      <c r="Y676" s="34"/>
      <c r="Z676" s="34"/>
    </row>
    <row r="677" spans="1:26" ht="15.75" customHeight="1" x14ac:dyDescent="0.35">
      <c r="A677" s="33"/>
      <c r="B677" s="33"/>
      <c r="C677" s="33"/>
      <c r="D677" s="33"/>
      <c r="E677" s="33"/>
      <c r="F677" s="33"/>
      <c r="G677" s="32"/>
      <c r="H677" s="33"/>
      <c r="I677" s="33"/>
      <c r="J677" s="33"/>
      <c r="K677" s="32"/>
      <c r="L677" s="34"/>
      <c r="M677" s="34"/>
      <c r="N677" s="34"/>
      <c r="O677" s="34"/>
      <c r="P677" s="34"/>
      <c r="Q677" s="34"/>
      <c r="R677" s="34"/>
      <c r="S677" s="34"/>
      <c r="T677" s="34"/>
      <c r="U677" s="34"/>
      <c r="V677" s="34"/>
      <c r="W677" s="34"/>
      <c r="X677" s="34"/>
      <c r="Y677" s="34"/>
      <c r="Z677" s="34"/>
    </row>
    <row r="678" spans="1:26" ht="15.75" customHeight="1" x14ac:dyDescent="0.35">
      <c r="A678" s="33"/>
      <c r="B678" s="33"/>
      <c r="C678" s="33"/>
      <c r="D678" s="33"/>
      <c r="E678" s="33"/>
      <c r="F678" s="33"/>
      <c r="G678" s="32"/>
      <c r="H678" s="33"/>
      <c r="I678" s="33"/>
      <c r="J678" s="33"/>
      <c r="K678" s="32"/>
      <c r="L678" s="34"/>
      <c r="M678" s="34"/>
      <c r="N678" s="34"/>
      <c r="O678" s="34"/>
      <c r="P678" s="34"/>
      <c r="Q678" s="34"/>
      <c r="R678" s="34"/>
      <c r="S678" s="34"/>
      <c r="T678" s="34"/>
      <c r="U678" s="34"/>
      <c r="V678" s="34"/>
      <c r="W678" s="34"/>
      <c r="X678" s="34"/>
      <c r="Y678" s="34"/>
      <c r="Z678" s="34"/>
    </row>
    <row r="679" spans="1:26" ht="15.75" customHeight="1" x14ac:dyDescent="0.35">
      <c r="A679" s="33"/>
      <c r="B679" s="33"/>
      <c r="C679" s="33"/>
      <c r="D679" s="33"/>
      <c r="E679" s="33"/>
      <c r="F679" s="33"/>
      <c r="G679" s="32"/>
      <c r="H679" s="33"/>
      <c r="I679" s="33"/>
      <c r="J679" s="33"/>
      <c r="K679" s="32"/>
      <c r="L679" s="34"/>
      <c r="M679" s="34"/>
      <c r="N679" s="34"/>
      <c r="O679" s="34"/>
      <c r="P679" s="34"/>
      <c r="Q679" s="34"/>
      <c r="R679" s="34"/>
      <c r="S679" s="34"/>
      <c r="T679" s="34"/>
      <c r="U679" s="34"/>
      <c r="V679" s="34"/>
      <c r="W679" s="34"/>
      <c r="X679" s="34"/>
      <c r="Y679" s="34"/>
      <c r="Z679" s="34"/>
    </row>
    <row r="680" spans="1:26" ht="15.75" customHeight="1" x14ac:dyDescent="0.35">
      <c r="A680" s="33"/>
      <c r="B680" s="33"/>
      <c r="C680" s="33"/>
      <c r="D680" s="33"/>
      <c r="E680" s="33"/>
      <c r="F680" s="33"/>
      <c r="G680" s="32"/>
      <c r="H680" s="33"/>
      <c r="I680" s="33"/>
      <c r="J680" s="33"/>
      <c r="K680" s="32"/>
      <c r="L680" s="34"/>
      <c r="M680" s="34"/>
      <c r="N680" s="34"/>
      <c r="O680" s="34"/>
      <c r="P680" s="34"/>
      <c r="Q680" s="34"/>
      <c r="R680" s="34"/>
      <c r="S680" s="34"/>
      <c r="T680" s="34"/>
      <c r="U680" s="34"/>
      <c r="V680" s="34"/>
      <c r="W680" s="34"/>
      <c r="X680" s="34"/>
      <c r="Y680" s="34"/>
      <c r="Z680" s="34"/>
    </row>
    <row r="681" spans="1:26" ht="15.75" customHeight="1" x14ac:dyDescent="0.35">
      <c r="A681" s="33"/>
      <c r="B681" s="33"/>
      <c r="C681" s="33"/>
      <c r="D681" s="33"/>
      <c r="E681" s="33"/>
      <c r="F681" s="33"/>
      <c r="G681" s="32"/>
      <c r="H681" s="33"/>
      <c r="I681" s="33"/>
      <c r="J681" s="33"/>
      <c r="K681" s="32"/>
      <c r="L681" s="34"/>
      <c r="M681" s="34"/>
      <c r="N681" s="34"/>
      <c r="O681" s="34"/>
      <c r="P681" s="34"/>
      <c r="Q681" s="34"/>
      <c r="R681" s="34"/>
      <c r="S681" s="34"/>
      <c r="T681" s="34"/>
      <c r="U681" s="34"/>
      <c r="V681" s="34"/>
      <c r="W681" s="34"/>
      <c r="X681" s="34"/>
      <c r="Y681" s="34"/>
      <c r="Z681" s="34"/>
    </row>
    <row r="682" spans="1:26" ht="15.75" customHeight="1" x14ac:dyDescent="0.35">
      <c r="A682" s="33"/>
      <c r="B682" s="33"/>
      <c r="C682" s="33"/>
      <c r="D682" s="33"/>
      <c r="E682" s="33"/>
      <c r="F682" s="33"/>
      <c r="G682" s="32"/>
      <c r="H682" s="33"/>
      <c r="I682" s="33"/>
      <c r="J682" s="33"/>
      <c r="K682" s="32"/>
      <c r="L682" s="34"/>
      <c r="M682" s="34"/>
      <c r="N682" s="34"/>
      <c r="O682" s="34"/>
      <c r="P682" s="34"/>
      <c r="Q682" s="34"/>
      <c r="R682" s="34"/>
      <c r="S682" s="34"/>
      <c r="T682" s="34"/>
      <c r="U682" s="34"/>
      <c r="V682" s="34"/>
      <c r="W682" s="34"/>
      <c r="X682" s="34"/>
      <c r="Y682" s="34"/>
      <c r="Z682" s="34"/>
    </row>
    <row r="683" spans="1:26" ht="15.75" customHeight="1" x14ac:dyDescent="0.35">
      <c r="A683" s="33"/>
      <c r="B683" s="33"/>
      <c r="C683" s="33"/>
      <c r="D683" s="33"/>
      <c r="E683" s="33"/>
      <c r="F683" s="33"/>
      <c r="G683" s="32"/>
      <c r="H683" s="33"/>
      <c r="I683" s="33"/>
      <c r="J683" s="33"/>
      <c r="K683" s="32"/>
      <c r="L683" s="34"/>
      <c r="M683" s="34"/>
      <c r="N683" s="34"/>
      <c r="O683" s="34"/>
      <c r="P683" s="34"/>
      <c r="Q683" s="34"/>
      <c r="R683" s="34"/>
      <c r="S683" s="34"/>
      <c r="T683" s="34"/>
      <c r="U683" s="34"/>
      <c r="V683" s="34"/>
      <c r="W683" s="34"/>
      <c r="X683" s="34"/>
      <c r="Y683" s="34"/>
      <c r="Z683" s="34"/>
    </row>
    <row r="684" spans="1:26" ht="15.75" customHeight="1" x14ac:dyDescent="0.35">
      <c r="A684" s="33"/>
      <c r="B684" s="33"/>
      <c r="C684" s="33"/>
      <c r="D684" s="33"/>
      <c r="E684" s="33"/>
      <c r="F684" s="33"/>
      <c r="G684" s="32"/>
      <c r="H684" s="33"/>
      <c r="I684" s="33"/>
      <c r="J684" s="33"/>
      <c r="K684" s="32"/>
      <c r="L684" s="34"/>
      <c r="M684" s="34"/>
      <c r="N684" s="34"/>
      <c r="O684" s="34"/>
      <c r="P684" s="34"/>
      <c r="Q684" s="34"/>
      <c r="R684" s="34"/>
      <c r="S684" s="34"/>
      <c r="T684" s="34"/>
      <c r="U684" s="34"/>
      <c r="V684" s="34"/>
      <c r="W684" s="34"/>
      <c r="X684" s="34"/>
      <c r="Y684" s="34"/>
      <c r="Z684" s="34"/>
    </row>
    <row r="685" spans="1:26" ht="15.75" customHeight="1" x14ac:dyDescent="0.35">
      <c r="A685" s="33"/>
      <c r="B685" s="33"/>
      <c r="C685" s="33"/>
      <c r="D685" s="33"/>
      <c r="E685" s="33"/>
      <c r="F685" s="33"/>
      <c r="G685" s="32"/>
      <c r="H685" s="33"/>
      <c r="I685" s="33"/>
      <c r="J685" s="33"/>
      <c r="K685" s="32"/>
      <c r="L685" s="34"/>
      <c r="M685" s="34"/>
      <c r="N685" s="34"/>
      <c r="O685" s="34"/>
      <c r="P685" s="34"/>
      <c r="Q685" s="34"/>
      <c r="R685" s="34"/>
      <c r="S685" s="34"/>
      <c r="T685" s="34"/>
      <c r="U685" s="34"/>
      <c r="V685" s="34"/>
      <c r="W685" s="34"/>
      <c r="X685" s="34"/>
      <c r="Y685" s="34"/>
      <c r="Z685" s="34"/>
    </row>
    <row r="686" spans="1:26" ht="15.75" customHeight="1" x14ac:dyDescent="0.35">
      <c r="A686" s="33"/>
      <c r="B686" s="33"/>
      <c r="C686" s="33"/>
      <c r="D686" s="33"/>
      <c r="E686" s="33"/>
      <c r="F686" s="33"/>
      <c r="G686" s="32"/>
      <c r="H686" s="33"/>
      <c r="I686" s="33"/>
      <c r="J686" s="33"/>
      <c r="K686" s="32"/>
      <c r="L686" s="34"/>
      <c r="M686" s="34"/>
      <c r="N686" s="34"/>
      <c r="O686" s="34"/>
      <c r="P686" s="34"/>
      <c r="Q686" s="34"/>
      <c r="R686" s="34"/>
      <c r="S686" s="34"/>
      <c r="T686" s="34"/>
      <c r="U686" s="34"/>
      <c r="V686" s="34"/>
      <c r="W686" s="34"/>
      <c r="X686" s="34"/>
      <c r="Y686" s="34"/>
      <c r="Z686" s="34"/>
    </row>
    <row r="687" spans="1:26" ht="15.75" customHeight="1" x14ac:dyDescent="0.35">
      <c r="A687" s="33"/>
      <c r="B687" s="33"/>
      <c r="C687" s="33"/>
      <c r="D687" s="33"/>
      <c r="E687" s="33"/>
      <c r="F687" s="33"/>
      <c r="G687" s="32"/>
      <c r="H687" s="33"/>
      <c r="I687" s="33"/>
      <c r="J687" s="33"/>
      <c r="K687" s="32"/>
      <c r="L687" s="34"/>
      <c r="M687" s="34"/>
      <c r="N687" s="34"/>
      <c r="O687" s="34"/>
      <c r="P687" s="34"/>
      <c r="Q687" s="34"/>
      <c r="R687" s="34"/>
      <c r="S687" s="34"/>
      <c r="T687" s="34"/>
      <c r="U687" s="34"/>
      <c r="V687" s="34"/>
      <c r="W687" s="34"/>
      <c r="X687" s="34"/>
      <c r="Y687" s="34"/>
      <c r="Z687" s="34"/>
    </row>
    <row r="688" spans="1:26" ht="15.75" customHeight="1" x14ac:dyDescent="0.35">
      <c r="A688" s="33"/>
      <c r="B688" s="33"/>
      <c r="C688" s="33"/>
      <c r="D688" s="33"/>
      <c r="E688" s="33"/>
      <c r="F688" s="33"/>
      <c r="G688" s="32"/>
      <c r="H688" s="33"/>
      <c r="I688" s="33"/>
      <c r="J688" s="33"/>
      <c r="K688" s="32"/>
      <c r="L688" s="34"/>
      <c r="M688" s="34"/>
      <c r="N688" s="34"/>
      <c r="O688" s="34"/>
      <c r="P688" s="34"/>
      <c r="Q688" s="34"/>
      <c r="R688" s="34"/>
      <c r="S688" s="34"/>
      <c r="T688" s="34"/>
      <c r="U688" s="34"/>
      <c r="V688" s="34"/>
      <c r="W688" s="34"/>
      <c r="X688" s="34"/>
      <c r="Y688" s="34"/>
      <c r="Z688" s="34"/>
    </row>
    <row r="689" spans="1:26" ht="15.75" customHeight="1" x14ac:dyDescent="0.35">
      <c r="A689" s="33"/>
      <c r="B689" s="33"/>
      <c r="C689" s="33"/>
      <c r="D689" s="33"/>
      <c r="E689" s="33"/>
      <c r="F689" s="33"/>
      <c r="G689" s="32"/>
      <c r="H689" s="33"/>
      <c r="I689" s="33"/>
      <c r="J689" s="33"/>
      <c r="K689" s="32"/>
      <c r="L689" s="34"/>
      <c r="M689" s="34"/>
      <c r="N689" s="34"/>
      <c r="O689" s="34"/>
      <c r="P689" s="34"/>
      <c r="Q689" s="34"/>
      <c r="R689" s="34"/>
      <c r="S689" s="34"/>
      <c r="T689" s="34"/>
      <c r="U689" s="34"/>
      <c r="V689" s="34"/>
      <c r="W689" s="34"/>
      <c r="X689" s="34"/>
      <c r="Y689" s="34"/>
      <c r="Z689" s="34"/>
    </row>
    <row r="690" spans="1:26" ht="15.75" customHeight="1" x14ac:dyDescent="0.35">
      <c r="A690" s="33"/>
      <c r="B690" s="33"/>
      <c r="C690" s="33"/>
      <c r="D690" s="33"/>
      <c r="E690" s="33"/>
      <c r="F690" s="33"/>
      <c r="G690" s="32"/>
      <c r="H690" s="33"/>
      <c r="I690" s="33"/>
      <c r="J690" s="33"/>
      <c r="K690" s="32"/>
      <c r="L690" s="34"/>
      <c r="M690" s="34"/>
      <c r="N690" s="34"/>
      <c r="O690" s="34"/>
      <c r="P690" s="34"/>
      <c r="Q690" s="34"/>
      <c r="R690" s="34"/>
      <c r="S690" s="34"/>
      <c r="T690" s="34"/>
      <c r="U690" s="34"/>
      <c r="V690" s="34"/>
      <c r="W690" s="34"/>
      <c r="X690" s="34"/>
      <c r="Y690" s="34"/>
      <c r="Z690" s="34"/>
    </row>
    <row r="691" spans="1:26" ht="15.75" customHeight="1" x14ac:dyDescent="0.35">
      <c r="A691" s="33"/>
      <c r="B691" s="33"/>
      <c r="C691" s="33"/>
      <c r="D691" s="33"/>
      <c r="E691" s="33"/>
      <c r="F691" s="33"/>
      <c r="G691" s="32"/>
      <c r="H691" s="33"/>
      <c r="I691" s="33"/>
      <c r="J691" s="33"/>
      <c r="K691" s="32"/>
      <c r="L691" s="34"/>
      <c r="M691" s="34"/>
      <c r="N691" s="34"/>
      <c r="O691" s="34"/>
      <c r="P691" s="34"/>
      <c r="Q691" s="34"/>
      <c r="R691" s="34"/>
      <c r="S691" s="34"/>
      <c r="T691" s="34"/>
      <c r="U691" s="34"/>
      <c r="V691" s="34"/>
      <c r="W691" s="34"/>
      <c r="X691" s="34"/>
      <c r="Y691" s="34"/>
      <c r="Z691" s="34"/>
    </row>
    <row r="692" spans="1:26" ht="15.75" customHeight="1" x14ac:dyDescent="0.35">
      <c r="A692" s="33"/>
      <c r="B692" s="33"/>
      <c r="C692" s="33"/>
      <c r="D692" s="33"/>
      <c r="E692" s="33"/>
      <c r="F692" s="33"/>
      <c r="G692" s="32"/>
      <c r="H692" s="33"/>
      <c r="I692" s="33"/>
      <c r="J692" s="33"/>
      <c r="K692" s="32"/>
      <c r="L692" s="34"/>
      <c r="M692" s="34"/>
      <c r="N692" s="34"/>
      <c r="O692" s="34"/>
      <c r="P692" s="34"/>
      <c r="Q692" s="34"/>
      <c r="R692" s="34"/>
      <c r="S692" s="34"/>
      <c r="T692" s="34"/>
      <c r="U692" s="34"/>
      <c r="V692" s="34"/>
      <c r="W692" s="34"/>
      <c r="X692" s="34"/>
      <c r="Y692" s="34"/>
      <c r="Z692" s="34"/>
    </row>
    <row r="693" spans="1:26" ht="15.75" customHeight="1" x14ac:dyDescent="0.35">
      <c r="A693" s="33"/>
      <c r="B693" s="33"/>
      <c r="C693" s="33"/>
      <c r="D693" s="33"/>
      <c r="E693" s="33"/>
      <c r="F693" s="33"/>
      <c r="G693" s="32"/>
      <c r="H693" s="33"/>
      <c r="I693" s="33"/>
      <c r="J693" s="33"/>
      <c r="K693" s="32"/>
      <c r="L693" s="34"/>
      <c r="M693" s="34"/>
      <c r="N693" s="34"/>
      <c r="O693" s="34"/>
      <c r="P693" s="34"/>
      <c r="Q693" s="34"/>
      <c r="R693" s="34"/>
      <c r="S693" s="34"/>
      <c r="T693" s="34"/>
      <c r="U693" s="34"/>
      <c r="V693" s="34"/>
      <c r="W693" s="34"/>
      <c r="X693" s="34"/>
      <c r="Y693" s="34"/>
      <c r="Z693" s="34"/>
    </row>
    <row r="694" spans="1:26" ht="15.75" customHeight="1" x14ac:dyDescent="0.35">
      <c r="A694" s="33"/>
      <c r="B694" s="33"/>
      <c r="C694" s="33"/>
      <c r="D694" s="33"/>
      <c r="E694" s="33"/>
      <c r="F694" s="33"/>
      <c r="G694" s="32"/>
      <c r="H694" s="33"/>
      <c r="I694" s="33"/>
      <c r="J694" s="33"/>
      <c r="K694" s="32"/>
      <c r="L694" s="34"/>
      <c r="M694" s="34"/>
      <c r="N694" s="34"/>
      <c r="O694" s="34"/>
      <c r="P694" s="34"/>
      <c r="Q694" s="34"/>
      <c r="R694" s="34"/>
      <c r="S694" s="34"/>
      <c r="T694" s="34"/>
      <c r="U694" s="34"/>
      <c r="V694" s="34"/>
      <c r="W694" s="34"/>
      <c r="X694" s="34"/>
      <c r="Y694" s="34"/>
      <c r="Z694" s="34"/>
    </row>
    <row r="695" spans="1:26" ht="15.75" customHeight="1" x14ac:dyDescent="0.35">
      <c r="A695" s="33"/>
      <c r="B695" s="33"/>
      <c r="C695" s="33"/>
      <c r="D695" s="33"/>
      <c r="E695" s="33"/>
      <c r="F695" s="33"/>
      <c r="G695" s="32"/>
      <c r="H695" s="33"/>
      <c r="I695" s="33"/>
      <c r="J695" s="33"/>
      <c r="K695" s="32"/>
      <c r="L695" s="34"/>
      <c r="M695" s="34"/>
      <c r="N695" s="34"/>
      <c r="O695" s="34"/>
      <c r="P695" s="34"/>
      <c r="Q695" s="34"/>
      <c r="R695" s="34"/>
      <c r="S695" s="34"/>
      <c r="T695" s="34"/>
      <c r="U695" s="34"/>
      <c r="V695" s="34"/>
      <c r="W695" s="34"/>
      <c r="X695" s="34"/>
      <c r="Y695" s="34"/>
      <c r="Z695" s="34"/>
    </row>
    <row r="696" spans="1:26" ht="15.75" customHeight="1" x14ac:dyDescent="0.35">
      <c r="A696" s="33"/>
      <c r="B696" s="33"/>
      <c r="C696" s="33"/>
      <c r="D696" s="33"/>
      <c r="E696" s="33"/>
      <c r="F696" s="33"/>
      <c r="G696" s="32"/>
      <c r="H696" s="33"/>
      <c r="I696" s="33"/>
      <c r="J696" s="33"/>
      <c r="K696" s="32"/>
      <c r="L696" s="34"/>
      <c r="M696" s="34"/>
      <c r="N696" s="34"/>
      <c r="O696" s="34"/>
      <c r="P696" s="34"/>
      <c r="Q696" s="34"/>
      <c r="R696" s="34"/>
      <c r="S696" s="34"/>
      <c r="T696" s="34"/>
      <c r="U696" s="34"/>
      <c r="V696" s="34"/>
      <c r="W696" s="34"/>
      <c r="X696" s="34"/>
      <c r="Y696" s="34"/>
      <c r="Z696" s="34"/>
    </row>
    <row r="697" spans="1:26" ht="15.75" customHeight="1" x14ac:dyDescent="0.35">
      <c r="A697" s="33"/>
      <c r="B697" s="33"/>
      <c r="C697" s="33"/>
      <c r="D697" s="33"/>
      <c r="E697" s="33"/>
      <c r="F697" s="33"/>
      <c r="G697" s="32"/>
      <c r="H697" s="33"/>
      <c r="I697" s="33"/>
      <c r="J697" s="33"/>
      <c r="K697" s="32"/>
      <c r="L697" s="34"/>
      <c r="M697" s="34"/>
      <c r="N697" s="34"/>
      <c r="O697" s="34"/>
      <c r="P697" s="34"/>
      <c r="Q697" s="34"/>
      <c r="R697" s="34"/>
      <c r="S697" s="34"/>
      <c r="T697" s="34"/>
      <c r="U697" s="34"/>
      <c r="V697" s="34"/>
      <c r="W697" s="34"/>
      <c r="X697" s="34"/>
      <c r="Y697" s="34"/>
      <c r="Z697" s="34"/>
    </row>
    <row r="698" spans="1:26" ht="15.75" customHeight="1" x14ac:dyDescent="0.35">
      <c r="A698" s="33"/>
      <c r="B698" s="33"/>
      <c r="C698" s="33"/>
      <c r="D698" s="33"/>
      <c r="E698" s="33"/>
      <c r="F698" s="33"/>
      <c r="G698" s="32"/>
      <c r="H698" s="33"/>
      <c r="I698" s="33"/>
      <c r="J698" s="33"/>
      <c r="K698" s="32"/>
      <c r="L698" s="34"/>
      <c r="M698" s="34"/>
      <c r="N698" s="34"/>
      <c r="O698" s="34"/>
      <c r="P698" s="34"/>
      <c r="Q698" s="34"/>
      <c r="R698" s="34"/>
      <c r="S698" s="34"/>
      <c r="T698" s="34"/>
      <c r="U698" s="34"/>
      <c r="V698" s="34"/>
      <c r="W698" s="34"/>
      <c r="X698" s="34"/>
      <c r="Y698" s="34"/>
      <c r="Z698" s="34"/>
    </row>
    <row r="699" spans="1:26" ht="15.75" customHeight="1" x14ac:dyDescent="0.35">
      <c r="A699" s="33"/>
      <c r="B699" s="33"/>
      <c r="C699" s="33"/>
      <c r="D699" s="33"/>
      <c r="E699" s="33"/>
      <c r="F699" s="33"/>
      <c r="G699" s="32"/>
      <c r="H699" s="33"/>
      <c r="I699" s="33"/>
      <c r="J699" s="33"/>
      <c r="K699" s="32"/>
      <c r="L699" s="34"/>
      <c r="M699" s="34"/>
      <c r="N699" s="34"/>
      <c r="O699" s="34"/>
      <c r="P699" s="34"/>
      <c r="Q699" s="34"/>
      <c r="R699" s="34"/>
      <c r="S699" s="34"/>
      <c r="T699" s="34"/>
      <c r="U699" s="34"/>
      <c r="V699" s="34"/>
      <c r="W699" s="34"/>
      <c r="X699" s="34"/>
      <c r="Y699" s="34"/>
      <c r="Z699" s="34"/>
    </row>
    <row r="700" spans="1:26" ht="15.75" customHeight="1" x14ac:dyDescent="0.35">
      <c r="A700" s="33"/>
      <c r="B700" s="33"/>
      <c r="C700" s="33"/>
      <c r="D700" s="33"/>
      <c r="E700" s="33"/>
      <c r="F700" s="33"/>
      <c r="G700" s="32"/>
      <c r="H700" s="33"/>
      <c r="I700" s="33"/>
      <c r="J700" s="33"/>
      <c r="K700" s="32"/>
      <c r="L700" s="34"/>
      <c r="M700" s="34"/>
      <c r="N700" s="34"/>
      <c r="O700" s="34"/>
      <c r="P700" s="34"/>
      <c r="Q700" s="34"/>
      <c r="R700" s="34"/>
      <c r="S700" s="34"/>
      <c r="T700" s="34"/>
      <c r="U700" s="34"/>
      <c r="V700" s="34"/>
      <c r="W700" s="34"/>
      <c r="X700" s="34"/>
      <c r="Y700" s="34"/>
      <c r="Z700" s="34"/>
    </row>
    <row r="701" spans="1:26" ht="15.75" customHeight="1" x14ac:dyDescent="0.35">
      <c r="A701" s="33"/>
      <c r="B701" s="33"/>
      <c r="C701" s="33"/>
      <c r="D701" s="33"/>
      <c r="E701" s="33"/>
      <c r="F701" s="33"/>
      <c r="G701" s="32"/>
      <c r="H701" s="33"/>
      <c r="I701" s="33"/>
      <c r="J701" s="33"/>
      <c r="K701" s="32"/>
      <c r="L701" s="34"/>
      <c r="M701" s="34"/>
      <c r="N701" s="34"/>
      <c r="O701" s="34"/>
      <c r="P701" s="34"/>
      <c r="Q701" s="34"/>
      <c r="R701" s="34"/>
      <c r="S701" s="34"/>
      <c r="T701" s="34"/>
      <c r="U701" s="34"/>
      <c r="V701" s="34"/>
      <c r="W701" s="34"/>
      <c r="X701" s="34"/>
      <c r="Y701" s="34"/>
      <c r="Z701" s="34"/>
    </row>
    <row r="702" spans="1:26" ht="15.75" customHeight="1" x14ac:dyDescent="0.35">
      <c r="A702" s="33"/>
      <c r="B702" s="33"/>
      <c r="C702" s="33"/>
      <c r="D702" s="33"/>
      <c r="E702" s="33"/>
      <c r="F702" s="33"/>
      <c r="G702" s="32"/>
      <c r="H702" s="33"/>
      <c r="I702" s="33"/>
      <c r="J702" s="33"/>
      <c r="K702" s="32"/>
      <c r="L702" s="34"/>
      <c r="M702" s="34"/>
      <c r="N702" s="34"/>
      <c r="O702" s="34"/>
      <c r="P702" s="34"/>
      <c r="Q702" s="34"/>
      <c r="R702" s="34"/>
      <c r="S702" s="34"/>
      <c r="T702" s="34"/>
      <c r="U702" s="34"/>
      <c r="V702" s="34"/>
      <c r="W702" s="34"/>
      <c r="X702" s="34"/>
      <c r="Y702" s="34"/>
      <c r="Z702" s="34"/>
    </row>
    <row r="703" spans="1:26" ht="15.75" customHeight="1" x14ac:dyDescent="0.35">
      <c r="A703" s="33"/>
      <c r="B703" s="33"/>
      <c r="C703" s="33"/>
      <c r="D703" s="33"/>
      <c r="E703" s="33"/>
      <c r="F703" s="33"/>
      <c r="G703" s="32"/>
      <c r="H703" s="33"/>
      <c r="I703" s="33"/>
      <c r="J703" s="33"/>
      <c r="K703" s="32"/>
      <c r="L703" s="34"/>
      <c r="M703" s="34"/>
      <c r="N703" s="34"/>
      <c r="O703" s="34"/>
      <c r="P703" s="34"/>
      <c r="Q703" s="34"/>
      <c r="R703" s="34"/>
      <c r="S703" s="34"/>
      <c r="T703" s="34"/>
      <c r="U703" s="34"/>
      <c r="V703" s="34"/>
      <c r="W703" s="34"/>
      <c r="X703" s="34"/>
      <c r="Y703" s="34"/>
      <c r="Z703" s="34"/>
    </row>
    <row r="704" spans="1:26" ht="15.75" customHeight="1" x14ac:dyDescent="0.35">
      <c r="A704" s="33"/>
      <c r="B704" s="33"/>
      <c r="C704" s="33"/>
      <c r="D704" s="33"/>
      <c r="E704" s="33"/>
      <c r="F704" s="33"/>
      <c r="G704" s="32"/>
      <c r="H704" s="33"/>
      <c r="I704" s="33"/>
      <c r="J704" s="33"/>
      <c r="K704" s="32"/>
      <c r="L704" s="34"/>
      <c r="M704" s="34"/>
      <c r="N704" s="34"/>
      <c r="O704" s="34"/>
      <c r="P704" s="34"/>
      <c r="Q704" s="34"/>
      <c r="R704" s="34"/>
      <c r="S704" s="34"/>
      <c r="T704" s="34"/>
      <c r="U704" s="34"/>
      <c r="V704" s="34"/>
      <c r="W704" s="34"/>
      <c r="X704" s="34"/>
      <c r="Y704" s="34"/>
      <c r="Z704" s="34"/>
    </row>
    <row r="705" spans="1:26" ht="15.75" customHeight="1" x14ac:dyDescent="0.35">
      <c r="A705" s="33"/>
      <c r="B705" s="33"/>
      <c r="C705" s="33"/>
      <c r="D705" s="33"/>
      <c r="E705" s="33"/>
      <c r="F705" s="33"/>
      <c r="G705" s="32"/>
      <c r="H705" s="33"/>
      <c r="I705" s="33"/>
      <c r="J705" s="33"/>
      <c r="K705" s="32"/>
      <c r="L705" s="34"/>
      <c r="M705" s="34"/>
      <c r="N705" s="34"/>
      <c r="O705" s="34"/>
      <c r="P705" s="34"/>
      <c r="Q705" s="34"/>
      <c r="R705" s="34"/>
      <c r="S705" s="34"/>
      <c r="T705" s="34"/>
      <c r="U705" s="34"/>
      <c r="V705" s="34"/>
      <c r="W705" s="34"/>
      <c r="X705" s="34"/>
      <c r="Y705" s="34"/>
      <c r="Z705" s="34"/>
    </row>
    <row r="706" spans="1:26" ht="15.75" customHeight="1" x14ac:dyDescent="0.35">
      <c r="A706" s="33"/>
      <c r="B706" s="33"/>
      <c r="C706" s="33"/>
      <c r="D706" s="33"/>
      <c r="E706" s="33"/>
      <c r="F706" s="33"/>
      <c r="G706" s="32"/>
      <c r="H706" s="33"/>
      <c r="I706" s="33"/>
      <c r="J706" s="33"/>
      <c r="K706" s="32"/>
      <c r="L706" s="34"/>
      <c r="M706" s="34"/>
      <c r="N706" s="34"/>
      <c r="O706" s="34"/>
      <c r="P706" s="34"/>
      <c r="Q706" s="34"/>
      <c r="R706" s="34"/>
      <c r="S706" s="34"/>
      <c r="T706" s="34"/>
      <c r="U706" s="34"/>
      <c r="V706" s="34"/>
      <c r="W706" s="34"/>
      <c r="X706" s="34"/>
      <c r="Y706" s="34"/>
      <c r="Z706" s="34"/>
    </row>
    <row r="707" spans="1:26" ht="15.75" customHeight="1" x14ac:dyDescent="0.35">
      <c r="A707" s="33"/>
      <c r="B707" s="33"/>
      <c r="C707" s="33"/>
      <c r="D707" s="33"/>
      <c r="E707" s="33"/>
      <c r="F707" s="33"/>
      <c r="G707" s="32"/>
      <c r="H707" s="33"/>
      <c r="I707" s="33"/>
      <c r="J707" s="33"/>
      <c r="K707" s="32"/>
      <c r="L707" s="34"/>
      <c r="M707" s="34"/>
      <c r="N707" s="34"/>
      <c r="O707" s="34"/>
      <c r="P707" s="34"/>
      <c r="Q707" s="34"/>
      <c r="R707" s="34"/>
      <c r="S707" s="34"/>
      <c r="T707" s="34"/>
      <c r="U707" s="34"/>
      <c r="V707" s="34"/>
      <c r="W707" s="34"/>
      <c r="X707" s="34"/>
      <c r="Y707" s="34"/>
      <c r="Z707" s="34"/>
    </row>
    <row r="708" spans="1:26" ht="15.75" customHeight="1" x14ac:dyDescent="0.35">
      <c r="A708" s="33"/>
      <c r="B708" s="33"/>
      <c r="C708" s="33"/>
      <c r="D708" s="33"/>
      <c r="E708" s="33"/>
      <c r="F708" s="33"/>
      <c r="G708" s="32"/>
      <c r="H708" s="33"/>
      <c r="I708" s="33"/>
      <c r="J708" s="33"/>
      <c r="K708" s="32"/>
      <c r="L708" s="34"/>
      <c r="M708" s="34"/>
      <c r="N708" s="34"/>
      <c r="O708" s="34"/>
      <c r="P708" s="34"/>
      <c r="Q708" s="34"/>
      <c r="R708" s="34"/>
      <c r="S708" s="34"/>
      <c r="T708" s="34"/>
      <c r="U708" s="34"/>
      <c r="V708" s="34"/>
      <c r="W708" s="34"/>
      <c r="X708" s="34"/>
      <c r="Y708" s="34"/>
      <c r="Z708" s="34"/>
    </row>
    <row r="709" spans="1:26" ht="15.75" customHeight="1" x14ac:dyDescent="0.35">
      <c r="A709" s="33"/>
      <c r="B709" s="33"/>
      <c r="C709" s="33"/>
      <c r="D709" s="33"/>
      <c r="E709" s="33"/>
      <c r="F709" s="33"/>
      <c r="G709" s="32"/>
      <c r="H709" s="33"/>
      <c r="I709" s="33"/>
      <c r="J709" s="33"/>
      <c r="K709" s="32"/>
      <c r="L709" s="34"/>
      <c r="M709" s="34"/>
      <c r="N709" s="34"/>
      <c r="O709" s="34"/>
      <c r="P709" s="34"/>
      <c r="Q709" s="34"/>
      <c r="R709" s="34"/>
      <c r="S709" s="34"/>
      <c r="T709" s="34"/>
      <c r="U709" s="34"/>
      <c r="V709" s="34"/>
      <c r="W709" s="34"/>
      <c r="X709" s="34"/>
      <c r="Y709" s="34"/>
      <c r="Z709" s="34"/>
    </row>
    <row r="710" spans="1:26" ht="15.75" customHeight="1" x14ac:dyDescent="0.35">
      <c r="A710" s="33"/>
      <c r="B710" s="33"/>
      <c r="C710" s="33"/>
      <c r="D710" s="33"/>
      <c r="E710" s="33"/>
      <c r="F710" s="33"/>
      <c r="G710" s="32"/>
      <c r="H710" s="33"/>
      <c r="I710" s="33"/>
      <c r="J710" s="33"/>
      <c r="K710" s="32"/>
      <c r="L710" s="34"/>
      <c r="M710" s="34"/>
      <c r="N710" s="34"/>
      <c r="O710" s="34"/>
      <c r="P710" s="34"/>
      <c r="Q710" s="34"/>
      <c r="R710" s="34"/>
      <c r="S710" s="34"/>
      <c r="T710" s="34"/>
      <c r="U710" s="34"/>
      <c r="V710" s="34"/>
      <c r="W710" s="34"/>
      <c r="X710" s="34"/>
      <c r="Y710" s="34"/>
      <c r="Z710" s="34"/>
    </row>
    <row r="711" spans="1:26" ht="15.75" customHeight="1" x14ac:dyDescent="0.35">
      <c r="A711" s="33"/>
      <c r="B711" s="33"/>
      <c r="C711" s="33"/>
      <c r="D711" s="33"/>
      <c r="E711" s="33"/>
      <c r="F711" s="33"/>
      <c r="G711" s="32"/>
      <c r="H711" s="33"/>
      <c r="I711" s="33"/>
      <c r="J711" s="33"/>
      <c r="K711" s="32"/>
      <c r="L711" s="34"/>
      <c r="M711" s="34"/>
      <c r="N711" s="34"/>
      <c r="O711" s="34"/>
      <c r="P711" s="34"/>
      <c r="Q711" s="34"/>
      <c r="R711" s="34"/>
      <c r="S711" s="34"/>
      <c r="T711" s="34"/>
      <c r="U711" s="34"/>
      <c r="V711" s="34"/>
      <c r="W711" s="34"/>
      <c r="X711" s="34"/>
      <c r="Y711" s="34"/>
      <c r="Z711" s="34"/>
    </row>
    <row r="712" spans="1:26" ht="15.75" customHeight="1" x14ac:dyDescent="0.35">
      <c r="A712" s="33"/>
      <c r="B712" s="33"/>
      <c r="C712" s="33"/>
      <c r="D712" s="33"/>
      <c r="E712" s="33"/>
      <c r="F712" s="33"/>
      <c r="G712" s="32"/>
      <c r="H712" s="33"/>
      <c r="I712" s="33"/>
      <c r="J712" s="33"/>
      <c r="K712" s="32"/>
      <c r="L712" s="34"/>
      <c r="M712" s="34"/>
      <c r="N712" s="34"/>
      <c r="O712" s="34"/>
      <c r="P712" s="34"/>
      <c r="Q712" s="34"/>
      <c r="R712" s="34"/>
      <c r="S712" s="34"/>
      <c r="T712" s="34"/>
      <c r="U712" s="34"/>
      <c r="V712" s="34"/>
      <c r="W712" s="34"/>
      <c r="X712" s="34"/>
      <c r="Y712" s="34"/>
      <c r="Z712" s="34"/>
    </row>
    <row r="713" spans="1:26" ht="15.75" customHeight="1" x14ac:dyDescent="0.35">
      <c r="A713" s="33"/>
      <c r="B713" s="33"/>
      <c r="C713" s="33"/>
      <c r="D713" s="33"/>
      <c r="E713" s="33"/>
      <c r="F713" s="33"/>
      <c r="G713" s="32"/>
      <c r="H713" s="33"/>
      <c r="I713" s="33"/>
      <c r="J713" s="33"/>
      <c r="K713" s="32"/>
      <c r="L713" s="34"/>
      <c r="M713" s="34"/>
      <c r="N713" s="34"/>
      <c r="O713" s="34"/>
      <c r="P713" s="34"/>
      <c r="Q713" s="34"/>
      <c r="R713" s="34"/>
      <c r="S713" s="34"/>
      <c r="T713" s="34"/>
      <c r="U713" s="34"/>
      <c r="V713" s="34"/>
      <c r="W713" s="34"/>
      <c r="X713" s="34"/>
      <c r="Y713" s="34"/>
      <c r="Z713" s="34"/>
    </row>
    <row r="714" spans="1:26" ht="15.75" customHeight="1" x14ac:dyDescent="0.35">
      <c r="A714" s="33"/>
      <c r="B714" s="33"/>
      <c r="C714" s="33"/>
      <c r="D714" s="33"/>
      <c r="E714" s="33"/>
      <c r="F714" s="33"/>
      <c r="G714" s="32"/>
      <c r="H714" s="33"/>
      <c r="I714" s="33"/>
      <c r="J714" s="33"/>
      <c r="K714" s="32"/>
      <c r="L714" s="34"/>
      <c r="M714" s="34"/>
      <c r="N714" s="34"/>
      <c r="O714" s="34"/>
      <c r="P714" s="34"/>
      <c r="Q714" s="34"/>
      <c r="R714" s="34"/>
      <c r="S714" s="34"/>
      <c r="T714" s="34"/>
      <c r="U714" s="34"/>
      <c r="V714" s="34"/>
      <c r="W714" s="34"/>
      <c r="X714" s="34"/>
      <c r="Y714" s="34"/>
      <c r="Z714" s="34"/>
    </row>
    <row r="715" spans="1:26" ht="15.75" customHeight="1" x14ac:dyDescent="0.35">
      <c r="A715" s="33"/>
      <c r="B715" s="33"/>
      <c r="C715" s="33"/>
      <c r="D715" s="33"/>
      <c r="E715" s="33"/>
      <c r="F715" s="33"/>
      <c r="G715" s="32"/>
      <c r="H715" s="33"/>
      <c r="I715" s="33"/>
      <c r="J715" s="33"/>
      <c r="K715" s="32"/>
      <c r="L715" s="34"/>
      <c r="M715" s="34"/>
      <c r="N715" s="34"/>
      <c r="O715" s="34"/>
      <c r="P715" s="34"/>
      <c r="Q715" s="34"/>
      <c r="R715" s="34"/>
      <c r="S715" s="34"/>
      <c r="T715" s="34"/>
      <c r="U715" s="34"/>
      <c r="V715" s="34"/>
      <c r="W715" s="34"/>
      <c r="X715" s="34"/>
      <c r="Y715" s="34"/>
      <c r="Z715" s="34"/>
    </row>
    <row r="716" spans="1:26" ht="15.75" customHeight="1" x14ac:dyDescent="0.35">
      <c r="A716" s="33"/>
      <c r="B716" s="33"/>
      <c r="C716" s="33"/>
      <c r="D716" s="33"/>
      <c r="E716" s="33"/>
      <c r="F716" s="33"/>
      <c r="G716" s="32"/>
      <c r="H716" s="33"/>
      <c r="I716" s="33"/>
      <c r="J716" s="33"/>
      <c r="K716" s="32"/>
      <c r="L716" s="34"/>
      <c r="M716" s="34"/>
      <c r="N716" s="34"/>
      <c r="O716" s="34"/>
      <c r="P716" s="34"/>
      <c r="Q716" s="34"/>
      <c r="R716" s="34"/>
      <c r="S716" s="34"/>
      <c r="T716" s="34"/>
      <c r="U716" s="34"/>
      <c r="V716" s="34"/>
      <c r="W716" s="34"/>
      <c r="X716" s="34"/>
      <c r="Y716" s="34"/>
      <c r="Z716" s="34"/>
    </row>
    <row r="717" spans="1:26" ht="15.75" customHeight="1" x14ac:dyDescent="0.35">
      <c r="A717" s="33"/>
      <c r="B717" s="33"/>
      <c r="C717" s="33"/>
      <c r="D717" s="33"/>
      <c r="E717" s="33"/>
      <c r="F717" s="33"/>
      <c r="G717" s="32"/>
      <c r="H717" s="33"/>
      <c r="I717" s="33"/>
      <c r="J717" s="33"/>
      <c r="K717" s="32"/>
      <c r="L717" s="34"/>
      <c r="M717" s="34"/>
      <c r="N717" s="34"/>
      <c r="O717" s="34"/>
      <c r="P717" s="34"/>
      <c r="Q717" s="34"/>
      <c r="R717" s="34"/>
      <c r="S717" s="34"/>
      <c r="T717" s="34"/>
      <c r="U717" s="34"/>
      <c r="V717" s="34"/>
      <c r="W717" s="34"/>
      <c r="X717" s="34"/>
      <c r="Y717" s="34"/>
      <c r="Z717" s="34"/>
    </row>
    <row r="718" spans="1:26" ht="15.75" customHeight="1" x14ac:dyDescent="0.35">
      <c r="A718" s="33"/>
      <c r="B718" s="33"/>
      <c r="C718" s="33"/>
      <c r="D718" s="33"/>
      <c r="E718" s="33"/>
      <c r="F718" s="33"/>
      <c r="G718" s="32"/>
      <c r="H718" s="33"/>
      <c r="I718" s="33"/>
      <c r="J718" s="33"/>
      <c r="K718" s="32"/>
      <c r="L718" s="34"/>
      <c r="M718" s="34"/>
      <c r="N718" s="34"/>
      <c r="O718" s="34"/>
      <c r="P718" s="34"/>
      <c r="Q718" s="34"/>
      <c r="R718" s="34"/>
      <c r="S718" s="34"/>
      <c r="T718" s="34"/>
      <c r="U718" s="34"/>
      <c r="V718" s="34"/>
      <c r="W718" s="34"/>
      <c r="X718" s="34"/>
      <c r="Y718" s="34"/>
      <c r="Z718" s="34"/>
    </row>
    <row r="719" spans="1:26" ht="15.75" customHeight="1" x14ac:dyDescent="0.35">
      <c r="A719" s="33"/>
      <c r="B719" s="33"/>
      <c r="C719" s="33"/>
      <c r="D719" s="33"/>
      <c r="E719" s="33"/>
      <c r="F719" s="33"/>
      <c r="G719" s="32"/>
      <c r="H719" s="33"/>
      <c r="I719" s="33"/>
      <c r="J719" s="33"/>
      <c r="K719" s="32"/>
      <c r="L719" s="34"/>
      <c r="M719" s="34"/>
      <c r="N719" s="34"/>
      <c r="O719" s="34"/>
      <c r="P719" s="34"/>
      <c r="Q719" s="34"/>
      <c r="R719" s="34"/>
      <c r="S719" s="34"/>
      <c r="T719" s="34"/>
      <c r="U719" s="34"/>
      <c r="V719" s="34"/>
      <c r="W719" s="34"/>
      <c r="X719" s="34"/>
      <c r="Y719" s="34"/>
      <c r="Z719" s="34"/>
    </row>
    <row r="720" spans="1:26" ht="15.75" customHeight="1" x14ac:dyDescent="0.35">
      <c r="A720" s="33"/>
      <c r="B720" s="33"/>
      <c r="C720" s="33"/>
      <c r="D720" s="33"/>
      <c r="E720" s="33"/>
      <c r="F720" s="33"/>
      <c r="G720" s="32"/>
      <c r="H720" s="33"/>
      <c r="I720" s="33"/>
      <c r="J720" s="33"/>
      <c r="K720" s="32"/>
      <c r="L720" s="34"/>
      <c r="M720" s="34"/>
      <c r="N720" s="34"/>
      <c r="O720" s="34"/>
      <c r="P720" s="34"/>
      <c r="Q720" s="34"/>
      <c r="R720" s="34"/>
      <c r="S720" s="34"/>
      <c r="T720" s="34"/>
      <c r="U720" s="34"/>
      <c r="V720" s="34"/>
      <c r="W720" s="34"/>
      <c r="X720" s="34"/>
      <c r="Y720" s="34"/>
      <c r="Z720" s="34"/>
    </row>
    <row r="721" spans="1:26" ht="15.75" customHeight="1" x14ac:dyDescent="0.35">
      <c r="A721" s="33"/>
      <c r="B721" s="33"/>
      <c r="C721" s="33"/>
      <c r="D721" s="33"/>
      <c r="E721" s="33"/>
      <c r="F721" s="33"/>
      <c r="G721" s="32"/>
      <c r="H721" s="33"/>
      <c r="I721" s="33"/>
      <c r="J721" s="33"/>
      <c r="K721" s="32"/>
      <c r="L721" s="34"/>
      <c r="M721" s="34"/>
      <c r="N721" s="34"/>
      <c r="O721" s="34"/>
      <c r="P721" s="34"/>
      <c r="Q721" s="34"/>
      <c r="R721" s="34"/>
      <c r="S721" s="34"/>
      <c r="T721" s="34"/>
      <c r="U721" s="34"/>
      <c r="V721" s="34"/>
      <c r="W721" s="34"/>
      <c r="X721" s="34"/>
      <c r="Y721" s="34"/>
      <c r="Z721" s="34"/>
    </row>
    <row r="722" spans="1:26" ht="15.75" customHeight="1" x14ac:dyDescent="0.35">
      <c r="A722" s="33"/>
      <c r="B722" s="33"/>
      <c r="C722" s="33"/>
      <c r="D722" s="33"/>
      <c r="E722" s="33"/>
      <c r="F722" s="33"/>
      <c r="G722" s="32"/>
      <c r="H722" s="33"/>
      <c r="I722" s="33"/>
      <c r="J722" s="33"/>
      <c r="K722" s="32"/>
      <c r="L722" s="34"/>
      <c r="M722" s="34"/>
      <c r="N722" s="34"/>
      <c r="O722" s="34"/>
      <c r="P722" s="34"/>
      <c r="Q722" s="34"/>
      <c r="R722" s="34"/>
      <c r="S722" s="34"/>
      <c r="T722" s="34"/>
      <c r="U722" s="34"/>
      <c r="V722" s="34"/>
      <c r="W722" s="34"/>
      <c r="X722" s="34"/>
      <c r="Y722" s="34"/>
      <c r="Z722" s="34"/>
    </row>
    <row r="723" spans="1:26" ht="15.75" customHeight="1" x14ac:dyDescent="0.35">
      <c r="A723" s="33"/>
      <c r="B723" s="33"/>
      <c r="C723" s="33"/>
      <c r="D723" s="33"/>
      <c r="E723" s="33"/>
      <c r="F723" s="33"/>
      <c r="G723" s="32"/>
      <c r="H723" s="33"/>
      <c r="I723" s="33"/>
      <c r="J723" s="33"/>
      <c r="K723" s="32"/>
      <c r="L723" s="34"/>
      <c r="M723" s="34"/>
      <c r="N723" s="34"/>
      <c r="O723" s="34"/>
      <c r="P723" s="34"/>
      <c r="Q723" s="34"/>
      <c r="R723" s="34"/>
      <c r="S723" s="34"/>
      <c r="T723" s="34"/>
      <c r="U723" s="34"/>
      <c r="V723" s="34"/>
      <c r="W723" s="34"/>
      <c r="X723" s="34"/>
      <c r="Y723" s="34"/>
      <c r="Z723" s="34"/>
    </row>
    <row r="724" spans="1:26" ht="15.75" customHeight="1" x14ac:dyDescent="0.35">
      <c r="A724" s="33"/>
      <c r="B724" s="33"/>
      <c r="C724" s="33"/>
      <c r="D724" s="33"/>
      <c r="E724" s="33"/>
      <c r="F724" s="33"/>
      <c r="G724" s="32"/>
      <c r="H724" s="33"/>
      <c r="I724" s="33"/>
      <c r="J724" s="33"/>
      <c r="K724" s="32"/>
      <c r="L724" s="34"/>
      <c r="M724" s="34"/>
      <c r="N724" s="34"/>
      <c r="O724" s="34"/>
      <c r="P724" s="34"/>
      <c r="Q724" s="34"/>
      <c r="R724" s="34"/>
      <c r="S724" s="34"/>
      <c r="T724" s="34"/>
      <c r="U724" s="34"/>
      <c r="V724" s="34"/>
      <c r="W724" s="34"/>
      <c r="X724" s="34"/>
      <c r="Y724" s="34"/>
      <c r="Z724" s="34"/>
    </row>
    <row r="725" spans="1:26" ht="15.75" customHeight="1" x14ac:dyDescent="0.35">
      <c r="A725" s="33"/>
      <c r="B725" s="33"/>
      <c r="C725" s="33"/>
      <c r="D725" s="33"/>
      <c r="E725" s="33"/>
      <c r="F725" s="33"/>
      <c r="G725" s="32"/>
      <c r="H725" s="33"/>
      <c r="I725" s="33"/>
      <c r="J725" s="33"/>
      <c r="K725" s="32"/>
      <c r="L725" s="34"/>
      <c r="M725" s="34"/>
      <c r="N725" s="34"/>
      <c r="O725" s="34"/>
      <c r="P725" s="34"/>
      <c r="Q725" s="34"/>
      <c r="R725" s="34"/>
      <c r="S725" s="34"/>
      <c r="T725" s="34"/>
      <c r="U725" s="34"/>
      <c r="V725" s="34"/>
      <c r="W725" s="34"/>
      <c r="X725" s="34"/>
      <c r="Y725" s="34"/>
      <c r="Z725" s="34"/>
    </row>
    <row r="726" spans="1:26" ht="15.75" customHeight="1" x14ac:dyDescent="0.35">
      <c r="A726" s="33"/>
      <c r="B726" s="33"/>
      <c r="C726" s="33"/>
      <c r="D726" s="33"/>
      <c r="E726" s="33"/>
      <c r="F726" s="33"/>
      <c r="G726" s="32"/>
      <c r="H726" s="33"/>
      <c r="I726" s="33"/>
      <c r="J726" s="33"/>
      <c r="K726" s="32"/>
      <c r="L726" s="34"/>
      <c r="M726" s="34"/>
      <c r="N726" s="34"/>
      <c r="O726" s="34"/>
      <c r="P726" s="34"/>
      <c r="Q726" s="34"/>
      <c r="R726" s="34"/>
      <c r="S726" s="34"/>
      <c r="T726" s="34"/>
      <c r="U726" s="34"/>
      <c r="V726" s="34"/>
      <c r="W726" s="34"/>
      <c r="X726" s="34"/>
      <c r="Y726" s="34"/>
      <c r="Z726" s="34"/>
    </row>
    <row r="727" spans="1:26" ht="15.75" customHeight="1" x14ac:dyDescent="0.35">
      <c r="A727" s="33"/>
      <c r="B727" s="33"/>
      <c r="C727" s="33"/>
      <c r="D727" s="33"/>
      <c r="E727" s="33"/>
      <c r="F727" s="33"/>
      <c r="G727" s="32"/>
      <c r="H727" s="33"/>
      <c r="I727" s="33"/>
      <c r="J727" s="33"/>
      <c r="K727" s="32"/>
      <c r="L727" s="34"/>
      <c r="M727" s="34"/>
      <c r="N727" s="34"/>
      <c r="O727" s="34"/>
      <c r="P727" s="34"/>
      <c r="Q727" s="34"/>
      <c r="R727" s="34"/>
      <c r="S727" s="34"/>
      <c r="T727" s="34"/>
      <c r="U727" s="34"/>
      <c r="V727" s="34"/>
      <c r="W727" s="34"/>
      <c r="X727" s="34"/>
      <c r="Y727" s="34"/>
      <c r="Z727" s="34"/>
    </row>
    <row r="728" spans="1:26" ht="15.75" customHeight="1" x14ac:dyDescent="0.35">
      <c r="A728" s="33"/>
      <c r="B728" s="33"/>
      <c r="C728" s="33"/>
      <c r="D728" s="33"/>
      <c r="E728" s="33"/>
      <c r="F728" s="33"/>
      <c r="G728" s="32"/>
      <c r="H728" s="33"/>
      <c r="I728" s="33"/>
      <c r="J728" s="33"/>
      <c r="K728" s="32"/>
      <c r="L728" s="34"/>
      <c r="M728" s="34"/>
      <c r="N728" s="34"/>
      <c r="O728" s="34"/>
      <c r="P728" s="34"/>
      <c r="Q728" s="34"/>
      <c r="R728" s="34"/>
      <c r="S728" s="34"/>
      <c r="T728" s="34"/>
      <c r="U728" s="34"/>
      <c r="V728" s="34"/>
      <c r="W728" s="34"/>
      <c r="X728" s="34"/>
      <c r="Y728" s="34"/>
      <c r="Z728" s="34"/>
    </row>
    <row r="729" spans="1:26" ht="15.75" customHeight="1" x14ac:dyDescent="0.35">
      <c r="A729" s="33"/>
      <c r="B729" s="33"/>
      <c r="C729" s="33"/>
      <c r="D729" s="33"/>
      <c r="E729" s="33"/>
      <c r="F729" s="33"/>
      <c r="G729" s="32"/>
      <c r="H729" s="33"/>
      <c r="I729" s="33"/>
      <c r="J729" s="33"/>
      <c r="K729" s="32"/>
      <c r="L729" s="34"/>
      <c r="M729" s="34"/>
      <c r="N729" s="34"/>
      <c r="O729" s="34"/>
      <c r="P729" s="34"/>
      <c r="Q729" s="34"/>
      <c r="R729" s="34"/>
      <c r="S729" s="34"/>
      <c r="T729" s="34"/>
      <c r="U729" s="34"/>
      <c r="V729" s="34"/>
      <c r="W729" s="34"/>
      <c r="X729" s="34"/>
      <c r="Y729" s="34"/>
      <c r="Z729" s="34"/>
    </row>
    <row r="730" spans="1:26" ht="15.75" customHeight="1" x14ac:dyDescent="0.35">
      <c r="A730" s="33"/>
      <c r="B730" s="33"/>
      <c r="C730" s="33"/>
      <c r="D730" s="33"/>
      <c r="E730" s="33"/>
      <c r="F730" s="33"/>
      <c r="G730" s="32"/>
      <c r="H730" s="33"/>
      <c r="I730" s="33"/>
      <c r="J730" s="33"/>
      <c r="K730" s="32"/>
      <c r="L730" s="34"/>
      <c r="M730" s="34"/>
      <c r="N730" s="34"/>
      <c r="O730" s="34"/>
      <c r="P730" s="34"/>
      <c r="Q730" s="34"/>
      <c r="R730" s="34"/>
      <c r="S730" s="34"/>
      <c r="T730" s="34"/>
      <c r="U730" s="34"/>
      <c r="V730" s="34"/>
      <c r="W730" s="34"/>
      <c r="X730" s="34"/>
      <c r="Y730" s="34"/>
      <c r="Z730" s="34"/>
    </row>
    <row r="731" spans="1:26" ht="15.75" customHeight="1" x14ac:dyDescent="0.35">
      <c r="A731" s="33"/>
      <c r="B731" s="33"/>
      <c r="C731" s="33"/>
      <c r="D731" s="33"/>
      <c r="E731" s="33"/>
      <c r="F731" s="33"/>
      <c r="G731" s="32"/>
      <c r="H731" s="33"/>
      <c r="I731" s="33"/>
      <c r="J731" s="33"/>
      <c r="K731" s="32"/>
      <c r="L731" s="34"/>
      <c r="M731" s="34"/>
      <c r="N731" s="34"/>
      <c r="O731" s="34"/>
      <c r="P731" s="34"/>
      <c r="Q731" s="34"/>
      <c r="R731" s="34"/>
      <c r="S731" s="34"/>
      <c r="T731" s="34"/>
      <c r="U731" s="34"/>
      <c r="V731" s="34"/>
      <c r="W731" s="34"/>
      <c r="X731" s="34"/>
      <c r="Y731" s="34"/>
      <c r="Z731" s="34"/>
    </row>
    <row r="732" spans="1:26" ht="15.75" customHeight="1" x14ac:dyDescent="0.35">
      <c r="A732" s="33"/>
      <c r="B732" s="33"/>
      <c r="C732" s="33"/>
      <c r="D732" s="33"/>
      <c r="E732" s="33"/>
      <c r="F732" s="33"/>
      <c r="G732" s="32"/>
      <c r="H732" s="33"/>
      <c r="I732" s="33"/>
      <c r="J732" s="33"/>
      <c r="K732" s="32"/>
      <c r="L732" s="34"/>
      <c r="M732" s="34"/>
      <c r="N732" s="34"/>
      <c r="O732" s="34"/>
      <c r="P732" s="34"/>
      <c r="Q732" s="34"/>
      <c r="R732" s="34"/>
      <c r="S732" s="34"/>
      <c r="T732" s="34"/>
      <c r="U732" s="34"/>
      <c r="V732" s="34"/>
      <c r="W732" s="34"/>
      <c r="X732" s="34"/>
      <c r="Y732" s="34"/>
      <c r="Z732" s="34"/>
    </row>
    <row r="733" spans="1:26" ht="15.75" customHeight="1" x14ac:dyDescent="0.35">
      <c r="A733" s="33"/>
      <c r="B733" s="33"/>
      <c r="C733" s="33"/>
      <c r="D733" s="33"/>
      <c r="E733" s="33"/>
      <c r="F733" s="33"/>
      <c r="G733" s="32"/>
      <c r="H733" s="33"/>
      <c r="I733" s="33"/>
      <c r="J733" s="33"/>
      <c r="K733" s="32"/>
      <c r="L733" s="34"/>
      <c r="M733" s="34"/>
      <c r="N733" s="34"/>
      <c r="O733" s="34"/>
      <c r="P733" s="34"/>
      <c r="Q733" s="34"/>
      <c r="R733" s="34"/>
      <c r="S733" s="34"/>
      <c r="T733" s="34"/>
      <c r="U733" s="34"/>
      <c r="V733" s="34"/>
      <c r="W733" s="34"/>
      <c r="X733" s="34"/>
      <c r="Y733" s="34"/>
      <c r="Z733" s="34"/>
    </row>
    <row r="734" spans="1:26" ht="15.75" customHeight="1" x14ac:dyDescent="0.35">
      <c r="A734" s="33"/>
      <c r="B734" s="33"/>
      <c r="C734" s="33"/>
      <c r="D734" s="33"/>
      <c r="E734" s="33"/>
      <c r="F734" s="33"/>
      <c r="G734" s="32"/>
      <c r="H734" s="33"/>
      <c r="I734" s="33"/>
      <c r="J734" s="33"/>
      <c r="K734" s="32"/>
      <c r="L734" s="34"/>
      <c r="M734" s="34"/>
      <c r="N734" s="34"/>
      <c r="O734" s="34"/>
      <c r="P734" s="34"/>
      <c r="Q734" s="34"/>
      <c r="R734" s="34"/>
      <c r="S734" s="34"/>
      <c r="T734" s="34"/>
      <c r="U734" s="34"/>
      <c r="V734" s="34"/>
      <c r="W734" s="34"/>
      <c r="X734" s="34"/>
      <c r="Y734" s="34"/>
      <c r="Z734" s="34"/>
    </row>
    <row r="735" spans="1:26" ht="15.75" customHeight="1" x14ac:dyDescent="0.35">
      <c r="A735" s="33"/>
      <c r="B735" s="33"/>
      <c r="C735" s="33"/>
      <c r="D735" s="33"/>
      <c r="E735" s="33"/>
      <c r="F735" s="33"/>
      <c r="G735" s="32"/>
      <c r="H735" s="33"/>
      <c r="I735" s="33"/>
      <c r="J735" s="33"/>
      <c r="K735" s="32"/>
      <c r="L735" s="34"/>
      <c r="M735" s="34"/>
      <c r="N735" s="34"/>
      <c r="O735" s="34"/>
      <c r="P735" s="34"/>
      <c r="Q735" s="34"/>
      <c r="R735" s="34"/>
      <c r="S735" s="34"/>
      <c r="T735" s="34"/>
      <c r="U735" s="34"/>
      <c r="V735" s="34"/>
      <c r="W735" s="34"/>
      <c r="X735" s="34"/>
      <c r="Y735" s="34"/>
      <c r="Z735" s="34"/>
    </row>
    <row r="736" spans="1:26" ht="15.75" customHeight="1" x14ac:dyDescent="0.35">
      <c r="A736" s="33"/>
      <c r="B736" s="33"/>
      <c r="C736" s="33"/>
      <c r="D736" s="33"/>
      <c r="E736" s="33"/>
      <c r="F736" s="33"/>
      <c r="G736" s="32"/>
      <c r="H736" s="33"/>
      <c r="I736" s="33"/>
      <c r="J736" s="33"/>
      <c r="K736" s="32"/>
      <c r="L736" s="34"/>
      <c r="M736" s="34"/>
      <c r="N736" s="34"/>
      <c r="O736" s="34"/>
      <c r="P736" s="34"/>
      <c r="Q736" s="34"/>
      <c r="R736" s="34"/>
      <c r="S736" s="34"/>
      <c r="T736" s="34"/>
      <c r="U736" s="34"/>
      <c r="V736" s="34"/>
      <c r="W736" s="34"/>
      <c r="X736" s="34"/>
      <c r="Y736" s="34"/>
      <c r="Z736" s="34"/>
    </row>
    <row r="737" spans="1:26" ht="15.75" customHeight="1" x14ac:dyDescent="0.35">
      <c r="A737" s="33"/>
      <c r="B737" s="33"/>
      <c r="C737" s="33"/>
      <c r="D737" s="33"/>
      <c r="E737" s="33"/>
      <c r="F737" s="33"/>
      <c r="G737" s="32"/>
      <c r="H737" s="33"/>
      <c r="I737" s="33"/>
      <c r="J737" s="33"/>
      <c r="K737" s="32"/>
      <c r="L737" s="34"/>
      <c r="M737" s="34"/>
      <c r="N737" s="34"/>
      <c r="O737" s="34"/>
      <c r="P737" s="34"/>
      <c r="Q737" s="34"/>
      <c r="R737" s="34"/>
      <c r="S737" s="34"/>
      <c r="T737" s="34"/>
      <c r="U737" s="34"/>
      <c r="V737" s="34"/>
      <c r="W737" s="34"/>
      <c r="X737" s="34"/>
      <c r="Y737" s="34"/>
      <c r="Z737" s="34"/>
    </row>
    <row r="738" spans="1:26" ht="15.75" customHeight="1" x14ac:dyDescent="0.35">
      <c r="A738" s="33"/>
      <c r="B738" s="33"/>
      <c r="C738" s="33"/>
      <c r="D738" s="33"/>
      <c r="E738" s="33"/>
      <c r="F738" s="33"/>
      <c r="G738" s="32"/>
      <c r="H738" s="33"/>
      <c r="I738" s="33"/>
      <c r="J738" s="33"/>
      <c r="K738" s="32"/>
      <c r="L738" s="34"/>
      <c r="M738" s="34"/>
      <c r="N738" s="34"/>
      <c r="O738" s="34"/>
      <c r="P738" s="34"/>
      <c r="Q738" s="34"/>
      <c r="R738" s="34"/>
      <c r="S738" s="34"/>
      <c r="T738" s="34"/>
      <c r="U738" s="34"/>
      <c r="V738" s="34"/>
      <c r="W738" s="34"/>
      <c r="X738" s="34"/>
      <c r="Y738" s="34"/>
      <c r="Z738" s="34"/>
    </row>
    <row r="739" spans="1:26" ht="15.75" customHeight="1" x14ac:dyDescent="0.35">
      <c r="A739" s="33"/>
      <c r="B739" s="33"/>
      <c r="C739" s="33"/>
      <c r="D739" s="33"/>
      <c r="E739" s="33"/>
      <c r="F739" s="33"/>
      <c r="G739" s="32"/>
      <c r="H739" s="33"/>
      <c r="I739" s="33"/>
      <c r="J739" s="33"/>
      <c r="K739" s="32"/>
      <c r="L739" s="34"/>
      <c r="M739" s="34"/>
      <c r="N739" s="34"/>
      <c r="O739" s="34"/>
      <c r="P739" s="34"/>
      <c r="Q739" s="34"/>
      <c r="R739" s="34"/>
      <c r="S739" s="34"/>
      <c r="T739" s="34"/>
      <c r="U739" s="34"/>
      <c r="V739" s="34"/>
      <c r="W739" s="34"/>
      <c r="X739" s="34"/>
      <c r="Y739" s="34"/>
      <c r="Z739" s="34"/>
    </row>
    <row r="740" spans="1:26" ht="15.75" customHeight="1" x14ac:dyDescent="0.35">
      <c r="A740" s="33"/>
      <c r="B740" s="33"/>
      <c r="C740" s="33"/>
      <c r="D740" s="33"/>
      <c r="E740" s="33"/>
      <c r="F740" s="33"/>
      <c r="G740" s="32"/>
      <c r="H740" s="33"/>
      <c r="I740" s="33"/>
      <c r="J740" s="33"/>
      <c r="K740" s="32"/>
      <c r="L740" s="34"/>
      <c r="M740" s="34"/>
      <c r="N740" s="34"/>
      <c r="O740" s="34"/>
      <c r="P740" s="34"/>
      <c r="Q740" s="34"/>
      <c r="R740" s="34"/>
      <c r="S740" s="34"/>
      <c r="T740" s="34"/>
      <c r="U740" s="34"/>
      <c r="V740" s="34"/>
      <c r="W740" s="34"/>
      <c r="X740" s="34"/>
      <c r="Y740" s="34"/>
      <c r="Z740" s="34"/>
    </row>
    <row r="741" spans="1:26" ht="15.75" customHeight="1" x14ac:dyDescent="0.35">
      <c r="A741" s="33"/>
      <c r="B741" s="33"/>
      <c r="C741" s="33"/>
      <c r="D741" s="33"/>
      <c r="E741" s="33"/>
      <c r="F741" s="33"/>
      <c r="G741" s="32"/>
      <c r="H741" s="33"/>
      <c r="I741" s="33"/>
      <c r="J741" s="33"/>
      <c r="K741" s="32"/>
      <c r="L741" s="34"/>
      <c r="M741" s="34"/>
      <c r="N741" s="34"/>
      <c r="O741" s="34"/>
      <c r="P741" s="34"/>
      <c r="Q741" s="34"/>
      <c r="R741" s="34"/>
      <c r="S741" s="34"/>
      <c r="T741" s="34"/>
      <c r="U741" s="34"/>
      <c r="V741" s="34"/>
      <c r="W741" s="34"/>
      <c r="X741" s="34"/>
      <c r="Y741" s="34"/>
      <c r="Z741" s="34"/>
    </row>
    <row r="742" spans="1:26" ht="15.75" customHeight="1" x14ac:dyDescent="0.35">
      <c r="A742" s="33"/>
      <c r="B742" s="33"/>
      <c r="C742" s="33"/>
      <c r="D742" s="33"/>
      <c r="E742" s="33"/>
      <c r="F742" s="33"/>
      <c r="G742" s="32"/>
      <c r="H742" s="33"/>
      <c r="I742" s="33"/>
      <c r="J742" s="33"/>
      <c r="K742" s="32"/>
      <c r="L742" s="34"/>
      <c r="M742" s="34"/>
      <c r="N742" s="34"/>
      <c r="O742" s="34"/>
      <c r="P742" s="34"/>
      <c r="Q742" s="34"/>
      <c r="R742" s="34"/>
      <c r="S742" s="34"/>
      <c r="T742" s="34"/>
      <c r="U742" s="34"/>
      <c r="V742" s="34"/>
      <c r="W742" s="34"/>
      <c r="X742" s="34"/>
      <c r="Y742" s="34"/>
      <c r="Z742" s="34"/>
    </row>
    <row r="743" spans="1:26" ht="15.75" customHeight="1" x14ac:dyDescent="0.35">
      <c r="A743" s="33"/>
      <c r="B743" s="33"/>
      <c r="C743" s="33"/>
      <c r="D743" s="33"/>
      <c r="E743" s="33"/>
      <c r="F743" s="33"/>
      <c r="G743" s="32"/>
      <c r="H743" s="33"/>
      <c r="I743" s="33"/>
      <c r="J743" s="33"/>
      <c r="K743" s="32"/>
      <c r="L743" s="34"/>
      <c r="M743" s="34"/>
      <c r="N743" s="34"/>
      <c r="O743" s="34"/>
      <c r="P743" s="34"/>
      <c r="Q743" s="34"/>
      <c r="R743" s="34"/>
      <c r="S743" s="34"/>
      <c r="T743" s="34"/>
      <c r="U743" s="34"/>
      <c r="V743" s="34"/>
      <c r="W743" s="34"/>
      <c r="X743" s="34"/>
      <c r="Y743" s="34"/>
      <c r="Z743" s="34"/>
    </row>
    <row r="744" spans="1:26" ht="15.75" customHeight="1" x14ac:dyDescent="0.35">
      <c r="A744" s="33"/>
      <c r="B744" s="33"/>
      <c r="C744" s="33"/>
      <c r="D744" s="33"/>
      <c r="E744" s="33"/>
      <c r="F744" s="33"/>
      <c r="G744" s="32"/>
      <c r="H744" s="33"/>
      <c r="I744" s="33"/>
      <c r="J744" s="33"/>
      <c r="K744" s="32"/>
      <c r="L744" s="34"/>
      <c r="M744" s="34"/>
      <c r="N744" s="34"/>
      <c r="O744" s="34"/>
      <c r="P744" s="34"/>
      <c r="Q744" s="34"/>
      <c r="R744" s="34"/>
      <c r="S744" s="34"/>
      <c r="T744" s="34"/>
      <c r="U744" s="34"/>
      <c r="V744" s="34"/>
      <c r="W744" s="34"/>
      <c r="X744" s="34"/>
      <c r="Y744" s="34"/>
      <c r="Z744" s="34"/>
    </row>
    <row r="745" spans="1:26" ht="15.75" customHeight="1" x14ac:dyDescent="0.35">
      <c r="A745" s="33"/>
      <c r="B745" s="33"/>
      <c r="C745" s="33"/>
      <c r="D745" s="33"/>
      <c r="E745" s="33"/>
      <c r="F745" s="33"/>
      <c r="G745" s="32"/>
      <c r="H745" s="33"/>
      <c r="I745" s="33"/>
      <c r="J745" s="33"/>
      <c r="K745" s="32"/>
      <c r="L745" s="34"/>
      <c r="M745" s="34"/>
      <c r="N745" s="34"/>
      <c r="O745" s="34"/>
      <c r="P745" s="34"/>
      <c r="Q745" s="34"/>
      <c r="R745" s="34"/>
      <c r="S745" s="34"/>
      <c r="T745" s="34"/>
      <c r="U745" s="34"/>
      <c r="V745" s="34"/>
      <c r="W745" s="34"/>
      <c r="X745" s="34"/>
      <c r="Y745" s="34"/>
      <c r="Z745" s="34"/>
    </row>
    <row r="746" spans="1:26" ht="15.75" customHeight="1" x14ac:dyDescent="0.35">
      <c r="A746" s="33"/>
      <c r="B746" s="33"/>
      <c r="C746" s="33"/>
      <c r="D746" s="33"/>
      <c r="E746" s="33"/>
      <c r="F746" s="33"/>
      <c r="G746" s="32"/>
      <c r="H746" s="33"/>
      <c r="I746" s="33"/>
      <c r="J746" s="33"/>
      <c r="K746" s="32"/>
      <c r="L746" s="34"/>
      <c r="M746" s="34"/>
      <c r="N746" s="34"/>
      <c r="O746" s="34"/>
      <c r="P746" s="34"/>
      <c r="Q746" s="34"/>
      <c r="R746" s="34"/>
      <c r="S746" s="34"/>
      <c r="T746" s="34"/>
      <c r="U746" s="34"/>
      <c r="V746" s="34"/>
      <c r="W746" s="34"/>
      <c r="X746" s="34"/>
      <c r="Y746" s="34"/>
      <c r="Z746" s="34"/>
    </row>
    <row r="747" spans="1:26" ht="15.75" customHeight="1" x14ac:dyDescent="0.35">
      <c r="A747" s="33"/>
      <c r="B747" s="33"/>
      <c r="C747" s="33"/>
      <c r="D747" s="33"/>
      <c r="E747" s="33"/>
      <c r="F747" s="33"/>
      <c r="G747" s="32"/>
      <c r="H747" s="33"/>
      <c r="I747" s="33"/>
      <c r="J747" s="33"/>
      <c r="K747" s="32"/>
      <c r="L747" s="34"/>
      <c r="M747" s="34"/>
      <c r="N747" s="34"/>
      <c r="O747" s="34"/>
      <c r="P747" s="34"/>
      <c r="Q747" s="34"/>
      <c r="R747" s="34"/>
      <c r="S747" s="34"/>
      <c r="T747" s="34"/>
      <c r="U747" s="34"/>
      <c r="V747" s="34"/>
      <c r="W747" s="34"/>
      <c r="X747" s="34"/>
      <c r="Y747" s="34"/>
      <c r="Z747" s="34"/>
    </row>
    <row r="748" spans="1:26" ht="15.75" customHeight="1" x14ac:dyDescent="0.35">
      <c r="A748" s="33"/>
      <c r="B748" s="33"/>
      <c r="C748" s="33"/>
      <c r="D748" s="33"/>
      <c r="E748" s="33"/>
      <c r="F748" s="33"/>
      <c r="G748" s="32"/>
      <c r="H748" s="33"/>
      <c r="I748" s="33"/>
      <c r="J748" s="33"/>
      <c r="K748" s="32"/>
      <c r="L748" s="34"/>
      <c r="M748" s="34"/>
      <c r="N748" s="34"/>
      <c r="O748" s="34"/>
      <c r="P748" s="34"/>
      <c r="Q748" s="34"/>
      <c r="R748" s="34"/>
      <c r="S748" s="34"/>
      <c r="T748" s="34"/>
      <c r="U748" s="34"/>
      <c r="V748" s="34"/>
      <c r="W748" s="34"/>
      <c r="X748" s="34"/>
      <c r="Y748" s="34"/>
      <c r="Z748" s="34"/>
    </row>
    <row r="749" spans="1:26" ht="15.75" customHeight="1" x14ac:dyDescent="0.35">
      <c r="A749" s="33"/>
      <c r="B749" s="33"/>
      <c r="C749" s="33"/>
      <c r="D749" s="33"/>
      <c r="E749" s="33"/>
      <c r="F749" s="33"/>
      <c r="G749" s="32"/>
      <c r="H749" s="33"/>
      <c r="I749" s="33"/>
      <c r="J749" s="33"/>
      <c r="K749" s="32"/>
      <c r="L749" s="34"/>
      <c r="M749" s="34"/>
      <c r="N749" s="34"/>
      <c r="O749" s="34"/>
      <c r="P749" s="34"/>
      <c r="Q749" s="34"/>
      <c r="R749" s="34"/>
      <c r="S749" s="34"/>
      <c r="T749" s="34"/>
      <c r="U749" s="34"/>
      <c r="V749" s="34"/>
      <c r="W749" s="34"/>
      <c r="X749" s="34"/>
      <c r="Y749" s="34"/>
      <c r="Z749" s="34"/>
    </row>
    <row r="750" spans="1:26" ht="15.75" customHeight="1" x14ac:dyDescent="0.35">
      <c r="A750" s="33"/>
      <c r="B750" s="33"/>
      <c r="C750" s="33"/>
      <c r="D750" s="33"/>
      <c r="E750" s="33"/>
      <c r="F750" s="33"/>
      <c r="G750" s="32"/>
      <c r="H750" s="33"/>
      <c r="I750" s="33"/>
      <c r="J750" s="33"/>
      <c r="K750" s="32"/>
      <c r="L750" s="34"/>
      <c r="M750" s="34"/>
      <c r="N750" s="34"/>
      <c r="O750" s="34"/>
      <c r="P750" s="34"/>
      <c r="Q750" s="34"/>
      <c r="R750" s="34"/>
      <c r="S750" s="34"/>
      <c r="T750" s="34"/>
      <c r="U750" s="34"/>
      <c r="V750" s="34"/>
      <c r="W750" s="34"/>
      <c r="X750" s="34"/>
      <c r="Y750" s="34"/>
      <c r="Z750" s="34"/>
    </row>
    <row r="751" spans="1:26" ht="15.75" customHeight="1" x14ac:dyDescent="0.35">
      <c r="A751" s="33"/>
      <c r="B751" s="33"/>
      <c r="C751" s="33"/>
      <c r="D751" s="33"/>
      <c r="E751" s="33"/>
      <c r="F751" s="33"/>
      <c r="G751" s="32"/>
      <c r="H751" s="33"/>
      <c r="I751" s="33"/>
      <c r="J751" s="33"/>
      <c r="K751" s="32"/>
      <c r="L751" s="34"/>
      <c r="M751" s="34"/>
      <c r="N751" s="34"/>
      <c r="O751" s="34"/>
      <c r="P751" s="34"/>
      <c r="Q751" s="34"/>
      <c r="R751" s="34"/>
      <c r="S751" s="34"/>
      <c r="T751" s="34"/>
      <c r="U751" s="34"/>
      <c r="V751" s="34"/>
      <c r="W751" s="34"/>
      <c r="X751" s="34"/>
      <c r="Y751" s="34"/>
      <c r="Z751" s="34"/>
    </row>
    <row r="752" spans="1:26" ht="15.75" customHeight="1" x14ac:dyDescent="0.35">
      <c r="A752" s="33"/>
      <c r="B752" s="33"/>
      <c r="C752" s="33"/>
      <c r="D752" s="33"/>
      <c r="E752" s="33"/>
      <c r="F752" s="33"/>
      <c r="G752" s="32"/>
      <c r="H752" s="33"/>
      <c r="I752" s="33"/>
      <c r="J752" s="33"/>
      <c r="K752" s="32"/>
      <c r="L752" s="34"/>
      <c r="M752" s="34"/>
      <c r="N752" s="34"/>
      <c r="O752" s="34"/>
      <c r="P752" s="34"/>
      <c r="Q752" s="34"/>
      <c r="R752" s="34"/>
      <c r="S752" s="34"/>
      <c r="T752" s="34"/>
      <c r="U752" s="34"/>
      <c r="V752" s="34"/>
      <c r="W752" s="34"/>
      <c r="X752" s="34"/>
      <c r="Y752" s="34"/>
      <c r="Z752" s="34"/>
    </row>
    <row r="753" spans="1:26" ht="15.75" customHeight="1" x14ac:dyDescent="0.35">
      <c r="A753" s="33"/>
      <c r="B753" s="33"/>
      <c r="C753" s="33"/>
      <c r="D753" s="33"/>
      <c r="E753" s="33"/>
      <c r="F753" s="33"/>
      <c r="G753" s="32"/>
      <c r="H753" s="33"/>
      <c r="I753" s="33"/>
      <c r="J753" s="33"/>
      <c r="K753" s="32"/>
      <c r="L753" s="34"/>
      <c r="M753" s="34"/>
      <c r="N753" s="34"/>
      <c r="O753" s="34"/>
      <c r="P753" s="34"/>
      <c r="Q753" s="34"/>
      <c r="R753" s="34"/>
      <c r="S753" s="34"/>
      <c r="T753" s="34"/>
      <c r="U753" s="34"/>
      <c r="V753" s="34"/>
      <c r="W753" s="34"/>
      <c r="X753" s="34"/>
      <c r="Y753" s="34"/>
      <c r="Z753" s="34"/>
    </row>
    <row r="754" spans="1:26" ht="15.75" customHeight="1" x14ac:dyDescent="0.35">
      <c r="A754" s="33"/>
      <c r="B754" s="33"/>
      <c r="C754" s="33"/>
      <c r="D754" s="33"/>
      <c r="E754" s="33"/>
      <c r="F754" s="33"/>
      <c r="G754" s="32"/>
      <c r="H754" s="33"/>
      <c r="I754" s="33"/>
      <c r="J754" s="33"/>
      <c r="K754" s="32"/>
      <c r="L754" s="34"/>
      <c r="M754" s="34"/>
      <c r="N754" s="34"/>
      <c r="O754" s="34"/>
      <c r="P754" s="34"/>
      <c r="Q754" s="34"/>
      <c r="R754" s="34"/>
      <c r="S754" s="34"/>
      <c r="T754" s="34"/>
      <c r="U754" s="34"/>
      <c r="V754" s="34"/>
      <c r="W754" s="34"/>
      <c r="X754" s="34"/>
      <c r="Y754" s="34"/>
      <c r="Z754" s="34"/>
    </row>
    <row r="755" spans="1:26" ht="15.75" customHeight="1" x14ac:dyDescent="0.35">
      <c r="A755" s="33"/>
      <c r="B755" s="33"/>
      <c r="C755" s="33"/>
      <c r="D755" s="33"/>
      <c r="E755" s="33"/>
      <c r="F755" s="33"/>
      <c r="G755" s="32"/>
      <c r="H755" s="33"/>
      <c r="I755" s="33"/>
      <c r="J755" s="33"/>
      <c r="K755" s="32"/>
      <c r="L755" s="34"/>
      <c r="M755" s="34"/>
      <c r="N755" s="34"/>
      <c r="O755" s="34"/>
      <c r="P755" s="34"/>
      <c r="Q755" s="34"/>
      <c r="R755" s="34"/>
      <c r="S755" s="34"/>
      <c r="T755" s="34"/>
      <c r="U755" s="34"/>
      <c r="V755" s="34"/>
      <c r="W755" s="34"/>
      <c r="X755" s="34"/>
      <c r="Y755" s="34"/>
      <c r="Z755" s="34"/>
    </row>
    <row r="756" spans="1:26" ht="15.75" customHeight="1" x14ac:dyDescent="0.35">
      <c r="A756" s="33"/>
      <c r="B756" s="33"/>
      <c r="C756" s="33"/>
      <c r="D756" s="33"/>
      <c r="E756" s="33"/>
      <c r="F756" s="33"/>
      <c r="G756" s="32"/>
      <c r="H756" s="33"/>
      <c r="I756" s="33"/>
      <c r="J756" s="33"/>
      <c r="K756" s="32"/>
      <c r="L756" s="34"/>
      <c r="M756" s="34"/>
      <c r="N756" s="34"/>
      <c r="O756" s="34"/>
      <c r="P756" s="34"/>
      <c r="Q756" s="34"/>
      <c r="R756" s="34"/>
      <c r="S756" s="34"/>
      <c r="T756" s="34"/>
      <c r="U756" s="34"/>
      <c r="V756" s="34"/>
      <c r="W756" s="34"/>
      <c r="X756" s="34"/>
      <c r="Y756" s="34"/>
      <c r="Z756" s="34"/>
    </row>
    <row r="757" spans="1:26" ht="15.75" customHeight="1" x14ac:dyDescent="0.35">
      <c r="A757" s="33"/>
      <c r="B757" s="33"/>
      <c r="C757" s="33"/>
      <c r="D757" s="33"/>
      <c r="E757" s="33"/>
      <c r="F757" s="33"/>
      <c r="G757" s="32"/>
      <c r="H757" s="33"/>
      <c r="I757" s="33"/>
      <c r="J757" s="33"/>
      <c r="K757" s="32"/>
      <c r="L757" s="34"/>
      <c r="M757" s="34"/>
      <c r="N757" s="34"/>
      <c r="O757" s="34"/>
      <c r="P757" s="34"/>
      <c r="Q757" s="34"/>
      <c r="R757" s="34"/>
      <c r="S757" s="34"/>
      <c r="T757" s="34"/>
      <c r="U757" s="34"/>
      <c r="V757" s="34"/>
      <c r="W757" s="34"/>
      <c r="X757" s="34"/>
      <c r="Y757" s="34"/>
      <c r="Z757" s="34"/>
    </row>
    <row r="758" spans="1:26" ht="15.75" customHeight="1" x14ac:dyDescent="0.35">
      <c r="A758" s="33"/>
      <c r="B758" s="33"/>
      <c r="C758" s="33"/>
      <c r="D758" s="33"/>
      <c r="E758" s="33"/>
      <c r="F758" s="33"/>
      <c r="G758" s="32"/>
      <c r="H758" s="33"/>
      <c r="I758" s="33"/>
      <c r="J758" s="33"/>
      <c r="K758" s="32"/>
      <c r="L758" s="34"/>
      <c r="M758" s="34"/>
      <c r="N758" s="34"/>
      <c r="O758" s="34"/>
      <c r="P758" s="34"/>
      <c r="Q758" s="34"/>
      <c r="R758" s="34"/>
      <c r="S758" s="34"/>
      <c r="T758" s="34"/>
      <c r="U758" s="34"/>
      <c r="V758" s="34"/>
      <c r="W758" s="34"/>
      <c r="X758" s="34"/>
      <c r="Y758" s="34"/>
      <c r="Z758" s="34"/>
    </row>
    <row r="759" spans="1:26" ht="15.75" customHeight="1" x14ac:dyDescent="0.35">
      <c r="A759" s="33"/>
      <c r="B759" s="33"/>
      <c r="C759" s="33"/>
      <c r="D759" s="33"/>
      <c r="E759" s="33"/>
      <c r="F759" s="33"/>
      <c r="G759" s="32"/>
      <c r="H759" s="33"/>
      <c r="I759" s="33"/>
      <c r="J759" s="33"/>
      <c r="K759" s="32"/>
      <c r="L759" s="34"/>
      <c r="M759" s="34"/>
      <c r="N759" s="34"/>
      <c r="O759" s="34"/>
      <c r="P759" s="34"/>
      <c r="Q759" s="34"/>
      <c r="R759" s="34"/>
      <c r="S759" s="34"/>
      <c r="T759" s="34"/>
      <c r="U759" s="34"/>
      <c r="V759" s="34"/>
      <c r="W759" s="34"/>
      <c r="X759" s="34"/>
      <c r="Y759" s="34"/>
      <c r="Z759" s="34"/>
    </row>
    <row r="760" spans="1:26" ht="15.75" customHeight="1" x14ac:dyDescent="0.35">
      <c r="A760" s="33"/>
      <c r="B760" s="33"/>
      <c r="C760" s="33"/>
      <c r="D760" s="33"/>
      <c r="E760" s="33"/>
      <c r="F760" s="33"/>
      <c r="G760" s="32"/>
      <c r="H760" s="33"/>
      <c r="I760" s="33"/>
      <c r="J760" s="33"/>
      <c r="K760" s="32"/>
      <c r="L760" s="34"/>
      <c r="M760" s="34"/>
      <c r="N760" s="34"/>
      <c r="O760" s="34"/>
      <c r="P760" s="34"/>
      <c r="Q760" s="34"/>
      <c r="R760" s="34"/>
      <c r="S760" s="34"/>
      <c r="T760" s="34"/>
      <c r="U760" s="34"/>
      <c r="V760" s="34"/>
      <c r="W760" s="34"/>
      <c r="X760" s="34"/>
      <c r="Y760" s="34"/>
      <c r="Z760" s="34"/>
    </row>
    <row r="761" spans="1:26" ht="15.75" customHeight="1" x14ac:dyDescent="0.35">
      <c r="A761" s="33"/>
      <c r="B761" s="33"/>
      <c r="C761" s="33"/>
      <c r="D761" s="33"/>
      <c r="E761" s="33"/>
      <c r="F761" s="33"/>
      <c r="G761" s="32"/>
      <c r="H761" s="33"/>
      <c r="I761" s="33"/>
      <c r="J761" s="33"/>
      <c r="K761" s="32"/>
      <c r="L761" s="34"/>
      <c r="M761" s="34"/>
      <c r="N761" s="34"/>
      <c r="O761" s="34"/>
      <c r="P761" s="34"/>
      <c r="Q761" s="34"/>
      <c r="R761" s="34"/>
      <c r="S761" s="34"/>
      <c r="T761" s="34"/>
      <c r="U761" s="34"/>
      <c r="V761" s="34"/>
      <c r="W761" s="34"/>
      <c r="X761" s="34"/>
      <c r="Y761" s="34"/>
      <c r="Z761" s="34"/>
    </row>
    <row r="762" spans="1:26" ht="15.75" customHeight="1" x14ac:dyDescent="0.35">
      <c r="A762" s="33"/>
      <c r="B762" s="33"/>
      <c r="C762" s="33"/>
      <c r="D762" s="33"/>
      <c r="E762" s="33"/>
      <c r="F762" s="33"/>
      <c r="G762" s="32"/>
      <c r="H762" s="33"/>
      <c r="I762" s="33"/>
      <c r="J762" s="33"/>
      <c r="K762" s="32"/>
      <c r="L762" s="34"/>
      <c r="M762" s="34"/>
      <c r="N762" s="34"/>
      <c r="O762" s="34"/>
      <c r="P762" s="34"/>
      <c r="Q762" s="34"/>
      <c r="R762" s="34"/>
      <c r="S762" s="34"/>
      <c r="T762" s="34"/>
      <c r="U762" s="34"/>
      <c r="V762" s="34"/>
      <c r="W762" s="34"/>
      <c r="X762" s="34"/>
      <c r="Y762" s="34"/>
      <c r="Z762" s="34"/>
    </row>
    <row r="763" spans="1:26" ht="15.75" customHeight="1" x14ac:dyDescent="0.35">
      <c r="A763" s="33"/>
      <c r="B763" s="33"/>
      <c r="C763" s="33"/>
      <c r="D763" s="33"/>
      <c r="E763" s="33"/>
      <c r="F763" s="33"/>
      <c r="G763" s="32"/>
      <c r="H763" s="33"/>
      <c r="I763" s="33"/>
      <c r="J763" s="33"/>
      <c r="K763" s="32"/>
      <c r="L763" s="34"/>
      <c r="M763" s="34"/>
      <c r="N763" s="34"/>
      <c r="O763" s="34"/>
      <c r="P763" s="34"/>
      <c r="Q763" s="34"/>
      <c r="R763" s="34"/>
      <c r="S763" s="34"/>
      <c r="T763" s="34"/>
      <c r="U763" s="34"/>
      <c r="V763" s="34"/>
      <c r="W763" s="34"/>
      <c r="X763" s="34"/>
      <c r="Y763" s="34"/>
      <c r="Z763" s="34"/>
    </row>
    <row r="764" spans="1:26" ht="15.75" customHeight="1" x14ac:dyDescent="0.35">
      <c r="A764" s="33"/>
      <c r="B764" s="33"/>
      <c r="C764" s="33"/>
      <c r="D764" s="33"/>
      <c r="E764" s="33"/>
      <c r="F764" s="33"/>
      <c r="G764" s="32"/>
      <c r="H764" s="33"/>
      <c r="I764" s="33"/>
      <c r="J764" s="33"/>
      <c r="K764" s="32"/>
      <c r="L764" s="34"/>
      <c r="M764" s="34"/>
      <c r="N764" s="34"/>
      <c r="O764" s="34"/>
      <c r="P764" s="34"/>
      <c r="Q764" s="34"/>
      <c r="R764" s="34"/>
      <c r="S764" s="34"/>
      <c r="T764" s="34"/>
      <c r="U764" s="34"/>
      <c r="V764" s="34"/>
      <c r="W764" s="34"/>
      <c r="X764" s="34"/>
      <c r="Y764" s="34"/>
      <c r="Z764" s="34"/>
    </row>
    <row r="765" spans="1:26" ht="15.75" customHeight="1" x14ac:dyDescent="0.35">
      <c r="A765" s="33"/>
      <c r="B765" s="33"/>
      <c r="C765" s="33"/>
      <c r="D765" s="33"/>
      <c r="E765" s="33"/>
      <c r="F765" s="33"/>
      <c r="G765" s="32"/>
      <c r="H765" s="33"/>
      <c r="I765" s="33"/>
      <c r="J765" s="33"/>
      <c r="K765" s="32"/>
      <c r="L765" s="34"/>
      <c r="M765" s="34"/>
      <c r="N765" s="34"/>
      <c r="O765" s="34"/>
      <c r="P765" s="34"/>
      <c r="Q765" s="34"/>
      <c r="R765" s="34"/>
      <c r="S765" s="34"/>
      <c r="T765" s="34"/>
      <c r="U765" s="34"/>
      <c r="V765" s="34"/>
      <c r="W765" s="34"/>
      <c r="X765" s="34"/>
      <c r="Y765" s="34"/>
      <c r="Z765" s="34"/>
    </row>
    <row r="766" spans="1:26" ht="15.75" customHeight="1" x14ac:dyDescent="0.35">
      <c r="A766" s="33"/>
      <c r="B766" s="33"/>
      <c r="C766" s="33"/>
      <c r="D766" s="33"/>
      <c r="E766" s="33"/>
      <c r="F766" s="33"/>
      <c r="G766" s="32"/>
      <c r="H766" s="33"/>
      <c r="I766" s="33"/>
      <c r="J766" s="33"/>
      <c r="K766" s="32"/>
      <c r="L766" s="34"/>
      <c r="M766" s="34"/>
      <c r="N766" s="34"/>
      <c r="O766" s="34"/>
      <c r="P766" s="34"/>
      <c r="Q766" s="34"/>
      <c r="R766" s="34"/>
      <c r="S766" s="34"/>
      <c r="T766" s="34"/>
      <c r="U766" s="34"/>
      <c r="V766" s="34"/>
      <c r="W766" s="34"/>
      <c r="X766" s="34"/>
      <c r="Y766" s="34"/>
      <c r="Z766" s="34"/>
    </row>
    <row r="767" spans="1:26" ht="15.75" customHeight="1" x14ac:dyDescent="0.35">
      <c r="A767" s="33"/>
      <c r="B767" s="33"/>
      <c r="C767" s="33"/>
      <c r="D767" s="33"/>
      <c r="E767" s="33"/>
      <c r="F767" s="33"/>
      <c r="G767" s="32"/>
      <c r="H767" s="33"/>
      <c r="I767" s="33"/>
      <c r="J767" s="33"/>
      <c r="K767" s="32"/>
      <c r="L767" s="34"/>
      <c r="M767" s="34"/>
      <c r="N767" s="34"/>
      <c r="O767" s="34"/>
      <c r="P767" s="34"/>
      <c r="Q767" s="34"/>
      <c r="R767" s="34"/>
      <c r="S767" s="34"/>
      <c r="T767" s="34"/>
      <c r="U767" s="34"/>
      <c r="V767" s="34"/>
      <c r="W767" s="34"/>
      <c r="X767" s="34"/>
      <c r="Y767" s="34"/>
      <c r="Z767" s="34"/>
    </row>
    <row r="768" spans="1:26" ht="15.75" customHeight="1" x14ac:dyDescent="0.35">
      <c r="A768" s="33"/>
      <c r="B768" s="33"/>
      <c r="C768" s="33"/>
      <c r="D768" s="33"/>
      <c r="E768" s="33"/>
      <c r="F768" s="33"/>
      <c r="G768" s="32"/>
      <c r="H768" s="33"/>
      <c r="I768" s="33"/>
      <c r="J768" s="33"/>
      <c r="K768" s="32"/>
      <c r="L768" s="34"/>
      <c r="M768" s="34"/>
      <c r="N768" s="34"/>
      <c r="O768" s="34"/>
      <c r="P768" s="34"/>
      <c r="Q768" s="34"/>
      <c r="R768" s="34"/>
      <c r="S768" s="34"/>
      <c r="T768" s="34"/>
      <c r="U768" s="34"/>
      <c r="V768" s="34"/>
      <c r="W768" s="34"/>
      <c r="X768" s="34"/>
      <c r="Y768" s="34"/>
      <c r="Z768" s="34"/>
    </row>
    <row r="769" spans="1:26" ht="15.75" customHeight="1" x14ac:dyDescent="0.35">
      <c r="A769" s="33"/>
      <c r="B769" s="33"/>
      <c r="C769" s="33"/>
      <c r="D769" s="33"/>
      <c r="E769" s="33"/>
      <c r="F769" s="33"/>
      <c r="G769" s="32"/>
      <c r="H769" s="33"/>
      <c r="I769" s="33"/>
      <c r="J769" s="33"/>
      <c r="K769" s="32"/>
      <c r="L769" s="34"/>
      <c r="M769" s="34"/>
      <c r="N769" s="34"/>
      <c r="O769" s="34"/>
      <c r="P769" s="34"/>
      <c r="Q769" s="34"/>
      <c r="R769" s="34"/>
      <c r="S769" s="34"/>
      <c r="T769" s="34"/>
      <c r="U769" s="34"/>
      <c r="V769" s="34"/>
      <c r="W769" s="34"/>
      <c r="X769" s="34"/>
      <c r="Y769" s="34"/>
      <c r="Z769" s="34"/>
    </row>
    <row r="770" spans="1:26" ht="15.75" customHeight="1" x14ac:dyDescent="0.35">
      <c r="A770" s="33"/>
      <c r="B770" s="33"/>
      <c r="C770" s="33"/>
      <c r="D770" s="33"/>
      <c r="E770" s="33"/>
      <c r="F770" s="33"/>
      <c r="G770" s="32"/>
      <c r="H770" s="33"/>
      <c r="I770" s="33"/>
      <c r="J770" s="33"/>
      <c r="K770" s="32"/>
      <c r="L770" s="34"/>
      <c r="M770" s="34"/>
      <c r="N770" s="34"/>
      <c r="O770" s="34"/>
      <c r="P770" s="34"/>
      <c r="Q770" s="34"/>
      <c r="R770" s="34"/>
      <c r="S770" s="34"/>
      <c r="T770" s="34"/>
      <c r="U770" s="34"/>
      <c r="V770" s="34"/>
      <c r="W770" s="34"/>
      <c r="X770" s="34"/>
      <c r="Y770" s="34"/>
      <c r="Z770" s="34"/>
    </row>
    <row r="771" spans="1:26" ht="15.75" customHeight="1" x14ac:dyDescent="0.35">
      <c r="A771" s="33"/>
      <c r="B771" s="33"/>
      <c r="C771" s="33"/>
      <c r="D771" s="33"/>
      <c r="E771" s="33"/>
      <c r="F771" s="33"/>
      <c r="G771" s="32"/>
      <c r="H771" s="33"/>
      <c r="I771" s="33"/>
      <c r="J771" s="33"/>
      <c r="K771" s="32"/>
      <c r="L771" s="34"/>
      <c r="M771" s="34"/>
      <c r="N771" s="34"/>
      <c r="O771" s="34"/>
      <c r="P771" s="34"/>
      <c r="Q771" s="34"/>
      <c r="R771" s="34"/>
      <c r="S771" s="34"/>
      <c r="T771" s="34"/>
      <c r="U771" s="34"/>
      <c r="V771" s="34"/>
      <c r="W771" s="34"/>
      <c r="X771" s="34"/>
      <c r="Y771" s="34"/>
      <c r="Z771" s="34"/>
    </row>
    <row r="772" spans="1:26" ht="15.75" customHeight="1" x14ac:dyDescent="0.35">
      <c r="A772" s="33"/>
      <c r="B772" s="33"/>
      <c r="C772" s="33"/>
      <c r="D772" s="33"/>
      <c r="E772" s="33"/>
      <c r="F772" s="33"/>
      <c r="G772" s="32"/>
      <c r="H772" s="33"/>
      <c r="I772" s="33"/>
      <c r="J772" s="33"/>
      <c r="K772" s="32"/>
      <c r="L772" s="34"/>
      <c r="M772" s="34"/>
      <c r="N772" s="34"/>
      <c r="O772" s="34"/>
      <c r="P772" s="34"/>
      <c r="Q772" s="34"/>
      <c r="R772" s="34"/>
      <c r="S772" s="34"/>
      <c r="T772" s="34"/>
      <c r="U772" s="34"/>
      <c r="V772" s="34"/>
      <c r="W772" s="34"/>
      <c r="X772" s="34"/>
      <c r="Y772" s="34"/>
      <c r="Z772" s="34"/>
    </row>
    <row r="773" spans="1:26" ht="15.75" customHeight="1" x14ac:dyDescent="0.35">
      <c r="A773" s="33"/>
      <c r="B773" s="33"/>
      <c r="C773" s="33"/>
      <c r="D773" s="33"/>
      <c r="E773" s="33"/>
      <c r="F773" s="33"/>
      <c r="G773" s="32"/>
      <c r="H773" s="33"/>
      <c r="I773" s="33"/>
      <c r="J773" s="33"/>
      <c r="K773" s="32"/>
      <c r="L773" s="34"/>
      <c r="M773" s="34"/>
      <c r="N773" s="34"/>
      <c r="O773" s="34"/>
      <c r="P773" s="34"/>
      <c r="Q773" s="34"/>
      <c r="R773" s="34"/>
      <c r="S773" s="34"/>
      <c r="T773" s="34"/>
      <c r="U773" s="34"/>
      <c r="V773" s="34"/>
      <c r="W773" s="34"/>
      <c r="X773" s="34"/>
      <c r="Y773" s="34"/>
      <c r="Z773" s="34"/>
    </row>
    <row r="774" spans="1:26" ht="15.75" customHeight="1" x14ac:dyDescent="0.35">
      <c r="A774" s="33"/>
      <c r="B774" s="33"/>
      <c r="C774" s="33"/>
      <c r="D774" s="33"/>
      <c r="E774" s="33"/>
      <c r="F774" s="33"/>
      <c r="G774" s="32"/>
      <c r="H774" s="33"/>
      <c r="I774" s="33"/>
      <c r="J774" s="33"/>
      <c r="K774" s="32"/>
      <c r="L774" s="34"/>
      <c r="M774" s="34"/>
      <c r="N774" s="34"/>
      <c r="O774" s="34"/>
      <c r="P774" s="34"/>
      <c r="Q774" s="34"/>
      <c r="R774" s="34"/>
      <c r="S774" s="34"/>
      <c r="T774" s="34"/>
      <c r="U774" s="34"/>
      <c r="V774" s="34"/>
      <c r="W774" s="34"/>
      <c r="X774" s="34"/>
      <c r="Y774" s="34"/>
      <c r="Z774" s="34"/>
    </row>
    <row r="775" spans="1:26" ht="15.75" customHeight="1" x14ac:dyDescent="0.35">
      <c r="A775" s="33"/>
      <c r="B775" s="33"/>
      <c r="C775" s="33"/>
      <c r="D775" s="33"/>
      <c r="E775" s="33"/>
      <c r="F775" s="33"/>
      <c r="G775" s="32"/>
      <c r="H775" s="33"/>
      <c r="I775" s="33"/>
      <c r="J775" s="33"/>
      <c r="K775" s="32"/>
      <c r="L775" s="34"/>
      <c r="M775" s="34"/>
      <c r="N775" s="34"/>
      <c r="O775" s="34"/>
      <c r="P775" s="34"/>
      <c r="Q775" s="34"/>
      <c r="R775" s="34"/>
      <c r="S775" s="34"/>
      <c r="T775" s="34"/>
      <c r="U775" s="34"/>
      <c r="V775" s="34"/>
      <c r="W775" s="34"/>
      <c r="X775" s="34"/>
      <c r="Y775" s="34"/>
      <c r="Z775" s="34"/>
    </row>
    <row r="776" spans="1:26" ht="15.75" customHeight="1" x14ac:dyDescent="0.35">
      <c r="A776" s="33"/>
      <c r="B776" s="33"/>
      <c r="C776" s="33"/>
      <c r="D776" s="33"/>
      <c r="E776" s="33"/>
      <c r="F776" s="33"/>
      <c r="G776" s="32"/>
      <c r="H776" s="33"/>
      <c r="I776" s="33"/>
      <c r="J776" s="33"/>
      <c r="K776" s="32"/>
      <c r="L776" s="34"/>
      <c r="M776" s="34"/>
      <c r="N776" s="34"/>
      <c r="O776" s="34"/>
      <c r="P776" s="34"/>
      <c r="Q776" s="34"/>
      <c r="R776" s="34"/>
      <c r="S776" s="34"/>
      <c r="T776" s="34"/>
      <c r="U776" s="34"/>
      <c r="V776" s="34"/>
      <c r="W776" s="34"/>
      <c r="X776" s="34"/>
      <c r="Y776" s="34"/>
      <c r="Z776" s="34"/>
    </row>
    <row r="777" spans="1:26" ht="15.75" customHeight="1" x14ac:dyDescent="0.35">
      <c r="A777" s="33"/>
      <c r="B777" s="33"/>
      <c r="C777" s="33"/>
      <c r="D777" s="33"/>
      <c r="E777" s="33"/>
      <c r="F777" s="33"/>
      <c r="G777" s="32"/>
      <c r="H777" s="33"/>
      <c r="I777" s="33"/>
      <c r="J777" s="33"/>
      <c r="K777" s="32"/>
      <c r="L777" s="34"/>
      <c r="M777" s="34"/>
      <c r="N777" s="34"/>
      <c r="O777" s="34"/>
      <c r="P777" s="34"/>
      <c r="Q777" s="34"/>
      <c r="R777" s="34"/>
      <c r="S777" s="34"/>
      <c r="T777" s="34"/>
      <c r="U777" s="34"/>
      <c r="V777" s="34"/>
      <c r="W777" s="34"/>
      <c r="X777" s="34"/>
      <c r="Y777" s="34"/>
      <c r="Z777" s="34"/>
    </row>
    <row r="778" spans="1:26" ht="15.75" customHeight="1" x14ac:dyDescent="0.35">
      <c r="A778" s="33"/>
      <c r="B778" s="33"/>
      <c r="C778" s="33"/>
      <c r="D778" s="33"/>
      <c r="E778" s="33"/>
      <c r="F778" s="33"/>
      <c r="G778" s="32"/>
      <c r="H778" s="33"/>
      <c r="I778" s="33"/>
      <c r="J778" s="33"/>
      <c r="K778" s="32"/>
      <c r="L778" s="34"/>
      <c r="M778" s="34"/>
      <c r="N778" s="34"/>
      <c r="O778" s="34"/>
      <c r="P778" s="34"/>
      <c r="Q778" s="34"/>
      <c r="R778" s="34"/>
      <c r="S778" s="34"/>
      <c r="T778" s="34"/>
      <c r="U778" s="34"/>
      <c r="V778" s="34"/>
      <c r="W778" s="34"/>
      <c r="X778" s="34"/>
      <c r="Y778" s="34"/>
      <c r="Z778" s="34"/>
    </row>
    <row r="779" spans="1:26" ht="15.75" customHeight="1" x14ac:dyDescent="0.35">
      <c r="A779" s="33"/>
      <c r="B779" s="33"/>
      <c r="C779" s="33"/>
      <c r="D779" s="33"/>
      <c r="E779" s="33"/>
      <c r="F779" s="33"/>
      <c r="G779" s="32"/>
      <c r="H779" s="33"/>
      <c r="I779" s="33"/>
      <c r="J779" s="33"/>
      <c r="K779" s="32"/>
      <c r="L779" s="34"/>
      <c r="M779" s="34"/>
      <c r="N779" s="34"/>
      <c r="O779" s="34"/>
      <c r="P779" s="34"/>
      <c r="Q779" s="34"/>
      <c r="R779" s="34"/>
      <c r="S779" s="34"/>
      <c r="T779" s="34"/>
      <c r="U779" s="34"/>
      <c r="V779" s="34"/>
      <c r="W779" s="34"/>
      <c r="X779" s="34"/>
      <c r="Y779" s="34"/>
      <c r="Z779" s="34"/>
    </row>
    <row r="780" spans="1:26" ht="15.75" customHeight="1" x14ac:dyDescent="0.35">
      <c r="A780" s="33"/>
      <c r="B780" s="33"/>
      <c r="C780" s="33"/>
      <c r="D780" s="33"/>
      <c r="E780" s="33"/>
      <c r="F780" s="33"/>
      <c r="G780" s="32"/>
      <c r="H780" s="33"/>
      <c r="I780" s="33"/>
      <c r="J780" s="33"/>
      <c r="K780" s="32"/>
      <c r="L780" s="34"/>
      <c r="M780" s="34"/>
      <c r="N780" s="34"/>
      <c r="O780" s="34"/>
      <c r="P780" s="34"/>
      <c r="Q780" s="34"/>
      <c r="R780" s="34"/>
      <c r="S780" s="34"/>
      <c r="T780" s="34"/>
      <c r="U780" s="34"/>
      <c r="V780" s="34"/>
      <c r="W780" s="34"/>
      <c r="X780" s="34"/>
      <c r="Y780" s="34"/>
      <c r="Z780" s="34"/>
    </row>
    <row r="781" spans="1:26" ht="15.75" customHeight="1" x14ac:dyDescent="0.35">
      <c r="A781" s="33"/>
      <c r="B781" s="33"/>
      <c r="C781" s="33"/>
      <c r="D781" s="33"/>
      <c r="E781" s="33"/>
      <c r="F781" s="33"/>
      <c r="G781" s="32"/>
      <c r="H781" s="33"/>
      <c r="I781" s="33"/>
      <c r="J781" s="33"/>
      <c r="K781" s="32"/>
      <c r="L781" s="34"/>
      <c r="M781" s="34"/>
      <c r="N781" s="34"/>
      <c r="O781" s="34"/>
      <c r="P781" s="34"/>
      <c r="Q781" s="34"/>
      <c r="R781" s="34"/>
      <c r="S781" s="34"/>
      <c r="T781" s="34"/>
      <c r="U781" s="34"/>
      <c r="V781" s="34"/>
      <c r="W781" s="34"/>
      <c r="X781" s="34"/>
      <c r="Y781" s="34"/>
      <c r="Z781" s="34"/>
    </row>
    <row r="782" spans="1:26" ht="15.75" customHeight="1" x14ac:dyDescent="0.35">
      <c r="A782" s="33"/>
      <c r="B782" s="33"/>
      <c r="C782" s="33"/>
      <c r="D782" s="33"/>
      <c r="E782" s="33"/>
      <c r="F782" s="33"/>
      <c r="G782" s="32"/>
      <c r="H782" s="33"/>
      <c r="I782" s="33"/>
      <c r="J782" s="33"/>
      <c r="K782" s="32"/>
      <c r="L782" s="34"/>
      <c r="M782" s="34"/>
      <c r="N782" s="34"/>
      <c r="O782" s="34"/>
      <c r="P782" s="34"/>
      <c r="Q782" s="34"/>
      <c r="R782" s="34"/>
      <c r="S782" s="34"/>
      <c r="T782" s="34"/>
      <c r="U782" s="34"/>
      <c r="V782" s="34"/>
      <c r="W782" s="34"/>
      <c r="X782" s="34"/>
      <c r="Y782" s="34"/>
      <c r="Z782" s="34"/>
    </row>
    <row r="783" spans="1:26" ht="15.75" customHeight="1" x14ac:dyDescent="0.35">
      <c r="A783" s="33"/>
      <c r="B783" s="33"/>
      <c r="C783" s="33"/>
      <c r="D783" s="33"/>
      <c r="E783" s="33"/>
      <c r="F783" s="33"/>
      <c r="G783" s="32"/>
      <c r="H783" s="33"/>
      <c r="I783" s="33"/>
      <c r="J783" s="33"/>
      <c r="K783" s="32"/>
      <c r="L783" s="34"/>
      <c r="M783" s="34"/>
      <c r="N783" s="34"/>
      <c r="O783" s="34"/>
      <c r="P783" s="34"/>
      <c r="Q783" s="34"/>
      <c r="R783" s="34"/>
      <c r="S783" s="34"/>
      <c r="T783" s="34"/>
      <c r="U783" s="34"/>
      <c r="V783" s="34"/>
      <c r="W783" s="34"/>
      <c r="X783" s="34"/>
      <c r="Y783" s="34"/>
      <c r="Z783" s="34"/>
    </row>
    <row r="784" spans="1:26" ht="15.75" customHeight="1" x14ac:dyDescent="0.35">
      <c r="A784" s="33"/>
      <c r="B784" s="33"/>
      <c r="C784" s="33"/>
      <c r="D784" s="33"/>
      <c r="E784" s="33"/>
      <c r="F784" s="33"/>
      <c r="G784" s="32"/>
      <c r="H784" s="33"/>
      <c r="I784" s="33"/>
      <c r="J784" s="33"/>
      <c r="K784" s="32"/>
      <c r="L784" s="34"/>
      <c r="M784" s="34"/>
      <c r="N784" s="34"/>
      <c r="O784" s="34"/>
      <c r="P784" s="34"/>
      <c r="Q784" s="34"/>
      <c r="R784" s="34"/>
      <c r="S784" s="34"/>
      <c r="T784" s="34"/>
      <c r="U784" s="34"/>
      <c r="V784" s="34"/>
      <c r="W784" s="34"/>
      <c r="X784" s="34"/>
      <c r="Y784" s="34"/>
      <c r="Z784" s="34"/>
    </row>
    <row r="785" spans="1:26" ht="15.75" customHeight="1" x14ac:dyDescent="0.35">
      <c r="A785" s="33"/>
      <c r="B785" s="33"/>
      <c r="C785" s="33"/>
      <c r="D785" s="33"/>
      <c r="E785" s="33"/>
      <c r="F785" s="33"/>
      <c r="G785" s="32"/>
      <c r="H785" s="33"/>
      <c r="I785" s="33"/>
      <c r="J785" s="33"/>
      <c r="K785" s="32"/>
      <c r="L785" s="34"/>
      <c r="M785" s="34"/>
      <c r="N785" s="34"/>
      <c r="O785" s="34"/>
      <c r="P785" s="34"/>
      <c r="Q785" s="34"/>
      <c r="R785" s="34"/>
      <c r="S785" s="34"/>
      <c r="T785" s="34"/>
      <c r="U785" s="34"/>
      <c r="V785" s="34"/>
      <c r="W785" s="34"/>
      <c r="X785" s="34"/>
      <c r="Y785" s="34"/>
      <c r="Z785" s="34"/>
    </row>
    <row r="786" spans="1:26" ht="15.75" customHeight="1" x14ac:dyDescent="0.35">
      <c r="A786" s="33"/>
      <c r="B786" s="33"/>
      <c r="C786" s="33"/>
      <c r="D786" s="33"/>
      <c r="E786" s="33"/>
      <c r="F786" s="33"/>
      <c r="G786" s="32"/>
      <c r="H786" s="33"/>
      <c r="I786" s="33"/>
      <c r="J786" s="33"/>
      <c r="K786" s="32"/>
      <c r="L786" s="34"/>
      <c r="M786" s="34"/>
      <c r="N786" s="34"/>
      <c r="O786" s="34"/>
      <c r="P786" s="34"/>
      <c r="Q786" s="34"/>
      <c r="R786" s="34"/>
      <c r="S786" s="34"/>
      <c r="T786" s="34"/>
      <c r="U786" s="34"/>
      <c r="V786" s="34"/>
      <c r="W786" s="34"/>
      <c r="X786" s="34"/>
      <c r="Y786" s="34"/>
      <c r="Z786" s="34"/>
    </row>
    <row r="787" spans="1:26" ht="15.75" customHeight="1" x14ac:dyDescent="0.35">
      <c r="A787" s="33"/>
      <c r="B787" s="33"/>
      <c r="C787" s="33"/>
      <c r="D787" s="33"/>
      <c r="E787" s="33"/>
      <c r="F787" s="33"/>
      <c r="G787" s="32"/>
      <c r="H787" s="33"/>
      <c r="I787" s="33"/>
      <c r="J787" s="33"/>
      <c r="K787" s="32"/>
      <c r="L787" s="34"/>
      <c r="M787" s="34"/>
      <c r="N787" s="34"/>
      <c r="O787" s="34"/>
      <c r="P787" s="34"/>
      <c r="Q787" s="34"/>
      <c r="R787" s="34"/>
      <c r="S787" s="34"/>
      <c r="T787" s="34"/>
      <c r="U787" s="34"/>
      <c r="V787" s="34"/>
      <c r="W787" s="34"/>
      <c r="X787" s="34"/>
      <c r="Y787" s="34"/>
      <c r="Z787" s="34"/>
    </row>
    <row r="788" spans="1:26" ht="15.75" customHeight="1" x14ac:dyDescent="0.35">
      <c r="A788" s="33"/>
      <c r="B788" s="33"/>
      <c r="C788" s="33"/>
      <c r="D788" s="33"/>
      <c r="E788" s="33"/>
      <c r="F788" s="33"/>
      <c r="G788" s="32"/>
      <c r="H788" s="33"/>
      <c r="I788" s="33"/>
      <c r="J788" s="33"/>
      <c r="K788" s="32"/>
      <c r="L788" s="34"/>
      <c r="M788" s="34"/>
      <c r="N788" s="34"/>
      <c r="O788" s="34"/>
      <c r="P788" s="34"/>
      <c r="Q788" s="34"/>
      <c r="R788" s="34"/>
      <c r="S788" s="34"/>
      <c r="T788" s="34"/>
      <c r="U788" s="34"/>
      <c r="V788" s="34"/>
      <c r="W788" s="34"/>
      <c r="X788" s="34"/>
      <c r="Y788" s="34"/>
      <c r="Z788" s="34"/>
    </row>
    <row r="789" spans="1:26" ht="15.75" customHeight="1" x14ac:dyDescent="0.35">
      <c r="A789" s="33"/>
      <c r="B789" s="33"/>
      <c r="C789" s="33"/>
      <c r="D789" s="33"/>
      <c r="E789" s="33"/>
      <c r="F789" s="33"/>
      <c r="G789" s="32"/>
      <c r="H789" s="33"/>
      <c r="I789" s="33"/>
      <c r="J789" s="33"/>
      <c r="K789" s="32"/>
      <c r="L789" s="34"/>
      <c r="M789" s="34"/>
      <c r="N789" s="34"/>
      <c r="O789" s="34"/>
      <c r="P789" s="34"/>
      <c r="Q789" s="34"/>
      <c r="R789" s="34"/>
      <c r="S789" s="34"/>
      <c r="T789" s="34"/>
      <c r="U789" s="34"/>
      <c r="V789" s="34"/>
      <c r="W789" s="34"/>
      <c r="X789" s="34"/>
      <c r="Y789" s="34"/>
      <c r="Z789" s="34"/>
    </row>
    <row r="790" spans="1:26" ht="15.75" customHeight="1" x14ac:dyDescent="0.35">
      <c r="A790" s="33"/>
      <c r="B790" s="33"/>
      <c r="C790" s="33"/>
      <c r="D790" s="33"/>
      <c r="E790" s="33"/>
      <c r="F790" s="33"/>
      <c r="G790" s="32"/>
      <c r="H790" s="33"/>
      <c r="I790" s="33"/>
      <c r="J790" s="33"/>
      <c r="K790" s="32"/>
      <c r="L790" s="34"/>
      <c r="M790" s="34"/>
      <c r="N790" s="34"/>
      <c r="O790" s="34"/>
      <c r="P790" s="34"/>
      <c r="Q790" s="34"/>
      <c r="R790" s="34"/>
      <c r="S790" s="34"/>
      <c r="T790" s="34"/>
      <c r="U790" s="34"/>
      <c r="V790" s="34"/>
      <c r="W790" s="34"/>
      <c r="X790" s="34"/>
      <c r="Y790" s="34"/>
      <c r="Z790" s="34"/>
    </row>
    <row r="791" spans="1:26" ht="15.75" customHeight="1" x14ac:dyDescent="0.35">
      <c r="A791" s="33"/>
      <c r="B791" s="33"/>
      <c r="C791" s="33"/>
      <c r="D791" s="33"/>
      <c r="E791" s="33"/>
      <c r="F791" s="33"/>
      <c r="G791" s="32"/>
      <c r="H791" s="33"/>
      <c r="I791" s="33"/>
      <c r="J791" s="33"/>
      <c r="K791" s="32"/>
      <c r="L791" s="34"/>
      <c r="M791" s="34"/>
      <c r="N791" s="34"/>
      <c r="O791" s="34"/>
      <c r="P791" s="34"/>
      <c r="Q791" s="34"/>
      <c r="R791" s="34"/>
      <c r="S791" s="34"/>
      <c r="T791" s="34"/>
      <c r="U791" s="34"/>
      <c r="V791" s="34"/>
      <c r="W791" s="34"/>
      <c r="X791" s="34"/>
      <c r="Y791" s="34"/>
      <c r="Z791" s="34"/>
    </row>
    <row r="792" spans="1:26" ht="15.75" customHeight="1" x14ac:dyDescent="0.35">
      <c r="A792" s="33"/>
      <c r="B792" s="33"/>
      <c r="C792" s="33"/>
      <c r="D792" s="33"/>
      <c r="E792" s="33"/>
      <c r="F792" s="33"/>
      <c r="G792" s="32"/>
      <c r="H792" s="33"/>
      <c r="I792" s="33"/>
      <c r="J792" s="33"/>
      <c r="K792" s="32"/>
      <c r="L792" s="34"/>
      <c r="M792" s="34"/>
      <c r="N792" s="34"/>
      <c r="O792" s="34"/>
      <c r="P792" s="34"/>
      <c r="Q792" s="34"/>
      <c r="R792" s="34"/>
      <c r="S792" s="34"/>
      <c r="T792" s="34"/>
      <c r="U792" s="34"/>
      <c r="V792" s="34"/>
      <c r="W792" s="34"/>
      <c r="X792" s="34"/>
      <c r="Y792" s="34"/>
      <c r="Z792" s="34"/>
    </row>
    <row r="793" spans="1:26" ht="15.75" customHeight="1" x14ac:dyDescent="0.35">
      <c r="A793" s="33"/>
      <c r="B793" s="33"/>
      <c r="C793" s="33"/>
      <c r="D793" s="33"/>
      <c r="E793" s="33"/>
      <c r="F793" s="33"/>
      <c r="G793" s="32"/>
      <c r="H793" s="33"/>
      <c r="I793" s="33"/>
      <c r="J793" s="33"/>
      <c r="K793" s="32"/>
      <c r="L793" s="34"/>
      <c r="M793" s="34"/>
      <c r="N793" s="34"/>
      <c r="O793" s="34"/>
      <c r="P793" s="34"/>
      <c r="Q793" s="34"/>
      <c r="R793" s="34"/>
      <c r="S793" s="34"/>
      <c r="T793" s="34"/>
      <c r="U793" s="34"/>
      <c r="V793" s="34"/>
      <c r="W793" s="34"/>
      <c r="X793" s="34"/>
      <c r="Y793" s="34"/>
      <c r="Z793" s="34"/>
    </row>
    <row r="794" spans="1:26" ht="15.75" customHeight="1" x14ac:dyDescent="0.35">
      <c r="A794" s="33"/>
      <c r="B794" s="33"/>
      <c r="C794" s="33"/>
      <c r="D794" s="33"/>
      <c r="E794" s="33"/>
      <c r="F794" s="33"/>
      <c r="G794" s="32"/>
      <c r="H794" s="33"/>
      <c r="I794" s="33"/>
      <c r="J794" s="33"/>
      <c r="K794" s="32"/>
      <c r="L794" s="34"/>
      <c r="M794" s="34"/>
      <c r="N794" s="34"/>
      <c r="O794" s="34"/>
      <c r="P794" s="34"/>
      <c r="Q794" s="34"/>
      <c r="R794" s="34"/>
      <c r="S794" s="34"/>
      <c r="T794" s="34"/>
      <c r="U794" s="34"/>
      <c r="V794" s="34"/>
      <c r="W794" s="34"/>
      <c r="X794" s="34"/>
      <c r="Y794" s="34"/>
      <c r="Z794" s="34"/>
    </row>
    <row r="795" spans="1:26" ht="15.75" customHeight="1" x14ac:dyDescent="0.35">
      <c r="A795" s="33"/>
      <c r="B795" s="33"/>
      <c r="C795" s="33"/>
      <c r="D795" s="33"/>
      <c r="E795" s="33"/>
      <c r="F795" s="33"/>
      <c r="G795" s="32"/>
      <c r="H795" s="33"/>
      <c r="I795" s="33"/>
      <c r="J795" s="33"/>
      <c r="K795" s="32"/>
      <c r="L795" s="34"/>
      <c r="M795" s="34"/>
      <c r="N795" s="34"/>
      <c r="O795" s="34"/>
      <c r="P795" s="34"/>
      <c r="Q795" s="34"/>
      <c r="R795" s="34"/>
      <c r="S795" s="34"/>
      <c r="T795" s="34"/>
      <c r="U795" s="34"/>
      <c r="V795" s="34"/>
      <c r="W795" s="34"/>
      <c r="X795" s="34"/>
      <c r="Y795" s="34"/>
      <c r="Z795" s="34"/>
    </row>
    <row r="796" spans="1:26" ht="15.75" customHeight="1" x14ac:dyDescent="0.35">
      <c r="A796" s="33"/>
      <c r="B796" s="33"/>
      <c r="C796" s="33"/>
      <c r="D796" s="33"/>
      <c r="E796" s="33"/>
      <c r="F796" s="33"/>
      <c r="G796" s="32"/>
      <c r="H796" s="33"/>
      <c r="I796" s="33"/>
      <c r="J796" s="33"/>
      <c r="K796" s="32"/>
      <c r="L796" s="34"/>
      <c r="M796" s="34"/>
      <c r="N796" s="34"/>
      <c r="O796" s="34"/>
      <c r="P796" s="34"/>
      <c r="Q796" s="34"/>
      <c r="R796" s="34"/>
      <c r="S796" s="34"/>
      <c r="T796" s="34"/>
      <c r="U796" s="34"/>
      <c r="V796" s="34"/>
      <c r="W796" s="34"/>
      <c r="X796" s="34"/>
      <c r="Y796" s="34"/>
      <c r="Z796" s="34"/>
    </row>
    <row r="797" spans="1:26" ht="15.75" customHeight="1" x14ac:dyDescent="0.35">
      <c r="A797" s="33"/>
      <c r="B797" s="33"/>
      <c r="C797" s="33"/>
      <c r="D797" s="33"/>
      <c r="E797" s="33"/>
      <c r="F797" s="33"/>
      <c r="G797" s="32"/>
      <c r="H797" s="33"/>
      <c r="I797" s="33"/>
      <c r="J797" s="33"/>
      <c r="K797" s="32"/>
      <c r="L797" s="34"/>
      <c r="M797" s="34"/>
      <c r="N797" s="34"/>
      <c r="O797" s="34"/>
      <c r="P797" s="34"/>
      <c r="Q797" s="34"/>
      <c r="R797" s="34"/>
      <c r="S797" s="34"/>
      <c r="T797" s="34"/>
      <c r="U797" s="34"/>
      <c r="V797" s="34"/>
      <c r="W797" s="34"/>
      <c r="X797" s="34"/>
      <c r="Y797" s="34"/>
      <c r="Z797" s="34"/>
    </row>
    <row r="798" spans="1:26" ht="15.75" customHeight="1" x14ac:dyDescent="0.35">
      <c r="A798" s="33"/>
      <c r="B798" s="33"/>
      <c r="C798" s="33"/>
      <c r="D798" s="33"/>
      <c r="E798" s="33"/>
      <c r="F798" s="33"/>
      <c r="G798" s="32"/>
      <c r="H798" s="33"/>
      <c r="I798" s="33"/>
      <c r="J798" s="33"/>
      <c r="K798" s="32"/>
      <c r="L798" s="34"/>
      <c r="M798" s="34"/>
      <c r="N798" s="34"/>
      <c r="O798" s="34"/>
      <c r="P798" s="34"/>
      <c r="Q798" s="34"/>
      <c r="R798" s="34"/>
      <c r="S798" s="34"/>
      <c r="T798" s="34"/>
      <c r="U798" s="34"/>
      <c r="V798" s="34"/>
      <c r="W798" s="34"/>
      <c r="X798" s="34"/>
      <c r="Y798" s="34"/>
      <c r="Z798" s="34"/>
    </row>
    <row r="799" spans="1:26" ht="15.75" customHeight="1" x14ac:dyDescent="0.35">
      <c r="A799" s="33"/>
      <c r="B799" s="33"/>
      <c r="C799" s="33"/>
      <c r="D799" s="33"/>
      <c r="E799" s="33"/>
      <c r="F799" s="33"/>
      <c r="G799" s="32"/>
      <c r="H799" s="33"/>
      <c r="I799" s="33"/>
      <c r="J799" s="33"/>
      <c r="K799" s="32"/>
      <c r="L799" s="34"/>
      <c r="M799" s="34"/>
      <c r="N799" s="34"/>
      <c r="O799" s="34"/>
      <c r="P799" s="34"/>
      <c r="Q799" s="34"/>
      <c r="R799" s="34"/>
      <c r="S799" s="34"/>
      <c r="T799" s="34"/>
      <c r="U799" s="34"/>
      <c r="V799" s="34"/>
      <c r="W799" s="34"/>
      <c r="X799" s="34"/>
      <c r="Y799" s="34"/>
      <c r="Z799" s="34"/>
    </row>
    <row r="800" spans="1:26" ht="15.75" customHeight="1" x14ac:dyDescent="0.35">
      <c r="A800" s="33"/>
      <c r="B800" s="33"/>
      <c r="C800" s="33"/>
      <c r="D800" s="33"/>
      <c r="E800" s="33"/>
      <c r="F800" s="33"/>
      <c r="G800" s="32"/>
      <c r="H800" s="33"/>
      <c r="I800" s="33"/>
      <c r="J800" s="33"/>
      <c r="K800" s="32"/>
      <c r="L800" s="34"/>
      <c r="M800" s="34"/>
      <c r="N800" s="34"/>
      <c r="O800" s="34"/>
      <c r="P800" s="34"/>
      <c r="Q800" s="34"/>
      <c r="R800" s="34"/>
      <c r="S800" s="34"/>
      <c r="T800" s="34"/>
      <c r="U800" s="34"/>
      <c r="V800" s="34"/>
      <c r="W800" s="34"/>
      <c r="X800" s="34"/>
      <c r="Y800" s="34"/>
      <c r="Z800" s="34"/>
    </row>
    <row r="801" spans="1:26" ht="15.75" customHeight="1" x14ac:dyDescent="0.35">
      <c r="A801" s="33"/>
      <c r="B801" s="33"/>
      <c r="C801" s="33"/>
      <c r="D801" s="33"/>
      <c r="E801" s="33"/>
      <c r="F801" s="33"/>
      <c r="G801" s="32"/>
      <c r="H801" s="33"/>
      <c r="I801" s="33"/>
      <c r="J801" s="33"/>
      <c r="K801" s="32"/>
      <c r="L801" s="34"/>
      <c r="M801" s="34"/>
      <c r="N801" s="34"/>
      <c r="O801" s="34"/>
      <c r="P801" s="34"/>
      <c r="Q801" s="34"/>
      <c r="R801" s="34"/>
      <c r="S801" s="34"/>
      <c r="T801" s="34"/>
      <c r="U801" s="34"/>
      <c r="V801" s="34"/>
      <c r="W801" s="34"/>
      <c r="X801" s="34"/>
      <c r="Y801" s="34"/>
      <c r="Z801" s="34"/>
    </row>
    <row r="802" spans="1:26" ht="15.75" customHeight="1" x14ac:dyDescent="0.35">
      <c r="A802" s="33"/>
      <c r="B802" s="33"/>
      <c r="C802" s="33"/>
      <c r="D802" s="33"/>
      <c r="E802" s="33"/>
      <c r="F802" s="33"/>
      <c r="G802" s="32"/>
      <c r="H802" s="33"/>
      <c r="I802" s="33"/>
      <c r="J802" s="33"/>
      <c r="K802" s="32"/>
      <c r="L802" s="34"/>
      <c r="M802" s="34"/>
      <c r="N802" s="34"/>
      <c r="O802" s="34"/>
      <c r="P802" s="34"/>
      <c r="Q802" s="34"/>
      <c r="R802" s="34"/>
      <c r="S802" s="34"/>
      <c r="T802" s="34"/>
      <c r="U802" s="34"/>
      <c r="V802" s="34"/>
      <c r="W802" s="34"/>
      <c r="X802" s="34"/>
      <c r="Y802" s="34"/>
      <c r="Z802" s="34"/>
    </row>
    <row r="803" spans="1:26" ht="15.75" customHeight="1" x14ac:dyDescent="0.35">
      <c r="A803" s="33"/>
      <c r="B803" s="33"/>
      <c r="C803" s="33"/>
      <c r="D803" s="33"/>
      <c r="E803" s="33"/>
      <c r="F803" s="33"/>
      <c r="G803" s="32"/>
      <c r="H803" s="33"/>
      <c r="I803" s="33"/>
      <c r="J803" s="33"/>
      <c r="K803" s="32"/>
      <c r="L803" s="34"/>
      <c r="M803" s="34"/>
      <c r="N803" s="34"/>
      <c r="O803" s="34"/>
      <c r="P803" s="34"/>
      <c r="Q803" s="34"/>
      <c r="R803" s="34"/>
      <c r="S803" s="34"/>
      <c r="T803" s="34"/>
      <c r="U803" s="34"/>
      <c r="V803" s="34"/>
      <c r="W803" s="34"/>
      <c r="X803" s="34"/>
      <c r="Y803" s="34"/>
      <c r="Z803" s="34"/>
    </row>
    <row r="804" spans="1:26" ht="15.75" customHeight="1" x14ac:dyDescent="0.35">
      <c r="A804" s="33"/>
      <c r="B804" s="33"/>
      <c r="C804" s="33"/>
      <c r="D804" s="33"/>
      <c r="E804" s="33"/>
      <c r="F804" s="33"/>
      <c r="G804" s="32"/>
      <c r="H804" s="33"/>
      <c r="I804" s="33"/>
      <c r="J804" s="33"/>
      <c r="K804" s="32"/>
      <c r="L804" s="34"/>
      <c r="M804" s="34"/>
      <c r="N804" s="34"/>
      <c r="O804" s="34"/>
      <c r="P804" s="34"/>
      <c r="Q804" s="34"/>
      <c r="R804" s="34"/>
      <c r="S804" s="34"/>
      <c r="T804" s="34"/>
      <c r="U804" s="34"/>
      <c r="V804" s="34"/>
      <c r="W804" s="34"/>
      <c r="X804" s="34"/>
      <c r="Y804" s="34"/>
      <c r="Z804" s="34"/>
    </row>
    <row r="805" spans="1:26" ht="15.75" customHeight="1" x14ac:dyDescent="0.35">
      <c r="A805" s="33"/>
      <c r="B805" s="33"/>
      <c r="C805" s="33"/>
      <c r="D805" s="33"/>
      <c r="E805" s="33"/>
      <c r="F805" s="33"/>
      <c r="G805" s="32"/>
      <c r="H805" s="33"/>
      <c r="I805" s="33"/>
      <c r="J805" s="33"/>
      <c r="K805" s="32"/>
      <c r="L805" s="34"/>
      <c r="M805" s="34"/>
      <c r="N805" s="34"/>
      <c r="O805" s="34"/>
      <c r="P805" s="34"/>
      <c r="Q805" s="34"/>
      <c r="R805" s="34"/>
      <c r="S805" s="34"/>
      <c r="T805" s="34"/>
      <c r="U805" s="34"/>
      <c r="V805" s="34"/>
      <c r="W805" s="34"/>
      <c r="X805" s="34"/>
      <c r="Y805" s="34"/>
      <c r="Z805" s="34"/>
    </row>
    <row r="806" spans="1:26" ht="15.75" customHeight="1" x14ac:dyDescent="0.35">
      <c r="A806" s="33"/>
      <c r="B806" s="33"/>
      <c r="C806" s="33"/>
      <c r="D806" s="33"/>
      <c r="E806" s="33"/>
      <c r="F806" s="33"/>
      <c r="G806" s="32"/>
      <c r="H806" s="33"/>
      <c r="I806" s="33"/>
      <c r="J806" s="33"/>
      <c r="K806" s="32"/>
      <c r="L806" s="34"/>
      <c r="M806" s="34"/>
      <c r="N806" s="34"/>
      <c r="O806" s="34"/>
      <c r="P806" s="34"/>
      <c r="Q806" s="34"/>
      <c r="R806" s="34"/>
      <c r="S806" s="34"/>
      <c r="T806" s="34"/>
      <c r="U806" s="34"/>
      <c r="V806" s="34"/>
      <c r="W806" s="34"/>
      <c r="X806" s="34"/>
      <c r="Y806" s="34"/>
      <c r="Z806" s="34"/>
    </row>
    <row r="807" spans="1:26" ht="15.75" customHeight="1" x14ac:dyDescent="0.35">
      <c r="A807" s="33"/>
      <c r="B807" s="33"/>
      <c r="C807" s="33"/>
      <c r="D807" s="33"/>
      <c r="E807" s="33"/>
      <c r="F807" s="33"/>
      <c r="G807" s="32"/>
      <c r="H807" s="33"/>
      <c r="I807" s="33"/>
      <c r="J807" s="33"/>
      <c r="K807" s="32"/>
      <c r="L807" s="34"/>
      <c r="M807" s="34"/>
      <c r="N807" s="34"/>
      <c r="O807" s="34"/>
      <c r="P807" s="34"/>
      <c r="Q807" s="34"/>
      <c r="R807" s="34"/>
      <c r="S807" s="34"/>
      <c r="T807" s="34"/>
      <c r="U807" s="34"/>
      <c r="V807" s="34"/>
      <c r="W807" s="34"/>
      <c r="X807" s="34"/>
      <c r="Y807" s="34"/>
      <c r="Z807" s="34"/>
    </row>
    <row r="808" spans="1:26" ht="15.75" customHeight="1" x14ac:dyDescent="0.35">
      <c r="A808" s="33"/>
      <c r="B808" s="33"/>
      <c r="C808" s="33"/>
      <c r="D808" s="33"/>
      <c r="E808" s="33"/>
      <c r="F808" s="33"/>
      <c r="G808" s="32"/>
      <c r="H808" s="33"/>
      <c r="I808" s="33"/>
      <c r="J808" s="33"/>
      <c r="K808" s="32"/>
      <c r="L808" s="34"/>
      <c r="M808" s="34"/>
      <c r="N808" s="34"/>
      <c r="O808" s="34"/>
      <c r="P808" s="34"/>
      <c r="Q808" s="34"/>
      <c r="R808" s="34"/>
      <c r="S808" s="34"/>
      <c r="T808" s="34"/>
      <c r="U808" s="34"/>
      <c r="V808" s="34"/>
      <c r="W808" s="34"/>
      <c r="X808" s="34"/>
      <c r="Y808" s="34"/>
      <c r="Z808" s="34"/>
    </row>
    <row r="809" spans="1:26" ht="15.75" customHeight="1" x14ac:dyDescent="0.35">
      <c r="A809" s="33"/>
      <c r="B809" s="33"/>
      <c r="C809" s="33"/>
      <c r="D809" s="33"/>
      <c r="E809" s="33"/>
      <c r="F809" s="33"/>
      <c r="G809" s="32"/>
      <c r="H809" s="33"/>
      <c r="I809" s="33"/>
      <c r="J809" s="33"/>
      <c r="K809" s="32"/>
      <c r="L809" s="34"/>
      <c r="M809" s="34"/>
      <c r="N809" s="34"/>
      <c r="O809" s="34"/>
      <c r="P809" s="34"/>
      <c r="Q809" s="34"/>
      <c r="R809" s="34"/>
      <c r="S809" s="34"/>
      <c r="T809" s="34"/>
      <c r="U809" s="34"/>
      <c r="V809" s="34"/>
      <c r="W809" s="34"/>
      <c r="X809" s="34"/>
      <c r="Y809" s="34"/>
      <c r="Z809" s="34"/>
    </row>
    <row r="810" spans="1:26" ht="15.75" customHeight="1" x14ac:dyDescent="0.35">
      <c r="A810" s="33"/>
      <c r="B810" s="33"/>
      <c r="C810" s="33"/>
      <c r="D810" s="33"/>
      <c r="E810" s="33"/>
      <c r="F810" s="33"/>
      <c r="G810" s="32"/>
      <c r="H810" s="33"/>
      <c r="I810" s="33"/>
      <c r="J810" s="33"/>
      <c r="K810" s="32"/>
      <c r="L810" s="34"/>
      <c r="M810" s="34"/>
      <c r="N810" s="34"/>
      <c r="O810" s="34"/>
      <c r="P810" s="34"/>
      <c r="Q810" s="34"/>
      <c r="R810" s="34"/>
      <c r="S810" s="34"/>
      <c r="T810" s="34"/>
      <c r="U810" s="34"/>
      <c r="V810" s="34"/>
      <c r="W810" s="34"/>
      <c r="X810" s="34"/>
      <c r="Y810" s="34"/>
      <c r="Z810" s="34"/>
    </row>
    <row r="811" spans="1:26" ht="15.75" customHeight="1" x14ac:dyDescent="0.35">
      <c r="A811" s="33"/>
      <c r="B811" s="33"/>
      <c r="C811" s="33"/>
      <c r="D811" s="33"/>
      <c r="E811" s="33"/>
      <c r="F811" s="33"/>
      <c r="G811" s="32"/>
      <c r="H811" s="33"/>
      <c r="I811" s="33"/>
      <c r="J811" s="33"/>
      <c r="K811" s="32"/>
      <c r="L811" s="34"/>
      <c r="M811" s="34"/>
      <c r="N811" s="34"/>
      <c r="O811" s="34"/>
      <c r="P811" s="34"/>
      <c r="Q811" s="34"/>
      <c r="R811" s="34"/>
      <c r="S811" s="34"/>
      <c r="T811" s="34"/>
      <c r="U811" s="34"/>
      <c r="V811" s="34"/>
      <c r="W811" s="34"/>
      <c r="X811" s="34"/>
      <c r="Y811" s="34"/>
      <c r="Z811" s="34"/>
    </row>
    <row r="812" spans="1:26" ht="15.75" customHeight="1" x14ac:dyDescent="0.35">
      <c r="A812" s="33"/>
      <c r="B812" s="33"/>
      <c r="C812" s="33"/>
      <c r="D812" s="33"/>
      <c r="E812" s="33"/>
      <c r="F812" s="33"/>
      <c r="G812" s="32"/>
      <c r="H812" s="33"/>
      <c r="I812" s="33"/>
      <c r="J812" s="33"/>
      <c r="K812" s="32"/>
      <c r="L812" s="34"/>
      <c r="M812" s="34"/>
      <c r="N812" s="34"/>
      <c r="O812" s="34"/>
      <c r="P812" s="34"/>
      <c r="Q812" s="34"/>
      <c r="R812" s="34"/>
      <c r="S812" s="34"/>
      <c r="T812" s="34"/>
      <c r="U812" s="34"/>
      <c r="V812" s="34"/>
      <c r="W812" s="34"/>
      <c r="X812" s="34"/>
      <c r="Y812" s="34"/>
      <c r="Z812" s="34"/>
    </row>
    <row r="813" spans="1:26" ht="15.75" customHeight="1" x14ac:dyDescent="0.35">
      <c r="A813" s="33"/>
      <c r="B813" s="33"/>
      <c r="C813" s="33"/>
      <c r="D813" s="33"/>
      <c r="E813" s="33"/>
      <c r="F813" s="33"/>
      <c r="G813" s="32"/>
      <c r="H813" s="33"/>
      <c r="I813" s="33"/>
      <c r="J813" s="33"/>
      <c r="K813" s="32"/>
      <c r="L813" s="34"/>
      <c r="M813" s="34"/>
      <c r="N813" s="34"/>
      <c r="O813" s="34"/>
      <c r="P813" s="34"/>
      <c r="Q813" s="34"/>
      <c r="R813" s="34"/>
      <c r="S813" s="34"/>
      <c r="T813" s="34"/>
      <c r="U813" s="34"/>
      <c r="V813" s="34"/>
      <c r="W813" s="34"/>
      <c r="X813" s="34"/>
      <c r="Y813" s="34"/>
      <c r="Z813" s="34"/>
    </row>
    <row r="814" spans="1:26" ht="15.75" customHeight="1" x14ac:dyDescent="0.35">
      <c r="A814" s="33"/>
      <c r="B814" s="33"/>
      <c r="C814" s="33"/>
      <c r="D814" s="33"/>
      <c r="E814" s="33"/>
      <c r="F814" s="33"/>
      <c r="G814" s="32"/>
      <c r="H814" s="33"/>
      <c r="I814" s="33"/>
      <c r="J814" s="33"/>
      <c r="K814" s="32"/>
      <c r="L814" s="34"/>
      <c r="M814" s="34"/>
      <c r="N814" s="34"/>
      <c r="O814" s="34"/>
      <c r="P814" s="34"/>
      <c r="Q814" s="34"/>
      <c r="R814" s="34"/>
      <c r="S814" s="34"/>
      <c r="T814" s="34"/>
      <c r="U814" s="34"/>
      <c r="V814" s="34"/>
      <c r="W814" s="34"/>
      <c r="X814" s="34"/>
      <c r="Y814" s="34"/>
      <c r="Z814" s="34"/>
    </row>
    <row r="815" spans="1:26" ht="15.75" customHeight="1" x14ac:dyDescent="0.35">
      <c r="A815" s="33"/>
      <c r="B815" s="33"/>
      <c r="C815" s="33"/>
      <c r="D815" s="33"/>
      <c r="E815" s="33"/>
      <c r="F815" s="33"/>
      <c r="G815" s="32"/>
      <c r="H815" s="33"/>
      <c r="I815" s="33"/>
      <c r="J815" s="33"/>
      <c r="K815" s="32"/>
      <c r="L815" s="34"/>
      <c r="M815" s="34"/>
      <c r="N815" s="34"/>
      <c r="O815" s="34"/>
      <c r="P815" s="34"/>
      <c r="Q815" s="34"/>
      <c r="R815" s="34"/>
      <c r="S815" s="34"/>
      <c r="T815" s="34"/>
      <c r="U815" s="34"/>
      <c r="V815" s="34"/>
      <c r="W815" s="34"/>
      <c r="X815" s="34"/>
      <c r="Y815" s="34"/>
      <c r="Z815" s="34"/>
    </row>
    <row r="816" spans="1:26" ht="15.75" customHeight="1" x14ac:dyDescent="0.35">
      <c r="A816" s="33"/>
      <c r="B816" s="33"/>
      <c r="C816" s="33"/>
      <c r="D816" s="33"/>
      <c r="E816" s="33"/>
      <c r="F816" s="33"/>
      <c r="G816" s="32"/>
      <c r="H816" s="33"/>
      <c r="I816" s="33"/>
      <c r="J816" s="33"/>
      <c r="K816" s="32"/>
      <c r="L816" s="34"/>
      <c r="M816" s="34"/>
      <c r="N816" s="34"/>
      <c r="O816" s="34"/>
      <c r="P816" s="34"/>
      <c r="Q816" s="34"/>
      <c r="R816" s="34"/>
      <c r="S816" s="34"/>
      <c r="T816" s="34"/>
      <c r="U816" s="34"/>
      <c r="V816" s="34"/>
      <c r="W816" s="34"/>
      <c r="X816" s="34"/>
      <c r="Y816" s="34"/>
      <c r="Z816" s="34"/>
    </row>
    <row r="817" spans="1:26" ht="15.75" customHeight="1" x14ac:dyDescent="0.35">
      <c r="A817" s="33"/>
      <c r="B817" s="33"/>
      <c r="C817" s="33"/>
      <c r="D817" s="33"/>
      <c r="E817" s="33"/>
      <c r="F817" s="33"/>
      <c r="G817" s="32"/>
      <c r="H817" s="33"/>
      <c r="I817" s="33"/>
      <c r="J817" s="33"/>
      <c r="K817" s="32"/>
      <c r="L817" s="34"/>
      <c r="M817" s="34"/>
      <c r="N817" s="34"/>
      <c r="O817" s="34"/>
      <c r="P817" s="34"/>
      <c r="Q817" s="34"/>
      <c r="R817" s="34"/>
      <c r="S817" s="34"/>
      <c r="T817" s="34"/>
      <c r="U817" s="34"/>
      <c r="V817" s="34"/>
      <c r="W817" s="34"/>
      <c r="X817" s="34"/>
      <c r="Y817" s="34"/>
      <c r="Z817" s="34"/>
    </row>
    <row r="818" spans="1:26" ht="15.75" customHeight="1" x14ac:dyDescent="0.35">
      <c r="A818" s="33"/>
      <c r="B818" s="33"/>
      <c r="C818" s="33"/>
      <c r="D818" s="33"/>
      <c r="E818" s="33"/>
      <c r="F818" s="33"/>
      <c r="G818" s="32"/>
      <c r="H818" s="33"/>
      <c r="I818" s="33"/>
      <c r="J818" s="33"/>
      <c r="K818" s="32"/>
      <c r="L818" s="34"/>
      <c r="M818" s="34"/>
      <c r="N818" s="34"/>
      <c r="O818" s="34"/>
      <c r="P818" s="34"/>
      <c r="Q818" s="34"/>
      <c r="R818" s="34"/>
      <c r="S818" s="34"/>
      <c r="T818" s="34"/>
      <c r="U818" s="34"/>
      <c r="V818" s="34"/>
      <c r="W818" s="34"/>
      <c r="X818" s="34"/>
      <c r="Y818" s="34"/>
      <c r="Z818" s="34"/>
    </row>
    <row r="819" spans="1:26" ht="15.75" customHeight="1" x14ac:dyDescent="0.35">
      <c r="A819" s="33"/>
      <c r="B819" s="33"/>
      <c r="C819" s="33"/>
      <c r="D819" s="33"/>
      <c r="E819" s="33"/>
      <c r="F819" s="33"/>
      <c r="G819" s="32"/>
      <c r="H819" s="33"/>
      <c r="I819" s="33"/>
      <c r="J819" s="33"/>
      <c r="K819" s="32"/>
      <c r="L819" s="34"/>
      <c r="M819" s="34"/>
      <c r="N819" s="34"/>
      <c r="O819" s="34"/>
      <c r="P819" s="34"/>
      <c r="Q819" s="34"/>
      <c r="R819" s="34"/>
      <c r="S819" s="34"/>
      <c r="T819" s="34"/>
      <c r="U819" s="34"/>
      <c r="V819" s="34"/>
      <c r="W819" s="34"/>
      <c r="X819" s="34"/>
      <c r="Y819" s="34"/>
      <c r="Z819" s="34"/>
    </row>
    <row r="820" spans="1:26" ht="15.75" customHeight="1" x14ac:dyDescent="0.35">
      <c r="A820" s="33"/>
      <c r="B820" s="33"/>
      <c r="C820" s="33"/>
      <c r="D820" s="33"/>
      <c r="E820" s="33"/>
      <c r="F820" s="33"/>
      <c r="G820" s="32"/>
      <c r="H820" s="33"/>
      <c r="I820" s="33"/>
      <c r="J820" s="33"/>
      <c r="K820" s="32"/>
      <c r="L820" s="34"/>
      <c r="M820" s="34"/>
      <c r="N820" s="34"/>
      <c r="O820" s="34"/>
      <c r="P820" s="34"/>
      <c r="Q820" s="34"/>
      <c r="R820" s="34"/>
      <c r="S820" s="34"/>
      <c r="T820" s="34"/>
      <c r="U820" s="34"/>
      <c r="V820" s="34"/>
      <c r="W820" s="34"/>
      <c r="X820" s="34"/>
      <c r="Y820" s="34"/>
      <c r="Z820" s="34"/>
    </row>
    <row r="821" spans="1:26" ht="15.75" customHeight="1" x14ac:dyDescent="0.35">
      <c r="A821" s="33"/>
      <c r="B821" s="33"/>
      <c r="C821" s="33"/>
      <c r="D821" s="33"/>
      <c r="E821" s="33"/>
      <c r="F821" s="33"/>
      <c r="G821" s="32"/>
      <c r="H821" s="33"/>
      <c r="I821" s="33"/>
      <c r="J821" s="33"/>
      <c r="K821" s="32"/>
      <c r="L821" s="34"/>
      <c r="M821" s="34"/>
      <c r="N821" s="34"/>
      <c r="O821" s="34"/>
      <c r="P821" s="34"/>
      <c r="Q821" s="34"/>
      <c r="R821" s="34"/>
      <c r="S821" s="34"/>
      <c r="T821" s="34"/>
      <c r="U821" s="34"/>
      <c r="V821" s="34"/>
      <c r="W821" s="34"/>
      <c r="X821" s="34"/>
      <c r="Y821" s="34"/>
      <c r="Z821" s="34"/>
    </row>
    <row r="822" spans="1:26" ht="15.75" customHeight="1" x14ac:dyDescent="0.35">
      <c r="A822" s="33"/>
      <c r="B822" s="33"/>
      <c r="C822" s="33"/>
      <c r="D822" s="33"/>
      <c r="E822" s="33"/>
      <c r="F822" s="33"/>
      <c r="G822" s="32"/>
      <c r="H822" s="33"/>
      <c r="I822" s="33"/>
      <c r="J822" s="33"/>
      <c r="K822" s="32"/>
      <c r="L822" s="34"/>
      <c r="M822" s="34"/>
      <c r="N822" s="34"/>
      <c r="O822" s="34"/>
      <c r="P822" s="34"/>
      <c r="Q822" s="34"/>
      <c r="R822" s="34"/>
      <c r="S822" s="34"/>
      <c r="T822" s="34"/>
      <c r="U822" s="34"/>
      <c r="V822" s="34"/>
      <c r="W822" s="34"/>
      <c r="X822" s="34"/>
      <c r="Y822" s="34"/>
      <c r="Z822" s="34"/>
    </row>
    <row r="823" spans="1:26" ht="15.75" customHeight="1" x14ac:dyDescent="0.35">
      <c r="A823" s="33"/>
      <c r="B823" s="33"/>
      <c r="C823" s="33"/>
      <c r="D823" s="33"/>
      <c r="E823" s="33"/>
      <c r="F823" s="33"/>
      <c r="G823" s="32"/>
      <c r="H823" s="33"/>
      <c r="I823" s="33"/>
      <c r="J823" s="33"/>
      <c r="K823" s="32"/>
      <c r="L823" s="34"/>
      <c r="M823" s="34"/>
      <c r="N823" s="34"/>
      <c r="O823" s="34"/>
      <c r="P823" s="34"/>
      <c r="Q823" s="34"/>
      <c r="R823" s="34"/>
      <c r="S823" s="34"/>
      <c r="T823" s="34"/>
      <c r="U823" s="34"/>
      <c r="V823" s="34"/>
      <c r="W823" s="34"/>
      <c r="X823" s="34"/>
      <c r="Y823" s="34"/>
      <c r="Z823" s="34"/>
    </row>
    <row r="824" spans="1:26" ht="15.75" customHeight="1" x14ac:dyDescent="0.35">
      <c r="A824" s="33"/>
      <c r="B824" s="33"/>
      <c r="C824" s="33"/>
      <c r="D824" s="33"/>
      <c r="E824" s="33"/>
      <c r="F824" s="33"/>
      <c r="G824" s="32"/>
      <c r="H824" s="33"/>
      <c r="I824" s="33"/>
      <c r="J824" s="33"/>
      <c r="K824" s="32"/>
      <c r="L824" s="34"/>
      <c r="M824" s="34"/>
      <c r="N824" s="34"/>
      <c r="O824" s="34"/>
      <c r="P824" s="34"/>
      <c r="Q824" s="34"/>
      <c r="R824" s="34"/>
      <c r="S824" s="34"/>
      <c r="T824" s="34"/>
      <c r="U824" s="34"/>
      <c r="V824" s="34"/>
      <c r="W824" s="34"/>
      <c r="X824" s="34"/>
      <c r="Y824" s="34"/>
      <c r="Z824" s="34"/>
    </row>
    <row r="825" spans="1:26" ht="15.75" customHeight="1" x14ac:dyDescent="0.35">
      <c r="A825" s="33"/>
      <c r="B825" s="33"/>
      <c r="C825" s="33"/>
      <c r="D825" s="33"/>
      <c r="E825" s="33"/>
      <c r="F825" s="33"/>
      <c r="G825" s="32"/>
      <c r="H825" s="33"/>
      <c r="I825" s="33"/>
      <c r="J825" s="33"/>
      <c r="K825" s="32"/>
      <c r="L825" s="34"/>
      <c r="M825" s="34"/>
      <c r="N825" s="34"/>
      <c r="O825" s="34"/>
      <c r="P825" s="34"/>
      <c r="Q825" s="34"/>
      <c r="R825" s="34"/>
      <c r="S825" s="34"/>
      <c r="T825" s="34"/>
      <c r="U825" s="34"/>
      <c r="V825" s="34"/>
      <c r="W825" s="34"/>
      <c r="X825" s="34"/>
      <c r="Y825" s="34"/>
      <c r="Z825" s="34"/>
    </row>
    <row r="826" spans="1:26" ht="15.75" customHeight="1" x14ac:dyDescent="0.35">
      <c r="A826" s="33"/>
      <c r="B826" s="33"/>
      <c r="C826" s="33"/>
      <c r="D826" s="33"/>
      <c r="E826" s="33"/>
      <c r="F826" s="33"/>
      <c r="G826" s="32"/>
      <c r="H826" s="33"/>
      <c r="I826" s="33"/>
      <c r="J826" s="33"/>
      <c r="K826" s="32"/>
      <c r="L826" s="34"/>
      <c r="M826" s="34"/>
      <c r="N826" s="34"/>
      <c r="O826" s="34"/>
      <c r="P826" s="34"/>
      <c r="Q826" s="34"/>
      <c r="R826" s="34"/>
      <c r="S826" s="34"/>
      <c r="T826" s="34"/>
      <c r="U826" s="34"/>
      <c r="V826" s="34"/>
      <c r="W826" s="34"/>
      <c r="X826" s="34"/>
      <c r="Y826" s="34"/>
      <c r="Z826" s="34"/>
    </row>
    <row r="827" spans="1:26" ht="15.75" customHeight="1" x14ac:dyDescent="0.35">
      <c r="A827" s="33"/>
      <c r="B827" s="33"/>
      <c r="C827" s="33"/>
      <c r="D827" s="33"/>
      <c r="E827" s="33"/>
      <c r="F827" s="33"/>
      <c r="G827" s="32"/>
      <c r="H827" s="33"/>
      <c r="I827" s="33"/>
      <c r="J827" s="33"/>
      <c r="K827" s="32"/>
      <c r="L827" s="34"/>
      <c r="M827" s="34"/>
      <c r="N827" s="34"/>
      <c r="O827" s="34"/>
      <c r="P827" s="34"/>
      <c r="Q827" s="34"/>
      <c r="R827" s="34"/>
      <c r="S827" s="34"/>
      <c r="T827" s="34"/>
      <c r="U827" s="34"/>
      <c r="V827" s="34"/>
      <c r="W827" s="34"/>
      <c r="X827" s="34"/>
      <c r="Y827" s="34"/>
      <c r="Z827" s="34"/>
    </row>
    <row r="828" spans="1:26" ht="15.75" customHeight="1" x14ac:dyDescent="0.35">
      <c r="A828" s="33"/>
      <c r="B828" s="33"/>
      <c r="C828" s="33"/>
      <c r="D828" s="33"/>
      <c r="E828" s="33"/>
      <c r="F828" s="33"/>
      <c r="G828" s="32"/>
      <c r="H828" s="33"/>
      <c r="I828" s="33"/>
      <c r="J828" s="33"/>
      <c r="K828" s="32"/>
      <c r="L828" s="34"/>
      <c r="M828" s="34"/>
      <c r="N828" s="34"/>
      <c r="O828" s="34"/>
      <c r="P828" s="34"/>
      <c r="Q828" s="34"/>
      <c r="R828" s="34"/>
      <c r="S828" s="34"/>
      <c r="T828" s="34"/>
      <c r="U828" s="34"/>
      <c r="V828" s="34"/>
      <c r="W828" s="34"/>
      <c r="X828" s="34"/>
      <c r="Y828" s="34"/>
      <c r="Z828" s="34"/>
    </row>
    <row r="829" spans="1:26" ht="15.75" customHeight="1" x14ac:dyDescent="0.35">
      <c r="A829" s="33"/>
      <c r="B829" s="33"/>
      <c r="C829" s="33"/>
      <c r="D829" s="33"/>
      <c r="E829" s="33"/>
      <c r="F829" s="33"/>
      <c r="G829" s="32"/>
      <c r="H829" s="33"/>
      <c r="I829" s="33"/>
      <c r="J829" s="33"/>
      <c r="K829" s="32"/>
      <c r="L829" s="34"/>
      <c r="M829" s="34"/>
      <c r="N829" s="34"/>
      <c r="O829" s="34"/>
      <c r="P829" s="34"/>
      <c r="Q829" s="34"/>
      <c r="R829" s="34"/>
      <c r="S829" s="34"/>
      <c r="T829" s="34"/>
      <c r="U829" s="34"/>
      <c r="V829" s="34"/>
      <c r="W829" s="34"/>
      <c r="X829" s="34"/>
      <c r="Y829" s="34"/>
      <c r="Z829" s="34"/>
    </row>
    <row r="830" spans="1:26" ht="15.75" customHeight="1" x14ac:dyDescent="0.35">
      <c r="A830" s="33"/>
      <c r="B830" s="33"/>
      <c r="C830" s="33"/>
      <c r="D830" s="33"/>
      <c r="E830" s="33"/>
      <c r="F830" s="33"/>
      <c r="G830" s="32"/>
      <c r="H830" s="33"/>
      <c r="I830" s="33"/>
      <c r="J830" s="33"/>
      <c r="K830" s="32"/>
      <c r="L830" s="34"/>
      <c r="M830" s="34"/>
      <c r="N830" s="34"/>
      <c r="O830" s="34"/>
      <c r="P830" s="34"/>
      <c r="Q830" s="34"/>
      <c r="R830" s="34"/>
      <c r="S830" s="34"/>
      <c r="T830" s="34"/>
      <c r="U830" s="34"/>
      <c r="V830" s="34"/>
      <c r="W830" s="34"/>
      <c r="X830" s="34"/>
      <c r="Y830" s="34"/>
      <c r="Z830" s="34"/>
    </row>
    <row r="831" spans="1:26" ht="15.75" customHeight="1" x14ac:dyDescent="0.35">
      <c r="A831" s="33"/>
      <c r="B831" s="33"/>
      <c r="C831" s="33"/>
      <c r="D831" s="33"/>
      <c r="E831" s="33"/>
      <c r="F831" s="33"/>
      <c r="G831" s="32"/>
      <c r="H831" s="33"/>
      <c r="I831" s="33"/>
      <c r="J831" s="33"/>
      <c r="K831" s="32"/>
      <c r="L831" s="34"/>
      <c r="M831" s="34"/>
      <c r="N831" s="34"/>
      <c r="O831" s="34"/>
      <c r="P831" s="34"/>
      <c r="Q831" s="34"/>
      <c r="R831" s="34"/>
      <c r="S831" s="34"/>
      <c r="T831" s="34"/>
      <c r="U831" s="34"/>
      <c r="V831" s="34"/>
      <c r="W831" s="34"/>
      <c r="X831" s="34"/>
      <c r="Y831" s="34"/>
      <c r="Z831" s="34"/>
    </row>
    <row r="832" spans="1:26" ht="15.75" customHeight="1" x14ac:dyDescent="0.35">
      <c r="A832" s="33"/>
      <c r="B832" s="33"/>
      <c r="C832" s="33"/>
      <c r="D832" s="33"/>
      <c r="E832" s="33"/>
      <c r="F832" s="33"/>
      <c r="G832" s="32"/>
      <c r="H832" s="33"/>
      <c r="I832" s="33"/>
      <c r="J832" s="33"/>
      <c r="K832" s="32"/>
      <c r="L832" s="34"/>
      <c r="M832" s="34"/>
      <c r="N832" s="34"/>
      <c r="O832" s="34"/>
      <c r="P832" s="34"/>
      <c r="Q832" s="34"/>
      <c r="R832" s="34"/>
      <c r="S832" s="34"/>
      <c r="T832" s="34"/>
      <c r="U832" s="34"/>
      <c r="V832" s="34"/>
      <c r="W832" s="34"/>
      <c r="X832" s="34"/>
      <c r="Y832" s="34"/>
      <c r="Z832" s="34"/>
    </row>
    <row r="833" spans="1:26" ht="15.75" customHeight="1" x14ac:dyDescent="0.35">
      <c r="A833" s="33"/>
      <c r="B833" s="33"/>
      <c r="C833" s="33"/>
      <c r="D833" s="33"/>
      <c r="E833" s="33"/>
      <c r="F833" s="33"/>
      <c r="G833" s="32"/>
      <c r="H833" s="33"/>
      <c r="I833" s="33"/>
      <c r="J833" s="33"/>
      <c r="K833" s="32"/>
      <c r="L833" s="34"/>
      <c r="M833" s="34"/>
      <c r="N833" s="34"/>
      <c r="O833" s="34"/>
      <c r="P833" s="34"/>
      <c r="Q833" s="34"/>
      <c r="R833" s="34"/>
      <c r="S833" s="34"/>
      <c r="T833" s="34"/>
      <c r="U833" s="34"/>
      <c r="V833" s="34"/>
      <c r="W833" s="34"/>
      <c r="X833" s="34"/>
      <c r="Y833" s="34"/>
      <c r="Z833" s="34"/>
    </row>
  </sheetData>
  <autoFilter ref="A4:K4" xr:uid="{71ACB688-B475-4DB3-A8D8-D77F419AA48C}"/>
  <conditionalFormatting sqref="B2:B166">
    <cfRule type="duplicateValues" dxfId="1" priority="1"/>
  </conditionalFormatting>
  <hyperlinks>
    <hyperlink ref="K1" r:id="rId1" xr:uid="{263CE525-4F78-4A62-874D-2A5EF635EED9}"/>
    <hyperlink ref="K164" r:id="rId2" xr:uid="{194EA3A4-418C-44E0-A557-6512A5076763}"/>
    <hyperlink ref="K165" r:id="rId3" xr:uid="{9F2613C2-5765-4A0B-BB5A-25ACFD8D5C56}"/>
    <hyperlink ref="K166" r:id="rId4" xr:uid="{7A30DD16-4711-4520-8B0C-BE12A04CAECF}"/>
    <hyperlink ref="K106" r:id="rId5" xr:uid="{9FE8CC58-5963-4A4C-A07E-388B5457A216}"/>
    <hyperlink ref="K7" r:id="rId6" xr:uid="{3AD45CA6-362E-4FD8-9CFC-B5D5CC0320F1}"/>
    <hyperlink ref="K5" r:id="rId7" xr:uid="{47EE92FB-2638-4BE1-BBC8-D614D3528C5D}"/>
    <hyperlink ref="K14" r:id="rId8" xr:uid="{6F8A48B1-3E5F-49E7-B551-76D590B44CF5}"/>
    <hyperlink ref="K18" r:id="rId9" xr:uid="{ECC3178A-A3EC-4834-A840-84256E40E127}"/>
    <hyperlink ref="K41" r:id="rId10" xr:uid="{A4DA3D9D-9D25-4D7D-80C9-EB77FE0358DC}"/>
    <hyperlink ref="K21" r:id="rId11" xr:uid="{885B3408-7C3E-4335-AE6C-E60236B039EE}"/>
    <hyperlink ref="K119" r:id="rId12"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6BD3268-A393-4290-A274-AAC6B65F819F}"/>
    <hyperlink ref="K107" r:id="rId13" xr:uid="{B6D0BC3A-EDD2-4B30-9514-A1E0B736971B}"/>
    <hyperlink ref="K22" r:id="rId14" xr:uid="{49F3D6E1-6D73-42D3-AA06-4DB9AE45E270}"/>
    <hyperlink ref="K13" r:id="rId15" xr:uid="{2C9FD745-CA96-4EB6-BD13-934405ACF76A}"/>
    <hyperlink ref="K19" r:id="rId16" xr:uid="{D760A1ED-419E-4D19-BDC5-1F3070E85314}"/>
    <hyperlink ref="K23" r:id="rId17" xr:uid="{2B6225BF-9F42-47F1-8353-9A2FD1FDB234}"/>
    <hyperlink ref="K24" r:id="rId18" xr:uid="{A2B033DF-5CAF-424E-849C-33E994559952}"/>
    <hyperlink ref="K25" r:id="rId19" xr:uid="{128B7DCA-F375-40D4-A2E9-B0CB46A62BCE}"/>
    <hyperlink ref="K26" r:id="rId20" xr:uid="{D53C5C32-AC3D-4514-A2BA-6745DF6D4622}"/>
    <hyperlink ref="K27" r:id="rId21" xr:uid="{D1B09B10-1B28-4ED2-97C2-FD3DD2599575}"/>
    <hyperlink ref="K28" r:id="rId22" xr:uid="{770839CB-77AD-4647-8EBC-5EFFB1892530}"/>
    <hyperlink ref="K29" r:id="rId23" xr:uid="{2EEDC4A9-C684-4755-B686-7816BEE2CA52}"/>
    <hyperlink ref="K30" r:id="rId24" xr:uid="{838AD304-B94E-47EB-A13F-AE27A415978A}"/>
    <hyperlink ref="K31" r:id="rId25" xr:uid="{9832A842-F09A-46F8-96DB-7D07BE47D57E}"/>
    <hyperlink ref="K32" r:id="rId26" xr:uid="{F0D13B8D-CCC1-48A6-AEE1-E5D3BEDFB42B}"/>
    <hyperlink ref="K118" r:id="rId27" xr:uid="{EA48EA43-C3FF-43B6-919A-D255CAD9A435}"/>
    <hyperlink ref="K127" r:id="rId28"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7784C28-0E7C-42B9-AEFE-F1C0D4E22084}"/>
    <hyperlink ref="K158" r:id="rId29" xr:uid="{82B8C705-D28B-426F-9D33-E0FDF5092A78}"/>
    <hyperlink ref="K162" r:id="rId30" xr:uid="{2D18625C-AA61-4487-A393-CD01521108DD}"/>
    <hyperlink ref="K15" r:id="rId31" xr:uid="{F7683BE1-31EF-4A3E-AB31-7EA55D5A38F3}"/>
    <hyperlink ref="K16" r:id="rId32" xr:uid="{300A7DC4-084F-4BB3-BBFD-776F34D021A9}"/>
    <hyperlink ref="K17" r:id="rId33" xr:uid="{F7559BE3-D83B-4DA6-BB80-98D60760B33D}"/>
    <hyperlink ref="K20" r:id="rId34" xr:uid="{B3FF285B-42BE-4686-B3F2-F02F262ED993}"/>
    <hyperlink ref="K156" r:id="rId35" xr:uid="{CF92D403-C8BE-4B4A-A9EA-36A3FDAAA0B6}"/>
    <hyperlink ref="K154" r:id="rId36" xr:uid="{8336D540-2570-4B2E-942A-AA6B33183D65}"/>
    <hyperlink ref="K155" r:id="rId37" xr:uid="{A4D9C3F1-1C18-48CE-951D-9EFD4735B469}"/>
    <hyperlink ref="K151" r:id="rId38" xr:uid="{B7289B66-633E-4BB5-B2B6-1164E7EE6B65}"/>
    <hyperlink ref="K152" r:id="rId39" xr:uid="{E0CD35A7-F8C6-4D6E-A224-85D91BCA59C6}"/>
    <hyperlink ref="K153" r:id="rId40" xr:uid="{B652250A-E481-435C-9CC0-426C032CDAC3}"/>
    <hyperlink ref="K149" r:id="rId41" xr:uid="{DED1FC9C-6FF6-4ED4-B718-DCD9D7AE0F6B}"/>
    <hyperlink ref="K150" r:id="rId42" xr:uid="{B0E5F73B-D2BA-4E2B-946B-74E70A8533AA}"/>
    <hyperlink ref="K120" r:id="rId43"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427762E4-1A50-44B5-AB82-D520D778A6BB}"/>
    <hyperlink ref="K121" r:id="rId44"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B5DDEBF0-3C69-4BAF-9A4E-2E2856E6F5D6}"/>
    <hyperlink ref="K122" r:id="rId45"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45728B28-E28C-4D5D-AEFC-DA282168F281}"/>
    <hyperlink ref="K123" r:id="rId46"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EAFB81DC-2AE9-43FA-8319-5EA0FF3D6F35}"/>
    <hyperlink ref="K124" r:id="rId47"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0B6439F7-E8E9-431A-A52B-C196E4AE2F9F}"/>
    <hyperlink ref="K125" r:id="rId48"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A5D318A4-03DA-4AB0-B462-5EEDB5A7316B}"/>
    <hyperlink ref="K126" r:id="rId49"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D03E1A55-761B-4F49-A7CA-B2D3578CF27E}"/>
    <hyperlink ref="K128" r:id="rId50"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348EFEA-DF7E-4D0D-AB2F-FC1DE2435B56}"/>
    <hyperlink ref="K129" r:id="rId51"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085F0273-81B2-4710-9C23-7E8586FB07B4}"/>
    <hyperlink ref="K130" r:id="rId52"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35235F0-138B-4E2D-B9BC-899C344831EA}"/>
    <hyperlink ref="K131" r:id="rId53"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681DC7EB-4C53-42CA-B0AF-116C13C59ECB}"/>
    <hyperlink ref="K132" r:id="rId54"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9DCD76B5-FA83-4FFF-A292-3C8E2476D3E9}"/>
    <hyperlink ref="K133" r:id="rId55"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157F303B-A238-4C79-A98A-01269E6196F2}"/>
    <hyperlink ref="K134" r:id="rId56"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1805ADA7-02C8-481C-B92B-CBCF4DC0F5AB}"/>
    <hyperlink ref="K135" r:id="rId57"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C823ADB6-79F0-43C3-996A-472A529F8AAC}"/>
    <hyperlink ref="K136" r:id="rId58"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0B1F7E55-E9A1-41AC-9806-4F220FD4B139}"/>
    <hyperlink ref="K137" r:id="rId59"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5A5CE230-536B-4944-816B-B4EEF3E9D38E}"/>
    <hyperlink ref="K138" r:id="rId60"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197DE132-3F48-490F-81F8-B37283588C02}"/>
    <hyperlink ref="K139" r:id="rId61"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1782F625-2BAC-4481-97FE-99881AFCD1C4}"/>
    <hyperlink ref="K140" r:id="rId62"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55159E74-CCCA-4530-A7B9-B8F88F6D5BE5}"/>
    <hyperlink ref="K141" r:id="rId63"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67E9D77C-8C60-413B-9288-81EE0A651B22}"/>
    <hyperlink ref="K142" r:id="rId64"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F7753DC-CFF9-4795-8658-F914E52BF7B2}"/>
    <hyperlink ref="K143" r:id="rId65"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8A0F1FF-DA84-4F0A-99F9-FA847B97F27A}"/>
    <hyperlink ref="K144" r:id="rId66"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A16EC0AC-AEEF-4246-83E4-D051FEDF28E3}"/>
    <hyperlink ref="K145" r:id="rId67"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103AC486-B25F-4CD2-90EC-5F927EB8596F}"/>
    <hyperlink ref="K146" r:id="rId68"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B32BE9C1-D308-4CEB-B750-A2F9A7B9BBE9}"/>
    <hyperlink ref="K147" r:id="rId69"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C309316-D43F-42E2-9C8D-0D28EFDFF2FB}"/>
    <hyperlink ref="K148" r:id="rId70" display="https://www.contratos.gov.co/consultas/detalleProceso.do?numConstancia=24-22-99888&amp;g-recaptcha-response=0cAFcWeA7ozBu23uMWOK_dYByrp09Xmh0F24usBUKF5CPPBcfI0LLkJkUyFhlijl3I60maZiGV4NFUhW2mUEZe8Pmv0jiEuEykmK0RpakWCLBFA3YMJ-KVh53aT0P2jz9n_o75OSloqGtYlMSmKsxl-nxuJA5PwgPdDPVYsfvdyQZlRdwIzz9nrB_qiZXZJBf8aXKuq04ZZFqqLc9bUBhClaPzPQuzZeB3ND9fnjuBTgd1nidCn4GyP8C5IsKuRskIarg6hlNMxhN03fNa0XLWgXEuB3lCzYOikkOhoj6ktMhgaPVPk5PUrX4ToLbYa-ngORuee99pgr8BAvUWa9CkTKk3esnG78gj4nkTStOgqDEa4X_6PLsN0gc3_XerFUIceo75HQa7N-vui_khhnFVkABoHrKqHGJB4z9XWJ8XcE8GVyou2h5xP8mXBvU5X0d4hyz7mWNp-5FNRNKyM4SXsWknt7KNUcIdOsgTFGeykNllpkv52cGVfgj2ssQyT979Um-KUite5-S_LihaenyYOHwz2lMzITHukEpOKK7QMAoVAPMMyFTUP6wfgLjl4eiTWqIagHnPjum8AZz9sFnD4L7GA2WMOzeb-dqxMtfuP_wh3Sbpfxfw16iOVkmlrO_iBy1Bgm1bz_0DiheeP-rchGjZnyNnhfhnYvMYxnYNFOyh13666ViC3ZtzGLrHukVYxMxFaD4YojpxQ2VY5AHp24QCn8SIzfGk0sjE-1ZQLORnfP3QtDpSMc4Tv0DJcExXfdktoSN6PINSKOi3uzxB7rFt07kKTSESimgya9qEqMdWcyjn_cQ5aYLODsw7PwSaAwd62GumgTmltwHXi5uIfF6myoj5bM5Gz1bhwNEDeqp8xncgj5EQVcO6vmZ6gK3-Vj3tNZbOhjTQcgey4yuhvO-RsHVoB_2Oznku1xsDrUOtUnI7OdGnUgxVwy5gQO1-U23dA2UTs4k6CrUWvBVDBflKCO_Tib9qNMBdYVxk3kcApEumm95EH9XF4hKY38vMnocOkHo2E_-s0UhG7csUaYahoqs4uirz3Zobcpo3hwv-quG-EDIjrd0" xr:uid="{33B550FB-D12F-4383-A47F-834CD29D0E80}"/>
    <hyperlink ref="K114" r:id="rId71" xr:uid="{57EE0381-6F14-41FE-B54D-BF77D239DFFF}"/>
    <hyperlink ref="K115" r:id="rId72" xr:uid="{C4D9204F-19B4-432D-954A-0EC57216028B}"/>
    <hyperlink ref="K116" r:id="rId73" xr:uid="{4CD66E0A-CCA4-44D0-A167-F8A4ED158FB8}"/>
    <hyperlink ref="K117" r:id="rId74" xr:uid="{A453617F-7D47-4636-9881-958D3E3DBA1B}"/>
    <hyperlink ref="K113" r:id="rId75" xr:uid="{6CAB2C84-23DC-4647-BF98-AF61D224CD32}"/>
    <hyperlink ref="K112" r:id="rId76" xr:uid="{B90351BB-1261-4B0F-AB6C-C2F2BD6A8489}"/>
    <hyperlink ref="K111" r:id="rId77" xr:uid="{90E5E082-63DB-4F3B-9284-83A9E5838888}"/>
    <hyperlink ref="K45" r:id="rId78" display="https://www.secop.gov.co/CO1ContractsManagement/Tendering/ProcurementContractEdit/View?docUniqueIdentifier=CO1.PCCNTR.8515723&amp;prevCtxUrl=https%3a%2f%2fwww.secop.gov.co%3a443%2fCO1ContractsManagement%2fTendering%2fProcurementContractManagement%2fIndex&amp;prevCtxLbl=Contratos+" xr:uid="{1A635F13-2C98-48B8-AD3F-CC57CF37345F}"/>
    <hyperlink ref="K92" r:id="rId79"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xr:uid="{1D90502A-3DBD-4A44-A5C9-1467B6E26461}"/>
  </hyperlink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290D4-3E41-4310-B3C8-EF8D50748B4E}">
  <sheetPr>
    <tabColor theme="6"/>
  </sheetPr>
  <dimension ref="A1:Z62"/>
  <sheetViews>
    <sheetView topLeftCell="G1" zoomScale="40" zoomScaleNormal="40" workbookViewId="0">
      <selection activeCell="Z77" sqref="Z77"/>
    </sheetView>
  </sheetViews>
  <sheetFormatPr baseColWidth="10" defaultColWidth="12.453125" defaultRowHeight="15" customHeight="1" x14ac:dyDescent="0.35"/>
  <cols>
    <col min="1" max="4" width="20.26953125" style="863" customWidth="1"/>
    <col min="5" max="5" width="15.453125" style="863" customWidth="1"/>
    <col min="6" max="6" width="16.90625" style="863" customWidth="1"/>
    <col min="7" max="7" width="15.26953125" style="863" customWidth="1"/>
    <col min="8" max="8" width="17.26953125" style="863" customWidth="1"/>
    <col min="9" max="10" width="20.26953125" style="863" customWidth="1"/>
    <col min="11" max="11" width="45" style="863" customWidth="1"/>
    <col min="12" max="26" width="20.26953125" style="863" customWidth="1"/>
    <col min="27" max="16384" width="12.453125" style="863"/>
  </cols>
  <sheetData>
    <row r="1" spans="1:26" ht="30" customHeight="1" x14ac:dyDescent="0.35">
      <c r="A1" s="931"/>
      <c r="B1" s="931"/>
      <c r="C1" s="931"/>
      <c r="D1" s="931"/>
      <c r="E1" s="931"/>
      <c r="F1" s="931"/>
      <c r="G1" s="931"/>
      <c r="H1" s="931"/>
      <c r="I1" s="931"/>
      <c r="J1" s="931"/>
      <c r="K1" s="931"/>
      <c r="L1" s="931"/>
      <c r="M1" s="931"/>
      <c r="N1" s="931"/>
      <c r="O1" s="931"/>
      <c r="P1" s="931"/>
      <c r="Q1" s="931"/>
      <c r="R1" s="931"/>
      <c r="S1" s="931"/>
      <c r="T1" s="931"/>
      <c r="U1" s="931"/>
      <c r="V1" s="931"/>
      <c r="W1" s="931"/>
      <c r="X1" s="931"/>
      <c r="Y1" s="931"/>
      <c r="Z1" s="931"/>
    </row>
    <row r="2" spans="1:26" ht="121.5" customHeight="1" x14ac:dyDescent="0.35">
      <c r="A2" s="1461" t="s">
        <v>0</v>
      </c>
      <c r="B2" s="1462"/>
      <c r="C2" s="1462"/>
      <c r="D2" s="1462"/>
      <c r="E2" s="1462"/>
      <c r="F2" s="1463"/>
      <c r="G2" s="931"/>
      <c r="H2" s="931"/>
      <c r="I2" s="931"/>
      <c r="J2" s="931"/>
      <c r="L2" s="931"/>
      <c r="M2" s="931"/>
      <c r="N2" s="931"/>
      <c r="O2" s="931"/>
      <c r="P2" s="931"/>
      <c r="Q2" s="931"/>
      <c r="R2" s="931"/>
      <c r="S2" s="931"/>
      <c r="T2" s="931"/>
      <c r="U2" s="931"/>
      <c r="V2" s="931"/>
      <c r="W2" s="931"/>
      <c r="X2" s="931"/>
      <c r="Y2" s="931"/>
      <c r="Z2" s="931"/>
    </row>
    <row r="3" spans="1:26" ht="30" customHeight="1" x14ac:dyDescent="0.35">
      <c r="A3" s="931"/>
      <c r="B3" s="931"/>
      <c r="C3" s="931"/>
      <c r="D3" s="931"/>
      <c r="E3" s="931"/>
      <c r="F3" s="931"/>
      <c r="G3" s="931"/>
      <c r="H3" s="931"/>
      <c r="I3" s="931"/>
      <c r="J3" s="931"/>
      <c r="L3" s="931"/>
      <c r="M3" s="931"/>
      <c r="N3" s="931"/>
      <c r="O3" s="931"/>
      <c r="P3" s="931"/>
      <c r="Q3" s="931"/>
      <c r="R3" s="931"/>
      <c r="S3" s="931"/>
      <c r="T3" s="931"/>
      <c r="U3" s="931"/>
      <c r="V3" s="931"/>
      <c r="W3" s="931"/>
      <c r="X3" s="931"/>
      <c r="Y3" s="931"/>
      <c r="Z3" s="931"/>
    </row>
    <row r="4" spans="1:26" ht="30" customHeight="1" x14ac:dyDescent="0.35">
      <c r="A4" s="48" t="s">
        <v>335</v>
      </c>
      <c r="B4" s="48" t="s">
        <v>336</v>
      </c>
      <c r="C4" s="48" t="s">
        <v>337</v>
      </c>
      <c r="D4" s="57" t="s">
        <v>3157</v>
      </c>
      <c r="E4" s="48" t="s">
        <v>338</v>
      </c>
      <c r="F4" s="48" t="s">
        <v>6</v>
      </c>
      <c r="G4" s="48" t="s">
        <v>7</v>
      </c>
      <c r="H4" s="48" t="s">
        <v>8</v>
      </c>
      <c r="I4" s="48" t="s">
        <v>9</v>
      </c>
      <c r="J4" s="1" t="s">
        <v>340</v>
      </c>
      <c r="K4" s="17" t="s">
        <v>3363</v>
      </c>
      <c r="L4" s="10" t="s">
        <v>12</v>
      </c>
      <c r="M4" s="10" t="s">
        <v>13</v>
      </c>
      <c r="N4" s="10" t="s">
        <v>14</v>
      </c>
      <c r="O4" s="10" t="s">
        <v>15</v>
      </c>
      <c r="P4" s="10" t="s">
        <v>16</v>
      </c>
      <c r="Q4" s="10" t="s">
        <v>17</v>
      </c>
      <c r="R4" s="10" t="s">
        <v>18</v>
      </c>
      <c r="S4" s="10" t="s">
        <v>19</v>
      </c>
      <c r="T4" s="10" t="s">
        <v>342</v>
      </c>
      <c r="U4" s="10" t="s">
        <v>343</v>
      </c>
      <c r="V4" s="10" t="s">
        <v>22</v>
      </c>
      <c r="W4" s="10" t="s">
        <v>23</v>
      </c>
      <c r="X4" s="931"/>
      <c r="Y4" s="931"/>
      <c r="Z4" s="931"/>
    </row>
    <row r="5" spans="1:26" ht="15" customHeight="1" x14ac:dyDescent="0.35">
      <c r="A5" s="932" t="s">
        <v>3364</v>
      </c>
      <c r="B5" s="932">
        <v>27618</v>
      </c>
      <c r="C5" s="932" t="s">
        <v>3365</v>
      </c>
      <c r="D5" s="69">
        <v>1</v>
      </c>
      <c r="E5" s="932">
        <v>2024</v>
      </c>
      <c r="F5" s="932" t="s">
        <v>3366</v>
      </c>
      <c r="G5" s="932" t="s">
        <v>3367</v>
      </c>
      <c r="H5" s="933">
        <v>1577930811</v>
      </c>
      <c r="I5" s="932" t="s">
        <v>38</v>
      </c>
      <c r="J5" s="900">
        <v>2153</v>
      </c>
      <c r="K5" s="934" t="s">
        <v>3368</v>
      </c>
      <c r="L5" s="935" t="s">
        <v>1002</v>
      </c>
      <c r="M5" s="287">
        <v>45672</v>
      </c>
      <c r="N5" s="288" t="s">
        <v>212</v>
      </c>
      <c r="O5" s="289">
        <v>1417150530</v>
      </c>
      <c r="P5" s="232" t="s">
        <v>1202</v>
      </c>
      <c r="Q5" s="232" t="s">
        <v>3369</v>
      </c>
      <c r="R5" s="289">
        <v>1577930811</v>
      </c>
      <c r="S5" s="232" t="s">
        <v>3370</v>
      </c>
      <c r="T5" s="280">
        <v>1</v>
      </c>
      <c r="U5" s="280">
        <v>1</v>
      </c>
      <c r="V5" s="279">
        <v>46003</v>
      </c>
      <c r="W5" s="279">
        <v>46010</v>
      </c>
    </row>
    <row r="6" spans="1:26" ht="15" customHeight="1" x14ac:dyDescent="0.35">
      <c r="A6" s="936" t="s">
        <v>3364</v>
      </c>
      <c r="B6" s="936">
        <v>37397</v>
      </c>
      <c r="C6" s="936" t="s">
        <v>3371</v>
      </c>
      <c r="D6" s="60">
        <v>3</v>
      </c>
      <c r="E6" s="936">
        <v>2024</v>
      </c>
      <c r="F6" s="936" t="s">
        <v>3372</v>
      </c>
      <c r="G6" s="936" t="s">
        <v>111</v>
      </c>
      <c r="H6" s="937">
        <v>1062722728</v>
      </c>
      <c r="I6" s="936" t="s">
        <v>38</v>
      </c>
      <c r="J6" s="900">
        <v>2012</v>
      </c>
      <c r="K6" s="938" t="s">
        <v>3373</v>
      </c>
      <c r="L6" s="939" t="s">
        <v>3374</v>
      </c>
      <c r="M6" s="279">
        <v>45615</v>
      </c>
      <c r="N6" s="232" t="s">
        <v>3375</v>
      </c>
      <c r="O6" s="282">
        <v>1023000000</v>
      </c>
      <c r="P6" s="290">
        <v>39722728</v>
      </c>
      <c r="Q6" s="227" t="s">
        <v>1202</v>
      </c>
      <c r="R6" s="291">
        <v>1062722728</v>
      </c>
      <c r="S6" s="227" t="s">
        <v>33</v>
      </c>
      <c r="T6" s="292">
        <v>0.9</v>
      </c>
      <c r="U6" s="292">
        <v>1</v>
      </c>
      <c r="V6" s="283">
        <v>46054</v>
      </c>
      <c r="W6" s="283">
        <v>45778</v>
      </c>
    </row>
    <row r="7" spans="1:26" ht="15" customHeight="1" x14ac:dyDescent="0.35">
      <c r="A7" s="936" t="s">
        <v>3364</v>
      </c>
      <c r="B7" s="936">
        <v>36912</v>
      </c>
      <c r="C7" s="936" t="s">
        <v>3376</v>
      </c>
      <c r="D7" s="60">
        <v>645</v>
      </c>
      <c r="E7" s="936">
        <v>2024</v>
      </c>
      <c r="F7" s="60" t="s">
        <v>3377</v>
      </c>
      <c r="G7" s="936" t="s">
        <v>3378</v>
      </c>
      <c r="H7" s="937">
        <v>1062722728</v>
      </c>
      <c r="I7" s="936" t="s">
        <v>38</v>
      </c>
      <c r="J7" s="900">
        <v>2011</v>
      </c>
      <c r="K7" s="938" t="s">
        <v>3379</v>
      </c>
      <c r="L7" s="446" t="s">
        <v>2672</v>
      </c>
      <c r="M7" s="283">
        <v>45672</v>
      </c>
      <c r="N7" s="227" t="s">
        <v>1918</v>
      </c>
      <c r="O7" s="282">
        <v>358893400</v>
      </c>
      <c r="P7" s="227" t="s">
        <v>1202</v>
      </c>
      <c r="Q7" s="227" t="s">
        <v>42</v>
      </c>
      <c r="R7" s="291">
        <v>358893400</v>
      </c>
      <c r="S7" s="227" t="s">
        <v>33</v>
      </c>
      <c r="T7" s="292">
        <v>1</v>
      </c>
      <c r="U7" s="292">
        <v>1</v>
      </c>
      <c r="V7" s="283">
        <v>46002</v>
      </c>
      <c r="W7" s="293">
        <v>45992</v>
      </c>
    </row>
    <row r="8" spans="1:26" ht="15" customHeight="1" x14ac:dyDescent="0.35">
      <c r="A8" s="936" t="s">
        <v>3364</v>
      </c>
      <c r="B8" s="936">
        <v>36911</v>
      </c>
      <c r="C8" s="936" t="s">
        <v>3380</v>
      </c>
      <c r="D8" s="60">
        <v>419</v>
      </c>
      <c r="E8" s="936">
        <v>2024</v>
      </c>
      <c r="F8" s="60" t="s">
        <v>3377</v>
      </c>
      <c r="G8" s="936" t="s">
        <v>3378</v>
      </c>
      <c r="H8" s="937">
        <v>1062722728</v>
      </c>
      <c r="I8" s="936" t="s">
        <v>38</v>
      </c>
      <c r="J8" s="900">
        <v>2011</v>
      </c>
      <c r="K8" s="938" t="s">
        <v>3379</v>
      </c>
      <c r="L8" s="446" t="s">
        <v>2672</v>
      </c>
      <c r="M8" s="283">
        <v>45672</v>
      </c>
      <c r="N8" s="227" t="s">
        <v>1918</v>
      </c>
      <c r="O8" s="282">
        <v>358893400</v>
      </c>
      <c r="P8" s="227" t="s">
        <v>1202</v>
      </c>
      <c r="Q8" s="227" t="s">
        <v>42</v>
      </c>
      <c r="R8" s="291">
        <v>358893400</v>
      </c>
      <c r="S8" s="227" t="s">
        <v>33</v>
      </c>
      <c r="T8" s="292">
        <v>1</v>
      </c>
      <c r="U8" s="292">
        <v>1</v>
      </c>
      <c r="V8" s="283">
        <v>46002</v>
      </c>
      <c r="W8" s="293">
        <v>45992</v>
      </c>
    </row>
    <row r="9" spans="1:26" ht="15" customHeight="1" x14ac:dyDescent="0.35">
      <c r="A9" s="936" t="s">
        <v>3364</v>
      </c>
      <c r="B9" s="936">
        <v>36904</v>
      </c>
      <c r="C9" s="936" t="s">
        <v>3381</v>
      </c>
      <c r="D9" s="60">
        <v>1019</v>
      </c>
      <c r="E9" s="936">
        <v>2024</v>
      </c>
      <c r="F9" s="940" t="s">
        <v>3382</v>
      </c>
      <c r="G9" s="936" t="s">
        <v>3383</v>
      </c>
      <c r="H9" s="937">
        <v>1062722728</v>
      </c>
      <c r="I9" s="936" t="s">
        <v>38</v>
      </c>
      <c r="J9" s="900">
        <v>2008</v>
      </c>
      <c r="K9" s="938" t="s">
        <v>3384</v>
      </c>
      <c r="L9" s="446" t="s">
        <v>3385</v>
      </c>
      <c r="M9" s="281">
        <v>45490</v>
      </c>
      <c r="N9" s="229" t="s">
        <v>41</v>
      </c>
      <c r="O9" s="282">
        <v>364000000</v>
      </c>
      <c r="P9" s="227" t="s">
        <v>1202</v>
      </c>
      <c r="Q9" s="227" t="s">
        <v>1202</v>
      </c>
      <c r="R9" s="291">
        <v>364000000</v>
      </c>
      <c r="S9" s="227" t="s">
        <v>3325</v>
      </c>
      <c r="T9" s="292">
        <v>1</v>
      </c>
      <c r="U9" s="292">
        <v>1</v>
      </c>
      <c r="V9" s="283">
        <v>45754</v>
      </c>
      <c r="W9" s="293">
        <v>45748</v>
      </c>
    </row>
    <row r="10" spans="1:26" ht="15" customHeight="1" x14ac:dyDescent="0.35">
      <c r="A10" s="932" t="s">
        <v>3364</v>
      </c>
      <c r="B10" s="932">
        <v>34985</v>
      </c>
      <c r="C10" s="932" t="s">
        <v>3386</v>
      </c>
      <c r="D10" s="69">
        <v>227</v>
      </c>
      <c r="E10" s="932">
        <v>2024</v>
      </c>
      <c r="F10" s="932" t="s">
        <v>3366</v>
      </c>
      <c r="G10" s="932" t="s">
        <v>3367</v>
      </c>
      <c r="H10" s="937">
        <v>1062722728</v>
      </c>
      <c r="I10" s="936" t="s">
        <v>38</v>
      </c>
      <c r="J10" s="900">
        <v>2103</v>
      </c>
      <c r="K10" s="934" t="s">
        <v>3368</v>
      </c>
      <c r="L10" s="935" t="s">
        <v>1002</v>
      </c>
      <c r="M10" s="294">
        <v>45672</v>
      </c>
      <c r="N10" s="69" t="s">
        <v>212</v>
      </c>
      <c r="O10" s="295">
        <v>1417150530</v>
      </c>
      <c r="P10" s="229" t="s">
        <v>1202</v>
      </c>
      <c r="Q10" s="229" t="s">
        <v>3369</v>
      </c>
      <c r="R10" s="295">
        <v>1577930811</v>
      </c>
      <c r="S10" s="229" t="s">
        <v>3370</v>
      </c>
      <c r="T10" s="272">
        <v>0.9</v>
      </c>
      <c r="U10" s="272">
        <v>1</v>
      </c>
      <c r="V10" s="281">
        <v>46003</v>
      </c>
      <c r="W10" s="281">
        <v>46010</v>
      </c>
    </row>
    <row r="11" spans="1:26" ht="28.5" customHeight="1" x14ac:dyDescent="0.35">
      <c r="A11" s="936" t="s">
        <v>3364</v>
      </c>
      <c r="B11" s="936">
        <v>30500</v>
      </c>
      <c r="C11" s="936" t="s">
        <v>3387</v>
      </c>
      <c r="D11" s="60">
        <v>717</v>
      </c>
      <c r="E11" s="936">
        <v>2024</v>
      </c>
      <c r="F11" s="936" t="s">
        <v>3388</v>
      </c>
      <c r="G11" s="936" t="s">
        <v>3389</v>
      </c>
      <c r="H11" s="1499">
        <v>487000000</v>
      </c>
      <c r="I11" s="1501" t="s">
        <v>2216</v>
      </c>
      <c r="J11" s="900">
        <v>2044</v>
      </c>
      <c r="K11" s="941" t="s">
        <v>3390</v>
      </c>
      <c r="L11" s="1503" t="s">
        <v>2672</v>
      </c>
      <c r="M11" s="1493">
        <v>45672</v>
      </c>
      <c r="N11" s="1497" t="s">
        <v>59</v>
      </c>
      <c r="O11" s="1495">
        <v>370767621</v>
      </c>
      <c r="P11" s="1497" t="s">
        <v>1202</v>
      </c>
      <c r="Q11" s="1497" t="s">
        <v>1202</v>
      </c>
      <c r="R11" s="1495">
        <v>487000000</v>
      </c>
      <c r="S11" s="1497" t="s">
        <v>3391</v>
      </c>
      <c r="T11" s="1491">
        <v>1</v>
      </c>
      <c r="U11" s="1491">
        <v>1</v>
      </c>
      <c r="V11" s="1493">
        <v>46002</v>
      </c>
      <c r="W11" s="1493">
        <v>46009</v>
      </c>
    </row>
    <row r="12" spans="1:26" ht="15" customHeight="1" x14ac:dyDescent="0.35">
      <c r="A12" s="936" t="s">
        <v>3364</v>
      </c>
      <c r="B12" s="936">
        <v>28436</v>
      </c>
      <c r="C12" s="936" t="s">
        <v>3392</v>
      </c>
      <c r="D12" s="60">
        <v>456</v>
      </c>
      <c r="E12" s="936">
        <v>2024</v>
      </c>
      <c r="F12" s="936" t="s">
        <v>3388</v>
      </c>
      <c r="G12" s="936" t="s">
        <v>3389</v>
      </c>
      <c r="H12" s="1500"/>
      <c r="I12" s="1502"/>
      <c r="J12" s="900">
        <v>2044</v>
      </c>
      <c r="K12" s="942" t="s">
        <v>3390</v>
      </c>
      <c r="L12" s="1505"/>
      <c r="M12" s="1494"/>
      <c r="N12" s="1498"/>
      <c r="O12" s="1496"/>
      <c r="P12" s="1498"/>
      <c r="Q12" s="1498"/>
      <c r="R12" s="1496"/>
      <c r="S12" s="1498"/>
      <c r="T12" s="1492"/>
      <c r="U12" s="1492"/>
      <c r="V12" s="1494"/>
      <c r="W12" s="1494"/>
    </row>
    <row r="13" spans="1:26" ht="28.5" customHeight="1" x14ac:dyDescent="0.35">
      <c r="A13" s="936" t="s">
        <v>3364</v>
      </c>
      <c r="B13" s="936">
        <v>30483</v>
      </c>
      <c r="C13" s="936" t="s">
        <v>3393</v>
      </c>
      <c r="D13" s="60">
        <v>453</v>
      </c>
      <c r="E13" s="936">
        <v>2024</v>
      </c>
      <c r="F13" s="936" t="s">
        <v>3388</v>
      </c>
      <c r="G13" s="936" t="s">
        <v>3389</v>
      </c>
      <c r="H13" s="1499">
        <v>487000000</v>
      </c>
      <c r="I13" s="1501" t="s">
        <v>2216</v>
      </c>
      <c r="J13" s="900">
        <v>2044</v>
      </c>
      <c r="K13" s="942" t="s">
        <v>3390</v>
      </c>
      <c r="L13" s="1503" t="s">
        <v>2672</v>
      </c>
      <c r="M13" s="1493">
        <v>45672</v>
      </c>
      <c r="N13" s="1497" t="s">
        <v>59</v>
      </c>
      <c r="O13" s="1495">
        <v>370767621</v>
      </c>
      <c r="P13" s="1497" t="s">
        <v>1202</v>
      </c>
      <c r="Q13" s="1497" t="s">
        <v>1202</v>
      </c>
      <c r="R13" s="1495">
        <v>487000000</v>
      </c>
      <c r="S13" s="1497" t="s">
        <v>3391</v>
      </c>
      <c r="T13" s="1491">
        <v>1</v>
      </c>
      <c r="U13" s="1491">
        <v>1</v>
      </c>
      <c r="V13" s="1493">
        <v>46002</v>
      </c>
      <c r="W13" s="1493">
        <v>46009</v>
      </c>
    </row>
    <row r="14" spans="1:26" ht="15" customHeight="1" x14ac:dyDescent="0.35">
      <c r="A14" s="936" t="s">
        <v>3364</v>
      </c>
      <c r="B14" s="936">
        <v>35362</v>
      </c>
      <c r="C14" s="936" t="s">
        <v>3394</v>
      </c>
      <c r="D14" s="60">
        <v>917</v>
      </c>
      <c r="E14" s="936">
        <v>2024</v>
      </c>
      <c r="F14" s="936" t="s">
        <v>3388</v>
      </c>
      <c r="G14" s="936" t="s">
        <v>3389</v>
      </c>
      <c r="H14" s="1500"/>
      <c r="I14" s="1502"/>
      <c r="J14" s="900">
        <v>2044</v>
      </c>
      <c r="K14" s="942" t="s">
        <v>3390</v>
      </c>
      <c r="L14" s="1504"/>
      <c r="M14" s="1494"/>
      <c r="N14" s="1498"/>
      <c r="O14" s="1496"/>
      <c r="P14" s="1498"/>
      <c r="Q14" s="1498"/>
      <c r="R14" s="1496"/>
      <c r="S14" s="1498"/>
      <c r="T14" s="1492"/>
      <c r="U14" s="1492"/>
      <c r="V14" s="1494"/>
      <c r="W14" s="1494"/>
    </row>
    <row r="15" spans="1:26" ht="15" customHeight="1" x14ac:dyDescent="0.35">
      <c r="A15" s="936" t="s">
        <v>3364</v>
      </c>
      <c r="B15" s="936">
        <v>32270</v>
      </c>
      <c r="C15" s="936" t="s">
        <v>3395</v>
      </c>
      <c r="D15" s="60">
        <v>855</v>
      </c>
      <c r="E15" s="936">
        <v>2024</v>
      </c>
      <c r="F15" s="936" t="s">
        <v>3388</v>
      </c>
      <c r="G15" s="936" t="s">
        <v>3389</v>
      </c>
      <c r="H15" s="937">
        <v>370767621</v>
      </c>
      <c r="I15" s="936" t="s">
        <v>2216</v>
      </c>
      <c r="J15" s="900">
        <v>2044</v>
      </c>
      <c r="K15" s="942" t="s">
        <v>3390</v>
      </c>
      <c r="L15" s="446" t="s">
        <v>2672</v>
      </c>
      <c r="M15" s="298">
        <v>45672</v>
      </c>
      <c r="N15" s="60" t="s">
        <v>1028</v>
      </c>
      <c r="O15" s="291">
        <v>370767621</v>
      </c>
      <c r="P15" s="60" t="s">
        <v>1202</v>
      </c>
      <c r="Q15" s="60" t="s">
        <v>1202</v>
      </c>
      <c r="R15" s="291">
        <v>364000000</v>
      </c>
      <c r="S15" s="60" t="s">
        <v>355</v>
      </c>
      <c r="T15" s="299">
        <v>1</v>
      </c>
      <c r="U15" s="299">
        <v>1</v>
      </c>
      <c r="V15" s="300">
        <v>46002</v>
      </c>
      <c r="W15" s="300">
        <v>46009</v>
      </c>
    </row>
    <row r="16" spans="1:26" ht="15" customHeight="1" x14ac:dyDescent="0.35">
      <c r="A16" s="936" t="s">
        <v>3364</v>
      </c>
      <c r="B16" s="936">
        <v>29400</v>
      </c>
      <c r="C16" s="936" t="s">
        <v>3396</v>
      </c>
      <c r="D16" s="60">
        <v>358</v>
      </c>
      <c r="E16" s="936">
        <v>2024</v>
      </c>
      <c r="F16" s="936" t="s">
        <v>3388</v>
      </c>
      <c r="G16" s="936" t="s">
        <v>3389</v>
      </c>
      <c r="H16" s="937">
        <v>370767621</v>
      </c>
      <c r="I16" s="936" t="s">
        <v>2216</v>
      </c>
      <c r="J16" s="900">
        <v>2044</v>
      </c>
      <c r="K16" s="942" t="s">
        <v>3390</v>
      </c>
      <c r="L16" s="446" t="s">
        <v>2672</v>
      </c>
      <c r="M16" s="301">
        <v>45672</v>
      </c>
      <c r="N16" s="69" t="s">
        <v>1028</v>
      </c>
      <c r="O16" s="302">
        <v>370767621</v>
      </c>
      <c r="P16" s="69" t="s">
        <v>1202</v>
      </c>
      <c r="Q16" s="69" t="s">
        <v>1202</v>
      </c>
      <c r="R16" s="302">
        <v>370767621</v>
      </c>
      <c r="S16" s="69" t="s">
        <v>3397</v>
      </c>
      <c r="T16" s="303">
        <v>1</v>
      </c>
      <c r="U16" s="303">
        <v>1</v>
      </c>
      <c r="V16" s="294">
        <v>46002</v>
      </c>
      <c r="W16" s="294">
        <v>46009</v>
      </c>
    </row>
    <row r="17" spans="1:23" ht="15" customHeight="1" x14ac:dyDescent="0.35">
      <c r="A17" s="936" t="s">
        <v>3364</v>
      </c>
      <c r="B17" s="936">
        <v>30788</v>
      </c>
      <c r="C17" s="936" t="s">
        <v>3398</v>
      </c>
      <c r="D17" s="60">
        <v>1600</v>
      </c>
      <c r="E17" s="936">
        <v>2024</v>
      </c>
      <c r="F17" s="936" t="s">
        <v>3399</v>
      </c>
      <c r="G17" s="936" t="s">
        <v>3400</v>
      </c>
      <c r="H17" s="937">
        <v>487000000</v>
      </c>
      <c r="I17" s="936" t="s">
        <v>2216</v>
      </c>
      <c r="J17" s="900">
        <v>2012</v>
      </c>
      <c r="K17" s="943" t="s">
        <v>3401</v>
      </c>
      <c r="L17" s="446" t="s">
        <v>3402</v>
      </c>
      <c r="M17" s="300">
        <v>45632</v>
      </c>
      <c r="N17" s="60" t="s">
        <v>31</v>
      </c>
      <c r="O17" s="291">
        <v>364000000</v>
      </c>
      <c r="P17" s="304">
        <v>123000000</v>
      </c>
      <c r="Q17" s="60" t="s">
        <v>3403</v>
      </c>
      <c r="R17" s="291">
        <v>487000000</v>
      </c>
      <c r="S17" s="60" t="s">
        <v>3325</v>
      </c>
      <c r="T17" s="299">
        <v>1</v>
      </c>
      <c r="U17" s="299">
        <v>1</v>
      </c>
      <c r="V17" s="300">
        <v>45702</v>
      </c>
      <c r="W17" s="300">
        <v>45702</v>
      </c>
    </row>
    <row r="18" spans="1:23" ht="15" customHeight="1" x14ac:dyDescent="0.35">
      <c r="A18" s="936" t="s">
        <v>3364</v>
      </c>
      <c r="B18" s="936">
        <v>33410</v>
      </c>
      <c r="C18" s="936" t="s">
        <v>3404</v>
      </c>
      <c r="D18" s="60">
        <v>1441</v>
      </c>
      <c r="E18" s="936">
        <v>2024</v>
      </c>
      <c r="F18" s="936" t="s">
        <v>3399</v>
      </c>
      <c r="G18" s="936" t="s">
        <v>3400</v>
      </c>
      <c r="H18" s="937">
        <v>487000000</v>
      </c>
      <c r="I18" s="936" t="s">
        <v>2216</v>
      </c>
      <c r="J18" s="900">
        <v>2012</v>
      </c>
      <c r="K18" s="943" t="s">
        <v>3401</v>
      </c>
      <c r="L18" s="446" t="s">
        <v>3402</v>
      </c>
      <c r="M18" s="300">
        <v>45632</v>
      </c>
      <c r="N18" s="60" t="s">
        <v>31</v>
      </c>
      <c r="O18" s="291">
        <v>364000000</v>
      </c>
      <c r="P18" s="304">
        <v>123000000</v>
      </c>
      <c r="Q18" s="60" t="s">
        <v>3403</v>
      </c>
      <c r="R18" s="291">
        <v>487000000</v>
      </c>
      <c r="S18" s="60" t="s">
        <v>3325</v>
      </c>
      <c r="T18" s="299">
        <v>1</v>
      </c>
      <c r="U18" s="299">
        <v>1</v>
      </c>
      <c r="V18" s="300">
        <v>45702</v>
      </c>
      <c r="W18" s="300">
        <v>45702</v>
      </c>
    </row>
    <row r="19" spans="1:23" ht="15" customHeight="1" x14ac:dyDescent="0.35">
      <c r="A19" s="936" t="s">
        <v>3364</v>
      </c>
      <c r="B19" s="936">
        <v>30392</v>
      </c>
      <c r="C19" s="936" t="s">
        <v>3405</v>
      </c>
      <c r="D19" s="60">
        <v>1705</v>
      </c>
      <c r="E19" s="936">
        <v>2024</v>
      </c>
      <c r="F19" s="936" t="s">
        <v>3372</v>
      </c>
      <c r="G19" s="936" t="s">
        <v>111</v>
      </c>
      <c r="H19" s="937">
        <v>1062722728</v>
      </c>
      <c r="I19" s="936" t="s">
        <v>38</v>
      </c>
      <c r="J19" s="900">
        <v>2012</v>
      </c>
      <c r="K19" s="938" t="s">
        <v>3373</v>
      </c>
      <c r="L19" s="939" t="s">
        <v>3374</v>
      </c>
      <c r="M19" s="276">
        <v>45615</v>
      </c>
      <c r="N19" s="275" t="s">
        <v>3375</v>
      </c>
      <c r="O19" s="576">
        <v>1023000000</v>
      </c>
      <c r="P19" s="305">
        <v>39722728</v>
      </c>
      <c r="Q19" s="275" t="s">
        <v>1202</v>
      </c>
      <c r="R19" s="306">
        <v>1062722728</v>
      </c>
      <c r="S19" s="275" t="s">
        <v>33</v>
      </c>
      <c r="T19" s="277">
        <v>0.9</v>
      </c>
      <c r="U19" s="277">
        <v>1</v>
      </c>
      <c r="V19" s="276">
        <v>46054</v>
      </c>
      <c r="W19" s="276">
        <v>45778</v>
      </c>
    </row>
    <row r="20" spans="1:23" ht="15" customHeight="1" x14ac:dyDescent="0.35">
      <c r="A20" s="936" t="s">
        <v>3364</v>
      </c>
      <c r="B20" s="936">
        <v>30840</v>
      </c>
      <c r="C20" s="936" t="s">
        <v>3406</v>
      </c>
      <c r="D20" s="60">
        <v>1627</v>
      </c>
      <c r="E20" s="936">
        <v>2024</v>
      </c>
      <c r="F20" s="936" t="s">
        <v>3407</v>
      </c>
      <c r="G20" s="936" t="s">
        <v>3408</v>
      </c>
      <c r="H20" s="937">
        <v>259399880</v>
      </c>
      <c r="I20" s="936" t="s">
        <v>1435</v>
      </c>
      <c r="J20" s="900">
        <v>2141</v>
      </c>
      <c r="K20" s="944" t="s">
        <v>3409</v>
      </c>
      <c r="L20" s="446" t="s">
        <v>3410</v>
      </c>
      <c r="M20" s="300">
        <v>45303</v>
      </c>
      <c r="N20" s="60" t="s">
        <v>2479</v>
      </c>
      <c r="O20" s="291">
        <v>530585000</v>
      </c>
      <c r="P20" s="291">
        <v>161151300</v>
      </c>
      <c r="Q20" s="60" t="s">
        <v>1202</v>
      </c>
      <c r="R20" s="291">
        <v>691736300</v>
      </c>
      <c r="S20" s="60" t="s">
        <v>33</v>
      </c>
      <c r="T20" s="299">
        <v>1</v>
      </c>
      <c r="U20" s="299">
        <v>1</v>
      </c>
      <c r="V20" s="300">
        <v>45909</v>
      </c>
      <c r="W20" s="300">
        <v>45909</v>
      </c>
    </row>
    <row r="21" spans="1:23" ht="15" customHeight="1" x14ac:dyDescent="0.35">
      <c r="A21" s="932" t="s">
        <v>3364</v>
      </c>
      <c r="B21" s="932">
        <v>35809</v>
      </c>
      <c r="C21" s="932" t="s">
        <v>3411</v>
      </c>
      <c r="D21" s="69">
        <v>314</v>
      </c>
      <c r="E21" s="932">
        <v>2024</v>
      </c>
      <c r="F21" s="932" t="s">
        <v>3366</v>
      </c>
      <c r="G21" s="932" t="s">
        <v>3367</v>
      </c>
      <c r="H21" s="933">
        <v>1417150530</v>
      </c>
      <c r="I21" s="932" t="s">
        <v>38</v>
      </c>
      <c r="J21" s="900">
        <v>2141</v>
      </c>
      <c r="K21" s="943" t="s">
        <v>3368</v>
      </c>
      <c r="L21" s="935" t="s">
        <v>1002</v>
      </c>
      <c r="M21" s="307">
        <v>45672</v>
      </c>
      <c r="N21" s="308" t="s">
        <v>212</v>
      </c>
      <c r="O21" s="309">
        <v>1417150530</v>
      </c>
      <c r="P21" s="275" t="s">
        <v>1202</v>
      </c>
      <c r="Q21" s="275" t="s">
        <v>3369</v>
      </c>
      <c r="R21" s="309">
        <v>1577930811</v>
      </c>
      <c r="S21" s="275" t="s">
        <v>3370</v>
      </c>
      <c r="T21" s="277">
        <v>1</v>
      </c>
      <c r="U21" s="277">
        <v>1</v>
      </c>
      <c r="V21" s="276">
        <v>46003</v>
      </c>
      <c r="W21" s="276">
        <v>46010</v>
      </c>
    </row>
    <row r="22" spans="1:23" ht="15" customHeight="1" x14ac:dyDescent="0.35">
      <c r="A22" s="936" t="s">
        <v>3364</v>
      </c>
      <c r="B22" s="936">
        <v>36923</v>
      </c>
      <c r="C22" s="936" t="s">
        <v>3412</v>
      </c>
      <c r="D22" s="60">
        <v>384</v>
      </c>
      <c r="E22" s="936">
        <v>2024</v>
      </c>
      <c r="F22" s="936" t="s">
        <v>3413</v>
      </c>
      <c r="G22" s="936" t="s">
        <v>3414</v>
      </c>
      <c r="H22" s="937">
        <v>757157476</v>
      </c>
      <c r="I22" s="936" t="s">
        <v>2216</v>
      </c>
      <c r="J22" s="900">
        <v>2062</v>
      </c>
      <c r="K22" s="943" t="s">
        <v>3415</v>
      </c>
      <c r="L22" s="203" t="s">
        <v>3416</v>
      </c>
      <c r="M22" s="300">
        <v>45644</v>
      </c>
      <c r="N22" s="60" t="s">
        <v>353</v>
      </c>
      <c r="O22" s="291">
        <v>757157476</v>
      </c>
      <c r="P22" s="60" t="s">
        <v>1202</v>
      </c>
      <c r="Q22" s="60" t="s">
        <v>1202</v>
      </c>
      <c r="R22" s="60" t="s">
        <v>3417</v>
      </c>
      <c r="S22" s="60" t="s">
        <v>355</v>
      </c>
      <c r="T22" s="299">
        <v>1</v>
      </c>
      <c r="U22" s="299">
        <v>1</v>
      </c>
      <c r="V22" s="300">
        <v>46003</v>
      </c>
      <c r="W22" s="300">
        <v>46010</v>
      </c>
    </row>
    <row r="23" spans="1:23" ht="15" customHeight="1" x14ac:dyDescent="0.35">
      <c r="A23" s="936" t="s">
        <v>3364</v>
      </c>
      <c r="B23" s="936">
        <v>36909</v>
      </c>
      <c r="C23" s="936" t="s">
        <v>3418</v>
      </c>
      <c r="D23" s="60">
        <v>139</v>
      </c>
      <c r="E23" s="936">
        <v>2024</v>
      </c>
      <c r="F23" s="936" t="s">
        <v>3413</v>
      </c>
      <c r="G23" s="936" t="s">
        <v>3414</v>
      </c>
      <c r="H23" s="937">
        <v>757157476</v>
      </c>
      <c r="I23" s="936" t="s">
        <v>2216</v>
      </c>
      <c r="J23" s="900">
        <v>2057</v>
      </c>
      <c r="K23" s="943" t="s">
        <v>3415</v>
      </c>
      <c r="L23" s="203" t="s">
        <v>3416</v>
      </c>
      <c r="M23" s="300">
        <v>45644</v>
      </c>
      <c r="N23" s="60" t="s">
        <v>353</v>
      </c>
      <c r="O23" s="291">
        <v>757157476</v>
      </c>
      <c r="P23" s="60" t="s">
        <v>1202</v>
      </c>
      <c r="Q23" s="60" t="s">
        <v>1202</v>
      </c>
      <c r="R23" s="60" t="s">
        <v>3417</v>
      </c>
      <c r="S23" s="60" t="s">
        <v>355</v>
      </c>
      <c r="T23" s="299">
        <v>1</v>
      </c>
      <c r="U23" s="299">
        <v>1</v>
      </c>
      <c r="V23" s="300">
        <v>46003</v>
      </c>
      <c r="W23" s="300">
        <v>46010</v>
      </c>
    </row>
    <row r="24" spans="1:23" ht="15" customHeight="1" x14ac:dyDescent="0.35">
      <c r="A24" s="936" t="s">
        <v>3364</v>
      </c>
      <c r="B24" s="936">
        <v>36924</v>
      </c>
      <c r="C24" s="936" t="s">
        <v>3419</v>
      </c>
      <c r="D24" s="60">
        <v>237</v>
      </c>
      <c r="E24" s="936">
        <v>2024</v>
      </c>
      <c r="F24" s="936" t="s">
        <v>3413</v>
      </c>
      <c r="G24" s="936" t="s">
        <v>3414</v>
      </c>
      <c r="H24" s="937">
        <v>757157476</v>
      </c>
      <c r="I24" s="936" t="s">
        <v>2216</v>
      </c>
      <c r="J24" s="900">
        <v>2057</v>
      </c>
      <c r="K24" s="945" t="s">
        <v>3415</v>
      </c>
      <c r="L24" s="203" t="s">
        <v>3416</v>
      </c>
      <c r="M24" s="300">
        <v>45644</v>
      </c>
      <c r="N24" s="60" t="s">
        <v>353</v>
      </c>
      <c r="O24" s="291">
        <v>757157476</v>
      </c>
      <c r="P24" s="60" t="s">
        <v>1202</v>
      </c>
      <c r="Q24" s="60" t="s">
        <v>1202</v>
      </c>
      <c r="R24" s="60" t="s">
        <v>3417</v>
      </c>
      <c r="S24" s="60" t="s">
        <v>355</v>
      </c>
      <c r="T24" s="299">
        <v>1</v>
      </c>
      <c r="U24" s="299">
        <v>1</v>
      </c>
      <c r="V24" s="300">
        <v>46003</v>
      </c>
      <c r="W24" s="300">
        <v>46010</v>
      </c>
    </row>
    <row r="25" spans="1:23" ht="15" customHeight="1" x14ac:dyDescent="0.35">
      <c r="A25" s="932" t="s">
        <v>3364</v>
      </c>
      <c r="B25" s="932">
        <v>30019</v>
      </c>
      <c r="C25" s="932" t="s">
        <v>3420</v>
      </c>
      <c r="D25" s="69">
        <v>369</v>
      </c>
      <c r="E25" s="932">
        <v>2024</v>
      </c>
      <c r="F25" s="932" t="s">
        <v>3366</v>
      </c>
      <c r="G25" s="932" t="s">
        <v>3367</v>
      </c>
      <c r="H25" s="933">
        <v>1417150530</v>
      </c>
      <c r="I25" s="932" t="s">
        <v>38</v>
      </c>
      <c r="J25" s="900">
        <v>2149</v>
      </c>
      <c r="K25" s="943" t="s">
        <v>3368</v>
      </c>
      <c r="L25" s="935" t="s">
        <v>1002</v>
      </c>
      <c r="M25" s="307">
        <v>45672</v>
      </c>
      <c r="N25" s="308" t="s">
        <v>212</v>
      </c>
      <c r="O25" s="309">
        <v>1417150530</v>
      </c>
      <c r="P25" s="275" t="s">
        <v>1202</v>
      </c>
      <c r="Q25" s="275" t="s">
        <v>3369</v>
      </c>
      <c r="R25" s="309">
        <v>1577930811</v>
      </c>
      <c r="S25" s="275" t="s">
        <v>3370</v>
      </c>
      <c r="T25" s="277">
        <v>1</v>
      </c>
      <c r="U25" s="277">
        <v>1</v>
      </c>
      <c r="V25" s="276">
        <v>46003</v>
      </c>
      <c r="W25" s="276">
        <v>46010</v>
      </c>
    </row>
    <row r="26" spans="1:23" ht="15" customHeight="1" x14ac:dyDescent="0.35">
      <c r="A26" s="936" t="s">
        <v>3364</v>
      </c>
      <c r="B26" s="936">
        <v>28441</v>
      </c>
      <c r="C26" s="936" t="s">
        <v>3421</v>
      </c>
      <c r="D26" s="60">
        <v>307</v>
      </c>
      <c r="E26" s="936">
        <v>2024</v>
      </c>
      <c r="F26" s="936" t="s">
        <v>3388</v>
      </c>
      <c r="G26" s="936" t="s">
        <v>3389</v>
      </c>
      <c r="H26" s="937">
        <v>370767621</v>
      </c>
      <c r="I26" s="936" t="s">
        <v>2216</v>
      </c>
      <c r="J26" s="900">
        <v>2044</v>
      </c>
      <c r="K26" s="943" t="s">
        <v>3390</v>
      </c>
      <c r="L26" s="446" t="s">
        <v>2672</v>
      </c>
      <c r="M26" s="298">
        <v>45672</v>
      </c>
      <c r="N26" s="60" t="s">
        <v>1028</v>
      </c>
      <c r="O26" s="291">
        <v>370767621</v>
      </c>
      <c r="P26" s="60" t="s">
        <v>1202</v>
      </c>
      <c r="Q26" s="60" t="s">
        <v>1202</v>
      </c>
      <c r="R26" s="291">
        <v>358893400</v>
      </c>
      <c r="S26" s="60" t="s">
        <v>355</v>
      </c>
      <c r="T26" s="299">
        <v>1</v>
      </c>
      <c r="U26" s="299">
        <v>1</v>
      </c>
      <c r="V26" s="300">
        <v>46002</v>
      </c>
      <c r="W26" s="300">
        <v>46009</v>
      </c>
    </row>
    <row r="27" spans="1:23" ht="15" customHeight="1" x14ac:dyDescent="0.35">
      <c r="A27" s="936" t="s">
        <v>3364</v>
      </c>
      <c r="B27" s="936">
        <v>34971</v>
      </c>
      <c r="C27" s="936" t="s">
        <v>3422</v>
      </c>
      <c r="D27" s="69">
        <v>411</v>
      </c>
      <c r="E27" s="932">
        <v>2024</v>
      </c>
      <c r="F27" s="932" t="s">
        <v>3388</v>
      </c>
      <c r="G27" s="932" t="s">
        <v>3389</v>
      </c>
      <c r="H27" s="933">
        <v>370767621</v>
      </c>
      <c r="I27" s="932" t="s">
        <v>2216</v>
      </c>
      <c r="J27" s="900">
        <v>2044</v>
      </c>
      <c r="K27" s="946" t="s">
        <v>3390</v>
      </c>
      <c r="L27" s="446" t="s">
        <v>2672</v>
      </c>
      <c r="M27" s="298">
        <v>45672</v>
      </c>
      <c r="N27" s="60" t="s">
        <v>1028</v>
      </c>
      <c r="O27" s="291">
        <v>370767621</v>
      </c>
      <c r="P27" s="60" t="s">
        <v>1202</v>
      </c>
      <c r="Q27" s="60" t="s">
        <v>1202</v>
      </c>
      <c r="R27" s="291">
        <v>358893400</v>
      </c>
      <c r="S27" s="60" t="s">
        <v>355</v>
      </c>
      <c r="T27" s="299">
        <v>1</v>
      </c>
      <c r="U27" s="299">
        <v>1</v>
      </c>
      <c r="V27" s="300">
        <v>46002</v>
      </c>
      <c r="W27" s="300">
        <v>46009</v>
      </c>
    </row>
    <row r="28" spans="1:23" ht="15" customHeight="1" x14ac:dyDescent="0.35">
      <c r="A28" s="936" t="s">
        <v>3364</v>
      </c>
      <c r="B28" s="947">
        <v>37828</v>
      </c>
      <c r="C28" s="948" t="s">
        <v>3423</v>
      </c>
      <c r="D28" s="203" t="s">
        <v>141</v>
      </c>
      <c r="E28" s="203">
        <v>2025</v>
      </c>
      <c r="F28" s="227" t="s">
        <v>3424</v>
      </c>
      <c r="G28" s="227" t="s">
        <v>3425</v>
      </c>
      <c r="H28" s="282">
        <v>418092000</v>
      </c>
      <c r="I28" s="227" t="s">
        <v>2216</v>
      </c>
      <c r="J28" s="900">
        <v>2760</v>
      </c>
      <c r="K28" s="943" t="s">
        <v>3426</v>
      </c>
      <c r="L28" s="227" t="s">
        <v>3427</v>
      </c>
      <c r="M28" s="307">
        <v>45915</v>
      </c>
      <c r="N28" s="310" t="s">
        <v>497</v>
      </c>
      <c r="O28" s="305">
        <v>418092000</v>
      </c>
      <c r="P28" s="275" t="s">
        <v>1202</v>
      </c>
      <c r="Q28" s="275" t="s">
        <v>1202</v>
      </c>
      <c r="R28" s="305">
        <v>418092000</v>
      </c>
      <c r="S28" s="275" t="s">
        <v>3397</v>
      </c>
      <c r="T28" s="277">
        <v>0.15</v>
      </c>
      <c r="U28" s="277">
        <v>0.28000000000000003</v>
      </c>
      <c r="V28" s="276">
        <v>46013</v>
      </c>
      <c r="W28" s="276">
        <v>46014</v>
      </c>
    </row>
    <row r="29" spans="1:23" ht="15" customHeight="1" x14ac:dyDescent="0.35">
      <c r="A29" s="936" t="s">
        <v>3364</v>
      </c>
      <c r="B29" s="947">
        <v>37936</v>
      </c>
      <c r="C29" s="948" t="s">
        <v>3428</v>
      </c>
      <c r="D29" s="202">
        <v>839</v>
      </c>
      <c r="E29" s="203">
        <v>2025</v>
      </c>
      <c r="F29" s="227" t="s">
        <v>3429</v>
      </c>
      <c r="G29" s="227" t="s">
        <v>3430</v>
      </c>
      <c r="H29" s="282">
        <v>788289000</v>
      </c>
      <c r="I29" s="227" t="s">
        <v>3431</v>
      </c>
      <c r="J29" s="900">
        <v>2587</v>
      </c>
      <c r="K29" s="943" t="s">
        <v>3432</v>
      </c>
      <c r="L29" s="227" t="s">
        <v>3433</v>
      </c>
      <c r="M29" s="300">
        <v>45880</v>
      </c>
      <c r="N29" s="60" t="s">
        <v>992</v>
      </c>
      <c r="O29" s="304">
        <v>788289000</v>
      </c>
      <c r="P29" s="60" t="s">
        <v>1202</v>
      </c>
      <c r="Q29" s="60" t="s">
        <v>115</v>
      </c>
      <c r="R29" s="304">
        <v>788289000</v>
      </c>
      <c r="S29" s="60" t="s">
        <v>3397</v>
      </c>
      <c r="T29" s="299">
        <v>0.08</v>
      </c>
      <c r="U29" s="299">
        <v>0.14000000000000001</v>
      </c>
      <c r="V29" s="300">
        <v>46052</v>
      </c>
      <c r="W29" s="300">
        <v>46066</v>
      </c>
    </row>
    <row r="30" spans="1:23" ht="15" customHeight="1" x14ac:dyDescent="0.35">
      <c r="A30" s="936" t="s">
        <v>3364</v>
      </c>
      <c r="B30" s="446">
        <v>37948</v>
      </c>
      <c r="C30" s="949" t="s">
        <v>3434</v>
      </c>
      <c r="D30" s="202">
        <v>619</v>
      </c>
      <c r="E30" s="203">
        <v>2025</v>
      </c>
      <c r="F30" s="227" t="s">
        <v>3435</v>
      </c>
      <c r="G30" s="227" t="s">
        <v>3436</v>
      </c>
      <c r="H30" s="282">
        <v>535000000</v>
      </c>
      <c r="I30" s="227" t="s">
        <v>2216</v>
      </c>
      <c r="J30" s="900">
        <v>2587</v>
      </c>
      <c r="K30" s="943" t="s">
        <v>3437</v>
      </c>
      <c r="L30" s="227" t="s">
        <v>3438</v>
      </c>
      <c r="M30" s="287">
        <v>46027</v>
      </c>
      <c r="N30" s="288" t="s">
        <v>353</v>
      </c>
      <c r="O30" s="297">
        <v>535000000</v>
      </c>
      <c r="P30" s="288" t="s">
        <v>1202</v>
      </c>
      <c r="Q30" s="288" t="s">
        <v>1202</v>
      </c>
      <c r="R30" s="297">
        <v>535000000</v>
      </c>
      <c r="S30" s="288" t="s">
        <v>3397</v>
      </c>
      <c r="T30" s="311">
        <v>0.2</v>
      </c>
      <c r="U30" s="311">
        <v>0</v>
      </c>
      <c r="V30" s="288" t="s">
        <v>1202</v>
      </c>
      <c r="W30" s="288" t="s">
        <v>1202</v>
      </c>
    </row>
    <row r="31" spans="1:23" ht="15" customHeight="1" x14ac:dyDescent="0.35">
      <c r="A31" s="936" t="s">
        <v>3364</v>
      </c>
      <c r="B31" s="446">
        <v>39281</v>
      </c>
      <c r="C31" s="949" t="s">
        <v>3439</v>
      </c>
      <c r="D31" s="203" t="s">
        <v>141</v>
      </c>
      <c r="E31" s="203">
        <v>2025</v>
      </c>
      <c r="F31" s="227" t="s">
        <v>3440</v>
      </c>
      <c r="G31" s="227" t="s">
        <v>3441</v>
      </c>
      <c r="H31" s="282">
        <v>1027659501</v>
      </c>
      <c r="I31" s="227" t="s">
        <v>2216</v>
      </c>
      <c r="J31" s="900">
        <v>2333</v>
      </c>
      <c r="K31" s="950" t="s">
        <v>3442</v>
      </c>
      <c r="L31" s="227" t="s">
        <v>3443</v>
      </c>
      <c r="M31" s="287">
        <v>45966</v>
      </c>
      <c r="N31" s="288" t="s">
        <v>497</v>
      </c>
      <c r="O31" s="297">
        <v>1027659501</v>
      </c>
      <c r="P31" s="288" t="s">
        <v>1202</v>
      </c>
      <c r="Q31" s="288" t="s">
        <v>1202</v>
      </c>
      <c r="R31" s="297">
        <v>1027659501</v>
      </c>
      <c r="S31" s="288" t="s">
        <v>3397</v>
      </c>
      <c r="T31" s="311">
        <v>0.08</v>
      </c>
      <c r="U31" s="311">
        <v>0</v>
      </c>
      <c r="V31" s="288" t="s">
        <v>1202</v>
      </c>
      <c r="W31" s="288" t="s">
        <v>1202</v>
      </c>
    </row>
    <row r="32" spans="1:23" ht="15" customHeight="1" x14ac:dyDescent="0.35">
      <c r="A32" s="936" t="s">
        <v>3364</v>
      </c>
      <c r="B32" s="446">
        <v>39380</v>
      </c>
      <c r="C32" s="949" t="s">
        <v>3444</v>
      </c>
      <c r="D32" s="203" t="s">
        <v>141</v>
      </c>
      <c r="E32" s="203">
        <v>2025</v>
      </c>
      <c r="F32" s="227" t="s">
        <v>3440</v>
      </c>
      <c r="G32" s="227" t="s">
        <v>3441</v>
      </c>
      <c r="H32" s="282">
        <v>1027659501</v>
      </c>
      <c r="I32" s="227" t="s">
        <v>2216</v>
      </c>
      <c r="J32" s="900">
        <v>2333</v>
      </c>
      <c r="K32" s="950" t="s">
        <v>3442</v>
      </c>
      <c r="L32" s="227" t="s">
        <v>3443</v>
      </c>
      <c r="M32" s="294">
        <v>45966</v>
      </c>
      <c r="N32" s="69" t="s">
        <v>497</v>
      </c>
      <c r="O32" s="296">
        <v>1027659501</v>
      </c>
      <c r="P32" s="69" t="s">
        <v>1202</v>
      </c>
      <c r="Q32" s="69" t="s">
        <v>1202</v>
      </c>
      <c r="R32" s="296">
        <v>1027659501</v>
      </c>
      <c r="S32" s="69" t="s">
        <v>3397</v>
      </c>
      <c r="T32" s="303">
        <v>0.08</v>
      </c>
      <c r="U32" s="303">
        <v>0</v>
      </c>
      <c r="V32" s="69" t="s">
        <v>1202</v>
      </c>
      <c r="W32" s="69" t="s">
        <v>1202</v>
      </c>
    </row>
    <row r="33" spans="1:23" ht="15" customHeight="1" x14ac:dyDescent="0.35">
      <c r="A33" s="936" t="s">
        <v>3364</v>
      </c>
      <c r="B33" s="446">
        <v>39385</v>
      </c>
      <c r="C33" s="949" t="s">
        <v>3445</v>
      </c>
      <c r="D33" s="202">
        <v>372</v>
      </c>
      <c r="E33" s="203">
        <v>2025</v>
      </c>
      <c r="F33" s="227" t="s">
        <v>3435</v>
      </c>
      <c r="G33" s="227" t="s">
        <v>3436</v>
      </c>
      <c r="H33" s="282">
        <v>535000000</v>
      </c>
      <c r="I33" s="227" t="s">
        <v>2216</v>
      </c>
      <c r="J33" s="900">
        <v>2587</v>
      </c>
      <c r="K33" s="950" t="s">
        <v>3437</v>
      </c>
      <c r="L33" s="227" t="s">
        <v>3438</v>
      </c>
      <c r="M33" s="300">
        <v>46027</v>
      </c>
      <c r="N33" s="60" t="s">
        <v>353</v>
      </c>
      <c r="O33" s="304">
        <v>535000000</v>
      </c>
      <c r="P33" s="60" t="s">
        <v>1202</v>
      </c>
      <c r="Q33" s="60" t="s">
        <v>1202</v>
      </c>
      <c r="R33" s="304">
        <v>535000000</v>
      </c>
      <c r="S33" s="60" t="s">
        <v>3397</v>
      </c>
      <c r="T33" s="299">
        <v>0.2</v>
      </c>
      <c r="U33" s="299">
        <v>0</v>
      </c>
      <c r="V33" s="60" t="s">
        <v>1202</v>
      </c>
      <c r="W33" s="60" t="s">
        <v>1202</v>
      </c>
    </row>
    <row r="34" spans="1:23" ht="15" customHeight="1" x14ac:dyDescent="0.35">
      <c r="A34" s="936" t="s">
        <v>3364</v>
      </c>
      <c r="B34" s="446">
        <v>39389</v>
      </c>
      <c r="C34" s="949" t="s">
        <v>3446</v>
      </c>
      <c r="D34" s="202">
        <v>290</v>
      </c>
      <c r="E34" s="203">
        <v>2025</v>
      </c>
      <c r="F34" s="227" t="s">
        <v>3447</v>
      </c>
      <c r="G34" s="227" t="s">
        <v>3448</v>
      </c>
      <c r="H34" s="282">
        <v>1581293267</v>
      </c>
      <c r="I34" s="227" t="s">
        <v>2216</v>
      </c>
      <c r="J34" s="900">
        <v>2578</v>
      </c>
      <c r="K34" s="950" t="s">
        <v>3449</v>
      </c>
      <c r="L34" s="227" t="s">
        <v>3450</v>
      </c>
      <c r="M34" s="307">
        <v>45966</v>
      </c>
      <c r="N34" s="308" t="s">
        <v>1442</v>
      </c>
      <c r="O34" s="312">
        <v>1581293267</v>
      </c>
      <c r="P34" s="308" t="s">
        <v>1202</v>
      </c>
      <c r="Q34" s="308" t="s">
        <v>1202</v>
      </c>
      <c r="R34" s="312">
        <v>1581293267</v>
      </c>
      <c r="S34" s="308" t="s">
        <v>3397</v>
      </c>
      <c r="T34" s="313">
        <v>0.05</v>
      </c>
      <c r="U34" s="313">
        <v>0</v>
      </c>
      <c r="V34" s="308" t="s">
        <v>1202</v>
      </c>
      <c r="W34" s="308" t="s">
        <v>1202</v>
      </c>
    </row>
    <row r="35" spans="1:23" ht="15" customHeight="1" x14ac:dyDescent="0.35">
      <c r="A35" s="936" t="s">
        <v>3364</v>
      </c>
      <c r="B35" s="947">
        <v>39414</v>
      </c>
      <c r="C35" s="948" t="s">
        <v>3451</v>
      </c>
      <c r="D35" s="202">
        <v>997</v>
      </c>
      <c r="E35" s="203">
        <v>2025</v>
      </c>
      <c r="F35" s="227" t="s">
        <v>3429</v>
      </c>
      <c r="G35" s="227" t="s">
        <v>3430</v>
      </c>
      <c r="H35" s="282">
        <v>788289000</v>
      </c>
      <c r="I35" s="227" t="s">
        <v>3431</v>
      </c>
      <c r="J35" s="900">
        <v>2587</v>
      </c>
      <c r="K35" s="950" t="s">
        <v>3432</v>
      </c>
      <c r="L35" s="227" t="s">
        <v>3433</v>
      </c>
      <c r="M35" s="300">
        <v>45880</v>
      </c>
      <c r="N35" s="60" t="s">
        <v>1028</v>
      </c>
      <c r="O35" s="304">
        <v>788289000</v>
      </c>
      <c r="P35" s="60" t="s">
        <v>1202</v>
      </c>
      <c r="Q35" s="60" t="s">
        <v>115</v>
      </c>
      <c r="R35" s="304">
        <v>788289000</v>
      </c>
      <c r="S35" s="60" t="s">
        <v>3397</v>
      </c>
      <c r="T35" s="299">
        <v>0.08</v>
      </c>
      <c r="U35" s="299">
        <v>0.14000000000000001</v>
      </c>
      <c r="V35" s="300">
        <v>46035</v>
      </c>
      <c r="W35" s="300">
        <v>46066</v>
      </c>
    </row>
    <row r="36" spans="1:23" ht="15" customHeight="1" x14ac:dyDescent="0.35">
      <c r="A36" s="936" t="s">
        <v>3364</v>
      </c>
      <c r="B36" s="947">
        <v>39517</v>
      </c>
      <c r="C36" s="948" t="s">
        <v>3452</v>
      </c>
      <c r="D36" s="202">
        <v>954</v>
      </c>
      <c r="E36" s="203">
        <v>2025</v>
      </c>
      <c r="F36" s="227" t="s">
        <v>3447</v>
      </c>
      <c r="G36" s="227" t="s">
        <v>3448</v>
      </c>
      <c r="H36" s="282">
        <v>1581293267</v>
      </c>
      <c r="I36" s="227" t="s">
        <v>2216</v>
      </c>
      <c r="J36" s="900">
        <v>2578</v>
      </c>
      <c r="K36" s="950" t="s">
        <v>3449</v>
      </c>
      <c r="L36" s="227" t="s">
        <v>3450</v>
      </c>
      <c r="M36" s="287">
        <v>45966</v>
      </c>
      <c r="N36" s="288" t="s">
        <v>1442</v>
      </c>
      <c r="O36" s="297">
        <v>1581293267</v>
      </c>
      <c r="P36" s="288" t="s">
        <v>1202</v>
      </c>
      <c r="Q36" s="288" t="s">
        <v>1202</v>
      </c>
      <c r="R36" s="297">
        <v>1581293267</v>
      </c>
      <c r="S36" s="288" t="s">
        <v>3397</v>
      </c>
      <c r="T36" s="311">
        <v>0.05</v>
      </c>
      <c r="U36" s="311">
        <v>0</v>
      </c>
      <c r="V36" s="288" t="s">
        <v>1202</v>
      </c>
      <c r="W36" s="288" t="s">
        <v>1202</v>
      </c>
    </row>
    <row r="37" spans="1:23" ht="15" customHeight="1" x14ac:dyDescent="0.35">
      <c r="A37" s="936" t="s">
        <v>3364</v>
      </c>
      <c r="B37" s="446">
        <v>40403</v>
      </c>
      <c r="C37" s="949" t="s">
        <v>182</v>
      </c>
      <c r="D37" s="203" t="s">
        <v>141</v>
      </c>
      <c r="E37" s="203">
        <v>2025</v>
      </c>
      <c r="F37" s="227" t="s">
        <v>3447</v>
      </c>
      <c r="G37" s="227" t="s">
        <v>3448</v>
      </c>
      <c r="H37" s="282">
        <v>1581293267</v>
      </c>
      <c r="I37" s="227" t="s">
        <v>2216</v>
      </c>
      <c r="J37" s="900">
        <v>2578</v>
      </c>
      <c r="K37" s="950" t="s">
        <v>3449</v>
      </c>
      <c r="L37" s="227" t="s">
        <v>3450</v>
      </c>
      <c r="M37" s="300">
        <v>45966</v>
      </c>
      <c r="N37" s="60" t="s">
        <v>1442</v>
      </c>
      <c r="O37" s="304">
        <v>1581293267</v>
      </c>
      <c r="P37" s="60" t="s">
        <v>1202</v>
      </c>
      <c r="Q37" s="60" t="s">
        <v>1202</v>
      </c>
      <c r="R37" s="304">
        <v>1581293267</v>
      </c>
      <c r="S37" s="60" t="s">
        <v>3397</v>
      </c>
      <c r="T37" s="299">
        <v>0.05</v>
      </c>
      <c r="U37" s="299">
        <v>0</v>
      </c>
      <c r="V37" s="60" t="s">
        <v>1202</v>
      </c>
      <c r="W37" s="60" t="s">
        <v>1202</v>
      </c>
    </row>
    <row r="38" spans="1:23" ht="15" customHeight="1" x14ac:dyDescent="0.35">
      <c r="A38" s="936" t="s">
        <v>3364</v>
      </c>
      <c r="B38" s="446">
        <v>40407</v>
      </c>
      <c r="C38" s="949" t="s">
        <v>3453</v>
      </c>
      <c r="D38" s="202">
        <v>2698</v>
      </c>
      <c r="E38" s="203">
        <v>2025</v>
      </c>
      <c r="F38" s="227" t="s">
        <v>3454</v>
      </c>
      <c r="G38" s="227" t="s">
        <v>3455</v>
      </c>
      <c r="H38" s="282">
        <v>839472596</v>
      </c>
      <c r="I38" s="227" t="s">
        <v>38</v>
      </c>
      <c r="J38" s="900">
        <v>2631</v>
      </c>
      <c r="K38" s="950" t="s">
        <v>3456</v>
      </c>
      <c r="L38" s="227" t="s">
        <v>3457</v>
      </c>
      <c r="M38" s="287">
        <v>45866</v>
      </c>
      <c r="N38" s="288" t="s">
        <v>1442</v>
      </c>
      <c r="O38" s="314">
        <v>1774593078</v>
      </c>
      <c r="P38" s="232" t="s">
        <v>1202</v>
      </c>
      <c r="Q38" s="232" t="s">
        <v>1202</v>
      </c>
      <c r="R38" s="314">
        <v>1774593078</v>
      </c>
      <c r="S38" s="232" t="s">
        <v>3397</v>
      </c>
      <c r="T38" s="280">
        <v>0.5</v>
      </c>
      <c r="U38" s="280">
        <v>1</v>
      </c>
      <c r="V38" s="279">
        <v>45866</v>
      </c>
      <c r="W38" s="279">
        <v>45866</v>
      </c>
    </row>
    <row r="39" spans="1:23" ht="15" customHeight="1" x14ac:dyDescent="0.35">
      <c r="A39" s="936" t="s">
        <v>3364</v>
      </c>
      <c r="B39" s="947">
        <v>41172</v>
      </c>
      <c r="C39" s="948" t="s">
        <v>3458</v>
      </c>
      <c r="D39" s="202">
        <v>304</v>
      </c>
      <c r="E39" s="203">
        <v>2025</v>
      </c>
      <c r="F39" s="227" t="s">
        <v>3424</v>
      </c>
      <c r="G39" s="227" t="s">
        <v>3425</v>
      </c>
      <c r="H39" s="282">
        <v>418092000</v>
      </c>
      <c r="I39" s="227" t="s">
        <v>2216</v>
      </c>
      <c r="J39" s="900">
        <v>2760</v>
      </c>
      <c r="K39" s="950" t="s">
        <v>3426</v>
      </c>
      <c r="L39" s="227" t="s">
        <v>3427</v>
      </c>
      <c r="M39" s="294">
        <v>45915</v>
      </c>
      <c r="N39" s="315" t="s">
        <v>497</v>
      </c>
      <c r="O39" s="290">
        <v>418092000</v>
      </c>
      <c r="P39" s="227" t="s">
        <v>1202</v>
      </c>
      <c r="Q39" s="227" t="s">
        <v>1202</v>
      </c>
      <c r="R39" s="290">
        <v>418092000</v>
      </c>
      <c r="S39" s="227" t="s">
        <v>3397</v>
      </c>
      <c r="T39" s="292">
        <v>0.15</v>
      </c>
      <c r="U39" s="292">
        <v>0.28000000000000003</v>
      </c>
      <c r="V39" s="283">
        <v>46013</v>
      </c>
      <c r="W39" s="283">
        <v>46014</v>
      </c>
    </row>
    <row r="40" spans="1:23" ht="15" customHeight="1" x14ac:dyDescent="0.35">
      <c r="A40" s="936" t="s">
        <v>3364</v>
      </c>
      <c r="B40" s="446">
        <v>41182</v>
      </c>
      <c r="C40" s="949" t="s">
        <v>3459</v>
      </c>
      <c r="D40" s="202">
        <v>1098</v>
      </c>
      <c r="E40" s="203">
        <v>2025</v>
      </c>
      <c r="F40" s="227" t="s">
        <v>3460</v>
      </c>
      <c r="G40" s="227" t="s">
        <v>3461</v>
      </c>
      <c r="H40" s="282">
        <v>1025918384</v>
      </c>
      <c r="I40" s="227" t="s">
        <v>2216</v>
      </c>
      <c r="J40" s="900">
        <v>2631</v>
      </c>
      <c r="K40" s="950" t="s">
        <v>3462</v>
      </c>
      <c r="L40" s="227" t="s">
        <v>3463</v>
      </c>
      <c r="M40" s="300">
        <v>45966</v>
      </c>
      <c r="N40" s="60" t="s">
        <v>1028</v>
      </c>
      <c r="O40" s="278">
        <v>1025918384</v>
      </c>
      <c r="P40" s="227" t="s">
        <v>1202</v>
      </c>
      <c r="Q40" s="227" t="s">
        <v>1202</v>
      </c>
      <c r="R40" s="282">
        <v>1025918384</v>
      </c>
      <c r="S40" s="227" t="s">
        <v>3397</v>
      </c>
      <c r="T40" s="292">
        <v>0.15</v>
      </c>
      <c r="U40" s="292">
        <v>0</v>
      </c>
      <c r="V40" s="283">
        <v>46071</v>
      </c>
      <c r="W40" s="283">
        <v>46072</v>
      </c>
    </row>
    <row r="41" spans="1:23" ht="15" customHeight="1" x14ac:dyDescent="0.35">
      <c r="A41" s="936" t="s">
        <v>3364</v>
      </c>
      <c r="B41" s="446">
        <v>41696</v>
      </c>
      <c r="C41" s="949" t="s">
        <v>3464</v>
      </c>
      <c r="D41" s="202" t="s">
        <v>141</v>
      </c>
      <c r="E41" s="203">
        <v>2025</v>
      </c>
      <c r="F41" s="227" t="s">
        <v>3454</v>
      </c>
      <c r="G41" s="227" t="s">
        <v>3455</v>
      </c>
      <c r="H41" s="282">
        <v>839472596</v>
      </c>
      <c r="I41" s="227" t="s">
        <v>38</v>
      </c>
      <c r="J41" s="900">
        <v>2647</v>
      </c>
      <c r="K41" s="950" t="s">
        <v>3456</v>
      </c>
      <c r="L41" s="227" t="s">
        <v>3457</v>
      </c>
      <c r="M41" s="300">
        <v>45866</v>
      </c>
      <c r="N41" s="60" t="s">
        <v>1442</v>
      </c>
      <c r="O41" s="290">
        <v>1774593078</v>
      </c>
      <c r="P41" s="227" t="s">
        <v>1202</v>
      </c>
      <c r="Q41" s="227" t="s">
        <v>1202</v>
      </c>
      <c r="R41" s="290">
        <v>1774593078</v>
      </c>
      <c r="S41" s="227" t="s">
        <v>3397</v>
      </c>
      <c r="T41" s="292">
        <v>0.5</v>
      </c>
      <c r="U41" s="292">
        <v>1</v>
      </c>
      <c r="V41" s="283">
        <v>45866</v>
      </c>
      <c r="W41" s="283">
        <v>45866</v>
      </c>
    </row>
    <row r="42" spans="1:23" ht="15" customHeight="1" x14ac:dyDescent="0.35">
      <c r="A42" s="936" t="s">
        <v>3364</v>
      </c>
      <c r="B42" s="446">
        <v>41733</v>
      </c>
      <c r="C42" s="949" t="s">
        <v>3465</v>
      </c>
      <c r="D42" s="202">
        <v>844</v>
      </c>
      <c r="E42" s="203">
        <v>2025</v>
      </c>
      <c r="F42" s="227" t="s">
        <v>3460</v>
      </c>
      <c r="G42" s="227" t="s">
        <v>3461</v>
      </c>
      <c r="H42" s="282">
        <v>1025918384</v>
      </c>
      <c r="I42" s="227" t="s">
        <v>2216</v>
      </c>
      <c r="J42" s="900">
        <v>2631</v>
      </c>
      <c r="K42" s="950" t="s">
        <v>3462</v>
      </c>
      <c r="L42" s="227" t="s">
        <v>3463</v>
      </c>
      <c r="M42" s="300">
        <v>45966</v>
      </c>
      <c r="N42" s="60" t="s">
        <v>1028</v>
      </c>
      <c r="O42" s="278">
        <v>1025918384</v>
      </c>
      <c r="P42" s="227" t="s">
        <v>1202</v>
      </c>
      <c r="Q42" s="227" t="s">
        <v>1202</v>
      </c>
      <c r="R42" s="282">
        <v>1025918384</v>
      </c>
      <c r="S42" s="227" t="s">
        <v>3397</v>
      </c>
      <c r="T42" s="292">
        <v>0.15</v>
      </c>
      <c r="U42" s="292">
        <v>0</v>
      </c>
      <c r="V42" s="283">
        <v>46071</v>
      </c>
      <c r="W42" s="283">
        <v>46072</v>
      </c>
    </row>
    <row r="43" spans="1:23" ht="15" customHeight="1" x14ac:dyDescent="0.35">
      <c r="A43" s="936" t="s">
        <v>3364</v>
      </c>
      <c r="B43" s="947">
        <v>41955</v>
      </c>
      <c r="C43" s="948" t="s">
        <v>3466</v>
      </c>
      <c r="D43" s="202">
        <v>347</v>
      </c>
      <c r="E43" s="203">
        <v>2025</v>
      </c>
      <c r="F43" s="227" t="s">
        <v>3424</v>
      </c>
      <c r="G43" s="227" t="s">
        <v>3425</v>
      </c>
      <c r="H43" s="282">
        <v>418092000</v>
      </c>
      <c r="I43" s="227" t="s">
        <v>2216</v>
      </c>
      <c r="J43" s="900">
        <v>2760</v>
      </c>
      <c r="K43" s="950" t="s">
        <v>3426</v>
      </c>
      <c r="L43" s="227" t="s">
        <v>3427</v>
      </c>
      <c r="M43" s="294">
        <v>45915</v>
      </c>
      <c r="N43" s="315" t="s">
        <v>497</v>
      </c>
      <c r="O43" s="316">
        <v>418092000</v>
      </c>
      <c r="P43" s="229" t="s">
        <v>1202</v>
      </c>
      <c r="Q43" s="229" t="s">
        <v>1202</v>
      </c>
      <c r="R43" s="316">
        <v>418092000</v>
      </c>
      <c r="S43" s="229" t="s">
        <v>3397</v>
      </c>
      <c r="T43" s="272">
        <v>0.15</v>
      </c>
      <c r="U43" s="272">
        <v>0.28000000000000003</v>
      </c>
      <c r="V43" s="281">
        <v>46013</v>
      </c>
      <c r="W43" s="281">
        <v>46014</v>
      </c>
    </row>
    <row r="44" spans="1:23" ht="15" customHeight="1" x14ac:dyDescent="0.35">
      <c r="A44" s="936" t="s">
        <v>3364</v>
      </c>
      <c r="B44" s="446">
        <v>42300</v>
      </c>
      <c r="C44" s="949" t="s">
        <v>3467</v>
      </c>
      <c r="D44" s="202">
        <v>255</v>
      </c>
      <c r="E44" s="203">
        <v>2025</v>
      </c>
      <c r="F44" s="227" t="s">
        <v>3447</v>
      </c>
      <c r="G44" s="227" t="s">
        <v>3448</v>
      </c>
      <c r="H44" s="282">
        <v>1581293267</v>
      </c>
      <c r="I44" s="227" t="s">
        <v>2216</v>
      </c>
      <c r="J44" s="900">
        <v>2578</v>
      </c>
      <c r="K44" s="950" t="s">
        <v>3449</v>
      </c>
      <c r="L44" s="227" t="s">
        <v>3450</v>
      </c>
      <c r="M44" s="300">
        <v>45966</v>
      </c>
      <c r="N44" s="60" t="s">
        <v>1442</v>
      </c>
      <c r="O44" s="304">
        <v>1581293267</v>
      </c>
      <c r="P44" s="60" t="s">
        <v>1202</v>
      </c>
      <c r="Q44" s="60" t="s">
        <v>1202</v>
      </c>
      <c r="R44" s="304">
        <v>1581293267</v>
      </c>
      <c r="S44" s="60" t="s">
        <v>3397</v>
      </c>
      <c r="T44" s="299">
        <v>0.05</v>
      </c>
      <c r="U44" s="299">
        <v>0</v>
      </c>
      <c r="V44" s="60" t="s">
        <v>1202</v>
      </c>
      <c r="W44" s="60" t="s">
        <v>1202</v>
      </c>
    </row>
    <row r="45" spans="1:23" ht="15" customHeight="1" x14ac:dyDescent="0.35">
      <c r="A45" s="936" t="s">
        <v>3364</v>
      </c>
      <c r="B45" s="446">
        <v>42422</v>
      </c>
      <c r="C45" s="949" t="s">
        <v>3468</v>
      </c>
      <c r="D45" s="202">
        <v>1026</v>
      </c>
      <c r="E45" s="203">
        <v>2025</v>
      </c>
      <c r="F45" s="227" t="s">
        <v>3454</v>
      </c>
      <c r="G45" s="227" t="s">
        <v>3455</v>
      </c>
      <c r="H45" s="282">
        <v>839472596</v>
      </c>
      <c r="I45" s="227" t="s">
        <v>38</v>
      </c>
      <c r="J45" s="900">
        <v>2631</v>
      </c>
      <c r="K45" s="950" t="s">
        <v>3456</v>
      </c>
      <c r="L45" s="227" t="s">
        <v>3457</v>
      </c>
      <c r="M45" s="287">
        <v>45866</v>
      </c>
      <c r="N45" s="288" t="s">
        <v>1442</v>
      </c>
      <c r="O45" s="314">
        <v>1774593078</v>
      </c>
      <c r="P45" s="232" t="s">
        <v>1202</v>
      </c>
      <c r="Q45" s="232" t="s">
        <v>1202</v>
      </c>
      <c r="R45" s="314">
        <v>1774593078</v>
      </c>
      <c r="S45" s="232" t="s">
        <v>3397</v>
      </c>
      <c r="T45" s="280">
        <v>0.5</v>
      </c>
      <c r="U45" s="280">
        <v>1</v>
      </c>
      <c r="V45" s="279">
        <v>45866</v>
      </c>
      <c r="W45" s="279">
        <v>45866</v>
      </c>
    </row>
    <row r="46" spans="1:23" ht="15" customHeight="1" x14ac:dyDescent="0.35">
      <c r="A46" s="936" t="s">
        <v>3364</v>
      </c>
      <c r="B46" s="446">
        <v>42429</v>
      </c>
      <c r="C46" s="949" t="s">
        <v>3469</v>
      </c>
      <c r="D46" s="202" t="s">
        <v>141</v>
      </c>
      <c r="E46" s="203">
        <v>2025</v>
      </c>
      <c r="F46" s="227" t="s">
        <v>3454</v>
      </c>
      <c r="G46" s="227" t="s">
        <v>3455</v>
      </c>
      <c r="H46" s="282">
        <v>839472596</v>
      </c>
      <c r="I46" s="227" t="s">
        <v>38</v>
      </c>
      <c r="J46" s="900">
        <v>2647</v>
      </c>
      <c r="K46" s="950" t="s">
        <v>3456</v>
      </c>
      <c r="L46" s="227" t="s">
        <v>3457</v>
      </c>
      <c r="M46" s="294">
        <v>45866</v>
      </c>
      <c r="N46" s="69" t="s">
        <v>1442</v>
      </c>
      <c r="O46" s="316">
        <v>1774593078</v>
      </c>
      <c r="P46" s="229" t="s">
        <v>1202</v>
      </c>
      <c r="Q46" s="229" t="s">
        <v>1202</v>
      </c>
      <c r="R46" s="316">
        <v>1774593078</v>
      </c>
      <c r="S46" s="229" t="s">
        <v>3397</v>
      </c>
      <c r="T46" s="272">
        <v>0.5</v>
      </c>
      <c r="U46" s="272">
        <v>1</v>
      </c>
      <c r="V46" s="281">
        <v>45866</v>
      </c>
      <c r="W46" s="281">
        <v>45866</v>
      </c>
    </row>
    <row r="47" spans="1:23" ht="15" customHeight="1" x14ac:dyDescent="0.35">
      <c r="A47" s="936" t="s">
        <v>3364</v>
      </c>
      <c r="B47" s="446">
        <v>42480</v>
      </c>
      <c r="C47" s="949" t="s">
        <v>3470</v>
      </c>
      <c r="D47" s="202">
        <v>330</v>
      </c>
      <c r="E47" s="203">
        <v>2025</v>
      </c>
      <c r="F47" s="227" t="s">
        <v>3447</v>
      </c>
      <c r="G47" s="227" t="s">
        <v>3448</v>
      </c>
      <c r="H47" s="282">
        <v>1581293267</v>
      </c>
      <c r="I47" s="227" t="s">
        <v>2216</v>
      </c>
      <c r="J47" s="900">
        <v>2578</v>
      </c>
      <c r="K47" s="950" t="s">
        <v>3449</v>
      </c>
      <c r="L47" s="227" t="s">
        <v>3450</v>
      </c>
      <c r="M47" s="300">
        <v>45966</v>
      </c>
      <c r="N47" s="60" t="s">
        <v>1442</v>
      </c>
      <c r="O47" s="304">
        <v>1581293267</v>
      </c>
      <c r="P47" s="60" t="s">
        <v>1202</v>
      </c>
      <c r="Q47" s="60" t="s">
        <v>1202</v>
      </c>
      <c r="R47" s="304">
        <v>1581293267</v>
      </c>
      <c r="S47" s="60" t="s">
        <v>3397</v>
      </c>
      <c r="T47" s="299">
        <v>0.05</v>
      </c>
      <c r="U47" s="299">
        <v>0</v>
      </c>
      <c r="V47" s="60" t="s">
        <v>1202</v>
      </c>
      <c r="W47" s="60" t="s">
        <v>1202</v>
      </c>
    </row>
    <row r="48" spans="1:23" ht="15" customHeight="1" x14ac:dyDescent="0.35">
      <c r="A48" s="936" t="s">
        <v>3364</v>
      </c>
      <c r="B48" s="947">
        <v>42517</v>
      </c>
      <c r="C48" s="948" t="s">
        <v>3471</v>
      </c>
      <c r="D48" s="202" t="s">
        <v>141</v>
      </c>
      <c r="E48" s="203">
        <v>2025</v>
      </c>
      <c r="F48" s="227" t="s">
        <v>3440</v>
      </c>
      <c r="G48" s="227" t="s">
        <v>3441</v>
      </c>
      <c r="H48" s="282">
        <v>1027659501</v>
      </c>
      <c r="I48" s="227" t="s">
        <v>2216</v>
      </c>
      <c r="J48" s="900">
        <v>2742</v>
      </c>
      <c r="K48" s="950" t="s">
        <v>3442</v>
      </c>
      <c r="L48" s="227" t="s">
        <v>3443</v>
      </c>
      <c r="M48" s="307">
        <v>45966</v>
      </c>
      <c r="N48" s="308" t="s">
        <v>497</v>
      </c>
      <c r="O48" s="312">
        <v>1027659501</v>
      </c>
      <c r="P48" s="308" t="s">
        <v>1202</v>
      </c>
      <c r="Q48" s="308" t="s">
        <v>1202</v>
      </c>
      <c r="R48" s="312">
        <v>1027659501</v>
      </c>
      <c r="S48" s="308" t="s">
        <v>3397</v>
      </c>
      <c r="T48" s="313">
        <v>0.08</v>
      </c>
      <c r="U48" s="313">
        <v>0</v>
      </c>
      <c r="V48" s="308" t="s">
        <v>1202</v>
      </c>
      <c r="W48" s="308" t="s">
        <v>1202</v>
      </c>
    </row>
    <row r="49" spans="1:23" ht="15" customHeight="1" x14ac:dyDescent="0.35">
      <c r="A49" s="936" t="s">
        <v>3364</v>
      </c>
      <c r="B49" s="446">
        <v>44186</v>
      </c>
      <c r="C49" s="949" t="s">
        <v>3472</v>
      </c>
      <c r="D49" s="202" t="s">
        <v>141</v>
      </c>
      <c r="E49" s="203">
        <v>2025</v>
      </c>
      <c r="F49" s="227" t="s">
        <v>3473</v>
      </c>
      <c r="G49" s="227" t="s">
        <v>3474</v>
      </c>
      <c r="H49" s="282">
        <v>1787353169</v>
      </c>
      <c r="I49" s="227" t="s">
        <v>2216</v>
      </c>
      <c r="J49" s="900">
        <v>2738</v>
      </c>
      <c r="K49" s="950" t="s">
        <v>3475</v>
      </c>
      <c r="L49" s="227" t="s">
        <v>3476</v>
      </c>
      <c r="M49" s="300">
        <v>45966</v>
      </c>
      <c r="N49" s="60" t="s">
        <v>864</v>
      </c>
      <c r="O49" s="304">
        <v>1787353169</v>
      </c>
      <c r="P49" s="60" t="s">
        <v>1202</v>
      </c>
      <c r="Q49" s="60" t="s">
        <v>1202</v>
      </c>
      <c r="R49" s="304">
        <v>1787353169</v>
      </c>
      <c r="S49" s="60" t="s">
        <v>3397</v>
      </c>
      <c r="T49" s="299">
        <v>7.0000000000000007E-2</v>
      </c>
      <c r="U49" s="299">
        <v>0</v>
      </c>
      <c r="V49" s="60" t="s">
        <v>1202</v>
      </c>
      <c r="W49" s="60" t="s">
        <v>1202</v>
      </c>
    </row>
    <row r="50" spans="1:23" ht="15" customHeight="1" x14ac:dyDescent="0.35">
      <c r="A50" s="936" t="s">
        <v>3364</v>
      </c>
      <c r="B50" s="446">
        <v>44187</v>
      </c>
      <c r="C50" s="949" t="s">
        <v>3477</v>
      </c>
      <c r="D50" s="202" t="s">
        <v>141</v>
      </c>
      <c r="E50" s="203">
        <v>2025</v>
      </c>
      <c r="F50" s="227" t="s">
        <v>3473</v>
      </c>
      <c r="G50" s="227" t="s">
        <v>3474</v>
      </c>
      <c r="H50" s="282">
        <v>1787353169</v>
      </c>
      <c r="I50" s="227" t="s">
        <v>2216</v>
      </c>
      <c r="J50" s="900">
        <v>2738</v>
      </c>
      <c r="K50" s="950" t="s">
        <v>3475</v>
      </c>
      <c r="L50" s="227" t="s">
        <v>3476</v>
      </c>
      <c r="M50" s="294">
        <v>45966</v>
      </c>
      <c r="N50" s="69" t="s">
        <v>864</v>
      </c>
      <c r="O50" s="296">
        <v>1787353169</v>
      </c>
      <c r="P50" s="69" t="s">
        <v>1202</v>
      </c>
      <c r="Q50" s="69" t="s">
        <v>1202</v>
      </c>
      <c r="R50" s="296">
        <v>1787353169</v>
      </c>
      <c r="S50" s="69" t="s">
        <v>3397</v>
      </c>
      <c r="T50" s="303">
        <v>7.0000000000000007E-2</v>
      </c>
      <c r="U50" s="303">
        <v>0</v>
      </c>
      <c r="V50" s="69" t="s">
        <v>1202</v>
      </c>
      <c r="W50" s="69" t="s">
        <v>1202</v>
      </c>
    </row>
    <row r="51" spans="1:23" ht="15" customHeight="1" x14ac:dyDescent="0.35">
      <c r="A51" s="936" t="s">
        <v>3364</v>
      </c>
      <c r="B51" s="446">
        <v>44188</v>
      </c>
      <c r="C51" s="949" t="s">
        <v>3478</v>
      </c>
      <c r="D51" s="202">
        <v>273</v>
      </c>
      <c r="E51" s="203">
        <v>2025</v>
      </c>
      <c r="F51" s="227" t="s">
        <v>3479</v>
      </c>
      <c r="G51" s="227" t="s">
        <v>3480</v>
      </c>
      <c r="H51" s="282">
        <v>584395950</v>
      </c>
      <c r="I51" s="227" t="s">
        <v>2216</v>
      </c>
      <c r="J51" s="900">
        <v>2801</v>
      </c>
      <c r="K51" s="950" t="s">
        <v>3481</v>
      </c>
      <c r="L51" s="227" t="s">
        <v>3482</v>
      </c>
      <c r="M51" s="300">
        <v>45870</v>
      </c>
      <c r="N51" s="60" t="s">
        <v>3483</v>
      </c>
      <c r="O51" s="304">
        <v>584395950</v>
      </c>
      <c r="P51" s="317">
        <v>194798650</v>
      </c>
      <c r="Q51" s="60" t="s">
        <v>1202</v>
      </c>
      <c r="R51" s="304">
        <v>779194600</v>
      </c>
      <c r="S51" s="60" t="s">
        <v>3397</v>
      </c>
      <c r="T51" s="299">
        <v>0.2</v>
      </c>
      <c r="U51" s="299">
        <v>0.59</v>
      </c>
      <c r="V51" s="300">
        <v>46055</v>
      </c>
      <c r="W51" s="300">
        <v>46073</v>
      </c>
    </row>
    <row r="52" spans="1:23" ht="15" customHeight="1" x14ac:dyDescent="0.35">
      <c r="A52" s="936" t="s">
        <v>3364</v>
      </c>
      <c r="B52" s="446">
        <v>44190</v>
      </c>
      <c r="C52" s="949" t="s">
        <v>3484</v>
      </c>
      <c r="D52" s="202">
        <v>1529</v>
      </c>
      <c r="E52" s="203">
        <v>2025</v>
      </c>
      <c r="F52" s="227" t="s">
        <v>3479</v>
      </c>
      <c r="G52" s="227" t="s">
        <v>3480</v>
      </c>
      <c r="H52" s="282">
        <v>584395950</v>
      </c>
      <c r="I52" s="227" t="s">
        <v>2216</v>
      </c>
      <c r="J52" s="900">
        <v>2801</v>
      </c>
      <c r="K52" s="950" t="s">
        <v>3481</v>
      </c>
      <c r="L52" s="227" t="s">
        <v>3482</v>
      </c>
      <c r="M52" s="300">
        <v>45870</v>
      </c>
      <c r="N52" s="60" t="s">
        <v>3483</v>
      </c>
      <c r="O52" s="304">
        <v>584395950</v>
      </c>
      <c r="P52" s="317">
        <v>194798650</v>
      </c>
      <c r="Q52" s="60" t="s">
        <v>1202</v>
      </c>
      <c r="R52" s="304">
        <v>779194600</v>
      </c>
      <c r="S52" s="60" t="s">
        <v>3397</v>
      </c>
      <c r="T52" s="299">
        <v>0.2</v>
      </c>
      <c r="U52" s="299">
        <v>0.59</v>
      </c>
      <c r="V52" s="300">
        <v>46055</v>
      </c>
      <c r="W52" s="300">
        <v>46073</v>
      </c>
    </row>
    <row r="53" spans="1:23" ht="15" customHeight="1" x14ac:dyDescent="0.35">
      <c r="A53" s="936" t="s">
        <v>3364</v>
      </c>
      <c r="B53" s="446">
        <v>44197</v>
      </c>
      <c r="C53" s="949" t="s">
        <v>3485</v>
      </c>
      <c r="D53" s="202">
        <v>142</v>
      </c>
      <c r="E53" s="203">
        <v>2025</v>
      </c>
      <c r="F53" s="227" t="s">
        <v>3440</v>
      </c>
      <c r="G53" s="227" t="s">
        <v>3441</v>
      </c>
      <c r="H53" s="282">
        <v>1027659501</v>
      </c>
      <c r="I53" s="227" t="s">
        <v>2216</v>
      </c>
      <c r="J53" s="900">
        <v>2742</v>
      </c>
      <c r="K53" s="950" t="s">
        <v>3442</v>
      </c>
      <c r="L53" s="227" t="s">
        <v>3443</v>
      </c>
      <c r="M53" s="307">
        <v>45966</v>
      </c>
      <c r="N53" s="308" t="s">
        <v>497</v>
      </c>
      <c r="O53" s="312">
        <v>1027659501</v>
      </c>
      <c r="P53" s="308" t="s">
        <v>1202</v>
      </c>
      <c r="Q53" s="308" t="s">
        <v>1202</v>
      </c>
      <c r="R53" s="312">
        <v>1027659501</v>
      </c>
      <c r="S53" s="308" t="s">
        <v>3397</v>
      </c>
      <c r="T53" s="313">
        <v>0.08</v>
      </c>
      <c r="U53" s="313">
        <v>0</v>
      </c>
      <c r="V53" s="308" t="s">
        <v>1202</v>
      </c>
      <c r="W53" s="308" t="s">
        <v>1202</v>
      </c>
    </row>
    <row r="54" spans="1:23" ht="15" customHeight="1" x14ac:dyDescent="0.35">
      <c r="A54" s="936" t="s">
        <v>3364</v>
      </c>
      <c r="B54" s="446">
        <v>44202</v>
      </c>
      <c r="C54" s="949" t="s">
        <v>3486</v>
      </c>
      <c r="D54" s="202" t="s">
        <v>141</v>
      </c>
      <c r="E54" s="203">
        <v>2025</v>
      </c>
      <c r="F54" s="227" t="s">
        <v>3473</v>
      </c>
      <c r="G54" s="227" t="s">
        <v>3474</v>
      </c>
      <c r="H54" s="282">
        <v>1787353169</v>
      </c>
      <c r="I54" s="227" t="s">
        <v>2216</v>
      </c>
      <c r="J54" s="900">
        <v>2738</v>
      </c>
      <c r="K54" s="950" t="s">
        <v>3475</v>
      </c>
      <c r="L54" s="227" t="s">
        <v>3476</v>
      </c>
      <c r="M54" s="300">
        <v>45966</v>
      </c>
      <c r="N54" s="60" t="s">
        <v>864</v>
      </c>
      <c r="O54" s="304">
        <v>1787353169</v>
      </c>
      <c r="P54" s="60" t="s">
        <v>1202</v>
      </c>
      <c r="Q54" s="60" t="s">
        <v>1202</v>
      </c>
      <c r="R54" s="304">
        <v>1787353169</v>
      </c>
      <c r="S54" s="60" t="s">
        <v>3397</v>
      </c>
      <c r="T54" s="299">
        <v>7.0000000000000007E-2</v>
      </c>
      <c r="U54" s="299">
        <v>0</v>
      </c>
      <c r="V54" s="60" t="s">
        <v>1202</v>
      </c>
      <c r="W54" s="60" t="s">
        <v>1202</v>
      </c>
    </row>
    <row r="55" spans="1:23" ht="15" customHeight="1" x14ac:dyDescent="0.35">
      <c r="A55" s="936" t="s">
        <v>3364</v>
      </c>
      <c r="B55" s="446">
        <v>44205</v>
      </c>
      <c r="C55" s="949" t="s">
        <v>3487</v>
      </c>
      <c r="D55" s="202" t="s">
        <v>141</v>
      </c>
      <c r="E55" s="203">
        <v>2025</v>
      </c>
      <c r="F55" s="227" t="s">
        <v>3473</v>
      </c>
      <c r="G55" s="227" t="s">
        <v>3474</v>
      </c>
      <c r="H55" s="282">
        <v>1787353169</v>
      </c>
      <c r="I55" s="227" t="s">
        <v>2216</v>
      </c>
      <c r="J55" s="900">
        <v>2371</v>
      </c>
      <c r="K55" s="950" t="s">
        <v>3475</v>
      </c>
      <c r="L55" s="227" t="s">
        <v>3476</v>
      </c>
      <c r="M55" s="300">
        <v>45966</v>
      </c>
      <c r="N55" s="60" t="s">
        <v>864</v>
      </c>
      <c r="O55" s="304">
        <v>1787353169</v>
      </c>
      <c r="P55" s="60" t="s">
        <v>1202</v>
      </c>
      <c r="Q55" s="60" t="s">
        <v>1202</v>
      </c>
      <c r="R55" s="304">
        <v>1787353169</v>
      </c>
      <c r="S55" s="60" t="s">
        <v>3397</v>
      </c>
      <c r="T55" s="299">
        <v>7.0000000000000007E-2</v>
      </c>
      <c r="U55" s="299">
        <v>0</v>
      </c>
      <c r="V55" s="60" t="s">
        <v>1202</v>
      </c>
      <c r="W55" s="60" t="s">
        <v>1202</v>
      </c>
    </row>
    <row r="56" spans="1:23" ht="15" customHeight="1" x14ac:dyDescent="0.35">
      <c r="A56" s="936" t="s">
        <v>3364</v>
      </c>
      <c r="B56" s="446">
        <v>44208</v>
      </c>
      <c r="C56" s="949" t="s">
        <v>3488</v>
      </c>
      <c r="D56" s="202" t="s">
        <v>141</v>
      </c>
      <c r="E56" s="203">
        <v>2025</v>
      </c>
      <c r="F56" s="227" t="s">
        <v>3473</v>
      </c>
      <c r="G56" s="227" t="s">
        <v>3474</v>
      </c>
      <c r="H56" s="282">
        <v>1787353169</v>
      </c>
      <c r="I56" s="227" t="s">
        <v>2216</v>
      </c>
      <c r="J56" s="900">
        <v>2738</v>
      </c>
      <c r="K56" s="950" t="s">
        <v>3475</v>
      </c>
      <c r="L56" s="227" t="s">
        <v>3476</v>
      </c>
      <c r="M56" s="300">
        <v>45966</v>
      </c>
      <c r="N56" s="60" t="s">
        <v>864</v>
      </c>
      <c r="O56" s="304">
        <v>1787353169</v>
      </c>
      <c r="P56" s="60" t="s">
        <v>1202</v>
      </c>
      <c r="Q56" s="60" t="s">
        <v>1202</v>
      </c>
      <c r="R56" s="304">
        <v>1787353169</v>
      </c>
      <c r="S56" s="60" t="s">
        <v>3397</v>
      </c>
      <c r="T56" s="299">
        <v>7.0000000000000007E-2</v>
      </c>
      <c r="U56" s="299">
        <v>0</v>
      </c>
      <c r="V56" s="60" t="s">
        <v>1202</v>
      </c>
      <c r="W56" s="60" t="s">
        <v>1202</v>
      </c>
    </row>
    <row r="57" spans="1:23" ht="15" customHeight="1" x14ac:dyDescent="0.35">
      <c r="A57" s="936" t="s">
        <v>3364</v>
      </c>
      <c r="B57" s="947">
        <v>44211</v>
      </c>
      <c r="C57" s="948" t="s">
        <v>3489</v>
      </c>
      <c r="D57" s="202">
        <v>661</v>
      </c>
      <c r="E57" s="203">
        <v>2025</v>
      </c>
      <c r="F57" s="227" t="s">
        <v>3454</v>
      </c>
      <c r="G57" s="227" t="s">
        <v>3455</v>
      </c>
      <c r="H57" s="282">
        <v>839472596</v>
      </c>
      <c r="I57" s="227" t="s">
        <v>38</v>
      </c>
      <c r="J57" s="900">
        <v>2634</v>
      </c>
      <c r="K57" s="950" t="s">
        <v>3456</v>
      </c>
      <c r="L57" s="227" t="s">
        <v>3457</v>
      </c>
      <c r="M57" s="307">
        <v>45866</v>
      </c>
      <c r="N57" s="308" t="s">
        <v>1442</v>
      </c>
      <c r="O57" s="305">
        <v>1774593078</v>
      </c>
      <c r="P57" s="275" t="s">
        <v>1202</v>
      </c>
      <c r="Q57" s="275" t="s">
        <v>1202</v>
      </c>
      <c r="R57" s="305">
        <v>1774593078</v>
      </c>
      <c r="S57" s="275" t="s">
        <v>3397</v>
      </c>
      <c r="T57" s="277">
        <v>0.5</v>
      </c>
      <c r="U57" s="277">
        <v>1</v>
      </c>
      <c r="V57" s="276">
        <v>45866</v>
      </c>
      <c r="W57" s="276">
        <v>45866</v>
      </c>
    </row>
    <row r="58" spans="1:23" ht="15" customHeight="1" x14ac:dyDescent="0.35">
      <c r="A58" s="936" t="s">
        <v>3364</v>
      </c>
      <c r="B58" s="446">
        <v>44214</v>
      </c>
      <c r="C58" s="949" t="s">
        <v>3490</v>
      </c>
      <c r="D58" s="202">
        <v>186</v>
      </c>
      <c r="E58" s="203">
        <v>2025</v>
      </c>
      <c r="F58" s="227" t="s">
        <v>3440</v>
      </c>
      <c r="G58" s="227" t="s">
        <v>3441</v>
      </c>
      <c r="H58" s="282">
        <v>1027659501</v>
      </c>
      <c r="I58" s="227" t="s">
        <v>2216</v>
      </c>
      <c r="J58" s="900">
        <v>2333</v>
      </c>
      <c r="K58" s="950" t="s">
        <v>3442</v>
      </c>
      <c r="L58" s="227" t="s">
        <v>3443</v>
      </c>
      <c r="M58" s="300">
        <v>45966</v>
      </c>
      <c r="N58" s="60" t="s">
        <v>497</v>
      </c>
      <c r="O58" s="304">
        <v>1027659501</v>
      </c>
      <c r="P58" s="60" t="s">
        <v>1202</v>
      </c>
      <c r="Q58" s="60" t="s">
        <v>1202</v>
      </c>
      <c r="R58" s="304">
        <v>1027659501</v>
      </c>
      <c r="S58" s="60" t="s">
        <v>3397</v>
      </c>
      <c r="T58" s="299">
        <v>0.08</v>
      </c>
      <c r="U58" s="299">
        <v>0</v>
      </c>
      <c r="V58" s="60" t="s">
        <v>1202</v>
      </c>
      <c r="W58" s="60" t="s">
        <v>1202</v>
      </c>
    </row>
    <row r="59" spans="1:23" ht="15" customHeight="1" x14ac:dyDescent="0.35">
      <c r="A59" s="936" t="s">
        <v>3364</v>
      </c>
      <c r="B59" s="446">
        <v>44215</v>
      </c>
      <c r="C59" s="949" t="s">
        <v>3491</v>
      </c>
      <c r="D59" s="202" t="s">
        <v>141</v>
      </c>
      <c r="E59" s="203">
        <v>2025</v>
      </c>
      <c r="F59" s="227" t="s">
        <v>3460</v>
      </c>
      <c r="G59" s="227" t="s">
        <v>3461</v>
      </c>
      <c r="H59" s="282">
        <v>1025918384</v>
      </c>
      <c r="I59" s="227" t="s">
        <v>2216</v>
      </c>
      <c r="J59" s="900">
        <v>2631</v>
      </c>
      <c r="K59" s="950" t="s">
        <v>3462</v>
      </c>
      <c r="L59" s="227" t="s">
        <v>3463</v>
      </c>
      <c r="M59" s="287">
        <v>45966</v>
      </c>
      <c r="N59" s="288" t="s">
        <v>1028</v>
      </c>
      <c r="O59" s="278">
        <v>1025918384</v>
      </c>
      <c r="P59" s="232" t="s">
        <v>1202</v>
      </c>
      <c r="Q59" s="232" t="s">
        <v>1202</v>
      </c>
      <c r="R59" s="278">
        <v>1025918384</v>
      </c>
      <c r="S59" s="232" t="s">
        <v>3397</v>
      </c>
      <c r="T59" s="280">
        <v>0.15</v>
      </c>
      <c r="U59" s="280">
        <v>0</v>
      </c>
      <c r="V59" s="279">
        <v>46071</v>
      </c>
      <c r="W59" s="283">
        <v>46072</v>
      </c>
    </row>
    <row r="60" spans="1:23" ht="15" customHeight="1" x14ac:dyDescent="0.35">
      <c r="A60" s="936" t="s">
        <v>3364</v>
      </c>
      <c r="B60" s="446">
        <v>44216</v>
      </c>
      <c r="C60" s="949" t="s">
        <v>3492</v>
      </c>
      <c r="D60" s="202" t="s">
        <v>141</v>
      </c>
      <c r="E60" s="203">
        <v>2025</v>
      </c>
      <c r="F60" s="227" t="s">
        <v>3454</v>
      </c>
      <c r="G60" s="227" t="s">
        <v>3455</v>
      </c>
      <c r="H60" s="282">
        <v>839472596</v>
      </c>
      <c r="I60" s="227" t="s">
        <v>38</v>
      </c>
      <c r="J60" s="900">
        <v>2631</v>
      </c>
      <c r="K60" s="950" t="s">
        <v>3456</v>
      </c>
      <c r="L60" s="227" t="s">
        <v>3457</v>
      </c>
      <c r="M60" s="300">
        <v>45866</v>
      </c>
      <c r="N60" s="60" t="s">
        <v>1442</v>
      </c>
      <c r="O60" s="290">
        <v>1774593078</v>
      </c>
      <c r="P60" s="227" t="s">
        <v>1202</v>
      </c>
      <c r="Q60" s="227" t="s">
        <v>1202</v>
      </c>
      <c r="R60" s="290">
        <v>1774593078</v>
      </c>
      <c r="S60" s="227" t="s">
        <v>3397</v>
      </c>
      <c r="T60" s="292">
        <v>0.5</v>
      </c>
      <c r="U60" s="292">
        <v>1</v>
      </c>
      <c r="V60" s="283">
        <v>45866</v>
      </c>
      <c r="W60" s="283">
        <v>45866</v>
      </c>
    </row>
    <row r="61" spans="1:23" ht="15" customHeight="1" x14ac:dyDescent="0.35">
      <c r="A61" s="936" t="s">
        <v>3364</v>
      </c>
      <c r="B61" s="446">
        <v>44333</v>
      </c>
      <c r="C61" s="949" t="s">
        <v>3493</v>
      </c>
      <c r="D61" s="202" t="s">
        <v>141</v>
      </c>
      <c r="E61" s="203">
        <v>2025</v>
      </c>
      <c r="F61" s="227" t="s">
        <v>3494</v>
      </c>
      <c r="G61" s="227" t="s">
        <v>3495</v>
      </c>
      <c r="H61" s="282">
        <v>450000000</v>
      </c>
      <c r="I61" s="227" t="s">
        <v>3431</v>
      </c>
      <c r="J61" s="900">
        <v>2679</v>
      </c>
      <c r="K61" s="950" t="s">
        <v>3496</v>
      </c>
      <c r="L61" s="227" t="s">
        <v>3497</v>
      </c>
      <c r="M61" s="300">
        <v>45992</v>
      </c>
      <c r="N61" s="60" t="s">
        <v>212</v>
      </c>
      <c r="O61" s="290">
        <v>450000000</v>
      </c>
      <c r="P61" s="227" t="s">
        <v>1202</v>
      </c>
      <c r="Q61" s="227" t="s">
        <v>1202</v>
      </c>
      <c r="R61" s="290">
        <v>450000000</v>
      </c>
      <c r="S61" s="227" t="s">
        <v>3397</v>
      </c>
      <c r="T61" s="292">
        <v>0.05</v>
      </c>
      <c r="U61" s="292">
        <v>0.1</v>
      </c>
      <c r="V61" s="283">
        <v>46083</v>
      </c>
      <c r="W61" s="227" t="s">
        <v>1202</v>
      </c>
    </row>
    <row r="62" spans="1:23" ht="15" customHeight="1" x14ac:dyDescent="0.35">
      <c r="A62" s="936" t="s">
        <v>3364</v>
      </c>
      <c r="B62" s="446">
        <v>44337</v>
      </c>
      <c r="C62" s="949" t="s">
        <v>3498</v>
      </c>
      <c r="D62" s="202" t="s">
        <v>141</v>
      </c>
      <c r="E62" s="203">
        <v>2025</v>
      </c>
      <c r="F62" s="227" t="s">
        <v>3494</v>
      </c>
      <c r="G62" s="227" t="s">
        <v>3495</v>
      </c>
      <c r="H62" s="282">
        <v>450000000</v>
      </c>
      <c r="I62" s="227" t="s">
        <v>3431</v>
      </c>
      <c r="J62" s="900">
        <v>2679</v>
      </c>
      <c r="K62" s="950" t="s">
        <v>3496</v>
      </c>
      <c r="L62" s="227" t="s">
        <v>3497</v>
      </c>
      <c r="M62" s="300">
        <v>45992</v>
      </c>
      <c r="N62" s="60" t="s">
        <v>212</v>
      </c>
      <c r="O62" s="290">
        <v>450000000</v>
      </c>
      <c r="P62" s="227" t="s">
        <v>1202</v>
      </c>
      <c r="Q62" s="227" t="s">
        <v>1202</v>
      </c>
      <c r="R62" s="290">
        <v>450000000</v>
      </c>
      <c r="S62" s="227" t="s">
        <v>3397</v>
      </c>
      <c r="T62" s="292">
        <v>0.05</v>
      </c>
      <c r="U62" s="292">
        <v>0.1</v>
      </c>
      <c r="V62" s="283">
        <v>46083</v>
      </c>
      <c r="W62" s="227" t="s">
        <v>1202</v>
      </c>
    </row>
  </sheetData>
  <autoFilter ref="A4:K4" xr:uid="{9E1AF4A4-E141-402B-9F69-94A61CC05011}"/>
  <mergeCells count="29">
    <mergeCell ref="A2:F2"/>
    <mergeCell ref="H11:H12"/>
    <mergeCell ref="I11:I12"/>
    <mergeCell ref="L11:L12"/>
    <mergeCell ref="M11:M12"/>
    <mergeCell ref="N11:N12"/>
    <mergeCell ref="O11:O12"/>
    <mergeCell ref="P11:P12"/>
    <mergeCell ref="Q11:Q12"/>
    <mergeCell ref="R11:R12"/>
    <mergeCell ref="S11:S12"/>
    <mergeCell ref="T11:T12"/>
    <mergeCell ref="U11:U12"/>
    <mergeCell ref="V11:V12"/>
    <mergeCell ref="W11:W12"/>
    <mergeCell ref="H13:H14"/>
    <mergeCell ref="I13:I14"/>
    <mergeCell ref="L13:L14"/>
    <mergeCell ref="M13:M14"/>
    <mergeCell ref="N13:N14"/>
    <mergeCell ref="T13:T14"/>
    <mergeCell ref="U13:U14"/>
    <mergeCell ref="V13:V14"/>
    <mergeCell ref="W13:W14"/>
    <mergeCell ref="O13:O14"/>
    <mergeCell ref="P13:P14"/>
    <mergeCell ref="Q13:Q14"/>
    <mergeCell ref="R13:R14"/>
    <mergeCell ref="S13:S14"/>
  </mergeCells>
  <hyperlinks>
    <hyperlink ref="K4" r:id="rId1" xr:uid="{71BCE99A-1187-45B6-B4CF-5DE07BA77CF4}"/>
    <hyperlink ref="K5" r:id="rId2" xr:uid="{6D7D02D2-0F6D-4D47-8CFA-5BCC141B8E48}"/>
    <hyperlink ref="K10" r:id="rId3" xr:uid="{3246AFAB-2899-4952-9862-2245CE1E4804}"/>
    <hyperlink ref="K17" r:id="rId4" xr:uid="{5A925C66-C3C8-4CAE-B63E-0C2328946850}"/>
    <hyperlink ref="K18" r:id="rId5" xr:uid="{439B7920-851E-4044-A164-76B936F76887}"/>
    <hyperlink ref="K21" r:id="rId6" xr:uid="{8BA6D132-8FD8-41AF-A3FA-B6C9E7405857}"/>
    <hyperlink ref="K22" r:id="rId7" xr:uid="{61BE60E1-1DE8-4CD2-B7CE-FE2FF09B3ADB}"/>
    <hyperlink ref="K23" r:id="rId8" xr:uid="{2EB496BF-D8E9-4440-A2E4-76343C4C5534}"/>
    <hyperlink ref="K24" r:id="rId9" display="https://community.secop.gov.co/Public/Tendering/OpportunityDetail/Index?noticeUID=CO1.NTC.7059549" xr:uid="{B7B37280-BC6D-4356-AAA6-920F42BD9D9D}"/>
    <hyperlink ref="K25" r:id="rId10" xr:uid="{2BF9FF45-50ED-413F-957F-DFB01938481B}"/>
    <hyperlink ref="K26" r:id="rId11" xr:uid="{02DC1DA3-1BD7-4723-8031-DED3A79ECE2B}"/>
    <hyperlink ref="K28" r:id="rId12" xr:uid="{F0469EF7-786B-4ED9-851F-4623420EC8F6}"/>
    <hyperlink ref="K29" r:id="rId13" xr:uid="{26D7BE5F-4A2F-4CEB-A739-6B59172C9F03}"/>
    <hyperlink ref="K30" r:id="rId14" xr:uid="{FBEBE997-577B-4F9F-8648-1438D7CBC5CA}"/>
    <hyperlink ref="K31" r:id="rId15" xr:uid="{7A1F0312-0CB3-4401-A713-AE5A5CB284E0}"/>
    <hyperlink ref="K32" r:id="rId16" xr:uid="{AC07E289-93AD-4421-BF5D-62D26686DEB4}"/>
    <hyperlink ref="K33" r:id="rId17" xr:uid="{98DE0B0A-6ACB-4493-8921-526844D85B93}"/>
    <hyperlink ref="K34" r:id="rId18" xr:uid="{523E9438-DC41-410C-B10A-29F93049D4E6}"/>
    <hyperlink ref="K35" r:id="rId19" xr:uid="{39F9CE47-2BA9-4A61-819B-12A7A68AEA71}"/>
    <hyperlink ref="K36" r:id="rId20" xr:uid="{822239EC-73D8-492F-8A8C-FFACCDF08246}"/>
    <hyperlink ref="K37" r:id="rId21" xr:uid="{11851A63-E54B-432D-A4D5-6634CB0DA45C}"/>
    <hyperlink ref="K38" r:id="rId22"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0CBF579D-D1E5-48FD-B4AC-5BFD1D98D6F8}"/>
    <hyperlink ref="K39" r:id="rId23" xr:uid="{13172CC3-9438-438A-AE82-9D31451E58FA}"/>
    <hyperlink ref="K40" r:id="rId24" xr:uid="{87736B56-FBCD-445A-8158-17E4F2491DA7}"/>
    <hyperlink ref="K41" r:id="rId25"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1DB6B05E-751D-4A7D-9A65-70125017FA95}"/>
    <hyperlink ref="K42" r:id="rId26" xr:uid="{6B1ED2CF-B9F2-476B-9425-3B5DB9C02B80}"/>
    <hyperlink ref="K43" r:id="rId27" xr:uid="{211CBF68-DAC6-4848-97FA-3149549F6965}"/>
    <hyperlink ref="K44" r:id="rId28" xr:uid="{F3F5585B-8576-40EF-8E64-05493F00EFE8}"/>
    <hyperlink ref="K45" r:id="rId29"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A5EF5E65-EE94-41E7-A981-317CE5610A03}"/>
    <hyperlink ref="K46" r:id="rId30"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A032AF29-5BB5-49BC-80BE-7ABBF66EFE62}"/>
    <hyperlink ref="K47" r:id="rId31" xr:uid="{180C6E55-04C1-41C3-8160-81424E3A9691}"/>
    <hyperlink ref="K48" r:id="rId32" xr:uid="{780BDFAA-4B71-4500-AF75-C7D2A7ADA4B1}"/>
    <hyperlink ref="K49" r:id="rId33" xr:uid="{1D1A045B-EF34-4095-9FA1-1BAAE8A06C1D}"/>
    <hyperlink ref="K50" r:id="rId34" xr:uid="{AB77A565-D18E-491D-8674-82AF170CE285}"/>
    <hyperlink ref="K51" r:id="rId35" xr:uid="{C6D10A4E-1DB1-49E0-B829-C6A9E2857CD9}"/>
    <hyperlink ref="K52" r:id="rId36" xr:uid="{2DB1228C-FF9A-4812-ABF6-806A534C06B3}"/>
    <hyperlink ref="K53" r:id="rId37" xr:uid="{875A6AFD-0ED5-4A85-A81B-B4BA1B6C3E5F}"/>
    <hyperlink ref="K54" r:id="rId38" xr:uid="{4118AABC-3E47-438F-8FFA-9828724B8351}"/>
    <hyperlink ref="K55" r:id="rId39" xr:uid="{7DC8A4B0-3B89-4527-BE20-16516C756586}"/>
    <hyperlink ref="K56" r:id="rId40" xr:uid="{D7A6EB0F-1405-49DA-827D-02E8FBBF3D14}"/>
    <hyperlink ref="K57" r:id="rId41"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96EC3274-AC1F-4A56-92D9-1E9804E05664}"/>
    <hyperlink ref="K58" r:id="rId42" xr:uid="{70B5D2C7-F4C5-4B77-A2BC-4FB02B5984C1}"/>
    <hyperlink ref="K59" r:id="rId43" xr:uid="{79991AFF-077B-4841-BBB1-08C55F5134AE}"/>
    <hyperlink ref="K60" r:id="rId44" display="https://www.contratos.gov.co/consultas/detalleProceso.do?numConstancia=25-22-109858&amp;g-recaptcha-response=03AFcWeA6FYIRU9i50ialWdFrEhZnV9CkzU9b5Lxq0UTE0dTAKcOpMFpr86g0SSp_H1SRHtG8uEcV9cdoXrpXsOy5os-dmlo1aV7E4SviS5QUiqcOO4STe_J79iDeMVCgkq648ZrNdOsb6HYHM5TkVVDiRaktJt7FD6KGbKe0ExuWbVL6-K-H49Lt6Kc_QGIgfY7xTF1wZT4_QNNiqj82O4SjpRS5axsXYR5s2P9naem-oiDKcIKW3sNVw-HqgwzV_SXSk58BHS3qwyMuJIj8Cv4W2jdXGPUsokOGFnWU1uN_apD2meyaV0Ux6qV73122_3CT0kmtNyC9mO4dM5_QSq2dHNe866wrz-3dDz7RCUKWOdjkfMHojzjzX8j9mS6cn1y291XC0FP150YcewUvXytRS6UEatNSPYEDmEGZnONbG9fG2cL8vEYxGU6z5l6GLAQdY_Y6yO78CZFY6DqLB7136thLdXEMprc5CmRx5ffPag1c8rv0blyLlMo64ns8UZorvH86OiwU1VL_FQZQ3wxFUPR9ypo9l2_RY_kgaCAZORF3NSPmPdQ7b4vGKjWDs9qA7UkGS3mRHFOOc4Q2Owy_bCyOHZGeH5aHdJdFPfkzHSMh5SMTOLkasHcOafDHgzr8F12NLzUaIEq1Fvc_m8u-zuxOsbwL0GNbttLMMKI-uokOWKyqk_Ib_bxgIy4FNsmuwSPEnoFqabuUZ1D1RyACc3e7HW043LhgOxX_NU8h2zv6eIm861n8_TZknVs7QEWJvxZJ1BP_L7uO0dwxjIi7-viR4ms1s3hywMlRsU7CHv7TBxNmAqihO5CJgx9LFmt6FYwj_XSVXK7pam3xRVk76Ug_LZObWb5wpd14OCWsnb7_6F6GaqRJHzDd-oBxoQdd0Cjs0wN9F1K2WI-WrAXnNL7CS-PEsrGXAJb3TpkASPe7tK5nFLnLgPbRTEan2ZU9YryuYlsX7FjZKJhzGR-EZxiA5TaehFg" xr:uid="{3D631743-6FF0-470D-8FAA-5318844E16B1}"/>
    <hyperlink ref="K61" r:id="rId45" xr:uid="{B9369FF3-F91B-40A0-8D06-6E7928FFC8F7}"/>
    <hyperlink ref="K62" r:id="rId46" xr:uid="{05148FEB-1DBD-4D57-8BC3-17633BA94108}"/>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A66DB-1EFE-43D5-B632-C8297D51B476}">
  <sheetPr>
    <tabColor theme="6"/>
  </sheetPr>
  <dimension ref="A1:Z857"/>
  <sheetViews>
    <sheetView zoomScale="10" zoomScaleNormal="10" workbookViewId="0">
      <selection activeCell="X2" sqref="A1:XFD1048576"/>
    </sheetView>
  </sheetViews>
  <sheetFormatPr baseColWidth="10" defaultColWidth="12.453125" defaultRowHeight="15" customHeight="1" x14ac:dyDescent="0.35"/>
  <cols>
    <col min="1" max="2" width="22" style="655" customWidth="1"/>
    <col min="3" max="3" width="37.90625" style="655" customWidth="1"/>
    <col min="4" max="4" width="26.453125" style="655" customWidth="1"/>
    <col min="5" max="5" width="22" style="655" customWidth="1"/>
    <col min="6" max="6" width="18.453125" style="655" customWidth="1"/>
    <col min="7" max="7" width="22" style="655" customWidth="1"/>
    <col min="8" max="8" width="14.90625" style="655" customWidth="1"/>
    <col min="9" max="9" width="22" style="655" customWidth="1"/>
    <col min="10" max="10" width="17.90625" style="655" customWidth="1"/>
    <col min="11" max="11" width="76.7265625" style="655" customWidth="1"/>
    <col min="12" max="26" width="22" style="655" customWidth="1"/>
    <col min="27" max="16384" width="12.453125" style="655"/>
  </cols>
  <sheetData>
    <row r="1" spans="1:26" ht="30" customHeight="1" x14ac:dyDescent="0.35">
      <c r="A1" s="82"/>
      <c r="B1" s="82"/>
      <c r="C1" s="82"/>
      <c r="D1" s="82"/>
      <c r="E1" s="82"/>
      <c r="F1" s="82"/>
      <c r="G1" s="82"/>
      <c r="H1" s="82"/>
      <c r="I1" s="82"/>
      <c r="J1" s="82"/>
      <c r="K1" s="951"/>
      <c r="L1" s="82"/>
      <c r="M1" s="82"/>
      <c r="N1" s="82"/>
      <c r="O1" s="82"/>
      <c r="P1" s="82"/>
      <c r="Q1" s="82"/>
      <c r="R1" s="82"/>
      <c r="S1" s="82"/>
      <c r="T1" s="82"/>
      <c r="U1" s="82"/>
      <c r="V1" s="82"/>
      <c r="W1" s="82"/>
      <c r="X1" s="82"/>
      <c r="Y1" s="82"/>
      <c r="Z1" s="82"/>
    </row>
    <row r="2" spans="1:26" ht="121.5" customHeight="1" x14ac:dyDescent="0.35">
      <c r="A2" s="1506" t="s">
        <v>0</v>
      </c>
      <c r="B2" s="1507"/>
      <c r="C2" s="1507"/>
      <c r="D2" s="1507"/>
      <c r="E2" s="1507"/>
      <c r="F2" s="1508"/>
      <c r="G2" s="82"/>
      <c r="H2" s="82"/>
      <c r="I2" s="82"/>
      <c r="J2" s="82"/>
      <c r="L2" s="82"/>
      <c r="M2" s="82"/>
      <c r="N2" s="82"/>
      <c r="O2" s="82"/>
      <c r="P2" s="82"/>
      <c r="Q2" s="82"/>
      <c r="R2" s="82"/>
      <c r="S2" s="82"/>
      <c r="T2" s="82"/>
      <c r="U2" s="82"/>
      <c r="V2" s="82"/>
      <c r="W2" s="82"/>
      <c r="X2" s="82"/>
      <c r="Y2" s="82"/>
      <c r="Z2" s="82"/>
    </row>
    <row r="3" spans="1:26" ht="30" customHeight="1" x14ac:dyDescent="0.35">
      <c r="A3" s="82"/>
      <c r="B3" s="82"/>
      <c r="C3" s="82"/>
      <c r="D3" s="82"/>
      <c r="E3" s="82"/>
      <c r="F3" s="82"/>
      <c r="G3" s="82"/>
      <c r="H3" s="82"/>
      <c r="I3" s="82"/>
      <c r="J3" s="82"/>
      <c r="L3" s="82"/>
      <c r="M3" s="82"/>
      <c r="N3" s="82"/>
      <c r="O3" s="82"/>
      <c r="P3" s="82"/>
      <c r="Q3" s="82"/>
      <c r="R3" s="82"/>
      <c r="S3" s="82"/>
      <c r="T3" s="82"/>
      <c r="U3" s="82"/>
      <c r="V3" s="82"/>
      <c r="W3" s="82"/>
      <c r="X3" s="82"/>
      <c r="Y3" s="82"/>
      <c r="Z3" s="82"/>
    </row>
    <row r="4" spans="1:26" ht="30" customHeight="1" x14ac:dyDescent="0.35">
      <c r="A4" s="63" t="s">
        <v>335</v>
      </c>
      <c r="B4" s="63" t="s">
        <v>336</v>
      </c>
      <c r="C4" s="63" t="s">
        <v>337</v>
      </c>
      <c r="D4" s="320" t="s">
        <v>1589</v>
      </c>
      <c r="E4" s="63" t="s">
        <v>338</v>
      </c>
      <c r="F4" s="63" t="s">
        <v>6</v>
      </c>
      <c r="G4" s="63" t="s">
        <v>7</v>
      </c>
      <c r="H4" s="63" t="s">
        <v>8</v>
      </c>
      <c r="I4" s="63" t="s">
        <v>9</v>
      </c>
      <c r="J4" s="320" t="s">
        <v>340</v>
      </c>
      <c r="K4" s="65" t="s">
        <v>3499</v>
      </c>
      <c r="L4" s="59" t="s">
        <v>12</v>
      </c>
      <c r="M4" s="59" t="s">
        <v>13</v>
      </c>
      <c r="N4" s="59" t="s">
        <v>14</v>
      </c>
      <c r="O4" s="59" t="s">
        <v>15</v>
      </c>
      <c r="P4" s="59" t="s">
        <v>16</v>
      </c>
      <c r="Q4" s="59" t="s">
        <v>17</v>
      </c>
      <c r="R4" s="59" t="s">
        <v>18</v>
      </c>
      <c r="S4" s="59" t="s">
        <v>19</v>
      </c>
      <c r="T4" s="59" t="s">
        <v>342</v>
      </c>
      <c r="U4" s="59" t="s">
        <v>343</v>
      </c>
      <c r="V4" s="59" t="s">
        <v>22</v>
      </c>
      <c r="W4" s="59" t="s">
        <v>23</v>
      </c>
      <c r="X4" s="82"/>
      <c r="Y4" s="82"/>
      <c r="Z4" s="82"/>
    </row>
    <row r="5" spans="1:26" ht="30" customHeight="1" x14ac:dyDescent="0.35">
      <c r="A5" s="936" t="s">
        <v>3500</v>
      </c>
      <c r="B5" s="936">
        <v>33533</v>
      </c>
      <c r="C5" s="936" t="s">
        <v>3501</v>
      </c>
      <c r="D5" s="936">
        <v>1299</v>
      </c>
      <c r="E5" s="936">
        <v>2024</v>
      </c>
      <c r="F5" s="936" t="s">
        <v>3502</v>
      </c>
      <c r="G5" s="936" t="s">
        <v>3503</v>
      </c>
      <c r="H5" s="936" t="s">
        <v>3504</v>
      </c>
      <c r="I5" s="936" t="s">
        <v>1431</v>
      </c>
      <c r="J5" s="936">
        <v>2078</v>
      </c>
      <c r="K5" s="952" t="s">
        <v>3505</v>
      </c>
      <c r="L5" s="936" t="s">
        <v>3506</v>
      </c>
      <c r="M5" s="953">
        <v>45655</v>
      </c>
      <c r="N5" s="936" t="s">
        <v>3507</v>
      </c>
      <c r="O5" s="954" t="s">
        <v>3508</v>
      </c>
      <c r="P5" s="954" t="s">
        <v>3509</v>
      </c>
      <c r="Q5" s="936" t="s">
        <v>3510</v>
      </c>
      <c r="R5" s="936" t="s">
        <v>3508</v>
      </c>
      <c r="S5" s="936" t="s">
        <v>3511</v>
      </c>
      <c r="T5" s="936">
        <v>100</v>
      </c>
      <c r="U5" s="936">
        <v>100</v>
      </c>
      <c r="V5" s="953">
        <v>45901</v>
      </c>
      <c r="W5" s="953">
        <v>45863</v>
      </c>
      <c r="X5" s="82"/>
      <c r="Y5" s="82"/>
      <c r="Z5" s="82"/>
    </row>
    <row r="6" spans="1:26" ht="30" customHeight="1" x14ac:dyDescent="0.35">
      <c r="A6" s="936" t="s">
        <v>3500</v>
      </c>
      <c r="B6" s="936">
        <v>32130</v>
      </c>
      <c r="C6" s="936" t="s">
        <v>3512</v>
      </c>
      <c r="D6" s="936">
        <v>1681</v>
      </c>
      <c r="E6" s="936">
        <v>2024</v>
      </c>
      <c r="F6" s="936" t="s">
        <v>3513</v>
      </c>
      <c r="G6" s="936" t="s">
        <v>3514</v>
      </c>
      <c r="H6" s="936" t="s">
        <v>3515</v>
      </c>
      <c r="I6" s="936" t="s">
        <v>1384</v>
      </c>
      <c r="J6" s="936">
        <v>2087</v>
      </c>
      <c r="K6" s="952" t="s">
        <v>3516</v>
      </c>
      <c r="L6" s="936" t="s">
        <v>3517</v>
      </c>
      <c r="M6" s="953">
        <v>45604</v>
      </c>
      <c r="N6" s="936" t="s">
        <v>3518</v>
      </c>
      <c r="O6" s="954" t="s">
        <v>3515</v>
      </c>
      <c r="P6" s="954" t="s">
        <v>3509</v>
      </c>
      <c r="Q6" s="936" t="s">
        <v>3519</v>
      </c>
      <c r="R6" s="936" t="s">
        <v>3515</v>
      </c>
      <c r="S6" s="936" t="s">
        <v>3520</v>
      </c>
      <c r="T6" s="936">
        <v>100</v>
      </c>
      <c r="U6" s="936">
        <v>100</v>
      </c>
      <c r="V6" s="953">
        <v>46030</v>
      </c>
      <c r="W6" s="953">
        <v>46090</v>
      </c>
      <c r="X6" s="82"/>
      <c r="Y6" s="82"/>
      <c r="Z6" s="82"/>
    </row>
    <row r="7" spans="1:26" ht="30" customHeight="1" x14ac:dyDescent="0.35">
      <c r="A7" s="936" t="s">
        <v>3500</v>
      </c>
      <c r="B7" s="936">
        <v>37039</v>
      </c>
      <c r="C7" s="936" t="s">
        <v>3521</v>
      </c>
      <c r="D7" s="936" t="s">
        <v>1314</v>
      </c>
      <c r="E7" s="936">
        <v>2024</v>
      </c>
      <c r="F7" s="936" t="s">
        <v>3522</v>
      </c>
      <c r="G7" s="936" t="s">
        <v>3523</v>
      </c>
      <c r="H7" s="936" t="s">
        <v>3524</v>
      </c>
      <c r="I7" s="936" t="s">
        <v>899</v>
      </c>
      <c r="J7" s="936">
        <v>2090</v>
      </c>
      <c r="K7" s="952" t="s">
        <v>3525</v>
      </c>
      <c r="L7" s="936" t="s">
        <v>3526</v>
      </c>
      <c r="M7" s="953">
        <v>45617</v>
      </c>
      <c r="N7" s="936" t="s">
        <v>941</v>
      </c>
      <c r="O7" s="954" t="s">
        <v>3527</v>
      </c>
      <c r="P7" s="954" t="s">
        <v>3528</v>
      </c>
      <c r="Q7" s="936" t="s">
        <v>3529</v>
      </c>
      <c r="R7" s="936" t="s">
        <v>3530</v>
      </c>
      <c r="S7" s="936" t="s">
        <v>3520</v>
      </c>
      <c r="T7" s="936">
        <v>100</v>
      </c>
      <c r="U7" s="936">
        <v>100</v>
      </c>
      <c r="V7" s="953">
        <v>45719</v>
      </c>
      <c r="W7" s="953">
        <v>45719</v>
      </c>
      <c r="X7" s="82"/>
      <c r="Y7" s="82"/>
      <c r="Z7" s="82"/>
    </row>
    <row r="8" spans="1:26" ht="30" customHeight="1" x14ac:dyDescent="0.35">
      <c r="A8" s="936" t="s">
        <v>3500</v>
      </c>
      <c r="B8" s="936">
        <v>35027</v>
      </c>
      <c r="C8" s="936" t="s">
        <v>3531</v>
      </c>
      <c r="D8" s="936">
        <v>1232</v>
      </c>
      <c r="E8" s="936">
        <v>2024</v>
      </c>
      <c r="F8" s="936" t="s">
        <v>3522</v>
      </c>
      <c r="G8" s="936" t="s">
        <v>3523</v>
      </c>
      <c r="H8" s="936" t="s">
        <v>3532</v>
      </c>
      <c r="I8" s="936" t="s">
        <v>899</v>
      </c>
      <c r="J8" s="936">
        <v>2090</v>
      </c>
      <c r="K8" s="952" t="s">
        <v>3525</v>
      </c>
      <c r="L8" s="936" t="s">
        <v>3526</v>
      </c>
      <c r="M8" s="953">
        <v>45617</v>
      </c>
      <c r="N8" s="936" t="s">
        <v>941</v>
      </c>
      <c r="O8" s="954" t="s">
        <v>3527</v>
      </c>
      <c r="P8" s="954" t="s">
        <v>3528</v>
      </c>
      <c r="Q8" s="936" t="s">
        <v>3529</v>
      </c>
      <c r="R8" s="936" t="s">
        <v>3530</v>
      </c>
      <c r="S8" s="936" t="s">
        <v>3520</v>
      </c>
      <c r="T8" s="936">
        <v>100</v>
      </c>
      <c r="U8" s="936">
        <v>100</v>
      </c>
      <c r="V8" s="953">
        <v>45719</v>
      </c>
      <c r="W8" s="953">
        <v>45719</v>
      </c>
      <c r="X8" s="82"/>
      <c r="Y8" s="82"/>
      <c r="Z8" s="82"/>
    </row>
    <row r="9" spans="1:26" ht="30" customHeight="1" x14ac:dyDescent="0.35">
      <c r="A9" s="936" t="s">
        <v>3500</v>
      </c>
      <c r="B9" s="936">
        <v>35323</v>
      </c>
      <c r="C9" s="936" t="s">
        <v>3533</v>
      </c>
      <c r="D9" s="936">
        <v>203</v>
      </c>
      <c r="E9" s="936">
        <v>2024</v>
      </c>
      <c r="F9" s="936" t="s">
        <v>3522</v>
      </c>
      <c r="G9" s="936" t="s">
        <v>3523</v>
      </c>
      <c r="H9" s="936" t="s">
        <v>3534</v>
      </c>
      <c r="I9" s="936" t="s">
        <v>899</v>
      </c>
      <c r="J9" s="936">
        <v>2090</v>
      </c>
      <c r="K9" s="952" t="s">
        <v>3525</v>
      </c>
      <c r="L9" s="936" t="s">
        <v>3526</v>
      </c>
      <c r="M9" s="953">
        <v>45617</v>
      </c>
      <c r="N9" s="936" t="s">
        <v>941</v>
      </c>
      <c r="O9" s="954" t="s">
        <v>3527</v>
      </c>
      <c r="P9" s="954" t="s">
        <v>3528</v>
      </c>
      <c r="Q9" s="936" t="s">
        <v>3529</v>
      </c>
      <c r="R9" s="936" t="s">
        <v>3530</v>
      </c>
      <c r="S9" s="936" t="s">
        <v>3520</v>
      </c>
      <c r="T9" s="936">
        <v>100</v>
      </c>
      <c r="U9" s="936">
        <v>100</v>
      </c>
      <c r="V9" s="953">
        <v>45719</v>
      </c>
      <c r="W9" s="953">
        <v>45719</v>
      </c>
      <c r="X9" s="82"/>
      <c r="Y9" s="82"/>
      <c r="Z9" s="82"/>
    </row>
    <row r="10" spans="1:26" ht="30" customHeight="1" x14ac:dyDescent="0.35">
      <c r="A10" s="936" t="s">
        <v>3500</v>
      </c>
      <c r="B10" s="936">
        <v>35827</v>
      </c>
      <c r="C10" s="936" t="s">
        <v>3535</v>
      </c>
      <c r="D10" s="936">
        <v>671</v>
      </c>
      <c r="E10" s="936">
        <v>2024</v>
      </c>
      <c r="F10" s="936" t="s">
        <v>3522</v>
      </c>
      <c r="G10" s="936" t="s">
        <v>3523</v>
      </c>
      <c r="H10" s="936" t="s">
        <v>3536</v>
      </c>
      <c r="I10" s="936" t="s">
        <v>899</v>
      </c>
      <c r="J10" s="936">
        <v>2090</v>
      </c>
      <c r="K10" s="952" t="s">
        <v>3525</v>
      </c>
      <c r="L10" s="936" t="s">
        <v>3526</v>
      </c>
      <c r="M10" s="953">
        <v>45617</v>
      </c>
      <c r="N10" s="936" t="s">
        <v>941</v>
      </c>
      <c r="O10" s="954" t="s">
        <v>3527</v>
      </c>
      <c r="P10" s="954" t="s">
        <v>3528</v>
      </c>
      <c r="Q10" s="936" t="s">
        <v>3529</v>
      </c>
      <c r="R10" s="936" t="s">
        <v>3530</v>
      </c>
      <c r="S10" s="936" t="s">
        <v>3520</v>
      </c>
      <c r="T10" s="936">
        <v>100</v>
      </c>
      <c r="U10" s="936">
        <v>100</v>
      </c>
      <c r="V10" s="953">
        <v>45719</v>
      </c>
      <c r="W10" s="953">
        <v>45719</v>
      </c>
      <c r="X10" s="82"/>
      <c r="Y10" s="82"/>
      <c r="Z10" s="82"/>
    </row>
    <row r="11" spans="1:26" ht="30" customHeight="1" x14ac:dyDescent="0.35">
      <c r="A11" s="936" t="s">
        <v>3500</v>
      </c>
      <c r="B11" s="936">
        <v>35212</v>
      </c>
      <c r="C11" s="936" t="s">
        <v>3537</v>
      </c>
      <c r="D11" s="936">
        <v>573</v>
      </c>
      <c r="E11" s="936">
        <v>2024</v>
      </c>
      <c r="F11" s="936" t="s">
        <v>3522</v>
      </c>
      <c r="G11" s="936" t="s">
        <v>3523</v>
      </c>
      <c r="H11" s="936" t="s">
        <v>3538</v>
      </c>
      <c r="I11" s="936" t="s">
        <v>899</v>
      </c>
      <c r="J11" s="936">
        <v>2090</v>
      </c>
      <c r="K11" s="952" t="s">
        <v>3525</v>
      </c>
      <c r="L11" s="936" t="s">
        <v>3526</v>
      </c>
      <c r="M11" s="953">
        <v>45617</v>
      </c>
      <c r="N11" s="936" t="s">
        <v>941</v>
      </c>
      <c r="O11" s="954" t="s">
        <v>3527</v>
      </c>
      <c r="P11" s="954" t="s">
        <v>3528</v>
      </c>
      <c r="Q11" s="936" t="s">
        <v>3529</v>
      </c>
      <c r="R11" s="936" t="s">
        <v>3530</v>
      </c>
      <c r="S11" s="936" t="s">
        <v>3520</v>
      </c>
      <c r="T11" s="936">
        <v>100</v>
      </c>
      <c r="U11" s="936">
        <v>100</v>
      </c>
      <c r="V11" s="953">
        <v>45719</v>
      </c>
      <c r="W11" s="953">
        <v>45719</v>
      </c>
      <c r="X11" s="82"/>
      <c r="Y11" s="82"/>
      <c r="Z11" s="82"/>
    </row>
    <row r="12" spans="1:26" ht="30" customHeight="1" x14ac:dyDescent="0.35">
      <c r="A12" s="936" t="s">
        <v>3500</v>
      </c>
      <c r="B12" s="936">
        <v>30870</v>
      </c>
      <c r="C12" s="936" t="s">
        <v>3539</v>
      </c>
      <c r="D12" s="936">
        <v>330</v>
      </c>
      <c r="E12" s="936">
        <v>2024</v>
      </c>
      <c r="F12" s="936" t="s">
        <v>3522</v>
      </c>
      <c r="G12" s="936" t="s">
        <v>3523</v>
      </c>
      <c r="H12" s="936" t="s">
        <v>3540</v>
      </c>
      <c r="I12" s="936" t="s">
        <v>899</v>
      </c>
      <c r="J12" s="936">
        <v>2090</v>
      </c>
      <c r="K12" s="952" t="s">
        <v>3525</v>
      </c>
      <c r="L12" s="936" t="s">
        <v>3526</v>
      </c>
      <c r="M12" s="953">
        <v>45617</v>
      </c>
      <c r="N12" s="936" t="s">
        <v>941</v>
      </c>
      <c r="O12" s="954" t="s">
        <v>3527</v>
      </c>
      <c r="P12" s="954" t="s">
        <v>3528</v>
      </c>
      <c r="Q12" s="936" t="s">
        <v>3529</v>
      </c>
      <c r="R12" s="936" t="s">
        <v>3530</v>
      </c>
      <c r="S12" s="936" t="s">
        <v>3520</v>
      </c>
      <c r="T12" s="936">
        <v>100</v>
      </c>
      <c r="U12" s="936">
        <v>100</v>
      </c>
      <c r="V12" s="953">
        <v>45719</v>
      </c>
      <c r="W12" s="953">
        <v>45719</v>
      </c>
      <c r="X12" s="82"/>
      <c r="Y12" s="82"/>
      <c r="Z12" s="82"/>
    </row>
    <row r="13" spans="1:26" ht="30" customHeight="1" x14ac:dyDescent="0.35">
      <c r="A13" s="936" t="s">
        <v>3500</v>
      </c>
      <c r="B13" s="936">
        <v>30561</v>
      </c>
      <c r="C13" s="936" t="s">
        <v>3541</v>
      </c>
      <c r="D13" s="936">
        <v>328</v>
      </c>
      <c r="E13" s="936">
        <v>2024</v>
      </c>
      <c r="F13" s="936" t="s">
        <v>3522</v>
      </c>
      <c r="G13" s="936" t="s">
        <v>3523</v>
      </c>
      <c r="H13" s="936" t="s">
        <v>3542</v>
      </c>
      <c r="I13" s="936" t="s">
        <v>899</v>
      </c>
      <c r="J13" s="936">
        <v>2090</v>
      </c>
      <c r="K13" s="952" t="s">
        <v>3525</v>
      </c>
      <c r="L13" s="936" t="s">
        <v>3526</v>
      </c>
      <c r="M13" s="953">
        <v>45617</v>
      </c>
      <c r="N13" s="936" t="s">
        <v>941</v>
      </c>
      <c r="O13" s="954" t="s">
        <v>3527</v>
      </c>
      <c r="P13" s="954" t="s">
        <v>3528</v>
      </c>
      <c r="Q13" s="936" t="s">
        <v>3529</v>
      </c>
      <c r="R13" s="936" t="s">
        <v>3530</v>
      </c>
      <c r="S13" s="936" t="s">
        <v>3520</v>
      </c>
      <c r="T13" s="936">
        <v>100</v>
      </c>
      <c r="U13" s="936">
        <v>100</v>
      </c>
      <c r="V13" s="953">
        <v>45719</v>
      </c>
      <c r="W13" s="953">
        <v>45719</v>
      </c>
      <c r="X13" s="82"/>
      <c r="Y13" s="82"/>
      <c r="Z13" s="82"/>
    </row>
    <row r="14" spans="1:26" ht="30" customHeight="1" x14ac:dyDescent="0.35">
      <c r="A14" s="936" t="s">
        <v>3500</v>
      </c>
      <c r="B14" s="936">
        <v>37046</v>
      </c>
      <c r="C14" s="936" t="s">
        <v>3543</v>
      </c>
      <c r="D14" s="936">
        <v>1414</v>
      </c>
      <c r="E14" s="936">
        <v>2024</v>
      </c>
      <c r="F14" s="936" t="s">
        <v>3544</v>
      </c>
      <c r="G14" s="936" t="s">
        <v>3545</v>
      </c>
      <c r="H14" s="936" t="s">
        <v>3546</v>
      </c>
      <c r="I14" s="936" t="s">
        <v>899</v>
      </c>
      <c r="J14" s="936">
        <v>2101</v>
      </c>
      <c r="K14" s="952" t="s">
        <v>3547</v>
      </c>
      <c r="L14" s="936" t="s">
        <v>3548</v>
      </c>
      <c r="M14" s="953">
        <v>45839</v>
      </c>
      <c r="N14" s="936" t="s">
        <v>3549</v>
      </c>
      <c r="O14" s="954" t="s">
        <v>3546</v>
      </c>
      <c r="P14" s="954" t="s">
        <v>3509</v>
      </c>
      <c r="Q14" s="936" t="s">
        <v>3550</v>
      </c>
      <c r="R14" s="936" t="s">
        <v>3546</v>
      </c>
      <c r="S14" s="936" t="s">
        <v>3520</v>
      </c>
      <c r="T14" s="936">
        <v>86</v>
      </c>
      <c r="U14" s="936">
        <v>86</v>
      </c>
      <c r="V14" s="953">
        <v>45888</v>
      </c>
      <c r="W14" s="953">
        <v>45957</v>
      </c>
      <c r="X14" s="82"/>
      <c r="Y14" s="82"/>
      <c r="Z14" s="82"/>
    </row>
    <row r="15" spans="1:26" ht="30" customHeight="1" x14ac:dyDescent="0.35">
      <c r="A15" s="936" t="s">
        <v>3500</v>
      </c>
      <c r="B15" s="936">
        <v>37048</v>
      </c>
      <c r="C15" s="936" t="s">
        <v>3551</v>
      </c>
      <c r="D15" s="936">
        <v>473</v>
      </c>
      <c r="E15" s="936">
        <v>2024</v>
      </c>
      <c r="F15" s="936" t="s">
        <v>3544</v>
      </c>
      <c r="G15" s="936" t="s">
        <v>3545</v>
      </c>
      <c r="H15" s="936" t="s">
        <v>3546</v>
      </c>
      <c r="I15" s="936" t="s">
        <v>899</v>
      </c>
      <c r="J15" s="936">
        <v>2109</v>
      </c>
      <c r="K15" s="952" t="s">
        <v>3547</v>
      </c>
      <c r="L15" s="936" t="s">
        <v>3548</v>
      </c>
      <c r="M15" s="953">
        <v>45839</v>
      </c>
      <c r="N15" s="936" t="s">
        <v>3549</v>
      </c>
      <c r="O15" s="954" t="s">
        <v>3546</v>
      </c>
      <c r="P15" s="954" t="s">
        <v>3509</v>
      </c>
      <c r="Q15" s="936" t="s">
        <v>3550</v>
      </c>
      <c r="R15" s="936" t="s">
        <v>3546</v>
      </c>
      <c r="S15" s="936" t="s">
        <v>3520</v>
      </c>
      <c r="T15" s="936">
        <v>86</v>
      </c>
      <c r="U15" s="936">
        <v>86</v>
      </c>
      <c r="V15" s="953">
        <v>45888</v>
      </c>
      <c r="W15" s="953">
        <v>45957</v>
      </c>
      <c r="X15" s="82"/>
      <c r="Y15" s="82"/>
      <c r="Z15" s="82"/>
    </row>
    <row r="16" spans="1:26" ht="30" customHeight="1" x14ac:dyDescent="0.35">
      <c r="A16" s="936" t="s">
        <v>3500</v>
      </c>
      <c r="B16" s="936">
        <v>37045</v>
      </c>
      <c r="C16" s="936" t="s">
        <v>3552</v>
      </c>
      <c r="D16" s="936">
        <v>1182</v>
      </c>
      <c r="E16" s="936">
        <v>2024</v>
      </c>
      <c r="F16" s="936" t="s">
        <v>3553</v>
      </c>
      <c r="G16" s="936" t="s">
        <v>3554</v>
      </c>
      <c r="H16" s="936" t="s">
        <v>3555</v>
      </c>
      <c r="I16" s="936" t="s">
        <v>899</v>
      </c>
      <c r="J16" s="936">
        <v>2140</v>
      </c>
      <c r="K16" s="952" t="s">
        <v>3556</v>
      </c>
      <c r="L16" s="936" t="s">
        <v>1656</v>
      </c>
      <c r="M16" s="953">
        <v>45304</v>
      </c>
      <c r="N16" s="936" t="s">
        <v>226</v>
      </c>
      <c r="O16" s="954" t="s">
        <v>3555</v>
      </c>
      <c r="P16" s="954" t="s">
        <v>3509</v>
      </c>
      <c r="Q16" s="936" t="s">
        <v>226</v>
      </c>
      <c r="R16" s="936" t="s">
        <v>3555</v>
      </c>
      <c r="S16" s="936" t="s">
        <v>3520</v>
      </c>
      <c r="T16" s="936">
        <v>97</v>
      </c>
      <c r="U16" s="936">
        <v>97</v>
      </c>
      <c r="V16" s="953">
        <v>45944</v>
      </c>
      <c r="W16" s="953">
        <v>45945</v>
      </c>
      <c r="X16" s="82"/>
      <c r="Y16" s="82"/>
      <c r="Z16" s="82"/>
    </row>
    <row r="17" spans="1:26" ht="30" customHeight="1" x14ac:dyDescent="0.35">
      <c r="A17" s="936" t="s">
        <v>3500</v>
      </c>
      <c r="B17" s="936">
        <v>30884</v>
      </c>
      <c r="C17" s="936" t="s">
        <v>3557</v>
      </c>
      <c r="D17" s="936">
        <v>1479</v>
      </c>
      <c r="E17" s="936">
        <v>2024</v>
      </c>
      <c r="F17" s="936" t="s">
        <v>3558</v>
      </c>
      <c r="G17" s="936" t="s">
        <v>3559</v>
      </c>
      <c r="H17" s="936" t="s">
        <v>3560</v>
      </c>
      <c r="I17" s="936" t="s">
        <v>899</v>
      </c>
      <c r="J17" s="936">
        <v>2152</v>
      </c>
      <c r="K17" s="952" t="s">
        <v>3561</v>
      </c>
      <c r="L17" s="936" t="s">
        <v>3562</v>
      </c>
      <c r="M17" s="953">
        <v>45653</v>
      </c>
      <c r="N17" s="936" t="s">
        <v>226</v>
      </c>
      <c r="O17" s="954" t="s">
        <v>3563</v>
      </c>
      <c r="P17" s="954" t="s">
        <v>3509</v>
      </c>
      <c r="Q17" s="936" t="s">
        <v>3564</v>
      </c>
      <c r="R17" s="936" t="s">
        <v>3563</v>
      </c>
      <c r="S17" s="936" t="s">
        <v>3520</v>
      </c>
      <c r="T17" s="936">
        <v>98</v>
      </c>
      <c r="U17" s="936">
        <v>98</v>
      </c>
      <c r="V17" s="953">
        <v>45854</v>
      </c>
      <c r="W17" s="953">
        <v>45863</v>
      </c>
      <c r="X17" s="82"/>
      <c r="Y17" s="82"/>
      <c r="Z17" s="82"/>
    </row>
    <row r="18" spans="1:26" ht="30" customHeight="1" x14ac:dyDescent="0.35">
      <c r="A18" s="936" t="s">
        <v>3500</v>
      </c>
      <c r="B18" s="936">
        <v>30071</v>
      </c>
      <c r="C18" s="936" t="s">
        <v>3565</v>
      </c>
      <c r="D18" s="936">
        <v>546</v>
      </c>
      <c r="E18" s="936">
        <v>2024</v>
      </c>
      <c r="F18" s="936" t="s">
        <v>3558</v>
      </c>
      <c r="G18" s="936" t="s">
        <v>3559</v>
      </c>
      <c r="H18" s="936" t="s">
        <v>3566</v>
      </c>
      <c r="I18" s="936" t="s">
        <v>899</v>
      </c>
      <c r="J18" s="936">
        <v>2158</v>
      </c>
      <c r="K18" s="952" t="s">
        <v>3561</v>
      </c>
      <c r="L18" s="936" t="s">
        <v>3562</v>
      </c>
      <c r="M18" s="953">
        <v>45653</v>
      </c>
      <c r="N18" s="936" t="s">
        <v>226</v>
      </c>
      <c r="O18" s="954" t="s">
        <v>3563</v>
      </c>
      <c r="P18" s="954" t="s">
        <v>3509</v>
      </c>
      <c r="Q18" s="936" t="s">
        <v>3564</v>
      </c>
      <c r="R18" s="936" t="s">
        <v>3563</v>
      </c>
      <c r="S18" s="936" t="s">
        <v>3520</v>
      </c>
      <c r="T18" s="936">
        <v>98</v>
      </c>
      <c r="U18" s="936">
        <v>98</v>
      </c>
      <c r="V18" s="953">
        <v>45854</v>
      </c>
      <c r="W18" s="953">
        <v>45863</v>
      </c>
      <c r="X18" s="82"/>
      <c r="Y18" s="82"/>
      <c r="Z18" s="82"/>
    </row>
    <row r="19" spans="1:26" ht="30" customHeight="1" x14ac:dyDescent="0.35">
      <c r="A19" s="936" t="s">
        <v>3500</v>
      </c>
      <c r="B19" s="936">
        <v>35610</v>
      </c>
      <c r="C19" s="936" t="s">
        <v>3567</v>
      </c>
      <c r="D19" s="936">
        <v>505</v>
      </c>
      <c r="E19" s="936">
        <v>2024</v>
      </c>
      <c r="F19" s="936" t="s">
        <v>3568</v>
      </c>
      <c r="G19" s="936" t="s">
        <v>3569</v>
      </c>
      <c r="H19" s="936" t="s">
        <v>3570</v>
      </c>
      <c r="I19" s="936" t="s">
        <v>3571</v>
      </c>
      <c r="J19" s="936">
        <v>2158</v>
      </c>
      <c r="K19" s="952" t="s">
        <v>3572</v>
      </c>
      <c r="L19" s="936" t="s">
        <v>1137</v>
      </c>
      <c r="M19" s="953">
        <v>45677</v>
      </c>
      <c r="N19" s="936" t="s">
        <v>226</v>
      </c>
      <c r="O19" s="954" t="s">
        <v>3570</v>
      </c>
      <c r="P19" s="954" t="s">
        <v>3509</v>
      </c>
      <c r="Q19" s="936" t="s">
        <v>3573</v>
      </c>
      <c r="R19" s="936" t="s">
        <v>3570</v>
      </c>
      <c r="S19" s="936" t="s">
        <v>3520</v>
      </c>
      <c r="T19" s="936">
        <v>100</v>
      </c>
      <c r="U19" s="936">
        <v>100</v>
      </c>
      <c r="V19" s="953">
        <v>45819</v>
      </c>
      <c r="W19" s="953">
        <v>45863</v>
      </c>
      <c r="X19" s="82"/>
      <c r="Y19" s="82"/>
      <c r="Z19" s="82"/>
    </row>
    <row r="20" spans="1:26" ht="30" customHeight="1" x14ac:dyDescent="0.35">
      <c r="A20" s="936" t="s">
        <v>3500</v>
      </c>
      <c r="B20" s="936">
        <v>36207</v>
      </c>
      <c r="C20" s="936" t="s">
        <v>3574</v>
      </c>
      <c r="D20" s="936">
        <v>494</v>
      </c>
      <c r="E20" s="936">
        <v>2024</v>
      </c>
      <c r="F20" s="936" t="s">
        <v>3568</v>
      </c>
      <c r="G20" s="936" t="s">
        <v>3569</v>
      </c>
      <c r="H20" s="936" t="s">
        <v>3570</v>
      </c>
      <c r="I20" s="936" t="s">
        <v>3571</v>
      </c>
      <c r="J20" s="936">
        <v>2158</v>
      </c>
      <c r="K20" s="952" t="s">
        <v>3572</v>
      </c>
      <c r="L20" s="936" t="s">
        <v>1137</v>
      </c>
      <c r="M20" s="953">
        <v>45677</v>
      </c>
      <c r="N20" s="936" t="s">
        <v>226</v>
      </c>
      <c r="O20" s="954" t="s">
        <v>3570</v>
      </c>
      <c r="P20" s="954" t="s">
        <v>3509</v>
      </c>
      <c r="Q20" s="936" t="s">
        <v>3573</v>
      </c>
      <c r="R20" s="936" t="s">
        <v>3570</v>
      </c>
      <c r="S20" s="936" t="s">
        <v>3520</v>
      </c>
      <c r="T20" s="936">
        <v>100</v>
      </c>
      <c r="U20" s="936">
        <v>100</v>
      </c>
      <c r="V20" s="953">
        <v>45819</v>
      </c>
      <c r="W20" s="953">
        <v>45863</v>
      </c>
      <c r="X20" s="82"/>
      <c r="Y20" s="82"/>
      <c r="Z20" s="82"/>
    </row>
    <row r="21" spans="1:26" ht="30" customHeight="1" x14ac:dyDescent="0.35">
      <c r="A21" s="936" t="s">
        <v>3500</v>
      </c>
      <c r="B21" s="936">
        <v>35454</v>
      </c>
      <c r="C21" s="936" t="s">
        <v>3575</v>
      </c>
      <c r="D21" s="936">
        <v>389</v>
      </c>
      <c r="E21" s="936">
        <v>2024</v>
      </c>
      <c r="F21" s="936" t="s">
        <v>3568</v>
      </c>
      <c r="G21" s="936" t="s">
        <v>3569</v>
      </c>
      <c r="H21" s="936" t="s">
        <v>3570</v>
      </c>
      <c r="I21" s="936" t="s">
        <v>3571</v>
      </c>
      <c r="J21" s="936">
        <v>2158</v>
      </c>
      <c r="K21" s="952" t="s">
        <v>3572</v>
      </c>
      <c r="L21" s="936" t="s">
        <v>1137</v>
      </c>
      <c r="M21" s="953">
        <v>45677</v>
      </c>
      <c r="N21" s="936" t="s">
        <v>226</v>
      </c>
      <c r="O21" s="954" t="s">
        <v>3570</v>
      </c>
      <c r="P21" s="954" t="s">
        <v>3509</v>
      </c>
      <c r="Q21" s="936" t="s">
        <v>3573</v>
      </c>
      <c r="R21" s="936" t="s">
        <v>3570</v>
      </c>
      <c r="S21" s="936" t="s">
        <v>3520</v>
      </c>
      <c r="T21" s="936">
        <v>100</v>
      </c>
      <c r="U21" s="936">
        <v>100</v>
      </c>
      <c r="V21" s="953">
        <v>45819</v>
      </c>
      <c r="W21" s="953">
        <v>45863</v>
      </c>
      <c r="X21" s="82"/>
      <c r="Y21" s="82"/>
      <c r="Z21" s="82"/>
    </row>
    <row r="22" spans="1:26" ht="30" customHeight="1" x14ac:dyDescent="0.35">
      <c r="A22" s="936" t="s">
        <v>3500</v>
      </c>
      <c r="B22" s="936">
        <v>37051</v>
      </c>
      <c r="C22" s="936" t="s">
        <v>3576</v>
      </c>
      <c r="D22" s="936">
        <v>863</v>
      </c>
      <c r="E22" s="936">
        <v>2024</v>
      </c>
      <c r="F22" s="936" t="s">
        <v>3544</v>
      </c>
      <c r="G22" s="936" t="s">
        <v>3545</v>
      </c>
      <c r="H22" s="936" t="s">
        <v>3546</v>
      </c>
      <c r="I22" s="936" t="s">
        <v>899</v>
      </c>
      <c r="J22" s="936">
        <v>2162</v>
      </c>
      <c r="K22" s="952" t="s">
        <v>3547</v>
      </c>
      <c r="L22" s="936" t="s">
        <v>3548</v>
      </c>
      <c r="M22" s="953">
        <v>45839</v>
      </c>
      <c r="N22" s="936" t="s">
        <v>3549</v>
      </c>
      <c r="O22" s="954" t="s">
        <v>3546</v>
      </c>
      <c r="P22" s="954" t="s">
        <v>3509</v>
      </c>
      <c r="Q22" s="936" t="s">
        <v>3550</v>
      </c>
      <c r="R22" s="936" t="s">
        <v>3546</v>
      </c>
      <c r="S22" s="936" t="s">
        <v>3520</v>
      </c>
      <c r="T22" s="936">
        <v>86</v>
      </c>
      <c r="U22" s="936">
        <v>86</v>
      </c>
      <c r="V22" s="953">
        <v>45888</v>
      </c>
      <c r="W22" s="953">
        <v>45957</v>
      </c>
      <c r="X22" s="82"/>
      <c r="Y22" s="82"/>
      <c r="Z22" s="82"/>
    </row>
    <row r="23" spans="1:26" ht="30" customHeight="1" x14ac:dyDescent="0.35">
      <c r="A23" s="936" t="s">
        <v>3500</v>
      </c>
      <c r="B23" s="955">
        <v>37925</v>
      </c>
      <c r="C23" s="956" t="s">
        <v>3577</v>
      </c>
      <c r="D23" s="956">
        <v>292</v>
      </c>
      <c r="E23" s="936">
        <v>2025</v>
      </c>
      <c r="F23" s="956" t="s">
        <v>3578</v>
      </c>
      <c r="G23" s="60" t="s">
        <v>3579</v>
      </c>
      <c r="H23" s="936" t="s">
        <v>3580</v>
      </c>
      <c r="I23" s="936" t="s">
        <v>899</v>
      </c>
      <c r="J23" s="936">
        <v>2665</v>
      </c>
      <c r="K23" s="952" t="s">
        <v>3581</v>
      </c>
      <c r="L23" s="956" t="s">
        <v>3582</v>
      </c>
      <c r="M23" s="957">
        <v>45937</v>
      </c>
      <c r="N23" s="956" t="s">
        <v>115</v>
      </c>
      <c r="O23" s="958" t="s">
        <v>3583</v>
      </c>
      <c r="P23" s="958" t="s">
        <v>3584</v>
      </c>
      <c r="Q23" s="956" t="s">
        <v>3585</v>
      </c>
      <c r="R23" s="956" t="s">
        <v>3583</v>
      </c>
      <c r="S23" s="956" t="s">
        <v>264</v>
      </c>
      <c r="T23" s="956">
        <v>100</v>
      </c>
      <c r="U23" s="959">
        <v>0.74439999999999995</v>
      </c>
      <c r="V23" s="957">
        <v>45992</v>
      </c>
      <c r="W23" s="957">
        <v>46022</v>
      </c>
      <c r="X23" s="82"/>
      <c r="Y23" s="82"/>
      <c r="Z23" s="82"/>
    </row>
    <row r="24" spans="1:26" ht="30" customHeight="1" x14ac:dyDescent="0.35">
      <c r="A24" s="936" t="s">
        <v>3500</v>
      </c>
      <c r="B24" s="955">
        <v>39383</v>
      </c>
      <c r="C24" s="936" t="s">
        <v>3586</v>
      </c>
      <c r="D24" s="956">
        <v>42</v>
      </c>
      <c r="E24" s="936">
        <v>2025</v>
      </c>
      <c r="F24" s="936" t="s">
        <v>3587</v>
      </c>
      <c r="G24" s="60" t="s">
        <v>3588</v>
      </c>
      <c r="H24" s="936" t="s">
        <v>3589</v>
      </c>
      <c r="I24" s="60" t="s">
        <v>3590</v>
      </c>
      <c r="J24" s="936">
        <v>2330</v>
      </c>
      <c r="K24" s="952" t="s">
        <v>3591</v>
      </c>
      <c r="L24" s="956" t="s">
        <v>3592</v>
      </c>
      <c r="M24" s="957">
        <v>45888</v>
      </c>
      <c r="N24" s="956" t="s">
        <v>3593</v>
      </c>
      <c r="O24" s="958" t="s">
        <v>3589</v>
      </c>
      <c r="P24" s="958" t="s">
        <v>3594</v>
      </c>
      <c r="Q24" s="956" t="s">
        <v>3595</v>
      </c>
      <c r="R24" s="956" t="s">
        <v>3596</v>
      </c>
      <c r="S24" s="956" t="s">
        <v>2530</v>
      </c>
      <c r="T24" s="959">
        <v>0.75</v>
      </c>
      <c r="U24" s="959">
        <v>1</v>
      </c>
      <c r="V24" s="957">
        <v>45919</v>
      </c>
      <c r="W24" s="957">
        <v>45919</v>
      </c>
      <c r="X24" s="82"/>
      <c r="Y24" s="82"/>
      <c r="Z24" s="82"/>
    </row>
    <row r="25" spans="1:26" ht="30" customHeight="1" x14ac:dyDescent="0.35">
      <c r="A25" s="936" t="s">
        <v>3500</v>
      </c>
      <c r="B25" s="936">
        <v>39571</v>
      </c>
      <c r="C25" s="936" t="s">
        <v>3597</v>
      </c>
      <c r="D25" s="936">
        <v>167</v>
      </c>
      <c r="E25" s="936">
        <v>2025</v>
      </c>
      <c r="F25" s="956" t="s">
        <v>3598</v>
      </c>
      <c r="G25" s="60" t="s">
        <v>3599</v>
      </c>
      <c r="H25" s="936" t="s">
        <v>3600</v>
      </c>
      <c r="I25" s="936" t="s">
        <v>899</v>
      </c>
      <c r="J25" s="956">
        <v>2354</v>
      </c>
      <c r="K25" s="952" t="s">
        <v>3601</v>
      </c>
      <c r="L25" s="956" t="s">
        <v>3602</v>
      </c>
      <c r="M25" s="957">
        <v>45960</v>
      </c>
      <c r="N25" s="956" t="s">
        <v>3603</v>
      </c>
      <c r="O25" s="958" t="s">
        <v>3600</v>
      </c>
      <c r="P25" s="958" t="s">
        <v>3584</v>
      </c>
      <c r="Q25" s="956" t="s">
        <v>354</v>
      </c>
      <c r="R25" s="956" t="s">
        <v>3600</v>
      </c>
      <c r="S25" s="956" t="s">
        <v>2530</v>
      </c>
      <c r="T25" s="959">
        <v>0.86670000000000003</v>
      </c>
      <c r="U25" s="959">
        <v>0.7429</v>
      </c>
      <c r="V25" s="957">
        <v>46083</v>
      </c>
      <c r="W25" s="957">
        <v>46087</v>
      </c>
      <c r="X25" s="82"/>
      <c r="Y25" s="82"/>
      <c r="Z25" s="82"/>
    </row>
    <row r="26" spans="1:26" ht="30" customHeight="1" x14ac:dyDescent="0.35">
      <c r="A26" s="936" t="s">
        <v>3500</v>
      </c>
      <c r="B26" s="936">
        <v>41600</v>
      </c>
      <c r="C26" s="936" t="s">
        <v>3604</v>
      </c>
      <c r="D26" s="936">
        <v>593</v>
      </c>
      <c r="E26" s="936">
        <v>2025</v>
      </c>
      <c r="F26" s="936" t="s">
        <v>3605</v>
      </c>
      <c r="G26" s="936" t="s">
        <v>3606</v>
      </c>
      <c r="H26" s="936" t="s">
        <v>3607</v>
      </c>
      <c r="I26" s="936" t="s">
        <v>3571</v>
      </c>
      <c r="J26" s="936">
        <v>2665</v>
      </c>
      <c r="K26" s="952" t="s">
        <v>3608</v>
      </c>
      <c r="L26" s="956" t="s">
        <v>3609</v>
      </c>
      <c r="M26" s="957">
        <v>46064</v>
      </c>
      <c r="N26" s="956" t="s">
        <v>3610</v>
      </c>
      <c r="O26" s="958" t="s">
        <v>3607</v>
      </c>
      <c r="P26" s="958" t="s">
        <v>3584</v>
      </c>
      <c r="Q26" s="956" t="s">
        <v>354</v>
      </c>
      <c r="R26" s="956" t="s">
        <v>3607</v>
      </c>
      <c r="S26" s="956" t="s">
        <v>2305</v>
      </c>
      <c r="T26" s="959">
        <v>0.33300000000000002</v>
      </c>
      <c r="U26" s="959">
        <v>0</v>
      </c>
      <c r="V26" s="960" t="s">
        <v>2794</v>
      </c>
      <c r="W26" s="960" t="s">
        <v>2794</v>
      </c>
      <c r="X26" s="82"/>
      <c r="Y26" s="82"/>
      <c r="Z26" s="82"/>
    </row>
    <row r="27" spans="1:26" ht="30" customHeight="1" x14ac:dyDescent="0.35">
      <c r="A27" s="936" t="s">
        <v>3500</v>
      </c>
      <c r="B27" s="936">
        <v>41952</v>
      </c>
      <c r="C27" s="936" t="s">
        <v>3611</v>
      </c>
      <c r="D27" s="936">
        <v>486</v>
      </c>
      <c r="E27" s="936">
        <v>2025</v>
      </c>
      <c r="F27" s="936" t="s">
        <v>3612</v>
      </c>
      <c r="G27" s="60" t="s">
        <v>3613</v>
      </c>
      <c r="H27" s="936" t="s">
        <v>3614</v>
      </c>
      <c r="I27" s="936" t="s">
        <v>899</v>
      </c>
      <c r="J27" s="936">
        <v>2354</v>
      </c>
      <c r="K27" s="952" t="s">
        <v>3615</v>
      </c>
      <c r="L27" s="956" t="s">
        <v>3616</v>
      </c>
      <c r="M27" s="957">
        <v>45715</v>
      </c>
      <c r="N27" s="956" t="s">
        <v>226</v>
      </c>
      <c r="O27" s="958" t="s">
        <v>3614</v>
      </c>
      <c r="P27" s="958" t="s">
        <v>3584</v>
      </c>
      <c r="Q27" s="956" t="s">
        <v>3585</v>
      </c>
      <c r="R27" s="956" t="s">
        <v>3617</v>
      </c>
      <c r="S27" s="956" t="s">
        <v>3618</v>
      </c>
      <c r="T27" s="961">
        <v>1</v>
      </c>
      <c r="U27" s="961">
        <v>1</v>
      </c>
      <c r="V27" s="957">
        <v>45839</v>
      </c>
      <c r="W27" s="957">
        <v>45853</v>
      </c>
      <c r="X27" s="82"/>
      <c r="Y27" s="82"/>
      <c r="Z27" s="82"/>
    </row>
    <row r="28" spans="1:26" ht="30" customHeight="1" x14ac:dyDescent="0.35">
      <c r="A28" s="936" t="s">
        <v>3500</v>
      </c>
      <c r="B28" s="936">
        <v>42035</v>
      </c>
      <c r="C28" s="936" t="s">
        <v>3619</v>
      </c>
      <c r="D28" s="936">
        <v>35</v>
      </c>
      <c r="E28" s="936">
        <v>2025</v>
      </c>
      <c r="F28" s="936" t="s">
        <v>3620</v>
      </c>
      <c r="G28" s="936" t="s">
        <v>3621</v>
      </c>
      <c r="H28" s="956" t="s">
        <v>3622</v>
      </c>
      <c r="I28" s="936" t="s">
        <v>899</v>
      </c>
      <c r="J28" s="936">
        <v>2323</v>
      </c>
      <c r="K28" s="952" t="s">
        <v>3623</v>
      </c>
      <c r="L28" s="956" t="s">
        <v>3624</v>
      </c>
      <c r="M28" s="957">
        <v>45800</v>
      </c>
      <c r="N28" s="956" t="s">
        <v>1053</v>
      </c>
      <c r="O28" s="958" t="s">
        <v>3622</v>
      </c>
      <c r="P28" s="958" t="s">
        <v>3584</v>
      </c>
      <c r="Q28" s="956" t="s">
        <v>354</v>
      </c>
      <c r="R28" s="956" t="s">
        <v>3622</v>
      </c>
      <c r="S28" s="956" t="s">
        <v>264</v>
      </c>
      <c r="T28" s="961">
        <v>1</v>
      </c>
      <c r="U28" s="959">
        <v>0.7833</v>
      </c>
      <c r="V28" s="957">
        <v>46055</v>
      </c>
      <c r="W28" s="957">
        <v>46062</v>
      </c>
      <c r="X28" s="82"/>
      <c r="Y28" s="82"/>
      <c r="Z28" s="82"/>
    </row>
    <row r="29" spans="1:26" ht="30" customHeight="1" x14ac:dyDescent="0.35">
      <c r="A29" s="936" t="s">
        <v>3500</v>
      </c>
      <c r="B29" s="936">
        <v>42073</v>
      </c>
      <c r="C29" s="936" t="s">
        <v>3625</v>
      </c>
      <c r="D29" s="936">
        <v>62</v>
      </c>
      <c r="E29" s="936">
        <v>2025</v>
      </c>
      <c r="F29" s="936" t="s">
        <v>3626</v>
      </c>
      <c r="G29" s="936" t="s">
        <v>3627</v>
      </c>
      <c r="H29" s="956" t="s">
        <v>3628</v>
      </c>
      <c r="I29" s="936" t="s">
        <v>899</v>
      </c>
      <c r="J29" s="936">
        <v>2293</v>
      </c>
      <c r="K29" s="952" t="s">
        <v>3629</v>
      </c>
      <c r="L29" s="956" t="s">
        <v>3630</v>
      </c>
      <c r="M29" s="957">
        <v>46023</v>
      </c>
      <c r="N29" s="956" t="s">
        <v>1028</v>
      </c>
      <c r="O29" s="958" t="s">
        <v>3628</v>
      </c>
      <c r="P29" s="958" t="s">
        <v>3584</v>
      </c>
      <c r="Q29" s="956" t="s">
        <v>354</v>
      </c>
      <c r="R29" s="956" t="s">
        <v>3628</v>
      </c>
      <c r="S29" s="956" t="s">
        <v>2530</v>
      </c>
      <c r="T29" s="961">
        <v>0.4</v>
      </c>
      <c r="U29" s="961">
        <v>0.4</v>
      </c>
      <c r="V29" s="957">
        <v>46083</v>
      </c>
      <c r="W29" s="957">
        <v>46090</v>
      </c>
      <c r="X29" s="82"/>
      <c r="Y29" s="82"/>
      <c r="Z29" s="82"/>
    </row>
    <row r="30" spans="1:26" ht="30" customHeight="1" x14ac:dyDescent="0.35">
      <c r="A30" s="936" t="s">
        <v>3500</v>
      </c>
      <c r="B30" s="936">
        <v>421101</v>
      </c>
      <c r="C30" s="936" t="s">
        <v>3631</v>
      </c>
      <c r="D30" s="936">
        <v>388</v>
      </c>
      <c r="E30" s="936">
        <v>2025</v>
      </c>
      <c r="F30" s="936" t="s">
        <v>3632</v>
      </c>
      <c r="G30" s="60" t="s">
        <v>3633</v>
      </c>
      <c r="H30" s="956" t="s">
        <v>3634</v>
      </c>
      <c r="I30" s="936" t="s">
        <v>899</v>
      </c>
      <c r="J30" s="936">
        <v>2293</v>
      </c>
      <c r="K30" s="952" t="s">
        <v>3635</v>
      </c>
      <c r="L30" s="956" t="s">
        <v>2450</v>
      </c>
      <c r="M30" s="957">
        <v>46028</v>
      </c>
      <c r="N30" s="956" t="s">
        <v>226</v>
      </c>
      <c r="O30" s="958" t="s">
        <v>3634</v>
      </c>
      <c r="P30" s="958" t="s">
        <v>3584</v>
      </c>
      <c r="Q30" s="956" t="s">
        <v>3636</v>
      </c>
      <c r="R30" s="956" t="s">
        <v>3634</v>
      </c>
      <c r="S30" s="956" t="s">
        <v>2305</v>
      </c>
      <c r="T30" s="961">
        <v>0.25</v>
      </c>
      <c r="U30" s="959">
        <v>0</v>
      </c>
      <c r="V30" s="960" t="s">
        <v>2794</v>
      </c>
      <c r="W30" s="960" t="s">
        <v>2794</v>
      </c>
      <c r="X30" s="82"/>
      <c r="Y30" s="82"/>
      <c r="Z30" s="82"/>
    </row>
    <row r="31" spans="1:26" ht="30" customHeight="1" x14ac:dyDescent="0.35">
      <c r="A31" s="936" t="s">
        <v>3500</v>
      </c>
      <c r="B31" s="936">
        <v>42152</v>
      </c>
      <c r="C31" s="936" t="s">
        <v>3637</v>
      </c>
      <c r="D31" s="936">
        <v>302</v>
      </c>
      <c r="E31" s="936">
        <v>2025</v>
      </c>
      <c r="F31" s="936" t="s">
        <v>3605</v>
      </c>
      <c r="G31" s="60" t="s">
        <v>3638</v>
      </c>
      <c r="H31" s="956" t="s">
        <v>3639</v>
      </c>
      <c r="I31" s="936" t="s">
        <v>3571</v>
      </c>
      <c r="J31" s="936">
        <v>2665</v>
      </c>
      <c r="K31" s="952" t="s">
        <v>3608</v>
      </c>
      <c r="L31" s="956" t="s">
        <v>3640</v>
      </c>
      <c r="M31" s="957">
        <v>46064</v>
      </c>
      <c r="N31" s="956" t="s">
        <v>3641</v>
      </c>
      <c r="O31" s="958" t="s">
        <v>3639</v>
      </c>
      <c r="P31" s="958" t="s">
        <v>3584</v>
      </c>
      <c r="Q31" s="956" t="s">
        <v>3636</v>
      </c>
      <c r="R31" s="956" t="s">
        <v>3639</v>
      </c>
      <c r="S31" s="956" t="s">
        <v>2305</v>
      </c>
      <c r="T31" s="961">
        <v>0.33</v>
      </c>
      <c r="U31" s="959">
        <v>0</v>
      </c>
      <c r="V31" s="960" t="s">
        <v>2794</v>
      </c>
      <c r="W31" s="960" t="s">
        <v>2794</v>
      </c>
      <c r="X31" s="82"/>
      <c r="Y31" s="82"/>
      <c r="Z31" s="82"/>
    </row>
    <row r="32" spans="1:26" ht="30" customHeight="1" x14ac:dyDescent="0.35">
      <c r="A32" s="936" t="s">
        <v>3500</v>
      </c>
      <c r="B32" s="936">
        <v>42214</v>
      </c>
      <c r="C32" s="936" t="s">
        <v>3642</v>
      </c>
      <c r="D32" s="936">
        <v>151</v>
      </c>
      <c r="E32" s="936">
        <v>2025</v>
      </c>
      <c r="F32" s="936" t="s">
        <v>3643</v>
      </c>
      <c r="G32" s="60" t="s">
        <v>3638</v>
      </c>
      <c r="H32" s="956" t="s">
        <v>3644</v>
      </c>
      <c r="I32" s="936" t="s">
        <v>3571</v>
      </c>
      <c r="J32" s="936">
        <v>2665</v>
      </c>
      <c r="K32" s="952" t="s">
        <v>3608</v>
      </c>
      <c r="L32" s="956" t="s">
        <v>3645</v>
      </c>
      <c r="M32" s="956" t="s">
        <v>3646</v>
      </c>
      <c r="N32" s="956" t="s">
        <v>992</v>
      </c>
      <c r="O32" s="958" t="s">
        <v>3644</v>
      </c>
      <c r="P32" s="958" t="s">
        <v>3584</v>
      </c>
      <c r="Q32" s="956" t="s">
        <v>3647</v>
      </c>
      <c r="R32" s="956" t="s">
        <v>3644</v>
      </c>
      <c r="S32" s="956" t="s">
        <v>2305</v>
      </c>
      <c r="T32" s="961">
        <v>0.33</v>
      </c>
      <c r="U32" s="959">
        <v>0</v>
      </c>
      <c r="V32" s="960" t="s">
        <v>2794</v>
      </c>
      <c r="W32" s="960" t="s">
        <v>2794</v>
      </c>
      <c r="X32" s="82"/>
      <c r="Y32" s="82"/>
      <c r="Z32" s="82"/>
    </row>
    <row r="33" spans="1:26" ht="30" customHeight="1" x14ac:dyDescent="0.35">
      <c r="A33" s="936" t="s">
        <v>3500</v>
      </c>
      <c r="B33" s="936">
        <v>42219</v>
      </c>
      <c r="C33" s="936" t="s">
        <v>3648</v>
      </c>
      <c r="D33" s="936">
        <v>723</v>
      </c>
      <c r="E33" s="936">
        <v>2025</v>
      </c>
      <c r="F33" s="936" t="s">
        <v>3649</v>
      </c>
      <c r="G33" s="60" t="s">
        <v>3650</v>
      </c>
      <c r="H33" s="956" t="s">
        <v>3651</v>
      </c>
      <c r="I33" s="936" t="s">
        <v>899</v>
      </c>
      <c r="J33" s="936">
        <v>2293</v>
      </c>
      <c r="K33" s="952" t="s">
        <v>3652</v>
      </c>
      <c r="L33" s="956" t="s">
        <v>3653</v>
      </c>
      <c r="M33" s="957">
        <v>46036</v>
      </c>
      <c r="N33" s="956" t="s">
        <v>226</v>
      </c>
      <c r="O33" s="958" t="s">
        <v>3651</v>
      </c>
      <c r="P33" s="958" t="s">
        <v>3584</v>
      </c>
      <c r="Q33" s="956" t="s">
        <v>354</v>
      </c>
      <c r="R33" s="956" t="s">
        <v>3651</v>
      </c>
      <c r="S33" s="956" t="s">
        <v>2305</v>
      </c>
      <c r="T33" s="961">
        <v>0.5</v>
      </c>
      <c r="U33" s="961">
        <v>0.39</v>
      </c>
      <c r="V33" s="957">
        <v>46083</v>
      </c>
      <c r="W33" s="957">
        <v>46090</v>
      </c>
      <c r="X33" s="82"/>
      <c r="Y33" s="82"/>
      <c r="Z33" s="82"/>
    </row>
    <row r="34" spans="1:26" ht="30" customHeight="1" x14ac:dyDescent="0.35">
      <c r="A34" s="936" t="s">
        <v>3500</v>
      </c>
      <c r="B34" s="936">
        <v>42265</v>
      </c>
      <c r="C34" s="936" t="s">
        <v>3654</v>
      </c>
      <c r="D34" s="936">
        <v>146</v>
      </c>
      <c r="E34" s="936">
        <v>2025</v>
      </c>
      <c r="F34" s="936" t="s">
        <v>3655</v>
      </c>
      <c r="G34" s="60" t="s">
        <v>3656</v>
      </c>
      <c r="H34" s="956" t="s">
        <v>3010</v>
      </c>
      <c r="I34" s="936" t="s">
        <v>899</v>
      </c>
      <c r="J34" s="936">
        <v>2323</v>
      </c>
      <c r="K34" s="952" t="s">
        <v>3657</v>
      </c>
      <c r="L34" s="956" t="s">
        <v>3658</v>
      </c>
      <c r="M34" s="957">
        <v>45947</v>
      </c>
      <c r="N34" s="956" t="s">
        <v>3659</v>
      </c>
      <c r="O34" s="958" t="s">
        <v>3010</v>
      </c>
      <c r="P34" s="958">
        <v>6000000</v>
      </c>
      <c r="Q34" s="956" t="s">
        <v>354</v>
      </c>
      <c r="R34" s="956" t="s">
        <v>3660</v>
      </c>
      <c r="S34" s="956" t="s">
        <v>2305</v>
      </c>
      <c r="T34" s="959">
        <v>0.54810000000000003</v>
      </c>
      <c r="U34" s="959">
        <v>0.54810000000000003</v>
      </c>
      <c r="V34" s="957">
        <v>46387</v>
      </c>
      <c r="W34" s="957">
        <v>46014</v>
      </c>
      <c r="X34" s="82"/>
      <c r="Y34" s="82"/>
      <c r="Z34" s="82"/>
    </row>
    <row r="35" spans="1:26" ht="30" customHeight="1" x14ac:dyDescent="0.35">
      <c r="A35" s="936" t="s">
        <v>3500</v>
      </c>
      <c r="B35" s="936">
        <v>42357</v>
      </c>
      <c r="C35" s="936" t="s">
        <v>3661</v>
      </c>
      <c r="D35" s="936">
        <v>119</v>
      </c>
      <c r="E35" s="936">
        <v>2025</v>
      </c>
      <c r="F35" s="936" t="s">
        <v>3605</v>
      </c>
      <c r="G35" s="60" t="s">
        <v>3638</v>
      </c>
      <c r="H35" s="936" t="s">
        <v>3607</v>
      </c>
      <c r="I35" s="936" t="s">
        <v>3571</v>
      </c>
      <c r="J35" s="936">
        <v>2665</v>
      </c>
      <c r="K35" s="952" t="s">
        <v>3608</v>
      </c>
      <c r="L35" s="956" t="s">
        <v>3640</v>
      </c>
      <c r="M35" s="956" t="s">
        <v>3662</v>
      </c>
      <c r="N35" s="956" t="s">
        <v>3610</v>
      </c>
      <c r="O35" s="958" t="s">
        <v>3607</v>
      </c>
      <c r="P35" s="958" t="s">
        <v>3584</v>
      </c>
      <c r="Q35" s="956" t="s">
        <v>354</v>
      </c>
      <c r="R35" s="956" t="s">
        <v>3607</v>
      </c>
      <c r="S35" s="956" t="s">
        <v>2305</v>
      </c>
      <c r="T35" s="959">
        <v>0.33300000000000002</v>
      </c>
      <c r="U35" s="959">
        <v>0</v>
      </c>
      <c r="V35" s="960" t="s">
        <v>2794</v>
      </c>
      <c r="W35" s="960" t="s">
        <v>2794</v>
      </c>
      <c r="X35" s="82"/>
      <c r="Y35" s="82"/>
      <c r="Z35" s="82"/>
    </row>
    <row r="36" spans="1:26" ht="30" customHeight="1" x14ac:dyDescent="0.35">
      <c r="A36" s="936" t="s">
        <v>3500</v>
      </c>
      <c r="B36" s="936">
        <v>42368</v>
      </c>
      <c r="C36" s="936" t="s">
        <v>3663</v>
      </c>
      <c r="D36" s="936">
        <v>120</v>
      </c>
      <c r="E36" s="936">
        <v>2025</v>
      </c>
      <c r="F36" s="936" t="s">
        <v>3664</v>
      </c>
      <c r="G36" s="60" t="s">
        <v>3665</v>
      </c>
      <c r="H36" s="956" t="s">
        <v>3666</v>
      </c>
      <c r="I36" s="936" t="s">
        <v>899</v>
      </c>
      <c r="J36" s="936">
        <v>2323</v>
      </c>
      <c r="K36" s="952" t="s">
        <v>3667</v>
      </c>
      <c r="L36" s="956" t="s">
        <v>3668</v>
      </c>
      <c r="M36" s="957">
        <v>45793</v>
      </c>
      <c r="N36" s="956" t="s">
        <v>3518</v>
      </c>
      <c r="O36" s="958" t="s">
        <v>3666</v>
      </c>
      <c r="P36" s="958">
        <v>4000000</v>
      </c>
      <c r="Q36" s="956" t="s">
        <v>3669</v>
      </c>
      <c r="R36" s="956" t="s">
        <v>3670</v>
      </c>
      <c r="S36" s="956" t="s">
        <v>2305</v>
      </c>
      <c r="T36" s="961">
        <v>1</v>
      </c>
      <c r="U36" s="961">
        <v>1</v>
      </c>
      <c r="V36" s="957">
        <v>46014</v>
      </c>
      <c r="W36" s="957">
        <v>46045</v>
      </c>
      <c r="X36" s="82"/>
      <c r="Y36" s="82"/>
      <c r="Z36" s="82"/>
    </row>
    <row r="37" spans="1:26" ht="30" customHeight="1" x14ac:dyDescent="0.35">
      <c r="A37" s="936" t="s">
        <v>3500</v>
      </c>
      <c r="B37" s="936">
        <v>42439</v>
      </c>
      <c r="C37" s="936" t="s">
        <v>3671</v>
      </c>
      <c r="D37" s="936">
        <v>303</v>
      </c>
      <c r="E37" s="936">
        <v>2025</v>
      </c>
      <c r="F37" s="936" t="s">
        <v>3672</v>
      </c>
      <c r="G37" s="60" t="s">
        <v>3673</v>
      </c>
      <c r="H37" s="956" t="s">
        <v>3674</v>
      </c>
      <c r="I37" s="936" t="s">
        <v>899</v>
      </c>
      <c r="J37" s="936">
        <v>2323</v>
      </c>
      <c r="K37" s="952" t="s">
        <v>3675</v>
      </c>
      <c r="L37" s="956" t="s">
        <v>3676</v>
      </c>
      <c r="M37" s="957">
        <v>45950</v>
      </c>
      <c r="N37" s="956" t="s">
        <v>992</v>
      </c>
      <c r="O37" s="958" t="s">
        <v>3674</v>
      </c>
      <c r="P37" s="958" t="s">
        <v>3584</v>
      </c>
      <c r="Q37" s="956" t="s">
        <v>354</v>
      </c>
      <c r="R37" s="956" t="s">
        <v>3674</v>
      </c>
      <c r="S37" s="956" t="s">
        <v>264</v>
      </c>
      <c r="T37" s="961">
        <v>1</v>
      </c>
      <c r="U37" s="959">
        <v>0.78890000000000005</v>
      </c>
      <c r="V37" s="957">
        <v>46014</v>
      </c>
      <c r="W37" s="957">
        <v>46014</v>
      </c>
      <c r="X37" s="82"/>
      <c r="Y37" s="82"/>
      <c r="Z37" s="82"/>
    </row>
    <row r="38" spans="1:26" ht="30" customHeight="1" x14ac:dyDescent="0.35">
      <c r="A38" s="936" t="s">
        <v>3500</v>
      </c>
      <c r="B38" s="936">
        <v>42630</v>
      </c>
      <c r="C38" s="936" t="s">
        <v>3677</v>
      </c>
      <c r="D38" s="936">
        <v>245</v>
      </c>
      <c r="E38" s="936">
        <v>2025</v>
      </c>
      <c r="F38" s="936" t="s">
        <v>3678</v>
      </c>
      <c r="G38" s="60" t="s">
        <v>3679</v>
      </c>
      <c r="H38" s="956" t="s">
        <v>3680</v>
      </c>
      <c r="I38" s="60" t="s">
        <v>3681</v>
      </c>
      <c r="J38" s="936">
        <v>2361</v>
      </c>
      <c r="K38" s="952" t="s">
        <v>3682</v>
      </c>
      <c r="L38" s="956" t="s">
        <v>40</v>
      </c>
      <c r="M38" s="957">
        <v>45875</v>
      </c>
      <c r="N38" s="956" t="s">
        <v>1028</v>
      </c>
      <c r="O38" s="958" t="s">
        <v>3680</v>
      </c>
      <c r="P38" s="958" t="s">
        <v>3584</v>
      </c>
      <c r="Q38" s="956" t="s">
        <v>354</v>
      </c>
      <c r="R38" s="956" t="s">
        <v>3680</v>
      </c>
      <c r="S38" s="956" t="s">
        <v>2305</v>
      </c>
      <c r="T38" s="961">
        <v>1</v>
      </c>
      <c r="U38" s="959">
        <v>0.96</v>
      </c>
      <c r="V38" s="957">
        <v>45995</v>
      </c>
      <c r="W38" s="957">
        <v>46013</v>
      </c>
      <c r="X38" s="82"/>
      <c r="Y38" s="82"/>
      <c r="Z38" s="82"/>
    </row>
    <row r="39" spans="1:26" ht="30" customHeight="1" x14ac:dyDescent="0.35">
      <c r="A39" s="936" t="s">
        <v>3500</v>
      </c>
      <c r="B39" s="936">
        <v>42638</v>
      </c>
      <c r="C39" s="936" t="s">
        <v>3683</v>
      </c>
      <c r="D39" s="936">
        <v>159</v>
      </c>
      <c r="E39" s="936">
        <v>2025</v>
      </c>
      <c r="F39" s="936" t="s">
        <v>3678</v>
      </c>
      <c r="G39" s="60" t="s">
        <v>3679</v>
      </c>
      <c r="H39" s="956" t="s">
        <v>3680</v>
      </c>
      <c r="I39" s="60" t="s">
        <v>3681</v>
      </c>
      <c r="J39" s="936">
        <v>2361</v>
      </c>
      <c r="K39" s="952" t="s">
        <v>3682</v>
      </c>
      <c r="L39" s="956" t="s">
        <v>40</v>
      </c>
      <c r="M39" s="957">
        <v>45875</v>
      </c>
      <c r="N39" s="956" t="s">
        <v>1028</v>
      </c>
      <c r="O39" s="958" t="s">
        <v>3680</v>
      </c>
      <c r="P39" s="958" t="s">
        <v>3584</v>
      </c>
      <c r="Q39" s="956" t="s">
        <v>354</v>
      </c>
      <c r="R39" s="956" t="s">
        <v>3680</v>
      </c>
      <c r="S39" s="956" t="s">
        <v>2305</v>
      </c>
      <c r="T39" s="961">
        <v>1</v>
      </c>
      <c r="U39" s="959">
        <v>0.96</v>
      </c>
      <c r="V39" s="957">
        <v>45995</v>
      </c>
      <c r="W39" s="957">
        <v>46013</v>
      </c>
      <c r="X39" s="82"/>
      <c r="Y39" s="82"/>
      <c r="Z39" s="82"/>
    </row>
    <row r="40" spans="1:26" ht="30" customHeight="1" x14ac:dyDescent="0.35">
      <c r="A40" s="936" t="s">
        <v>3500</v>
      </c>
      <c r="B40" s="936">
        <v>42691</v>
      </c>
      <c r="C40" s="936" t="s">
        <v>3684</v>
      </c>
      <c r="D40" s="936">
        <v>898</v>
      </c>
      <c r="E40" s="936">
        <v>2025</v>
      </c>
      <c r="F40" s="936" t="s">
        <v>3664</v>
      </c>
      <c r="G40" s="60" t="s">
        <v>3665</v>
      </c>
      <c r="H40" s="956" t="s">
        <v>3666</v>
      </c>
      <c r="I40" s="936" t="s">
        <v>899</v>
      </c>
      <c r="J40" s="936">
        <v>2354</v>
      </c>
      <c r="K40" s="952" t="s">
        <v>3667</v>
      </c>
      <c r="L40" s="956" t="s">
        <v>3668</v>
      </c>
      <c r="M40" s="957">
        <v>45793</v>
      </c>
      <c r="N40" s="956" t="s">
        <v>497</v>
      </c>
      <c r="O40" s="958" t="s">
        <v>3666</v>
      </c>
      <c r="P40" s="958">
        <v>4000000</v>
      </c>
      <c r="Q40" s="956" t="s">
        <v>354</v>
      </c>
      <c r="R40" s="956" t="s">
        <v>3670</v>
      </c>
      <c r="S40" s="956" t="s">
        <v>264</v>
      </c>
      <c r="T40" s="961">
        <v>1</v>
      </c>
      <c r="U40" s="961">
        <v>1</v>
      </c>
      <c r="V40" s="957">
        <v>46022</v>
      </c>
      <c r="W40" s="957">
        <v>46379</v>
      </c>
      <c r="X40" s="82"/>
      <c r="Y40" s="82"/>
      <c r="Z40" s="82"/>
    </row>
    <row r="41" spans="1:26" ht="30" customHeight="1" x14ac:dyDescent="0.35">
      <c r="A41" s="936" t="s">
        <v>3500</v>
      </c>
      <c r="B41" s="936">
        <v>42731</v>
      </c>
      <c r="C41" s="936" t="s">
        <v>3685</v>
      </c>
      <c r="D41" s="936">
        <v>322</v>
      </c>
      <c r="E41" s="936">
        <v>2025</v>
      </c>
      <c r="F41" s="936" t="s">
        <v>3612</v>
      </c>
      <c r="G41" s="60" t="s">
        <v>3613</v>
      </c>
      <c r="H41" s="956" t="s">
        <v>3614</v>
      </c>
      <c r="I41" s="936" t="s">
        <v>899</v>
      </c>
      <c r="J41" s="936">
        <v>2354</v>
      </c>
      <c r="K41" s="952" t="s">
        <v>3615</v>
      </c>
      <c r="L41" s="956" t="s">
        <v>3616</v>
      </c>
      <c r="M41" s="957">
        <v>45715</v>
      </c>
      <c r="N41" s="956" t="s">
        <v>226</v>
      </c>
      <c r="O41" s="958" t="s">
        <v>3614</v>
      </c>
      <c r="P41" s="958" t="s">
        <v>3584</v>
      </c>
      <c r="Q41" s="956" t="s">
        <v>3585</v>
      </c>
      <c r="R41" s="956" t="s">
        <v>3617</v>
      </c>
      <c r="S41" s="956" t="s">
        <v>264</v>
      </c>
      <c r="T41" s="961">
        <v>1</v>
      </c>
      <c r="U41" s="961">
        <v>1</v>
      </c>
      <c r="V41" s="957">
        <v>45839</v>
      </c>
      <c r="W41" s="957">
        <v>45853</v>
      </c>
      <c r="X41" s="82"/>
      <c r="Y41" s="82"/>
      <c r="Z41" s="82"/>
    </row>
    <row r="42" spans="1:26" ht="30" customHeight="1" x14ac:dyDescent="0.35">
      <c r="A42" s="936" t="s">
        <v>3500</v>
      </c>
      <c r="B42" s="936">
        <v>43974</v>
      </c>
      <c r="C42" s="936" t="s">
        <v>3686</v>
      </c>
      <c r="D42" s="936" t="s">
        <v>141</v>
      </c>
      <c r="E42" s="936">
        <v>2025</v>
      </c>
      <c r="F42" s="936" t="s">
        <v>2915</v>
      </c>
      <c r="G42" s="60" t="s">
        <v>3687</v>
      </c>
      <c r="H42" s="956" t="s">
        <v>3688</v>
      </c>
      <c r="I42" s="936" t="s">
        <v>899</v>
      </c>
      <c r="J42" s="936">
        <v>2354</v>
      </c>
      <c r="K42" s="952" t="s">
        <v>3689</v>
      </c>
      <c r="L42" s="956" t="s">
        <v>3690</v>
      </c>
      <c r="M42" s="957">
        <v>46028</v>
      </c>
      <c r="N42" s="956" t="s">
        <v>226</v>
      </c>
      <c r="O42" s="958" t="s">
        <v>3688</v>
      </c>
      <c r="P42" s="958" t="s">
        <v>3584</v>
      </c>
      <c r="Q42" s="956" t="s">
        <v>354</v>
      </c>
      <c r="R42" s="956" t="s">
        <v>3688</v>
      </c>
      <c r="S42" s="956" t="s">
        <v>2530</v>
      </c>
      <c r="T42" s="961">
        <v>0.25</v>
      </c>
      <c r="U42" s="959">
        <v>0</v>
      </c>
      <c r="V42" s="960" t="s">
        <v>2794</v>
      </c>
      <c r="W42" s="960" t="s">
        <v>2794</v>
      </c>
      <c r="X42" s="82"/>
      <c r="Y42" s="82"/>
      <c r="Z42" s="82"/>
    </row>
    <row r="43" spans="1:26" ht="30" customHeight="1" x14ac:dyDescent="0.35">
      <c r="A43" s="936" t="s">
        <v>3500</v>
      </c>
      <c r="B43" s="936">
        <v>43975</v>
      </c>
      <c r="C43" s="936" t="s">
        <v>3691</v>
      </c>
      <c r="D43" s="936" t="s">
        <v>141</v>
      </c>
      <c r="E43" s="936">
        <v>2025</v>
      </c>
      <c r="F43" s="936" t="s">
        <v>2915</v>
      </c>
      <c r="G43" s="60" t="s">
        <v>3687</v>
      </c>
      <c r="H43" s="956" t="s">
        <v>3688</v>
      </c>
      <c r="I43" s="936" t="s">
        <v>899</v>
      </c>
      <c r="J43" s="936">
        <v>2354</v>
      </c>
      <c r="K43" s="952" t="s">
        <v>3689</v>
      </c>
      <c r="L43" s="956" t="s">
        <v>3690</v>
      </c>
      <c r="M43" s="957">
        <v>46028</v>
      </c>
      <c r="N43" s="956" t="s">
        <v>226</v>
      </c>
      <c r="O43" s="958" t="s">
        <v>3688</v>
      </c>
      <c r="P43" s="958" t="s">
        <v>3584</v>
      </c>
      <c r="Q43" s="956" t="s">
        <v>354</v>
      </c>
      <c r="R43" s="956" t="s">
        <v>3688</v>
      </c>
      <c r="S43" s="956" t="s">
        <v>2530</v>
      </c>
      <c r="T43" s="961">
        <v>0.25</v>
      </c>
      <c r="U43" s="959">
        <v>0</v>
      </c>
      <c r="V43" s="960" t="s">
        <v>2794</v>
      </c>
      <c r="W43" s="960" t="s">
        <v>2794</v>
      </c>
      <c r="X43" s="82"/>
      <c r="Y43" s="82"/>
      <c r="Z43" s="82"/>
    </row>
    <row r="44" spans="1:26" ht="30" customHeight="1" x14ac:dyDescent="0.35">
      <c r="A44" s="936" t="s">
        <v>3500</v>
      </c>
      <c r="B44" s="936">
        <v>43977</v>
      </c>
      <c r="C44" s="936" t="s">
        <v>3692</v>
      </c>
      <c r="D44" s="956" t="s">
        <v>141</v>
      </c>
      <c r="E44" s="936">
        <v>2025</v>
      </c>
      <c r="F44" s="936" t="s">
        <v>3693</v>
      </c>
      <c r="G44" s="60" t="s">
        <v>3694</v>
      </c>
      <c r="H44" s="956" t="s">
        <v>3695</v>
      </c>
      <c r="I44" s="936" t="s">
        <v>3571</v>
      </c>
      <c r="J44" s="936">
        <v>2323</v>
      </c>
      <c r="K44" s="952" t="s">
        <v>3696</v>
      </c>
      <c r="L44" s="956" t="s">
        <v>3697</v>
      </c>
      <c r="M44" s="957">
        <v>46048</v>
      </c>
      <c r="N44" s="956" t="s">
        <v>992</v>
      </c>
      <c r="O44" s="958" t="s">
        <v>3695</v>
      </c>
      <c r="P44" s="958" t="s">
        <v>3584</v>
      </c>
      <c r="Q44" s="956" t="s">
        <v>354</v>
      </c>
      <c r="R44" s="956" t="s">
        <v>3695</v>
      </c>
      <c r="S44" s="956" t="s">
        <v>2305</v>
      </c>
      <c r="T44" s="961">
        <v>0.25</v>
      </c>
      <c r="U44" s="959">
        <v>0</v>
      </c>
      <c r="V44" s="960" t="s">
        <v>2794</v>
      </c>
      <c r="W44" s="960" t="s">
        <v>2794</v>
      </c>
      <c r="X44" s="82"/>
      <c r="Y44" s="82"/>
      <c r="Z44" s="82"/>
    </row>
    <row r="45" spans="1:26" ht="30" customHeight="1" x14ac:dyDescent="0.35">
      <c r="A45" s="936" t="s">
        <v>3500</v>
      </c>
      <c r="B45" s="936">
        <v>43979</v>
      </c>
      <c r="C45" s="936" t="s">
        <v>3698</v>
      </c>
      <c r="D45" s="956" t="s">
        <v>141</v>
      </c>
      <c r="E45" s="936">
        <v>2025</v>
      </c>
      <c r="F45" s="936" t="s">
        <v>3699</v>
      </c>
      <c r="G45" s="60" t="s">
        <v>3700</v>
      </c>
      <c r="H45" s="956" t="s">
        <v>3701</v>
      </c>
      <c r="I45" s="936" t="s">
        <v>3571</v>
      </c>
      <c r="J45" s="936">
        <v>2782</v>
      </c>
      <c r="K45" s="952" t="s">
        <v>3702</v>
      </c>
      <c r="L45" s="956" t="s">
        <v>3703</v>
      </c>
      <c r="M45" s="956" t="s">
        <v>3704</v>
      </c>
      <c r="N45" s="956" t="s">
        <v>3507</v>
      </c>
      <c r="O45" s="958" t="s">
        <v>3701</v>
      </c>
      <c r="P45" s="958" t="s">
        <v>3584</v>
      </c>
      <c r="Q45" s="956" t="s">
        <v>488</v>
      </c>
      <c r="R45" s="956" t="s">
        <v>3701</v>
      </c>
      <c r="S45" s="956" t="s">
        <v>264</v>
      </c>
      <c r="T45" s="961">
        <v>1</v>
      </c>
      <c r="U45" s="961">
        <v>1</v>
      </c>
      <c r="V45" s="957">
        <v>45992</v>
      </c>
      <c r="W45" s="957">
        <v>46012</v>
      </c>
      <c r="X45" s="82"/>
      <c r="Y45" s="82"/>
      <c r="Z45" s="82"/>
    </row>
    <row r="46" spans="1:26" ht="30" customHeight="1" x14ac:dyDescent="0.35">
      <c r="A46" s="936" t="s">
        <v>3500</v>
      </c>
      <c r="B46" s="936">
        <v>43980</v>
      </c>
      <c r="C46" s="936" t="s">
        <v>3705</v>
      </c>
      <c r="D46" s="936" t="s">
        <v>141</v>
      </c>
      <c r="E46" s="936">
        <v>2025</v>
      </c>
      <c r="F46" s="936" t="s">
        <v>3706</v>
      </c>
      <c r="G46" s="60" t="s">
        <v>3707</v>
      </c>
      <c r="H46" s="956" t="s">
        <v>3708</v>
      </c>
      <c r="I46" s="60" t="s">
        <v>3590</v>
      </c>
      <c r="J46" s="936">
        <v>2754</v>
      </c>
      <c r="K46" s="952" t="s">
        <v>3709</v>
      </c>
      <c r="L46" s="956" t="s">
        <v>3710</v>
      </c>
      <c r="M46" s="957">
        <v>46382</v>
      </c>
      <c r="N46" s="956" t="s">
        <v>1053</v>
      </c>
      <c r="O46" s="958" t="s">
        <v>3708</v>
      </c>
      <c r="P46" s="958" t="s">
        <v>3584</v>
      </c>
      <c r="Q46" s="956" t="s">
        <v>3636</v>
      </c>
      <c r="R46" s="956" t="s">
        <v>3708</v>
      </c>
      <c r="S46" s="956" t="s">
        <v>2530</v>
      </c>
      <c r="T46" s="961">
        <v>0.3</v>
      </c>
      <c r="U46" s="961">
        <v>0.3</v>
      </c>
      <c r="V46" s="957">
        <v>46054</v>
      </c>
      <c r="W46" s="957">
        <v>46071</v>
      </c>
      <c r="X46" s="82"/>
      <c r="Y46" s="82"/>
      <c r="Z46" s="82"/>
    </row>
    <row r="47" spans="1:26" ht="30" customHeight="1" x14ac:dyDescent="0.35">
      <c r="A47" s="936" t="s">
        <v>3500</v>
      </c>
      <c r="B47" s="936">
        <v>43989</v>
      </c>
      <c r="C47" s="936" t="s">
        <v>3711</v>
      </c>
      <c r="D47" s="936">
        <v>134</v>
      </c>
      <c r="E47" s="936">
        <v>2025</v>
      </c>
      <c r="F47" s="936" t="s">
        <v>3587</v>
      </c>
      <c r="G47" s="60" t="s">
        <v>3588</v>
      </c>
      <c r="H47" s="956" t="s">
        <v>3712</v>
      </c>
      <c r="I47" s="60" t="s">
        <v>3590</v>
      </c>
      <c r="J47" s="936">
        <v>2292</v>
      </c>
      <c r="K47" s="952" t="s">
        <v>3591</v>
      </c>
      <c r="L47" s="956" t="s">
        <v>3592</v>
      </c>
      <c r="M47" s="957">
        <v>45888</v>
      </c>
      <c r="N47" s="956" t="s">
        <v>3593</v>
      </c>
      <c r="O47" s="958" t="s">
        <v>3589</v>
      </c>
      <c r="P47" s="958" t="s">
        <v>3594</v>
      </c>
      <c r="Q47" s="956" t="s">
        <v>3595</v>
      </c>
      <c r="R47" s="956" t="s">
        <v>3596</v>
      </c>
      <c r="S47" s="956" t="s">
        <v>2530</v>
      </c>
      <c r="T47" s="961">
        <v>0.75</v>
      </c>
      <c r="U47" s="959">
        <v>1</v>
      </c>
      <c r="V47" s="957">
        <v>45919</v>
      </c>
      <c r="W47" s="957">
        <v>45919</v>
      </c>
      <c r="X47" s="82"/>
      <c r="Y47" s="82"/>
      <c r="Z47" s="82"/>
    </row>
    <row r="48" spans="1:26" ht="30" customHeight="1" x14ac:dyDescent="0.35">
      <c r="A48" s="936" t="s">
        <v>3500</v>
      </c>
      <c r="B48" s="936">
        <v>43994</v>
      </c>
      <c r="C48" s="936" t="s">
        <v>3713</v>
      </c>
      <c r="D48" s="936">
        <v>50</v>
      </c>
      <c r="E48" s="936">
        <v>2025</v>
      </c>
      <c r="F48" s="936" t="s">
        <v>3587</v>
      </c>
      <c r="G48" s="60" t="s">
        <v>3588</v>
      </c>
      <c r="H48" s="956" t="s">
        <v>3712</v>
      </c>
      <c r="I48" s="60" t="s">
        <v>3590</v>
      </c>
      <c r="J48" s="936">
        <v>2292</v>
      </c>
      <c r="K48" s="952" t="s">
        <v>3591</v>
      </c>
      <c r="L48" s="956" t="s">
        <v>3592</v>
      </c>
      <c r="M48" s="957">
        <v>45888</v>
      </c>
      <c r="N48" s="956" t="s">
        <v>3593</v>
      </c>
      <c r="O48" s="958" t="s">
        <v>3589</v>
      </c>
      <c r="P48" s="958" t="s">
        <v>3594</v>
      </c>
      <c r="Q48" s="956" t="s">
        <v>3595</v>
      </c>
      <c r="R48" s="956" t="s">
        <v>3596</v>
      </c>
      <c r="S48" s="956" t="s">
        <v>2530</v>
      </c>
      <c r="T48" s="961">
        <v>0.75</v>
      </c>
      <c r="U48" s="959">
        <v>1</v>
      </c>
      <c r="V48" s="957">
        <v>45919</v>
      </c>
      <c r="W48" s="957">
        <v>45919</v>
      </c>
      <c r="X48" s="82"/>
      <c r="Y48" s="82"/>
      <c r="Z48" s="82"/>
    </row>
    <row r="49" spans="1:26" ht="30" customHeight="1" x14ac:dyDescent="0.35">
      <c r="A49" s="936" t="s">
        <v>3500</v>
      </c>
      <c r="B49" s="936">
        <v>43999</v>
      </c>
      <c r="C49" s="936" t="s">
        <v>3714</v>
      </c>
      <c r="D49" s="936">
        <v>116</v>
      </c>
      <c r="E49" s="936">
        <v>2025</v>
      </c>
      <c r="F49" s="936" t="s">
        <v>3587</v>
      </c>
      <c r="G49" s="60" t="s">
        <v>3588</v>
      </c>
      <c r="H49" s="956" t="s">
        <v>3712</v>
      </c>
      <c r="I49" s="60" t="s">
        <v>3590</v>
      </c>
      <c r="J49" s="936">
        <v>2292</v>
      </c>
      <c r="K49" s="952" t="s">
        <v>3591</v>
      </c>
      <c r="L49" s="956" t="s">
        <v>3592</v>
      </c>
      <c r="M49" s="957">
        <v>45888</v>
      </c>
      <c r="N49" s="956" t="s">
        <v>3593</v>
      </c>
      <c r="O49" s="958" t="s">
        <v>3589</v>
      </c>
      <c r="P49" s="958" t="s">
        <v>3594</v>
      </c>
      <c r="Q49" s="956" t="s">
        <v>3595</v>
      </c>
      <c r="R49" s="956" t="s">
        <v>3596</v>
      </c>
      <c r="S49" s="956" t="s">
        <v>2530</v>
      </c>
      <c r="T49" s="961">
        <v>0.75</v>
      </c>
      <c r="U49" s="959">
        <v>1</v>
      </c>
      <c r="V49" s="957">
        <v>45919</v>
      </c>
      <c r="W49" s="957">
        <v>45919</v>
      </c>
      <c r="X49" s="82"/>
      <c r="Y49" s="82"/>
      <c r="Z49" s="82"/>
    </row>
    <row r="50" spans="1:26" ht="30" customHeight="1" x14ac:dyDescent="0.35">
      <c r="A50" s="936" t="s">
        <v>3500</v>
      </c>
      <c r="B50" s="936">
        <v>44004</v>
      </c>
      <c r="C50" s="936" t="s">
        <v>3715</v>
      </c>
      <c r="D50" s="936">
        <v>221</v>
      </c>
      <c r="E50" s="936">
        <v>2025</v>
      </c>
      <c r="F50" s="936" t="s">
        <v>3587</v>
      </c>
      <c r="G50" s="60" t="s">
        <v>3588</v>
      </c>
      <c r="H50" s="956" t="s">
        <v>3712</v>
      </c>
      <c r="I50" s="60" t="s">
        <v>3590</v>
      </c>
      <c r="J50" s="936">
        <v>2292</v>
      </c>
      <c r="K50" s="952" t="s">
        <v>3591</v>
      </c>
      <c r="L50" s="956" t="s">
        <v>3592</v>
      </c>
      <c r="M50" s="957">
        <v>45888</v>
      </c>
      <c r="N50" s="956" t="s">
        <v>3593</v>
      </c>
      <c r="O50" s="958" t="s">
        <v>3589</v>
      </c>
      <c r="P50" s="958" t="s">
        <v>3594</v>
      </c>
      <c r="Q50" s="956" t="s">
        <v>3595</v>
      </c>
      <c r="R50" s="956" t="s">
        <v>3596</v>
      </c>
      <c r="S50" s="956" t="s">
        <v>2530</v>
      </c>
      <c r="T50" s="961">
        <v>0.75</v>
      </c>
      <c r="U50" s="959">
        <v>1</v>
      </c>
      <c r="V50" s="957">
        <v>45919</v>
      </c>
      <c r="W50" s="957">
        <v>45919</v>
      </c>
      <c r="X50" s="82"/>
      <c r="Y50" s="82"/>
      <c r="Z50" s="82"/>
    </row>
    <row r="51" spans="1:26" ht="30" customHeight="1" x14ac:dyDescent="0.35">
      <c r="A51" s="936" t="s">
        <v>3500</v>
      </c>
      <c r="B51" s="936">
        <v>44011</v>
      </c>
      <c r="C51" s="936" t="s">
        <v>3716</v>
      </c>
      <c r="D51" s="936" t="s">
        <v>141</v>
      </c>
      <c r="E51" s="936">
        <v>2025</v>
      </c>
      <c r="F51" s="936" t="s">
        <v>3717</v>
      </c>
      <c r="G51" s="936" t="s">
        <v>3717</v>
      </c>
      <c r="H51" s="936" t="s">
        <v>3717</v>
      </c>
      <c r="I51" s="936" t="s">
        <v>3717</v>
      </c>
      <c r="J51" s="936" t="s">
        <v>3717</v>
      </c>
      <c r="K51" s="962" t="s">
        <v>3717</v>
      </c>
      <c r="L51" s="936" t="s">
        <v>3717</v>
      </c>
      <c r="M51" s="936" t="s">
        <v>3717</v>
      </c>
      <c r="N51" s="936" t="s">
        <v>3717</v>
      </c>
      <c r="O51" s="954" t="s">
        <v>3717</v>
      </c>
      <c r="P51" s="954" t="s">
        <v>3718</v>
      </c>
      <c r="Q51" s="936" t="s">
        <v>3717</v>
      </c>
      <c r="R51" s="936" t="s">
        <v>3717</v>
      </c>
      <c r="S51" s="936" t="s">
        <v>3717</v>
      </c>
      <c r="T51" s="936" t="s">
        <v>3717</v>
      </c>
      <c r="U51" s="936" t="s">
        <v>3717</v>
      </c>
      <c r="V51" s="936" t="s">
        <v>3717</v>
      </c>
      <c r="W51" s="936" t="s">
        <v>3717</v>
      </c>
      <c r="X51" s="82"/>
      <c r="Y51" s="82"/>
      <c r="Z51" s="82"/>
    </row>
    <row r="52" spans="1:26" ht="30" customHeight="1" x14ac:dyDescent="0.35">
      <c r="A52" s="936" t="s">
        <v>3500</v>
      </c>
      <c r="B52" s="936">
        <v>44013</v>
      </c>
      <c r="C52" s="936" t="s">
        <v>3719</v>
      </c>
      <c r="D52" s="936" t="s">
        <v>141</v>
      </c>
      <c r="E52" s="936">
        <v>2025</v>
      </c>
      <c r="F52" s="936" t="s">
        <v>3720</v>
      </c>
      <c r="G52" s="936" t="s">
        <v>3720</v>
      </c>
      <c r="H52" s="936" t="s">
        <v>3720</v>
      </c>
      <c r="I52" s="936" t="s">
        <v>3720</v>
      </c>
      <c r="J52" s="936" t="s">
        <v>3720</v>
      </c>
      <c r="K52" s="962" t="s">
        <v>3720</v>
      </c>
      <c r="L52" s="936" t="s">
        <v>3720</v>
      </c>
      <c r="M52" s="936" t="s">
        <v>3720</v>
      </c>
      <c r="N52" s="936" t="s">
        <v>3720</v>
      </c>
      <c r="O52" s="954" t="s">
        <v>3720</v>
      </c>
      <c r="P52" s="954" t="s">
        <v>3720</v>
      </c>
      <c r="Q52" s="936" t="s">
        <v>3720</v>
      </c>
      <c r="R52" s="936" t="s">
        <v>3720</v>
      </c>
      <c r="S52" s="936" t="s">
        <v>3720</v>
      </c>
      <c r="T52" s="936" t="s">
        <v>3720</v>
      </c>
      <c r="U52" s="936" t="s">
        <v>3720</v>
      </c>
      <c r="V52" s="936" t="s">
        <v>3720</v>
      </c>
      <c r="W52" s="936" t="s">
        <v>3720</v>
      </c>
      <c r="X52" s="82"/>
      <c r="Y52" s="82"/>
      <c r="Z52" s="82"/>
    </row>
    <row r="53" spans="1:26" ht="30" customHeight="1" x14ac:dyDescent="0.35">
      <c r="A53" s="936" t="s">
        <v>3500</v>
      </c>
      <c r="B53" s="936">
        <v>44020</v>
      </c>
      <c r="C53" s="936" t="s">
        <v>3721</v>
      </c>
      <c r="D53" s="936" t="s">
        <v>119</v>
      </c>
      <c r="E53" s="936">
        <v>2025</v>
      </c>
      <c r="F53" s="936" t="s">
        <v>3722</v>
      </c>
      <c r="G53" s="60" t="s">
        <v>3723</v>
      </c>
      <c r="H53" s="956" t="s">
        <v>3724</v>
      </c>
      <c r="I53" s="936" t="s">
        <v>899</v>
      </c>
      <c r="J53" s="936">
        <v>2325</v>
      </c>
      <c r="K53" s="952" t="s">
        <v>3725</v>
      </c>
      <c r="L53" s="956" t="s">
        <v>3726</v>
      </c>
      <c r="M53" s="957">
        <v>45964</v>
      </c>
      <c r="N53" s="956" t="s">
        <v>3727</v>
      </c>
      <c r="O53" s="958" t="s">
        <v>3724</v>
      </c>
      <c r="P53" s="958" t="s">
        <v>3584</v>
      </c>
      <c r="Q53" s="956" t="s">
        <v>354</v>
      </c>
      <c r="R53" s="956" t="s">
        <v>3724</v>
      </c>
      <c r="S53" s="956" t="s">
        <v>2530</v>
      </c>
      <c r="T53" s="961">
        <v>0.6</v>
      </c>
      <c r="U53" s="959">
        <v>0</v>
      </c>
      <c r="V53" s="960" t="s">
        <v>2794</v>
      </c>
      <c r="W53" s="960" t="s">
        <v>2794</v>
      </c>
      <c r="X53" s="82"/>
      <c r="Y53" s="82"/>
      <c r="Z53" s="82"/>
    </row>
    <row r="54" spans="1:26" ht="30" customHeight="1" x14ac:dyDescent="0.35">
      <c r="A54" s="936" t="s">
        <v>3500</v>
      </c>
      <c r="B54" s="936">
        <v>44021</v>
      </c>
      <c r="C54" s="936" t="s">
        <v>3728</v>
      </c>
      <c r="D54" s="936" t="s">
        <v>119</v>
      </c>
      <c r="E54" s="936">
        <v>2025</v>
      </c>
      <c r="F54" s="936" t="s">
        <v>3729</v>
      </c>
      <c r="G54" s="60" t="s">
        <v>3730</v>
      </c>
      <c r="H54" s="956" t="s">
        <v>3731</v>
      </c>
      <c r="I54" s="936" t="s">
        <v>899</v>
      </c>
      <c r="J54" s="936">
        <v>2354</v>
      </c>
      <c r="K54" s="952" t="s">
        <v>3732</v>
      </c>
      <c r="L54" s="956" t="s">
        <v>1612</v>
      </c>
      <c r="M54" s="957">
        <v>46072</v>
      </c>
      <c r="N54" s="956" t="s">
        <v>3507</v>
      </c>
      <c r="O54" s="958" t="s">
        <v>3731</v>
      </c>
      <c r="P54" s="958" t="s">
        <v>3584</v>
      </c>
      <c r="Q54" s="956" t="s">
        <v>354</v>
      </c>
      <c r="R54" s="956" t="s">
        <v>3731</v>
      </c>
      <c r="S54" s="956" t="s">
        <v>2305</v>
      </c>
      <c r="T54" s="961">
        <v>0.25</v>
      </c>
      <c r="U54" s="959">
        <v>0</v>
      </c>
      <c r="V54" s="960" t="s">
        <v>2794</v>
      </c>
      <c r="W54" s="960" t="s">
        <v>2794</v>
      </c>
      <c r="X54" s="82"/>
      <c r="Y54" s="82"/>
      <c r="Z54" s="82"/>
    </row>
    <row r="55" spans="1:26" ht="30" customHeight="1" x14ac:dyDescent="0.35">
      <c r="A55" s="936" t="s">
        <v>3500</v>
      </c>
      <c r="B55" s="936">
        <v>44024</v>
      </c>
      <c r="C55" s="936" t="s">
        <v>3733</v>
      </c>
      <c r="D55" s="936" t="s">
        <v>119</v>
      </c>
      <c r="E55" s="936">
        <v>2025</v>
      </c>
      <c r="F55" s="936" t="s">
        <v>3734</v>
      </c>
      <c r="G55" s="60" t="s">
        <v>3735</v>
      </c>
      <c r="H55" s="956" t="s">
        <v>3736</v>
      </c>
      <c r="I55" s="936" t="s">
        <v>899</v>
      </c>
      <c r="J55" s="936">
        <v>2361</v>
      </c>
      <c r="K55" s="952" t="s">
        <v>3737</v>
      </c>
      <c r="L55" s="956" t="s">
        <v>3738</v>
      </c>
      <c r="M55" s="957">
        <v>46028</v>
      </c>
      <c r="N55" s="956" t="s">
        <v>3518</v>
      </c>
      <c r="O55" s="958" t="s">
        <v>3736</v>
      </c>
      <c r="P55" s="958" t="s">
        <v>3584</v>
      </c>
      <c r="Q55" s="956" t="s">
        <v>354</v>
      </c>
      <c r="R55" s="956" t="s">
        <v>3736</v>
      </c>
      <c r="S55" s="956" t="s">
        <v>2530</v>
      </c>
      <c r="T55" s="959">
        <v>0.33329999999999999</v>
      </c>
      <c r="U55" s="959">
        <v>0</v>
      </c>
      <c r="V55" s="960" t="s">
        <v>2794</v>
      </c>
      <c r="W55" s="960" t="s">
        <v>2794</v>
      </c>
      <c r="X55" s="82"/>
      <c r="Y55" s="82"/>
      <c r="Z55" s="82"/>
    </row>
    <row r="56" spans="1:26" ht="30" customHeight="1" x14ac:dyDescent="0.35">
      <c r="A56" s="936" t="s">
        <v>3500</v>
      </c>
      <c r="B56" s="936">
        <v>44025</v>
      </c>
      <c r="C56" s="936" t="s">
        <v>3739</v>
      </c>
      <c r="D56" s="936">
        <v>78</v>
      </c>
      <c r="E56" s="936">
        <v>2025</v>
      </c>
      <c r="F56" s="936" t="s">
        <v>3740</v>
      </c>
      <c r="G56" s="60" t="s">
        <v>3741</v>
      </c>
      <c r="H56" s="956" t="s">
        <v>3742</v>
      </c>
      <c r="I56" s="60" t="s">
        <v>1878</v>
      </c>
      <c r="J56" s="936">
        <v>2361</v>
      </c>
      <c r="K56" s="952" t="s">
        <v>3743</v>
      </c>
      <c r="L56" s="956" t="s">
        <v>401</v>
      </c>
      <c r="M56" s="957">
        <v>45929</v>
      </c>
      <c r="N56" s="956" t="s">
        <v>3518</v>
      </c>
      <c r="O56" s="958" t="s">
        <v>3742</v>
      </c>
      <c r="P56" s="958" t="s">
        <v>3584</v>
      </c>
      <c r="Q56" s="956" t="s">
        <v>354</v>
      </c>
      <c r="R56" s="956" t="s">
        <v>3742</v>
      </c>
      <c r="S56" s="956" t="s">
        <v>2530</v>
      </c>
      <c r="T56" s="959">
        <v>0.83330000000000004</v>
      </c>
      <c r="U56" s="959">
        <v>0</v>
      </c>
      <c r="V56" s="960" t="s">
        <v>2794</v>
      </c>
      <c r="W56" s="960" t="s">
        <v>2794</v>
      </c>
      <c r="X56" s="82"/>
      <c r="Y56" s="82"/>
      <c r="Z56" s="82"/>
    </row>
    <row r="57" spans="1:26" ht="30" customHeight="1" x14ac:dyDescent="0.35">
      <c r="A57" s="936" t="s">
        <v>3500</v>
      </c>
      <c r="B57" s="936">
        <v>44029</v>
      </c>
      <c r="C57" s="936" t="s">
        <v>3744</v>
      </c>
      <c r="D57" s="936" t="s">
        <v>141</v>
      </c>
      <c r="E57" s="936">
        <v>2025</v>
      </c>
      <c r="F57" s="936" t="s">
        <v>3678</v>
      </c>
      <c r="G57" s="60" t="s">
        <v>3745</v>
      </c>
      <c r="H57" s="956" t="s">
        <v>3680</v>
      </c>
      <c r="I57" s="936" t="s">
        <v>3746</v>
      </c>
      <c r="J57" s="936">
        <v>2361</v>
      </c>
      <c r="K57" s="952" t="s">
        <v>3682</v>
      </c>
      <c r="L57" s="956" t="s">
        <v>40</v>
      </c>
      <c r="M57" s="957">
        <v>45875</v>
      </c>
      <c r="N57" s="956" t="s">
        <v>1028</v>
      </c>
      <c r="O57" s="958">
        <v>457775454</v>
      </c>
      <c r="P57" s="958" t="s">
        <v>3584</v>
      </c>
      <c r="Q57" s="956" t="s">
        <v>354</v>
      </c>
      <c r="R57" s="956" t="s">
        <v>3680</v>
      </c>
      <c r="S57" s="956" t="s">
        <v>2305</v>
      </c>
      <c r="T57" s="961">
        <v>1</v>
      </c>
      <c r="U57" s="959">
        <v>0.96</v>
      </c>
      <c r="V57" s="957">
        <v>45995</v>
      </c>
      <c r="W57" s="957">
        <v>46013</v>
      </c>
      <c r="X57" s="82"/>
      <c r="Y57" s="82"/>
      <c r="Z57" s="82"/>
    </row>
    <row r="58" spans="1:26" ht="30" customHeight="1" x14ac:dyDescent="0.35">
      <c r="A58" s="936" t="s">
        <v>3500</v>
      </c>
      <c r="B58" s="936">
        <v>44031</v>
      </c>
      <c r="C58" s="936" t="s">
        <v>3747</v>
      </c>
      <c r="D58" s="936" t="s">
        <v>141</v>
      </c>
      <c r="E58" s="936">
        <v>2025</v>
      </c>
      <c r="F58" s="936" t="s">
        <v>3678</v>
      </c>
      <c r="G58" s="60" t="s">
        <v>3745</v>
      </c>
      <c r="H58" s="956" t="s">
        <v>3680</v>
      </c>
      <c r="I58" s="936" t="s">
        <v>3746</v>
      </c>
      <c r="J58" s="936">
        <v>2361</v>
      </c>
      <c r="K58" s="952" t="s">
        <v>3682</v>
      </c>
      <c r="L58" s="956" t="s">
        <v>40</v>
      </c>
      <c r="M58" s="957">
        <v>45875</v>
      </c>
      <c r="N58" s="956" t="s">
        <v>1028</v>
      </c>
      <c r="O58" s="958">
        <v>457775454</v>
      </c>
      <c r="P58" s="958" t="s">
        <v>3584</v>
      </c>
      <c r="Q58" s="956" t="s">
        <v>354</v>
      </c>
      <c r="R58" s="956" t="s">
        <v>3680</v>
      </c>
      <c r="S58" s="956" t="s">
        <v>2305</v>
      </c>
      <c r="T58" s="961">
        <v>1</v>
      </c>
      <c r="U58" s="959">
        <v>0.96</v>
      </c>
      <c r="V58" s="957">
        <v>45995</v>
      </c>
      <c r="W58" s="957">
        <v>46013</v>
      </c>
      <c r="X58" s="82"/>
      <c r="Y58" s="82"/>
      <c r="Z58" s="82"/>
    </row>
    <row r="59" spans="1:26" ht="30" customHeight="1" x14ac:dyDescent="0.35">
      <c r="A59" s="936" t="s">
        <v>3500</v>
      </c>
      <c r="B59" s="936">
        <v>44032</v>
      </c>
      <c r="C59" s="936" t="s">
        <v>3748</v>
      </c>
      <c r="D59" s="936" t="s">
        <v>141</v>
      </c>
      <c r="E59" s="936">
        <v>2025</v>
      </c>
      <c r="F59" s="936" t="s">
        <v>3678</v>
      </c>
      <c r="G59" s="60" t="s">
        <v>3745</v>
      </c>
      <c r="H59" s="956" t="s">
        <v>3680</v>
      </c>
      <c r="I59" s="936" t="s">
        <v>3746</v>
      </c>
      <c r="J59" s="936">
        <v>2361</v>
      </c>
      <c r="K59" s="952" t="s">
        <v>3682</v>
      </c>
      <c r="L59" s="956" t="s">
        <v>40</v>
      </c>
      <c r="M59" s="957">
        <v>45875</v>
      </c>
      <c r="N59" s="956" t="s">
        <v>1028</v>
      </c>
      <c r="O59" s="958">
        <v>457775454</v>
      </c>
      <c r="P59" s="958" t="s">
        <v>3584</v>
      </c>
      <c r="Q59" s="956" t="s">
        <v>354</v>
      </c>
      <c r="R59" s="956" t="s">
        <v>3680</v>
      </c>
      <c r="S59" s="956" t="s">
        <v>2305</v>
      </c>
      <c r="T59" s="961">
        <v>1</v>
      </c>
      <c r="U59" s="959">
        <v>0.96</v>
      </c>
      <c r="V59" s="957">
        <v>45995</v>
      </c>
      <c r="W59" s="957">
        <v>46013</v>
      </c>
      <c r="X59" s="82"/>
      <c r="Y59" s="82"/>
      <c r="Z59" s="82"/>
    </row>
    <row r="60" spans="1:26" ht="30" customHeight="1" x14ac:dyDescent="0.35">
      <c r="A60" s="936" t="s">
        <v>3500</v>
      </c>
      <c r="B60" s="936">
        <v>44033</v>
      </c>
      <c r="C60" s="936" t="s">
        <v>3749</v>
      </c>
      <c r="D60" s="936" t="s">
        <v>141</v>
      </c>
      <c r="E60" s="936">
        <v>2025</v>
      </c>
      <c r="F60" s="936" t="s">
        <v>3587</v>
      </c>
      <c r="G60" s="60" t="s">
        <v>3588</v>
      </c>
      <c r="H60" s="936" t="s">
        <v>3750</v>
      </c>
      <c r="I60" s="60" t="s">
        <v>850</v>
      </c>
      <c r="J60" s="936">
        <v>2292</v>
      </c>
      <c r="K60" s="952" t="s">
        <v>3591</v>
      </c>
      <c r="L60" s="956" t="s">
        <v>3592</v>
      </c>
      <c r="M60" s="957">
        <v>45888</v>
      </c>
      <c r="N60" s="956" t="s">
        <v>3593</v>
      </c>
      <c r="O60" s="958">
        <v>1309863123</v>
      </c>
      <c r="P60" s="958" t="s">
        <v>3584</v>
      </c>
      <c r="Q60" s="956" t="s">
        <v>472</v>
      </c>
      <c r="R60" s="956" t="s">
        <v>3750</v>
      </c>
      <c r="S60" s="956" t="s">
        <v>2530</v>
      </c>
      <c r="T60" s="961">
        <v>0.75</v>
      </c>
      <c r="U60" s="959">
        <v>1</v>
      </c>
      <c r="V60" s="957">
        <v>45919</v>
      </c>
      <c r="W60" s="957">
        <v>45919</v>
      </c>
      <c r="X60" s="82"/>
      <c r="Y60" s="82"/>
      <c r="Z60" s="82"/>
    </row>
    <row r="61" spans="1:26" ht="30" customHeight="1" x14ac:dyDescent="0.35">
      <c r="A61" s="936" t="s">
        <v>3500</v>
      </c>
      <c r="B61" s="936">
        <v>44037</v>
      </c>
      <c r="C61" s="936" t="s">
        <v>3751</v>
      </c>
      <c r="D61" s="936">
        <v>97</v>
      </c>
      <c r="E61" s="936">
        <v>2025</v>
      </c>
      <c r="F61" s="936" t="s">
        <v>3740</v>
      </c>
      <c r="G61" s="60" t="s">
        <v>3741</v>
      </c>
      <c r="H61" s="956" t="s">
        <v>3742</v>
      </c>
      <c r="I61" s="60" t="s">
        <v>1878</v>
      </c>
      <c r="J61" s="936">
        <v>2785</v>
      </c>
      <c r="K61" s="952" t="s">
        <v>3743</v>
      </c>
      <c r="L61" s="956" t="s">
        <v>401</v>
      </c>
      <c r="M61" s="957">
        <v>45929</v>
      </c>
      <c r="N61" s="956" t="s">
        <v>3518</v>
      </c>
      <c r="O61" s="958" t="s">
        <v>3742</v>
      </c>
      <c r="P61" s="958" t="s">
        <v>3584</v>
      </c>
      <c r="Q61" s="956" t="s">
        <v>354</v>
      </c>
      <c r="R61" s="956" t="s">
        <v>3752</v>
      </c>
      <c r="S61" s="956" t="s">
        <v>2530</v>
      </c>
      <c r="T61" s="959">
        <v>0.83330000000000004</v>
      </c>
      <c r="U61" s="961">
        <v>0</v>
      </c>
      <c r="V61" s="960" t="s">
        <v>2794</v>
      </c>
      <c r="W61" s="960" t="s">
        <v>2794</v>
      </c>
      <c r="X61" s="82"/>
      <c r="Y61" s="82"/>
      <c r="Z61" s="82"/>
    </row>
    <row r="62" spans="1:26" ht="30" customHeight="1" x14ac:dyDescent="0.35">
      <c r="A62" s="936" t="s">
        <v>3500</v>
      </c>
      <c r="B62" s="936">
        <v>44039</v>
      </c>
      <c r="C62" s="936" t="s">
        <v>3753</v>
      </c>
      <c r="D62" s="936" t="s">
        <v>141</v>
      </c>
      <c r="E62" s="936">
        <v>2025</v>
      </c>
      <c r="F62" s="936" t="s">
        <v>3754</v>
      </c>
      <c r="G62" s="936" t="s">
        <v>3755</v>
      </c>
      <c r="H62" s="963" t="s">
        <v>3756</v>
      </c>
      <c r="I62" s="936" t="s">
        <v>3757</v>
      </c>
      <c r="J62" s="936">
        <v>2334</v>
      </c>
      <c r="K62" s="952" t="s">
        <v>3758</v>
      </c>
      <c r="L62" s="963" t="s">
        <v>3759</v>
      </c>
      <c r="M62" s="964">
        <v>46017</v>
      </c>
      <c r="N62" s="963" t="s">
        <v>271</v>
      </c>
      <c r="O62" s="965">
        <v>98205273</v>
      </c>
      <c r="P62" s="965" t="s">
        <v>3584</v>
      </c>
      <c r="Q62" s="963" t="s">
        <v>354</v>
      </c>
      <c r="R62" s="963" t="s">
        <v>3756</v>
      </c>
      <c r="S62" s="963" t="s">
        <v>264</v>
      </c>
      <c r="T62" s="966">
        <v>1</v>
      </c>
      <c r="U62" s="966">
        <v>0</v>
      </c>
      <c r="V62" s="960" t="s">
        <v>2794</v>
      </c>
      <c r="W62" s="960" t="s">
        <v>2794</v>
      </c>
      <c r="X62" s="82"/>
      <c r="Y62" s="82"/>
      <c r="Z62" s="82"/>
    </row>
    <row r="63" spans="1:26" ht="30" customHeight="1" x14ac:dyDescent="0.35">
      <c r="A63" s="936" t="s">
        <v>3500</v>
      </c>
      <c r="B63" s="936">
        <v>44042</v>
      </c>
      <c r="C63" s="936" t="s">
        <v>3760</v>
      </c>
      <c r="D63" s="936" t="s">
        <v>141</v>
      </c>
      <c r="E63" s="936">
        <v>2025</v>
      </c>
      <c r="F63" s="936" t="s">
        <v>3761</v>
      </c>
      <c r="G63" s="60" t="s">
        <v>3762</v>
      </c>
      <c r="H63" s="956" t="s">
        <v>3763</v>
      </c>
      <c r="I63" s="60" t="s">
        <v>1878</v>
      </c>
      <c r="J63" s="936">
        <v>2295</v>
      </c>
      <c r="K63" s="952" t="s">
        <v>3764</v>
      </c>
      <c r="L63" s="956" t="s">
        <v>3765</v>
      </c>
      <c r="M63" s="957">
        <v>45966</v>
      </c>
      <c r="N63" s="956" t="s">
        <v>381</v>
      </c>
      <c r="O63" s="958" t="s">
        <v>3763</v>
      </c>
      <c r="P63" s="958" t="s">
        <v>3584</v>
      </c>
      <c r="Q63" s="956" t="s">
        <v>354</v>
      </c>
      <c r="R63" s="956" t="s">
        <v>3766</v>
      </c>
      <c r="S63" s="956" t="s">
        <v>2530</v>
      </c>
      <c r="T63" s="961">
        <v>0.9</v>
      </c>
      <c r="U63" s="961">
        <v>0.9</v>
      </c>
      <c r="V63" s="957">
        <v>45994</v>
      </c>
      <c r="W63" s="957">
        <v>46094</v>
      </c>
      <c r="X63" s="82"/>
      <c r="Y63" s="82"/>
      <c r="Z63" s="82"/>
    </row>
    <row r="64" spans="1:26" ht="30" customHeight="1" x14ac:dyDescent="0.35">
      <c r="A64" s="936" t="s">
        <v>3500</v>
      </c>
      <c r="B64" s="936">
        <v>44043</v>
      </c>
      <c r="C64" s="936" t="s">
        <v>3767</v>
      </c>
      <c r="D64" s="936">
        <v>102</v>
      </c>
      <c r="E64" s="936">
        <v>2025</v>
      </c>
      <c r="F64" s="936" t="s">
        <v>3761</v>
      </c>
      <c r="G64" s="60" t="s">
        <v>3762</v>
      </c>
      <c r="H64" s="956" t="s">
        <v>3763</v>
      </c>
      <c r="I64" s="60" t="s">
        <v>1878</v>
      </c>
      <c r="J64" s="936">
        <v>2295</v>
      </c>
      <c r="K64" s="952" t="s">
        <v>3764</v>
      </c>
      <c r="L64" s="956" t="s">
        <v>3765</v>
      </c>
      <c r="M64" s="957">
        <v>45966</v>
      </c>
      <c r="N64" s="956" t="s">
        <v>381</v>
      </c>
      <c r="O64" s="958" t="s">
        <v>3763</v>
      </c>
      <c r="P64" s="958" t="s">
        <v>3584</v>
      </c>
      <c r="Q64" s="956" t="s">
        <v>354</v>
      </c>
      <c r="R64" s="956" t="s">
        <v>3766</v>
      </c>
      <c r="S64" s="956" t="s">
        <v>2530</v>
      </c>
      <c r="T64" s="961">
        <v>0.9</v>
      </c>
      <c r="U64" s="961">
        <v>0.9</v>
      </c>
      <c r="V64" s="957">
        <v>45994</v>
      </c>
      <c r="W64" s="957">
        <v>46094</v>
      </c>
      <c r="X64" s="82"/>
      <c r="Y64" s="82"/>
      <c r="Z64" s="82"/>
    </row>
    <row r="65" spans="1:26" ht="30" customHeight="1" x14ac:dyDescent="0.35">
      <c r="A65" s="936" t="s">
        <v>3500</v>
      </c>
      <c r="B65" s="936">
        <v>44046</v>
      </c>
      <c r="C65" s="936" t="s">
        <v>3768</v>
      </c>
      <c r="D65" s="936" t="s">
        <v>119</v>
      </c>
      <c r="E65" s="936">
        <v>2025</v>
      </c>
      <c r="F65" s="936" t="s">
        <v>3769</v>
      </c>
      <c r="G65" s="60" t="s">
        <v>3762</v>
      </c>
      <c r="H65" s="956" t="s">
        <v>3763</v>
      </c>
      <c r="I65" s="60" t="s">
        <v>1878</v>
      </c>
      <c r="J65" s="936">
        <v>2295</v>
      </c>
      <c r="K65" s="952" t="s">
        <v>3764</v>
      </c>
      <c r="L65" s="956" t="s">
        <v>3765</v>
      </c>
      <c r="M65" s="957">
        <v>45966</v>
      </c>
      <c r="N65" s="956" t="s">
        <v>381</v>
      </c>
      <c r="O65" s="958" t="s">
        <v>3763</v>
      </c>
      <c r="P65" s="958" t="s">
        <v>3584</v>
      </c>
      <c r="Q65" s="956" t="s">
        <v>354</v>
      </c>
      <c r="R65" s="956" t="s">
        <v>3766</v>
      </c>
      <c r="S65" s="956" t="s">
        <v>2530</v>
      </c>
      <c r="T65" s="961">
        <v>0.9</v>
      </c>
      <c r="U65" s="961">
        <v>0.9</v>
      </c>
      <c r="V65" s="957">
        <v>45994</v>
      </c>
      <c r="W65" s="957">
        <v>46094</v>
      </c>
      <c r="X65" s="82"/>
      <c r="Y65" s="82"/>
      <c r="Z65" s="82"/>
    </row>
    <row r="66" spans="1:26" ht="30" customHeight="1" x14ac:dyDescent="0.35">
      <c r="A66" s="936" t="s">
        <v>3500</v>
      </c>
      <c r="B66" s="936">
        <v>44047</v>
      </c>
      <c r="C66" s="936" t="s">
        <v>3770</v>
      </c>
      <c r="D66" s="936" t="s">
        <v>119</v>
      </c>
      <c r="E66" s="936">
        <v>2025</v>
      </c>
      <c r="F66" s="936" t="s">
        <v>3632</v>
      </c>
      <c r="G66" s="60" t="s">
        <v>3771</v>
      </c>
      <c r="H66" s="956" t="s">
        <v>3634</v>
      </c>
      <c r="I66" s="936" t="s">
        <v>899</v>
      </c>
      <c r="J66" s="936">
        <v>2293</v>
      </c>
      <c r="K66" s="952" t="s">
        <v>3635</v>
      </c>
      <c r="L66" s="956" t="s">
        <v>2450</v>
      </c>
      <c r="M66" s="957">
        <v>46028</v>
      </c>
      <c r="N66" s="956" t="s">
        <v>226</v>
      </c>
      <c r="O66" s="958">
        <v>389435225</v>
      </c>
      <c r="P66" s="958" t="s">
        <v>3584</v>
      </c>
      <c r="Q66" s="956" t="s">
        <v>3636</v>
      </c>
      <c r="R66" s="956" t="s">
        <v>3634</v>
      </c>
      <c r="S66" s="956" t="s">
        <v>2305</v>
      </c>
      <c r="T66" s="961">
        <v>0.25</v>
      </c>
      <c r="U66" s="961">
        <v>0</v>
      </c>
      <c r="V66" s="960" t="s">
        <v>2794</v>
      </c>
      <c r="W66" s="960" t="s">
        <v>2794</v>
      </c>
      <c r="X66" s="82"/>
      <c r="Y66" s="82"/>
      <c r="Z66" s="82"/>
    </row>
    <row r="67" spans="1:26" ht="30" customHeight="1" x14ac:dyDescent="0.35">
      <c r="A67" s="936" t="s">
        <v>3500</v>
      </c>
      <c r="B67" s="936">
        <v>44049</v>
      </c>
      <c r="C67" s="936" t="s">
        <v>3772</v>
      </c>
      <c r="D67" s="936" t="s">
        <v>119</v>
      </c>
      <c r="E67" s="936">
        <v>2025</v>
      </c>
      <c r="F67" s="936" t="s">
        <v>3773</v>
      </c>
      <c r="G67" s="60" t="s">
        <v>3774</v>
      </c>
      <c r="H67" s="956" t="s">
        <v>3775</v>
      </c>
      <c r="I67" s="936" t="s">
        <v>899</v>
      </c>
      <c r="J67" s="936">
        <v>2354</v>
      </c>
      <c r="K67" s="952" t="s">
        <v>3776</v>
      </c>
      <c r="L67" s="956" t="s">
        <v>3777</v>
      </c>
      <c r="M67" s="957">
        <v>45896</v>
      </c>
      <c r="N67" s="956" t="s">
        <v>3507</v>
      </c>
      <c r="O67" s="958" t="s">
        <v>3775</v>
      </c>
      <c r="P67" s="958" t="s">
        <v>3584</v>
      </c>
      <c r="Q67" s="956" t="s">
        <v>3636</v>
      </c>
      <c r="R67" s="956" t="s">
        <v>3778</v>
      </c>
      <c r="S67" s="956" t="s">
        <v>2530</v>
      </c>
      <c r="T67" s="961">
        <v>1</v>
      </c>
      <c r="U67" s="959">
        <v>0.91849999999999998</v>
      </c>
      <c r="V67" s="957">
        <v>46055</v>
      </c>
      <c r="W67" s="957">
        <v>46379</v>
      </c>
      <c r="X67" s="82"/>
      <c r="Y67" s="82"/>
      <c r="Z67" s="82"/>
    </row>
    <row r="68" spans="1:26" ht="30" customHeight="1" x14ac:dyDescent="0.35">
      <c r="A68" s="936" t="s">
        <v>3500</v>
      </c>
      <c r="B68" s="936">
        <v>44051</v>
      </c>
      <c r="C68" s="936" t="s">
        <v>3779</v>
      </c>
      <c r="D68" s="936" t="s">
        <v>119</v>
      </c>
      <c r="E68" s="936">
        <v>2025</v>
      </c>
      <c r="F68" s="936" t="s">
        <v>3632</v>
      </c>
      <c r="G68" s="60" t="s">
        <v>3771</v>
      </c>
      <c r="H68" s="956" t="s">
        <v>3634</v>
      </c>
      <c r="I68" s="936" t="s">
        <v>899</v>
      </c>
      <c r="J68" s="936">
        <v>2293</v>
      </c>
      <c r="K68" s="952" t="s">
        <v>3635</v>
      </c>
      <c r="L68" s="956" t="s">
        <v>2450</v>
      </c>
      <c r="M68" s="957">
        <v>46028</v>
      </c>
      <c r="N68" s="956" t="s">
        <v>226</v>
      </c>
      <c r="O68" s="958">
        <v>389435225</v>
      </c>
      <c r="P68" s="958" t="s">
        <v>3584</v>
      </c>
      <c r="Q68" s="956" t="s">
        <v>3636</v>
      </c>
      <c r="R68" s="956" t="s">
        <v>3634</v>
      </c>
      <c r="S68" s="956" t="s">
        <v>2305</v>
      </c>
      <c r="T68" s="961">
        <v>0.25</v>
      </c>
      <c r="U68" s="961">
        <v>0</v>
      </c>
      <c r="V68" s="960" t="s">
        <v>2794</v>
      </c>
      <c r="W68" s="960" t="s">
        <v>2794</v>
      </c>
      <c r="X68" s="82"/>
      <c r="Y68" s="82"/>
      <c r="Z68" s="82"/>
    </row>
    <row r="69" spans="1:26" ht="30" customHeight="1" x14ac:dyDescent="0.35">
      <c r="A69" s="936" t="s">
        <v>3500</v>
      </c>
      <c r="B69" s="936">
        <v>44053</v>
      </c>
      <c r="C69" s="936" t="s">
        <v>3780</v>
      </c>
      <c r="D69" s="936" t="s">
        <v>119</v>
      </c>
      <c r="E69" s="936">
        <v>2025</v>
      </c>
      <c r="F69" s="936" t="s">
        <v>3740</v>
      </c>
      <c r="G69" s="60" t="s">
        <v>3741</v>
      </c>
      <c r="H69" s="956" t="s">
        <v>3742</v>
      </c>
      <c r="I69" s="60" t="s">
        <v>3746</v>
      </c>
      <c r="J69" s="936">
        <v>2323</v>
      </c>
      <c r="K69" s="952" t="s">
        <v>3743</v>
      </c>
      <c r="L69" s="956" t="s">
        <v>401</v>
      </c>
      <c r="M69" s="957">
        <v>45929</v>
      </c>
      <c r="N69" s="956" t="s">
        <v>3518</v>
      </c>
      <c r="O69" s="958" t="s">
        <v>3742</v>
      </c>
      <c r="P69" s="958" t="s">
        <v>3584</v>
      </c>
      <c r="Q69" s="956" t="s">
        <v>354</v>
      </c>
      <c r="R69" s="956" t="s">
        <v>3752</v>
      </c>
      <c r="S69" s="956" t="s">
        <v>2530</v>
      </c>
      <c r="T69" s="959">
        <v>0.4</v>
      </c>
      <c r="U69" s="961">
        <v>0.4</v>
      </c>
      <c r="V69" s="957">
        <v>45996</v>
      </c>
      <c r="W69" s="957">
        <v>46075</v>
      </c>
      <c r="X69" s="82"/>
      <c r="Y69" s="82"/>
      <c r="Z69" s="82"/>
    </row>
    <row r="70" spans="1:26" ht="30" customHeight="1" x14ac:dyDescent="0.35">
      <c r="A70" s="936" t="s">
        <v>3500</v>
      </c>
      <c r="B70" s="936">
        <v>44055</v>
      </c>
      <c r="C70" s="936" t="s">
        <v>3781</v>
      </c>
      <c r="D70" s="936" t="s">
        <v>119</v>
      </c>
      <c r="E70" s="936">
        <v>2025</v>
      </c>
      <c r="F70" s="936" t="s">
        <v>3782</v>
      </c>
      <c r="G70" s="936" t="s">
        <v>3782</v>
      </c>
      <c r="H70" s="936" t="s">
        <v>3782</v>
      </c>
      <c r="I70" s="936" t="s">
        <v>3782</v>
      </c>
      <c r="J70" s="936">
        <v>2354</v>
      </c>
      <c r="K70" s="962" t="s">
        <v>3782</v>
      </c>
      <c r="L70" s="936" t="s">
        <v>3782</v>
      </c>
      <c r="M70" s="936" t="s">
        <v>3782</v>
      </c>
      <c r="N70" s="936" t="s">
        <v>3782</v>
      </c>
      <c r="O70" s="954" t="s">
        <v>3782</v>
      </c>
      <c r="P70" s="954" t="s">
        <v>3782</v>
      </c>
      <c r="Q70" s="936" t="s">
        <v>3782</v>
      </c>
      <c r="R70" s="936" t="s">
        <v>3782</v>
      </c>
      <c r="S70" s="936" t="s">
        <v>3782</v>
      </c>
      <c r="T70" s="936" t="s">
        <v>3782</v>
      </c>
      <c r="U70" s="936" t="s">
        <v>3782</v>
      </c>
      <c r="V70" s="936" t="s">
        <v>3782</v>
      </c>
      <c r="W70" s="936" t="s">
        <v>3782</v>
      </c>
      <c r="X70" s="82"/>
      <c r="Y70" s="82"/>
      <c r="Z70" s="82"/>
    </row>
    <row r="71" spans="1:26" ht="30" customHeight="1" x14ac:dyDescent="0.35">
      <c r="A71" s="936" t="s">
        <v>3500</v>
      </c>
      <c r="B71" s="936">
        <v>44056</v>
      </c>
      <c r="C71" s="936" t="s">
        <v>3783</v>
      </c>
      <c r="D71" s="936" t="s">
        <v>119</v>
      </c>
      <c r="E71" s="936">
        <v>2025</v>
      </c>
      <c r="F71" s="936" t="s">
        <v>3782</v>
      </c>
      <c r="G71" s="936" t="s">
        <v>3782</v>
      </c>
      <c r="H71" s="936" t="s">
        <v>3782</v>
      </c>
      <c r="I71" s="936" t="s">
        <v>3782</v>
      </c>
      <c r="J71" s="936">
        <v>2354</v>
      </c>
      <c r="K71" s="962" t="s">
        <v>3782</v>
      </c>
      <c r="L71" s="936" t="s">
        <v>3782</v>
      </c>
      <c r="M71" s="936" t="s">
        <v>3782</v>
      </c>
      <c r="N71" s="936" t="s">
        <v>3782</v>
      </c>
      <c r="O71" s="954" t="s">
        <v>3782</v>
      </c>
      <c r="P71" s="954" t="s">
        <v>3782</v>
      </c>
      <c r="Q71" s="936" t="s">
        <v>3782</v>
      </c>
      <c r="R71" s="936" t="s">
        <v>3782</v>
      </c>
      <c r="S71" s="936" t="s">
        <v>3782</v>
      </c>
      <c r="T71" s="936" t="s">
        <v>3782</v>
      </c>
      <c r="U71" s="936" t="s">
        <v>3782</v>
      </c>
      <c r="V71" s="936" t="s">
        <v>3782</v>
      </c>
      <c r="W71" s="936" t="s">
        <v>3782</v>
      </c>
      <c r="X71" s="82"/>
      <c r="Y71" s="82"/>
      <c r="Z71" s="82"/>
    </row>
    <row r="72" spans="1:26" ht="30" customHeight="1" x14ac:dyDescent="0.35">
      <c r="A72" s="936" t="s">
        <v>3500</v>
      </c>
      <c r="B72" s="936">
        <v>44058</v>
      </c>
      <c r="C72" s="936" t="s">
        <v>3784</v>
      </c>
      <c r="D72" s="936" t="s">
        <v>119</v>
      </c>
      <c r="E72" s="936">
        <v>2025</v>
      </c>
      <c r="F72" s="936" t="s">
        <v>3620</v>
      </c>
      <c r="G72" s="60" t="s">
        <v>3621</v>
      </c>
      <c r="H72" s="956" t="s">
        <v>3622</v>
      </c>
      <c r="I72" s="936" t="s">
        <v>899</v>
      </c>
      <c r="J72" s="936">
        <v>2354</v>
      </c>
      <c r="K72" s="952" t="s">
        <v>3623</v>
      </c>
      <c r="L72" s="956" t="s">
        <v>3624</v>
      </c>
      <c r="M72" s="957">
        <v>45800</v>
      </c>
      <c r="N72" s="956" t="s">
        <v>1053</v>
      </c>
      <c r="O72" s="958">
        <v>45088000</v>
      </c>
      <c r="P72" s="958" t="s">
        <v>3584</v>
      </c>
      <c r="Q72" s="956" t="s">
        <v>354</v>
      </c>
      <c r="R72" s="956" t="s">
        <v>3622</v>
      </c>
      <c r="S72" s="956" t="s">
        <v>264</v>
      </c>
      <c r="T72" s="961">
        <v>1</v>
      </c>
      <c r="U72" s="959">
        <v>0.7833</v>
      </c>
      <c r="V72" s="957">
        <v>46055</v>
      </c>
      <c r="W72" s="957">
        <v>46014</v>
      </c>
      <c r="X72" s="82"/>
      <c r="Y72" s="82"/>
      <c r="Z72" s="82"/>
    </row>
    <row r="73" spans="1:26" ht="30" customHeight="1" x14ac:dyDescent="0.35">
      <c r="A73" s="936" t="s">
        <v>3500</v>
      </c>
      <c r="B73" s="936">
        <v>44060</v>
      </c>
      <c r="C73" s="936" t="s">
        <v>3785</v>
      </c>
      <c r="D73" s="936" t="s">
        <v>119</v>
      </c>
      <c r="E73" s="936">
        <v>2025</v>
      </c>
      <c r="F73" s="936" t="s">
        <v>3605</v>
      </c>
      <c r="G73" s="60" t="s">
        <v>3638</v>
      </c>
      <c r="H73" s="956" t="s">
        <v>3786</v>
      </c>
      <c r="I73" s="936" t="s">
        <v>937</v>
      </c>
      <c r="J73" s="936">
        <v>2665</v>
      </c>
      <c r="K73" s="952" t="s">
        <v>3608</v>
      </c>
      <c r="L73" s="956" t="s">
        <v>3787</v>
      </c>
      <c r="M73" s="957">
        <v>46064</v>
      </c>
      <c r="N73" s="956" t="s">
        <v>3641</v>
      </c>
      <c r="O73" s="958" t="s">
        <v>3786</v>
      </c>
      <c r="P73" s="958" t="s">
        <v>3584</v>
      </c>
      <c r="Q73" s="956" t="s">
        <v>354</v>
      </c>
      <c r="R73" s="956" t="s">
        <v>3607</v>
      </c>
      <c r="S73" s="956" t="s">
        <v>2530</v>
      </c>
      <c r="T73" s="956">
        <v>33.33</v>
      </c>
      <c r="U73" s="959">
        <v>0</v>
      </c>
      <c r="V73" s="960" t="s">
        <v>2794</v>
      </c>
      <c r="W73" s="960" t="s">
        <v>2794</v>
      </c>
      <c r="X73" s="82"/>
      <c r="Y73" s="82"/>
      <c r="Z73" s="82"/>
    </row>
    <row r="74" spans="1:26" ht="30" customHeight="1" x14ac:dyDescent="0.35">
      <c r="A74" s="936" t="s">
        <v>3500</v>
      </c>
      <c r="B74" s="936">
        <v>44062</v>
      </c>
      <c r="C74" s="936" t="s">
        <v>3788</v>
      </c>
      <c r="D74" s="936" t="s">
        <v>119</v>
      </c>
      <c r="E74" s="936">
        <v>2025</v>
      </c>
      <c r="F74" s="936" t="s">
        <v>3605</v>
      </c>
      <c r="G74" s="60" t="s">
        <v>3638</v>
      </c>
      <c r="H74" s="956" t="s">
        <v>3786</v>
      </c>
      <c r="I74" s="936" t="s">
        <v>937</v>
      </c>
      <c r="J74" s="936">
        <v>2665</v>
      </c>
      <c r="K74" s="952" t="s">
        <v>3608</v>
      </c>
      <c r="L74" s="956" t="s">
        <v>3787</v>
      </c>
      <c r="M74" s="957">
        <v>46064</v>
      </c>
      <c r="N74" s="956" t="s">
        <v>3641</v>
      </c>
      <c r="O74" s="958" t="s">
        <v>3786</v>
      </c>
      <c r="P74" s="958" t="s">
        <v>3584</v>
      </c>
      <c r="Q74" s="956" t="s">
        <v>354</v>
      </c>
      <c r="R74" s="956" t="s">
        <v>3607</v>
      </c>
      <c r="S74" s="956" t="s">
        <v>2530</v>
      </c>
      <c r="T74" s="956">
        <v>33.33</v>
      </c>
      <c r="U74" s="959">
        <v>0</v>
      </c>
      <c r="V74" s="960" t="s">
        <v>2794</v>
      </c>
      <c r="W74" s="960" t="s">
        <v>2794</v>
      </c>
      <c r="X74" s="82"/>
      <c r="Y74" s="82"/>
      <c r="Z74" s="82"/>
    </row>
    <row r="75" spans="1:26" ht="30" customHeight="1" x14ac:dyDescent="0.35">
      <c r="A75" s="936" t="s">
        <v>3500</v>
      </c>
      <c r="B75" s="936">
        <v>44063</v>
      </c>
      <c r="C75" s="936" t="s">
        <v>3789</v>
      </c>
      <c r="D75" s="936">
        <v>313</v>
      </c>
      <c r="E75" s="936">
        <v>2025</v>
      </c>
      <c r="F75" s="936" t="s">
        <v>3790</v>
      </c>
      <c r="G75" s="936" t="s">
        <v>3791</v>
      </c>
      <c r="H75" s="956" t="s">
        <v>3792</v>
      </c>
      <c r="I75" s="936" t="s">
        <v>899</v>
      </c>
      <c r="J75" s="936">
        <v>2665</v>
      </c>
      <c r="K75" s="952" t="s">
        <v>3793</v>
      </c>
      <c r="L75" s="956" t="s">
        <v>3794</v>
      </c>
      <c r="M75" s="957">
        <v>45973</v>
      </c>
      <c r="N75" s="956" t="s">
        <v>3641</v>
      </c>
      <c r="O75" s="958" t="s">
        <v>3792</v>
      </c>
      <c r="P75" s="958" t="s">
        <v>3584</v>
      </c>
      <c r="Q75" s="956" t="s">
        <v>3647</v>
      </c>
      <c r="R75" s="956" t="s">
        <v>3795</v>
      </c>
      <c r="S75" s="956" t="s">
        <v>264</v>
      </c>
      <c r="T75" s="961">
        <v>1</v>
      </c>
      <c r="U75" s="961">
        <v>0.54</v>
      </c>
      <c r="V75" s="957">
        <v>46055</v>
      </c>
      <c r="W75" s="957">
        <v>46014</v>
      </c>
      <c r="X75" s="82"/>
      <c r="Y75" s="82"/>
      <c r="Z75" s="82"/>
    </row>
    <row r="76" spans="1:26" ht="30" customHeight="1" x14ac:dyDescent="0.35">
      <c r="A76" s="936" t="s">
        <v>3500</v>
      </c>
      <c r="B76" s="936">
        <v>44067</v>
      </c>
      <c r="C76" s="936" t="s">
        <v>3796</v>
      </c>
      <c r="D76" s="936">
        <v>36</v>
      </c>
      <c r="E76" s="936">
        <v>2025</v>
      </c>
      <c r="F76" s="936" t="s">
        <v>3797</v>
      </c>
      <c r="G76" s="60" t="s">
        <v>3798</v>
      </c>
      <c r="H76" s="956" t="s">
        <v>3799</v>
      </c>
      <c r="I76" s="936" t="s">
        <v>899</v>
      </c>
      <c r="J76" s="936">
        <v>2665</v>
      </c>
      <c r="K76" s="952" t="s">
        <v>3800</v>
      </c>
      <c r="L76" s="956" t="s">
        <v>3801</v>
      </c>
      <c r="M76" s="957">
        <v>45936</v>
      </c>
      <c r="N76" s="956" t="s">
        <v>3641</v>
      </c>
      <c r="O76" s="958" t="s">
        <v>3799</v>
      </c>
      <c r="P76" s="958" t="s">
        <v>3584</v>
      </c>
      <c r="Q76" s="956" t="s">
        <v>3647</v>
      </c>
      <c r="R76" s="956" t="s">
        <v>3802</v>
      </c>
      <c r="S76" s="956" t="s">
        <v>2305</v>
      </c>
      <c r="T76" s="961">
        <v>0.6</v>
      </c>
      <c r="U76" s="959">
        <v>0.61109999999999998</v>
      </c>
      <c r="V76" s="957">
        <v>45993</v>
      </c>
      <c r="W76" s="957">
        <v>45994</v>
      </c>
      <c r="X76" s="82"/>
      <c r="Y76" s="82"/>
      <c r="Z76" s="82"/>
    </row>
    <row r="77" spans="1:26" ht="30" customHeight="1" x14ac:dyDescent="0.35">
      <c r="A77" s="936" t="s">
        <v>3500</v>
      </c>
      <c r="B77" s="936">
        <v>44068</v>
      </c>
      <c r="C77" s="936" t="s">
        <v>3803</v>
      </c>
      <c r="D77" s="936">
        <v>88</v>
      </c>
      <c r="E77" s="936">
        <v>2025</v>
      </c>
      <c r="F77" s="936" t="s">
        <v>3790</v>
      </c>
      <c r="G77" s="60" t="s">
        <v>3804</v>
      </c>
      <c r="H77" s="956" t="s">
        <v>3792</v>
      </c>
      <c r="I77" s="936" t="s">
        <v>899</v>
      </c>
      <c r="J77" s="936">
        <v>2323</v>
      </c>
      <c r="K77" s="952" t="s">
        <v>3793</v>
      </c>
      <c r="L77" s="956" t="s">
        <v>3794</v>
      </c>
      <c r="M77" s="957">
        <v>45973</v>
      </c>
      <c r="N77" s="956" t="s">
        <v>3641</v>
      </c>
      <c r="O77" s="958" t="s">
        <v>3792</v>
      </c>
      <c r="P77" s="958" t="s">
        <v>3584</v>
      </c>
      <c r="Q77" s="956" t="s">
        <v>3647</v>
      </c>
      <c r="R77" s="956" t="s">
        <v>3795</v>
      </c>
      <c r="S77" s="956" t="s">
        <v>264</v>
      </c>
      <c r="T77" s="961">
        <v>1</v>
      </c>
      <c r="U77" s="961">
        <v>0.54</v>
      </c>
      <c r="V77" s="957">
        <v>46055</v>
      </c>
      <c r="W77" s="957">
        <v>46014</v>
      </c>
      <c r="X77" s="82"/>
      <c r="Y77" s="82"/>
      <c r="Z77" s="82"/>
    </row>
    <row r="78" spans="1:26" ht="30" customHeight="1" x14ac:dyDescent="0.35">
      <c r="A78" s="936" t="s">
        <v>3500</v>
      </c>
      <c r="B78" s="936">
        <v>44075</v>
      </c>
      <c r="C78" s="936" t="s">
        <v>3805</v>
      </c>
      <c r="D78" s="936" t="s">
        <v>119</v>
      </c>
      <c r="E78" s="936">
        <v>2025</v>
      </c>
      <c r="F78" s="936" t="s">
        <v>3587</v>
      </c>
      <c r="G78" s="60" t="s">
        <v>3588</v>
      </c>
      <c r="H78" s="956" t="s">
        <v>3596</v>
      </c>
      <c r="I78" s="60" t="s">
        <v>850</v>
      </c>
      <c r="J78" s="936">
        <v>2294</v>
      </c>
      <c r="K78" s="952" t="s">
        <v>3591</v>
      </c>
      <c r="L78" s="956" t="s">
        <v>3592</v>
      </c>
      <c r="M78" s="957">
        <v>45888</v>
      </c>
      <c r="N78" s="956" t="s">
        <v>3593</v>
      </c>
      <c r="O78" s="958" t="s">
        <v>3596</v>
      </c>
      <c r="P78" s="958" t="s">
        <v>3584</v>
      </c>
      <c r="Q78" s="956" t="s">
        <v>354</v>
      </c>
      <c r="R78" s="956" t="s">
        <v>3750</v>
      </c>
      <c r="S78" s="956" t="s">
        <v>2530</v>
      </c>
      <c r="T78" s="961">
        <v>0.75</v>
      </c>
      <c r="U78" s="959">
        <v>1</v>
      </c>
      <c r="V78" s="957">
        <v>45919</v>
      </c>
      <c r="W78" s="957">
        <v>45919</v>
      </c>
      <c r="X78" s="82"/>
      <c r="Y78" s="82"/>
      <c r="Z78" s="82"/>
    </row>
    <row r="79" spans="1:26" ht="30" customHeight="1" x14ac:dyDescent="0.35">
      <c r="A79" s="936" t="s">
        <v>3500</v>
      </c>
      <c r="B79" s="936">
        <v>44078</v>
      </c>
      <c r="C79" s="936" t="s">
        <v>3806</v>
      </c>
      <c r="D79" s="936" t="s">
        <v>119</v>
      </c>
      <c r="E79" s="936">
        <v>2025</v>
      </c>
      <c r="F79" s="936" t="s">
        <v>3587</v>
      </c>
      <c r="G79" s="60" t="s">
        <v>3588</v>
      </c>
      <c r="H79" s="956" t="s">
        <v>3596</v>
      </c>
      <c r="I79" s="60" t="s">
        <v>850</v>
      </c>
      <c r="J79" s="936">
        <v>2294</v>
      </c>
      <c r="K79" s="952" t="s">
        <v>3591</v>
      </c>
      <c r="L79" s="956" t="s">
        <v>3592</v>
      </c>
      <c r="M79" s="957">
        <v>45888</v>
      </c>
      <c r="N79" s="956" t="s">
        <v>3593</v>
      </c>
      <c r="O79" s="958" t="s">
        <v>3596</v>
      </c>
      <c r="P79" s="958" t="s">
        <v>3584</v>
      </c>
      <c r="Q79" s="956" t="s">
        <v>354</v>
      </c>
      <c r="R79" s="956" t="s">
        <v>3750</v>
      </c>
      <c r="S79" s="956" t="s">
        <v>2530</v>
      </c>
      <c r="T79" s="961">
        <v>0.75</v>
      </c>
      <c r="U79" s="959">
        <v>1</v>
      </c>
      <c r="V79" s="957">
        <v>45919</v>
      </c>
      <c r="W79" s="957">
        <v>45919</v>
      </c>
      <c r="X79" s="82"/>
      <c r="Y79" s="82"/>
      <c r="Z79" s="82"/>
    </row>
    <row r="80" spans="1:26" ht="30" customHeight="1" x14ac:dyDescent="0.35">
      <c r="A80" s="936" t="s">
        <v>3500</v>
      </c>
      <c r="B80" s="936">
        <v>44081</v>
      </c>
      <c r="C80" s="936" t="s">
        <v>3807</v>
      </c>
      <c r="D80" s="936" t="s">
        <v>119</v>
      </c>
      <c r="E80" s="936">
        <v>2025</v>
      </c>
      <c r="F80" s="936" t="s">
        <v>3632</v>
      </c>
      <c r="G80" s="60" t="s">
        <v>3771</v>
      </c>
      <c r="H80" s="956" t="s">
        <v>3634</v>
      </c>
      <c r="I80" s="936" t="s">
        <v>899</v>
      </c>
      <c r="J80" s="936">
        <v>2294</v>
      </c>
      <c r="K80" s="952" t="s">
        <v>3635</v>
      </c>
      <c r="L80" s="956" t="s">
        <v>2450</v>
      </c>
      <c r="M80" s="957">
        <v>46028</v>
      </c>
      <c r="N80" s="956" t="s">
        <v>226</v>
      </c>
      <c r="O80" s="958">
        <v>389435225</v>
      </c>
      <c r="P80" s="958" t="s">
        <v>3584</v>
      </c>
      <c r="Q80" s="956" t="s">
        <v>3636</v>
      </c>
      <c r="R80" s="956" t="s">
        <v>3634</v>
      </c>
      <c r="S80" s="956" t="s">
        <v>2305</v>
      </c>
      <c r="T80" s="961">
        <v>0.25</v>
      </c>
      <c r="U80" s="959">
        <v>0</v>
      </c>
      <c r="V80" s="960" t="s">
        <v>2794</v>
      </c>
      <c r="W80" s="960" t="s">
        <v>2794</v>
      </c>
      <c r="X80" s="82"/>
      <c r="Y80" s="82"/>
      <c r="Z80" s="82"/>
    </row>
    <row r="81" spans="1:26" ht="30" customHeight="1" x14ac:dyDescent="0.35">
      <c r="A81" s="936" t="s">
        <v>3500</v>
      </c>
      <c r="B81" s="936">
        <v>44083</v>
      </c>
      <c r="C81" s="936" t="s">
        <v>3808</v>
      </c>
      <c r="D81" s="936" t="s">
        <v>119</v>
      </c>
      <c r="E81" s="936">
        <v>2025</v>
      </c>
      <c r="F81" s="936" t="s">
        <v>2915</v>
      </c>
      <c r="G81" s="60" t="s">
        <v>3687</v>
      </c>
      <c r="H81" s="956" t="s">
        <v>3809</v>
      </c>
      <c r="I81" s="936" t="s">
        <v>2982</v>
      </c>
      <c r="J81" s="936">
        <v>2294</v>
      </c>
      <c r="K81" s="952" t="s">
        <v>3689</v>
      </c>
      <c r="L81" s="956" t="s">
        <v>3810</v>
      </c>
      <c r="M81" s="957">
        <v>46028</v>
      </c>
      <c r="N81" s="956" t="s">
        <v>3507</v>
      </c>
      <c r="O81" s="958" t="s">
        <v>3809</v>
      </c>
      <c r="P81" s="958" t="s">
        <v>3584</v>
      </c>
      <c r="Q81" s="956" t="s">
        <v>3636</v>
      </c>
      <c r="R81" s="956" t="s">
        <v>3811</v>
      </c>
      <c r="S81" s="956" t="s">
        <v>2530</v>
      </c>
      <c r="T81" s="961">
        <v>0</v>
      </c>
      <c r="U81" s="959">
        <v>0</v>
      </c>
      <c r="V81" s="960" t="s">
        <v>2794</v>
      </c>
      <c r="W81" s="960" t="s">
        <v>2794</v>
      </c>
      <c r="X81" s="82"/>
      <c r="Y81" s="82"/>
      <c r="Z81" s="82"/>
    </row>
    <row r="82" spans="1:26" ht="30" customHeight="1" x14ac:dyDescent="0.35">
      <c r="A82" s="936" t="s">
        <v>3500</v>
      </c>
      <c r="B82" s="936">
        <v>44087</v>
      </c>
      <c r="C82" s="936" t="s">
        <v>3812</v>
      </c>
      <c r="D82" s="936" t="s">
        <v>119</v>
      </c>
      <c r="E82" s="936">
        <v>2025</v>
      </c>
      <c r="F82" s="936" t="s">
        <v>3605</v>
      </c>
      <c r="G82" s="60" t="s">
        <v>3638</v>
      </c>
      <c r="H82" s="956" t="s">
        <v>3639</v>
      </c>
      <c r="I82" s="936" t="s">
        <v>3571</v>
      </c>
      <c r="J82" s="936">
        <v>2294</v>
      </c>
      <c r="K82" s="952" t="s">
        <v>3608</v>
      </c>
      <c r="L82" s="956" t="s">
        <v>3640</v>
      </c>
      <c r="M82" s="957">
        <v>46064</v>
      </c>
      <c r="N82" s="956" t="s">
        <v>3641</v>
      </c>
      <c r="O82" s="958" t="s">
        <v>3813</v>
      </c>
      <c r="P82" s="958" t="s">
        <v>3584</v>
      </c>
      <c r="Q82" s="956" t="s">
        <v>3636</v>
      </c>
      <c r="R82" s="956" t="s">
        <v>3814</v>
      </c>
      <c r="S82" s="956" t="s">
        <v>2305</v>
      </c>
      <c r="T82" s="961">
        <v>0.33</v>
      </c>
      <c r="U82" s="959">
        <v>0</v>
      </c>
      <c r="V82" s="960" t="s">
        <v>2794</v>
      </c>
      <c r="W82" s="960" t="s">
        <v>2794</v>
      </c>
      <c r="X82" s="82"/>
      <c r="Y82" s="82"/>
      <c r="Z82" s="82"/>
    </row>
    <row r="83" spans="1:26" ht="30" customHeight="1" x14ac:dyDescent="0.35">
      <c r="A83" s="936" t="s">
        <v>3500</v>
      </c>
      <c r="B83" s="936">
        <v>44094</v>
      </c>
      <c r="C83" s="936" t="s">
        <v>3815</v>
      </c>
      <c r="D83" s="936">
        <v>132</v>
      </c>
      <c r="E83" s="936">
        <v>2025</v>
      </c>
      <c r="F83" s="936" t="s">
        <v>3587</v>
      </c>
      <c r="G83" s="60" t="s">
        <v>3588</v>
      </c>
      <c r="H83" s="956" t="s">
        <v>3596</v>
      </c>
      <c r="I83" s="936" t="s">
        <v>850</v>
      </c>
      <c r="J83" s="936">
        <v>2330</v>
      </c>
      <c r="K83" s="952" t="s">
        <v>3591</v>
      </c>
      <c r="L83" s="956" t="s">
        <v>3592</v>
      </c>
      <c r="M83" s="957">
        <v>45888</v>
      </c>
      <c r="N83" s="956" t="s">
        <v>3593</v>
      </c>
      <c r="O83" s="958" t="s">
        <v>3596</v>
      </c>
      <c r="P83" s="958" t="s">
        <v>3584</v>
      </c>
      <c r="Q83" s="956" t="s">
        <v>354</v>
      </c>
      <c r="R83" s="956" t="s">
        <v>3750</v>
      </c>
      <c r="S83" s="956" t="s">
        <v>2530</v>
      </c>
      <c r="T83" s="961">
        <v>0.75</v>
      </c>
      <c r="U83" s="959">
        <v>1</v>
      </c>
      <c r="V83" s="957">
        <v>45919</v>
      </c>
      <c r="W83" s="957">
        <v>45919</v>
      </c>
      <c r="X83" s="82"/>
      <c r="Y83" s="82"/>
      <c r="Z83" s="82"/>
    </row>
    <row r="84" spans="1:26" ht="30" customHeight="1" x14ac:dyDescent="0.35">
      <c r="A84" s="936" t="s">
        <v>3500</v>
      </c>
      <c r="B84" s="936">
        <v>44097</v>
      </c>
      <c r="C84" s="936" t="s">
        <v>3816</v>
      </c>
      <c r="D84" s="936" t="s">
        <v>119</v>
      </c>
      <c r="E84" s="936">
        <v>2025</v>
      </c>
      <c r="F84" s="936" t="s">
        <v>3664</v>
      </c>
      <c r="G84" s="60" t="s">
        <v>3665</v>
      </c>
      <c r="H84" s="956" t="s">
        <v>3666</v>
      </c>
      <c r="I84" s="936" t="s">
        <v>899</v>
      </c>
      <c r="J84" s="936">
        <v>2330</v>
      </c>
      <c r="K84" s="952" t="s">
        <v>3667</v>
      </c>
      <c r="L84" s="956" t="s">
        <v>3668</v>
      </c>
      <c r="M84" s="957">
        <v>45793</v>
      </c>
      <c r="N84" s="956" t="s">
        <v>497</v>
      </c>
      <c r="O84" s="958">
        <v>24000000</v>
      </c>
      <c r="P84" s="958" t="s">
        <v>3584</v>
      </c>
      <c r="Q84" s="956" t="s">
        <v>354</v>
      </c>
      <c r="R84" s="956" t="s">
        <v>3670</v>
      </c>
      <c r="S84" s="956" t="s">
        <v>3817</v>
      </c>
      <c r="T84" s="961">
        <v>1</v>
      </c>
      <c r="U84" s="961">
        <v>1</v>
      </c>
      <c r="V84" s="957">
        <v>46022</v>
      </c>
      <c r="W84" s="957">
        <v>46379</v>
      </c>
      <c r="X84" s="82"/>
      <c r="Y84" s="82"/>
      <c r="Z84" s="82"/>
    </row>
    <row r="85" spans="1:26" ht="30" customHeight="1" x14ac:dyDescent="0.35">
      <c r="A85" s="936" t="s">
        <v>3500</v>
      </c>
      <c r="B85" s="936">
        <v>44100</v>
      </c>
      <c r="C85" s="936" t="s">
        <v>3818</v>
      </c>
      <c r="D85" s="936">
        <v>12</v>
      </c>
      <c r="E85" s="936">
        <v>2025</v>
      </c>
      <c r="F85" s="936" t="s">
        <v>3819</v>
      </c>
      <c r="G85" s="60" t="s">
        <v>3820</v>
      </c>
      <c r="H85" s="956" t="s">
        <v>3821</v>
      </c>
      <c r="I85" s="936" t="s">
        <v>899</v>
      </c>
      <c r="J85" s="936">
        <v>2325</v>
      </c>
      <c r="K85" s="952" t="s">
        <v>3822</v>
      </c>
      <c r="L85" s="956" t="s">
        <v>3346</v>
      </c>
      <c r="M85" s="957">
        <v>46028</v>
      </c>
      <c r="N85" s="956" t="s">
        <v>1028</v>
      </c>
      <c r="O85" s="958">
        <v>355757623</v>
      </c>
      <c r="P85" s="958" t="s">
        <v>3584</v>
      </c>
      <c r="Q85" s="956" t="s">
        <v>354</v>
      </c>
      <c r="R85" s="956" t="s">
        <v>3821</v>
      </c>
      <c r="S85" s="956" t="s">
        <v>3817</v>
      </c>
      <c r="T85" s="959">
        <v>0</v>
      </c>
      <c r="U85" s="959">
        <v>0</v>
      </c>
      <c r="V85" s="960" t="s">
        <v>2794</v>
      </c>
      <c r="W85" s="960" t="s">
        <v>2794</v>
      </c>
      <c r="X85" s="82"/>
      <c r="Y85" s="82"/>
      <c r="Z85" s="82"/>
    </row>
    <row r="86" spans="1:26" ht="30" customHeight="1" x14ac:dyDescent="0.35">
      <c r="A86" s="82"/>
      <c r="B86" s="82"/>
      <c r="C86" s="82"/>
      <c r="D86" s="82"/>
      <c r="E86" s="82"/>
      <c r="F86" s="82"/>
      <c r="G86" s="82"/>
      <c r="H86" s="82"/>
      <c r="I86" s="82"/>
      <c r="J86" s="82"/>
      <c r="K86" s="951"/>
      <c r="L86" s="82"/>
      <c r="M86" s="82"/>
      <c r="N86" s="82"/>
      <c r="O86" s="82"/>
      <c r="P86" s="82"/>
      <c r="Q86" s="82"/>
      <c r="R86" s="82"/>
      <c r="S86" s="82"/>
      <c r="T86" s="82"/>
      <c r="U86" s="82"/>
      <c r="V86" s="82"/>
      <c r="W86" s="82"/>
      <c r="X86" s="82"/>
      <c r="Y86" s="82"/>
      <c r="Z86" s="82"/>
    </row>
    <row r="87" spans="1:26" ht="30" customHeight="1" x14ac:dyDescent="0.35">
      <c r="A87" s="82"/>
      <c r="B87" s="82"/>
      <c r="C87" s="82"/>
      <c r="D87" s="82"/>
      <c r="E87" s="82"/>
      <c r="F87" s="82"/>
      <c r="G87" s="82"/>
      <c r="H87" s="82"/>
      <c r="I87" s="82"/>
      <c r="J87" s="82"/>
      <c r="K87" s="951"/>
      <c r="L87" s="82"/>
      <c r="M87" s="82"/>
      <c r="N87" s="82"/>
      <c r="O87" s="82"/>
      <c r="P87" s="82"/>
      <c r="Q87" s="82"/>
      <c r="R87" s="82"/>
      <c r="S87" s="82"/>
      <c r="T87" s="82"/>
      <c r="U87" s="82"/>
      <c r="V87" s="82"/>
      <c r="W87" s="82"/>
      <c r="X87" s="82"/>
      <c r="Y87" s="82"/>
      <c r="Z87" s="82"/>
    </row>
    <row r="88" spans="1:26" ht="30" customHeight="1" x14ac:dyDescent="0.35">
      <c r="A88" s="82"/>
      <c r="B88" s="82"/>
      <c r="C88" s="82"/>
      <c r="D88" s="82"/>
      <c r="E88" s="82"/>
      <c r="F88" s="82"/>
      <c r="G88" s="82"/>
      <c r="H88" s="82"/>
      <c r="I88" s="82"/>
      <c r="J88" s="82"/>
      <c r="K88" s="951"/>
      <c r="L88" s="82"/>
      <c r="M88" s="82"/>
      <c r="N88" s="82"/>
      <c r="O88" s="82"/>
      <c r="P88" s="82"/>
      <c r="Q88" s="82"/>
      <c r="R88" s="82"/>
      <c r="S88" s="82"/>
      <c r="T88" s="82"/>
      <c r="U88" s="82"/>
      <c r="V88" s="82"/>
      <c r="W88" s="82"/>
      <c r="X88" s="82"/>
      <c r="Y88" s="82"/>
      <c r="Z88" s="82"/>
    </row>
    <row r="89" spans="1:26" ht="30" customHeight="1" x14ac:dyDescent="0.35">
      <c r="A89" s="82"/>
      <c r="B89" s="82"/>
      <c r="C89" s="82"/>
      <c r="D89" s="82"/>
      <c r="E89" s="82"/>
      <c r="F89" s="82"/>
      <c r="G89" s="82"/>
      <c r="H89" s="82"/>
      <c r="I89" s="82"/>
      <c r="J89" s="82"/>
      <c r="K89" s="951"/>
      <c r="L89" s="82"/>
      <c r="M89" s="82"/>
      <c r="N89" s="82"/>
      <c r="O89" s="82"/>
      <c r="P89" s="82"/>
      <c r="Q89" s="82"/>
      <c r="R89" s="82"/>
      <c r="S89" s="82"/>
      <c r="T89" s="82"/>
      <c r="U89" s="82"/>
      <c r="V89" s="82"/>
      <c r="W89" s="82"/>
      <c r="X89" s="82"/>
      <c r="Y89" s="82"/>
      <c r="Z89" s="82"/>
    </row>
    <row r="90" spans="1:26" ht="30" customHeight="1" x14ac:dyDescent="0.35">
      <c r="A90" s="82"/>
      <c r="B90" s="82"/>
      <c r="C90" s="82"/>
      <c r="D90" s="82"/>
      <c r="E90" s="82"/>
      <c r="F90" s="82"/>
      <c r="G90" s="82"/>
      <c r="H90" s="82"/>
      <c r="I90" s="82"/>
      <c r="J90" s="82"/>
      <c r="K90" s="951"/>
      <c r="L90" s="82"/>
      <c r="M90" s="82"/>
      <c r="N90" s="82"/>
      <c r="O90" s="82"/>
      <c r="P90" s="82"/>
      <c r="Q90" s="82"/>
      <c r="R90" s="82"/>
      <c r="S90" s="82"/>
      <c r="T90" s="82"/>
      <c r="U90" s="82"/>
      <c r="V90" s="82"/>
      <c r="W90" s="82"/>
      <c r="X90" s="82"/>
      <c r="Y90" s="82"/>
      <c r="Z90" s="82"/>
    </row>
    <row r="91" spans="1:26" ht="30" customHeight="1" x14ac:dyDescent="0.35">
      <c r="A91" s="82"/>
      <c r="B91" s="82"/>
      <c r="C91" s="82"/>
      <c r="D91" s="82"/>
      <c r="E91" s="82"/>
      <c r="F91" s="82"/>
      <c r="G91" s="82"/>
      <c r="H91" s="82"/>
      <c r="I91" s="82"/>
      <c r="J91" s="82"/>
      <c r="K91" s="951"/>
      <c r="L91" s="82"/>
      <c r="M91" s="82"/>
      <c r="N91" s="82"/>
      <c r="O91" s="82"/>
      <c r="P91" s="82"/>
      <c r="Q91" s="82"/>
      <c r="R91" s="82"/>
      <c r="S91" s="82"/>
      <c r="T91" s="82"/>
      <c r="U91" s="82"/>
      <c r="V91" s="82"/>
      <c r="W91" s="82"/>
      <c r="X91" s="82"/>
      <c r="Y91" s="82"/>
      <c r="Z91" s="82"/>
    </row>
    <row r="92" spans="1:26" ht="30" customHeight="1" x14ac:dyDescent="0.35">
      <c r="A92" s="82"/>
      <c r="B92" s="82"/>
      <c r="C92" s="82"/>
      <c r="D92" s="82"/>
      <c r="E92" s="82"/>
      <c r="F92" s="82"/>
      <c r="G92" s="82"/>
      <c r="H92" s="82"/>
      <c r="I92" s="82"/>
      <c r="J92" s="82"/>
      <c r="K92" s="951"/>
      <c r="L92" s="82"/>
      <c r="M92" s="82"/>
      <c r="N92" s="82"/>
      <c r="O92" s="82"/>
      <c r="P92" s="82"/>
      <c r="Q92" s="82"/>
      <c r="R92" s="82"/>
      <c r="S92" s="82"/>
      <c r="T92" s="82"/>
      <c r="U92" s="82"/>
      <c r="V92" s="82"/>
      <c r="W92" s="82"/>
      <c r="X92" s="82"/>
      <c r="Y92" s="82"/>
      <c r="Z92" s="82"/>
    </row>
    <row r="93" spans="1:26" ht="30" customHeight="1" x14ac:dyDescent="0.35">
      <c r="A93" s="82"/>
      <c r="B93" s="82"/>
      <c r="C93" s="82"/>
      <c r="D93" s="82"/>
      <c r="E93" s="82"/>
      <c r="F93" s="82"/>
      <c r="G93" s="82"/>
      <c r="H93" s="82"/>
      <c r="I93" s="82"/>
      <c r="J93" s="82"/>
      <c r="K93" s="951"/>
      <c r="L93" s="82"/>
      <c r="M93" s="82"/>
      <c r="N93" s="82"/>
      <c r="O93" s="82"/>
      <c r="P93" s="82"/>
      <c r="Q93" s="82"/>
      <c r="R93" s="82"/>
      <c r="S93" s="82"/>
      <c r="T93" s="82"/>
      <c r="U93" s="82"/>
      <c r="V93" s="82"/>
      <c r="W93" s="82"/>
      <c r="X93" s="82"/>
      <c r="Y93" s="82"/>
      <c r="Z93" s="82"/>
    </row>
    <row r="94" spans="1:26" ht="30" customHeight="1" x14ac:dyDescent="0.35">
      <c r="A94" s="82"/>
      <c r="B94" s="82"/>
      <c r="C94" s="82"/>
      <c r="D94" s="82"/>
      <c r="E94" s="82"/>
      <c r="F94" s="82"/>
      <c r="G94" s="82"/>
      <c r="H94" s="82"/>
      <c r="I94" s="82"/>
      <c r="J94" s="82"/>
      <c r="K94" s="951"/>
      <c r="L94" s="82"/>
      <c r="M94" s="82"/>
      <c r="N94" s="82"/>
      <c r="O94" s="82"/>
      <c r="P94" s="82"/>
      <c r="Q94" s="82"/>
      <c r="R94" s="82"/>
      <c r="S94" s="82"/>
      <c r="T94" s="82"/>
      <c r="U94" s="82"/>
      <c r="V94" s="82"/>
      <c r="W94" s="82"/>
      <c r="X94" s="82"/>
      <c r="Y94" s="82"/>
      <c r="Z94" s="82"/>
    </row>
    <row r="95" spans="1:26" ht="30" customHeight="1" x14ac:dyDescent="0.35">
      <c r="A95" s="82"/>
      <c r="B95" s="82"/>
      <c r="C95" s="82"/>
      <c r="D95" s="82"/>
      <c r="E95" s="82"/>
      <c r="F95" s="82"/>
      <c r="G95" s="82"/>
      <c r="H95" s="82"/>
      <c r="I95" s="82"/>
      <c r="J95" s="82"/>
      <c r="K95" s="951"/>
      <c r="L95" s="82"/>
      <c r="M95" s="82"/>
      <c r="N95" s="82"/>
      <c r="O95" s="82"/>
      <c r="P95" s="82"/>
      <c r="Q95" s="82"/>
      <c r="R95" s="82"/>
      <c r="S95" s="82"/>
      <c r="T95" s="82"/>
      <c r="U95" s="82"/>
      <c r="V95" s="82"/>
      <c r="W95" s="82"/>
      <c r="X95" s="82"/>
      <c r="Y95" s="82"/>
      <c r="Z95" s="82"/>
    </row>
    <row r="96" spans="1:26" ht="30" customHeight="1" x14ac:dyDescent="0.35">
      <c r="A96" s="82"/>
      <c r="B96" s="82"/>
      <c r="C96" s="82"/>
      <c r="D96" s="82"/>
      <c r="E96" s="82"/>
      <c r="F96" s="82"/>
      <c r="G96" s="82"/>
      <c r="H96" s="82"/>
      <c r="I96" s="82"/>
      <c r="J96" s="82"/>
      <c r="K96" s="951"/>
      <c r="L96" s="82"/>
      <c r="M96" s="82"/>
      <c r="N96" s="82"/>
      <c r="O96" s="82"/>
      <c r="P96" s="82"/>
      <c r="Q96" s="82"/>
      <c r="R96" s="82"/>
      <c r="S96" s="82"/>
      <c r="T96" s="82"/>
      <c r="U96" s="82"/>
      <c r="V96" s="82"/>
      <c r="W96" s="82"/>
      <c r="X96" s="82"/>
      <c r="Y96" s="82"/>
      <c r="Z96" s="82"/>
    </row>
    <row r="97" spans="1:26" ht="30" customHeight="1" x14ac:dyDescent="0.35">
      <c r="A97" s="82"/>
      <c r="B97" s="82"/>
      <c r="C97" s="82"/>
      <c r="D97" s="82"/>
      <c r="E97" s="82"/>
      <c r="F97" s="82"/>
      <c r="G97" s="82"/>
      <c r="H97" s="82"/>
      <c r="I97" s="82"/>
      <c r="J97" s="82"/>
      <c r="K97" s="951"/>
      <c r="L97" s="82"/>
      <c r="M97" s="82"/>
      <c r="N97" s="82"/>
      <c r="O97" s="82"/>
      <c r="P97" s="82"/>
      <c r="Q97" s="82"/>
      <c r="R97" s="82"/>
      <c r="S97" s="82"/>
      <c r="T97" s="82"/>
      <c r="U97" s="82"/>
      <c r="V97" s="82"/>
      <c r="W97" s="82"/>
      <c r="X97" s="82"/>
      <c r="Y97" s="82"/>
      <c r="Z97" s="82"/>
    </row>
    <row r="98" spans="1:26" ht="30" customHeight="1" x14ac:dyDescent="0.35">
      <c r="A98" s="82"/>
      <c r="B98" s="82"/>
      <c r="C98" s="82"/>
      <c r="D98" s="82"/>
      <c r="E98" s="82"/>
      <c r="F98" s="82"/>
      <c r="G98" s="82"/>
      <c r="H98" s="82"/>
      <c r="I98" s="82"/>
      <c r="J98" s="82"/>
      <c r="K98" s="951"/>
      <c r="L98" s="82"/>
      <c r="M98" s="82"/>
      <c r="N98" s="82"/>
      <c r="O98" s="82"/>
      <c r="P98" s="82"/>
      <c r="Q98" s="82"/>
      <c r="R98" s="82"/>
      <c r="S98" s="82"/>
      <c r="T98" s="82"/>
      <c r="U98" s="82"/>
      <c r="V98" s="82"/>
      <c r="W98" s="82"/>
      <c r="X98" s="82"/>
      <c r="Y98" s="82"/>
      <c r="Z98" s="82"/>
    </row>
    <row r="99" spans="1:26" ht="30" customHeight="1" x14ac:dyDescent="0.35">
      <c r="A99" s="82"/>
      <c r="B99" s="82"/>
      <c r="C99" s="82"/>
      <c r="D99" s="82"/>
      <c r="E99" s="82"/>
      <c r="F99" s="82"/>
      <c r="G99" s="82"/>
      <c r="H99" s="82"/>
      <c r="I99" s="82"/>
      <c r="J99" s="82"/>
      <c r="K99" s="951"/>
      <c r="L99" s="82"/>
      <c r="M99" s="82"/>
      <c r="N99" s="82"/>
      <c r="O99" s="82"/>
      <c r="P99" s="82"/>
      <c r="Q99" s="82"/>
      <c r="R99" s="82"/>
      <c r="S99" s="82"/>
      <c r="T99" s="82"/>
      <c r="U99" s="82"/>
      <c r="V99" s="82"/>
      <c r="W99" s="82"/>
      <c r="X99" s="82"/>
      <c r="Y99" s="82"/>
      <c r="Z99" s="82"/>
    </row>
    <row r="100" spans="1:26" ht="30" customHeight="1" x14ac:dyDescent="0.35">
      <c r="A100" s="82"/>
      <c r="B100" s="82"/>
      <c r="C100" s="82"/>
      <c r="D100" s="82"/>
      <c r="E100" s="82"/>
      <c r="F100" s="82"/>
      <c r="G100" s="82"/>
      <c r="H100" s="82"/>
      <c r="I100" s="82"/>
      <c r="J100" s="82"/>
      <c r="K100" s="951"/>
      <c r="L100" s="82"/>
      <c r="M100" s="82"/>
      <c r="N100" s="82"/>
      <c r="O100" s="82"/>
      <c r="P100" s="82"/>
      <c r="Q100" s="82"/>
      <c r="R100" s="82"/>
      <c r="S100" s="82"/>
      <c r="T100" s="82"/>
      <c r="U100" s="82"/>
      <c r="V100" s="82"/>
      <c r="W100" s="82"/>
      <c r="X100" s="82"/>
      <c r="Y100" s="82"/>
      <c r="Z100" s="82"/>
    </row>
    <row r="101" spans="1:26" ht="30" customHeight="1" x14ac:dyDescent="0.35">
      <c r="A101" s="82"/>
      <c r="B101" s="82"/>
      <c r="C101" s="82"/>
      <c r="D101" s="82"/>
      <c r="E101" s="82"/>
      <c r="F101" s="82"/>
      <c r="G101" s="82"/>
      <c r="H101" s="82"/>
      <c r="I101" s="82"/>
      <c r="J101" s="82"/>
      <c r="K101" s="951"/>
      <c r="L101" s="82"/>
      <c r="M101" s="82"/>
      <c r="N101" s="82"/>
      <c r="O101" s="82"/>
      <c r="P101" s="82"/>
      <c r="Q101" s="82"/>
      <c r="R101" s="82"/>
      <c r="S101" s="82"/>
      <c r="T101" s="82"/>
      <c r="U101" s="82"/>
      <c r="V101" s="82"/>
      <c r="W101" s="82"/>
      <c r="X101" s="82"/>
      <c r="Y101" s="82"/>
      <c r="Z101" s="82"/>
    </row>
    <row r="102" spans="1:26" ht="30" customHeight="1" x14ac:dyDescent="0.35">
      <c r="A102" s="82"/>
      <c r="B102" s="82"/>
      <c r="C102" s="82"/>
      <c r="D102" s="82"/>
      <c r="E102" s="82"/>
      <c r="F102" s="82"/>
      <c r="G102" s="82"/>
      <c r="H102" s="82"/>
      <c r="I102" s="82"/>
      <c r="J102" s="82"/>
      <c r="K102" s="951"/>
      <c r="L102" s="82"/>
      <c r="M102" s="82"/>
      <c r="N102" s="82"/>
      <c r="O102" s="82"/>
      <c r="P102" s="82"/>
      <c r="Q102" s="82"/>
      <c r="R102" s="82"/>
      <c r="S102" s="82"/>
      <c r="T102" s="82"/>
      <c r="U102" s="82"/>
      <c r="V102" s="82"/>
      <c r="W102" s="82"/>
      <c r="X102" s="82"/>
      <c r="Y102" s="82"/>
      <c r="Z102" s="82"/>
    </row>
    <row r="103" spans="1:26" ht="30" customHeight="1" x14ac:dyDescent="0.35">
      <c r="A103" s="82"/>
      <c r="B103" s="82"/>
      <c r="C103" s="82"/>
      <c r="D103" s="82"/>
      <c r="E103" s="82"/>
      <c r="F103" s="82"/>
      <c r="G103" s="82"/>
      <c r="H103" s="82"/>
      <c r="I103" s="82"/>
      <c r="J103" s="82"/>
      <c r="K103" s="951"/>
      <c r="L103" s="82"/>
      <c r="M103" s="82"/>
      <c r="N103" s="82"/>
      <c r="O103" s="82"/>
      <c r="P103" s="82"/>
      <c r="Q103" s="82"/>
      <c r="R103" s="82"/>
      <c r="S103" s="82"/>
      <c r="T103" s="82"/>
      <c r="U103" s="82"/>
      <c r="V103" s="82"/>
      <c r="W103" s="82"/>
      <c r="X103" s="82"/>
      <c r="Y103" s="82"/>
      <c r="Z103" s="82"/>
    </row>
    <row r="104" spans="1:26" ht="30" customHeight="1" x14ac:dyDescent="0.35">
      <c r="A104" s="82"/>
      <c r="B104" s="82"/>
      <c r="C104" s="82"/>
      <c r="D104" s="82"/>
      <c r="E104" s="82"/>
      <c r="F104" s="82"/>
      <c r="G104" s="82"/>
      <c r="H104" s="82"/>
      <c r="I104" s="82"/>
      <c r="J104" s="82"/>
      <c r="K104" s="951"/>
      <c r="L104" s="82"/>
      <c r="M104" s="82"/>
      <c r="N104" s="82"/>
      <c r="O104" s="82"/>
      <c r="P104" s="82"/>
      <c r="Q104" s="82"/>
      <c r="R104" s="82"/>
      <c r="S104" s="82"/>
      <c r="T104" s="82"/>
      <c r="U104" s="82"/>
      <c r="V104" s="82"/>
      <c r="W104" s="82"/>
      <c r="X104" s="82"/>
      <c r="Y104" s="82"/>
      <c r="Z104" s="82"/>
    </row>
    <row r="105" spans="1:26" ht="30" customHeight="1" x14ac:dyDescent="0.35">
      <c r="A105" s="82"/>
      <c r="B105" s="82"/>
      <c r="C105" s="82"/>
      <c r="D105" s="82"/>
      <c r="E105" s="82"/>
      <c r="F105" s="82"/>
      <c r="G105" s="82"/>
      <c r="H105" s="82"/>
      <c r="I105" s="82"/>
      <c r="J105" s="82"/>
      <c r="K105" s="951"/>
      <c r="L105" s="82"/>
      <c r="M105" s="82"/>
      <c r="N105" s="82"/>
      <c r="O105" s="82"/>
      <c r="P105" s="82"/>
      <c r="Q105" s="82"/>
      <c r="R105" s="82"/>
      <c r="S105" s="82"/>
      <c r="T105" s="82"/>
      <c r="U105" s="82"/>
      <c r="V105" s="82"/>
      <c r="W105" s="82"/>
      <c r="X105" s="82"/>
      <c r="Y105" s="82"/>
      <c r="Z105" s="82"/>
    </row>
    <row r="106" spans="1:26" ht="30" customHeight="1" x14ac:dyDescent="0.35">
      <c r="A106" s="82"/>
      <c r="B106" s="82"/>
      <c r="C106" s="82"/>
      <c r="D106" s="82"/>
      <c r="E106" s="82"/>
      <c r="F106" s="82"/>
      <c r="G106" s="82"/>
      <c r="H106" s="82"/>
      <c r="I106" s="82"/>
      <c r="J106" s="82"/>
      <c r="K106" s="951"/>
      <c r="L106" s="82"/>
      <c r="M106" s="82"/>
      <c r="N106" s="82"/>
      <c r="O106" s="82"/>
      <c r="P106" s="82"/>
      <c r="Q106" s="82"/>
      <c r="R106" s="82"/>
      <c r="S106" s="82"/>
      <c r="T106" s="82"/>
      <c r="U106" s="82"/>
      <c r="V106" s="82"/>
      <c r="W106" s="82"/>
      <c r="X106" s="82"/>
      <c r="Y106" s="82"/>
      <c r="Z106" s="82"/>
    </row>
    <row r="107" spans="1:26" ht="30" customHeight="1" x14ac:dyDescent="0.35">
      <c r="A107" s="82"/>
      <c r="B107" s="82"/>
      <c r="C107" s="82"/>
      <c r="D107" s="82"/>
      <c r="E107" s="82"/>
      <c r="F107" s="82"/>
      <c r="G107" s="82"/>
      <c r="H107" s="82"/>
      <c r="I107" s="82"/>
      <c r="J107" s="82"/>
      <c r="K107" s="951"/>
      <c r="L107" s="82"/>
      <c r="M107" s="82"/>
      <c r="N107" s="82"/>
      <c r="O107" s="82"/>
      <c r="P107" s="82"/>
      <c r="Q107" s="82"/>
      <c r="R107" s="82"/>
      <c r="S107" s="82"/>
      <c r="T107" s="82"/>
      <c r="U107" s="82"/>
      <c r="V107" s="82"/>
      <c r="W107" s="82"/>
      <c r="X107" s="82"/>
      <c r="Y107" s="82"/>
      <c r="Z107" s="82"/>
    </row>
    <row r="108" spans="1:26" ht="30" customHeight="1" x14ac:dyDescent="0.35">
      <c r="A108" s="82"/>
      <c r="B108" s="82"/>
      <c r="C108" s="82"/>
      <c r="D108" s="82"/>
      <c r="E108" s="82"/>
      <c r="F108" s="82"/>
      <c r="G108" s="82"/>
      <c r="H108" s="82"/>
      <c r="I108" s="82"/>
      <c r="J108" s="82"/>
      <c r="K108" s="951"/>
      <c r="L108" s="82"/>
      <c r="M108" s="82"/>
      <c r="N108" s="82"/>
      <c r="O108" s="82"/>
      <c r="P108" s="82"/>
      <c r="Q108" s="82"/>
      <c r="R108" s="82"/>
      <c r="S108" s="82"/>
      <c r="T108" s="82"/>
      <c r="U108" s="82"/>
      <c r="V108" s="82"/>
      <c r="W108" s="82"/>
      <c r="X108" s="82"/>
      <c r="Y108" s="82"/>
      <c r="Z108" s="82"/>
    </row>
    <row r="109" spans="1:26" ht="30" customHeight="1" x14ac:dyDescent="0.35">
      <c r="A109" s="82"/>
      <c r="B109" s="82"/>
      <c r="C109" s="82"/>
      <c r="D109" s="82"/>
      <c r="E109" s="82"/>
      <c r="F109" s="82"/>
      <c r="G109" s="82"/>
      <c r="H109" s="82"/>
      <c r="I109" s="82"/>
      <c r="J109" s="82"/>
      <c r="K109" s="951"/>
      <c r="L109" s="82"/>
      <c r="M109" s="82"/>
      <c r="N109" s="82"/>
      <c r="O109" s="82"/>
      <c r="P109" s="82"/>
      <c r="Q109" s="82"/>
      <c r="R109" s="82"/>
      <c r="S109" s="82"/>
      <c r="T109" s="82"/>
      <c r="U109" s="82"/>
      <c r="V109" s="82"/>
      <c r="W109" s="82"/>
      <c r="X109" s="82"/>
      <c r="Y109" s="82"/>
      <c r="Z109" s="82"/>
    </row>
    <row r="110" spans="1:26" ht="30" customHeight="1" x14ac:dyDescent="0.35">
      <c r="A110" s="82"/>
      <c r="B110" s="82"/>
      <c r="C110" s="82"/>
      <c r="D110" s="82"/>
      <c r="E110" s="82"/>
      <c r="F110" s="82"/>
      <c r="G110" s="82"/>
      <c r="H110" s="82"/>
      <c r="I110" s="82"/>
      <c r="J110" s="82"/>
      <c r="K110" s="951"/>
      <c r="L110" s="82"/>
      <c r="M110" s="82"/>
      <c r="N110" s="82"/>
      <c r="O110" s="82"/>
      <c r="P110" s="82"/>
      <c r="Q110" s="82"/>
      <c r="R110" s="82"/>
      <c r="S110" s="82"/>
      <c r="T110" s="82"/>
      <c r="U110" s="82"/>
      <c r="V110" s="82"/>
      <c r="W110" s="82"/>
      <c r="X110" s="82"/>
      <c r="Y110" s="82"/>
      <c r="Z110" s="82"/>
    </row>
    <row r="111" spans="1:26" ht="30" customHeight="1" x14ac:dyDescent="0.35">
      <c r="A111" s="82"/>
      <c r="B111" s="82"/>
      <c r="C111" s="82"/>
      <c r="D111" s="82"/>
      <c r="E111" s="82"/>
      <c r="F111" s="82"/>
      <c r="G111" s="82"/>
      <c r="H111" s="82"/>
      <c r="I111" s="82"/>
      <c r="J111" s="82"/>
      <c r="K111" s="951"/>
      <c r="L111" s="82"/>
      <c r="M111" s="82"/>
      <c r="N111" s="82"/>
      <c r="O111" s="82"/>
      <c r="P111" s="82"/>
      <c r="Q111" s="82"/>
      <c r="R111" s="82"/>
      <c r="S111" s="82"/>
      <c r="T111" s="82"/>
      <c r="U111" s="82"/>
      <c r="V111" s="82"/>
      <c r="W111" s="82"/>
      <c r="X111" s="82"/>
      <c r="Y111" s="82"/>
      <c r="Z111" s="82"/>
    </row>
    <row r="112" spans="1:26" ht="30" customHeight="1" x14ac:dyDescent="0.35">
      <c r="A112" s="82"/>
      <c r="B112" s="82"/>
      <c r="C112" s="82"/>
      <c r="D112" s="82"/>
      <c r="E112" s="82"/>
      <c r="F112" s="82"/>
      <c r="G112" s="82"/>
      <c r="H112" s="82"/>
      <c r="I112" s="82"/>
      <c r="J112" s="82"/>
      <c r="K112" s="951"/>
      <c r="L112" s="82"/>
      <c r="M112" s="82"/>
      <c r="N112" s="82"/>
      <c r="O112" s="82"/>
      <c r="P112" s="82"/>
      <c r="Q112" s="82"/>
      <c r="R112" s="82"/>
      <c r="S112" s="82"/>
      <c r="T112" s="82"/>
      <c r="U112" s="82"/>
      <c r="V112" s="82"/>
      <c r="W112" s="82"/>
      <c r="X112" s="82"/>
      <c r="Y112" s="82"/>
      <c r="Z112" s="82"/>
    </row>
    <row r="113" spans="1:26" ht="30" customHeight="1" x14ac:dyDescent="0.35">
      <c r="A113" s="82"/>
      <c r="B113" s="82"/>
      <c r="C113" s="82"/>
      <c r="D113" s="82"/>
      <c r="E113" s="82"/>
      <c r="F113" s="82"/>
      <c r="G113" s="82"/>
      <c r="H113" s="82"/>
      <c r="I113" s="82"/>
      <c r="J113" s="82"/>
      <c r="K113" s="951"/>
      <c r="L113" s="82"/>
      <c r="M113" s="82"/>
      <c r="N113" s="82"/>
      <c r="O113" s="82"/>
      <c r="P113" s="82"/>
      <c r="Q113" s="82"/>
      <c r="R113" s="82"/>
      <c r="S113" s="82"/>
      <c r="T113" s="82"/>
      <c r="U113" s="82"/>
      <c r="V113" s="82"/>
      <c r="W113" s="82"/>
      <c r="X113" s="82"/>
      <c r="Y113" s="82"/>
      <c r="Z113" s="82"/>
    </row>
    <row r="114" spans="1:26" ht="30" customHeight="1" x14ac:dyDescent="0.35">
      <c r="A114" s="82"/>
      <c r="B114" s="82"/>
      <c r="C114" s="82"/>
      <c r="D114" s="82"/>
      <c r="E114" s="82"/>
      <c r="F114" s="82"/>
      <c r="G114" s="82"/>
      <c r="H114" s="82"/>
      <c r="I114" s="82"/>
      <c r="J114" s="82"/>
      <c r="K114" s="951"/>
      <c r="L114" s="82"/>
      <c r="M114" s="82"/>
      <c r="N114" s="82"/>
      <c r="O114" s="82"/>
      <c r="P114" s="82"/>
      <c r="Q114" s="82"/>
      <c r="R114" s="82"/>
      <c r="S114" s="82"/>
      <c r="T114" s="82"/>
      <c r="U114" s="82"/>
      <c r="V114" s="82"/>
      <c r="W114" s="82"/>
      <c r="X114" s="82"/>
      <c r="Y114" s="82"/>
      <c r="Z114" s="82"/>
    </row>
    <row r="115" spans="1:26" ht="30" customHeight="1" x14ac:dyDescent="0.35">
      <c r="A115" s="82"/>
      <c r="B115" s="82"/>
      <c r="C115" s="82"/>
      <c r="D115" s="82"/>
      <c r="E115" s="82"/>
      <c r="F115" s="82"/>
      <c r="G115" s="82"/>
      <c r="H115" s="82"/>
      <c r="I115" s="82"/>
      <c r="J115" s="82"/>
      <c r="K115" s="951"/>
      <c r="L115" s="82"/>
      <c r="M115" s="82"/>
      <c r="N115" s="82"/>
      <c r="O115" s="82"/>
      <c r="P115" s="82"/>
      <c r="Q115" s="82"/>
      <c r="R115" s="82"/>
      <c r="S115" s="82"/>
      <c r="T115" s="82"/>
      <c r="U115" s="82"/>
      <c r="V115" s="82"/>
      <c r="W115" s="82"/>
      <c r="X115" s="82"/>
      <c r="Y115" s="82"/>
      <c r="Z115" s="82"/>
    </row>
    <row r="116" spans="1:26" ht="30" customHeight="1" x14ac:dyDescent="0.35">
      <c r="A116" s="82"/>
      <c r="B116" s="82"/>
      <c r="C116" s="82"/>
      <c r="D116" s="82"/>
      <c r="E116" s="82"/>
      <c r="F116" s="82"/>
      <c r="G116" s="82"/>
      <c r="H116" s="82"/>
      <c r="I116" s="82"/>
      <c r="J116" s="82"/>
      <c r="K116" s="951"/>
      <c r="L116" s="82"/>
      <c r="M116" s="82"/>
      <c r="N116" s="82"/>
      <c r="O116" s="82"/>
      <c r="P116" s="82"/>
      <c r="Q116" s="82"/>
      <c r="R116" s="82"/>
      <c r="S116" s="82"/>
      <c r="T116" s="82"/>
      <c r="U116" s="82"/>
      <c r="V116" s="82"/>
      <c r="W116" s="82"/>
      <c r="X116" s="82"/>
      <c r="Y116" s="82"/>
      <c r="Z116" s="82"/>
    </row>
    <row r="117" spans="1:26" ht="30" customHeight="1" x14ac:dyDescent="0.35">
      <c r="A117" s="82"/>
      <c r="B117" s="82"/>
      <c r="C117" s="82"/>
      <c r="D117" s="82"/>
      <c r="E117" s="82"/>
      <c r="F117" s="82"/>
      <c r="G117" s="82"/>
      <c r="H117" s="82"/>
      <c r="I117" s="82"/>
      <c r="J117" s="82"/>
      <c r="K117" s="951"/>
      <c r="L117" s="82"/>
      <c r="M117" s="82"/>
      <c r="N117" s="82"/>
      <c r="O117" s="82"/>
      <c r="P117" s="82"/>
      <c r="Q117" s="82"/>
      <c r="R117" s="82"/>
      <c r="S117" s="82"/>
      <c r="T117" s="82"/>
      <c r="U117" s="82"/>
      <c r="V117" s="82"/>
      <c r="W117" s="82"/>
      <c r="X117" s="82"/>
      <c r="Y117" s="82"/>
      <c r="Z117" s="82"/>
    </row>
    <row r="118" spans="1:26" ht="30" customHeight="1" x14ac:dyDescent="0.35">
      <c r="A118" s="82"/>
      <c r="B118" s="82"/>
      <c r="C118" s="82"/>
      <c r="D118" s="82"/>
      <c r="E118" s="82"/>
      <c r="F118" s="82"/>
      <c r="G118" s="82"/>
      <c r="H118" s="82"/>
      <c r="I118" s="82"/>
      <c r="J118" s="82"/>
      <c r="K118" s="951"/>
      <c r="L118" s="82"/>
      <c r="M118" s="82"/>
      <c r="N118" s="82"/>
      <c r="O118" s="82"/>
      <c r="P118" s="82"/>
      <c r="Q118" s="82"/>
      <c r="R118" s="82"/>
      <c r="S118" s="82"/>
      <c r="T118" s="82"/>
      <c r="U118" s="82"/>
      <c r="V118" s="82"/>
      <c r="W118" s="82"/>
      <c r="X118" s="82"/>
      <c r="Y118" s="82"/>
      <c r="Z118" s="82"/>
    </row>
    <row r="119" spans="1:26" ht="30" customHeight="1" x14ac:dyDescent="0.35">
      <c r="A119" s="82"/>
      <c r="B119" s="82"/>
      <c r="C119" s="82"/>
      <c r="D119" s="82"/>
      <c r="E119" s="82"/>
      <c r="F119" s="82"/>
      <c r="G119" s="82"/>
      <c r="H119" s="82"/>
      <c r="I119" s="82"/>
      <c r="J119" s="82"/>
      <c r="K119" s="951"/>
      <c r="L119" s="82"/>
      <c r="M119" s="82"/>
      <c r="N119" s="82"/>
      <c r="O119" s="82"/>
      <c r="P119" s="82"/>
      <c r="Q119" s="82"/>
      <c r="R119" s="82"/>
      <c r="S119" s="82"/>
      <c r="T119" s="82"/>
      <c r="U119" s="82"/>
      <c r="V119" s="82"/>
      <c r="W119" s="82"/>
      <c r="X119" s="82"/>
      <c r="Y119" s="82"/>
      <c r="Z119" s="82"/>
    </row>
    <row r="120" spans="1:26" ht="30" customHeight="1" x14ac:dyDescent="0.35">
      <c r="A120" s="82"/>
      <c r="B120" s="82"/>
      <c r="C120" s="82"/>
      <c r="D120" s="82"/>
      <c r="E120" s="82"/>
      <c r="F120" s="82"/>
      <c r="G120" s="82"/>
      <c r="H120" s="82"/>
      <c r="I120" s="82"/>
      <c r="J120" s="82"/>
      <c r="K120" s="951"/>
      <c r="L120" s="82"/>
      <c r="M120" s="82"/>
      <c r="N120" s="82"/>
      <c r="O120" s="82"/>
      <c r="P120" s="82"/>
      <c r="Q120" s="82"/>
      <c r="R120" s="82"/>
      <c r="S120" s="82"/>
      <c r="T120" s="82"/>
      <c r="U120" s="82"/>
      <c r="V120" s="82"/>
      <c r="W120" s="82"/>
      <c r="X120" s="82"/>
      <c r="Y120" s="82"/>
      <c r="Z120" s="82"/>
    </row>
    <row r="121" spans="1:26" ht="30" customHeight="1" x14ac:dyDescent="0.35">
      <c r="A121" s="82"/>
      <c r="B121" s="82"/>
      <c r="C121" s="82"/>
      <c r="D121" s="82"/>
      <c r="E121" s="82"/>
      <c r="F121" s="82"/>
      <c r="G121" s="82"/>
      <c r="H121" s="82"/>
      <c r="I121" s="82"/>
      <c r="J121" s="82"/>
      <c r="K121" s="951"/>
      <c r="L121" s="82"/>
      <c r="M121" s="82"/>
      <c r="N121" s="82"/>
      <c r="O121" s="82"/>
      <c r="P121" s="82"/>
      <c r="Q121" s="82"/>
      <c r="R121" s="82"/>
      <c r="S121" s="82"/>
      <c r="T121" s="82"/>
      <c r="U121" s="82"/>
      <c r="V121" s="82"/>
      <c r="W121" s="82"/>
      <c r="X121" s="82"/>
      <c r="Y121" s="82"/>
      <c r="Z121" s="82"/>
    </row>
    <row r="122" spans="1:26" ht="30" customHeight="1" x14ac:dyDescent="0.35">
      <c r="A122" s="82"/>
      <c r="B122" s="82"/>
      <c r="C122" s="82"/>
      <c r="D122" s="82"/>
      <c r="E122" s="82"/>
      <c r="F122" s="82"/>
      <c r="G122" s="82"/>
      <c r="H122" s="82"/>
      <c r="I122" s="82"/>
      <c r="J122" s="82"/>
      <c r="K122" s="951"/>
      <c r="L122" s="82"/>
      <c r="M122" s="82"/>
      <c r="N122" s="82"/>
      <c r="O122" s="82"/>
      <c r="P122" s="82"/>
      <c r="Q122" s="82"/>
      <c r="R122" s="82"/>
      <c r="S122" s="82"/>
      <c r="T122" s="82"/>
      <c r="U122" s="82"/>
      <c r="V122" s="82"/>
      <c r="W122" s="82"/>
      <c r="X122" s="82"/>
      <c r="Y122" s="82"/>
      <c r="Z122" s="82"/>
    </row>
    <row r="123" spans="1:26" ht="30" customHeight="1" x14ac:dyDescent="0.35">
      <c r="A123" s="82"/>
      <c r="B123" s="82"/>
      <c r="C123" s="82"/>
      <c r="D123" s="82"/>
      <c r="E123" s="82"/>
      <c r="F123" s="82"/>
      <c r="G123" s="82"/>
      <c r="H123" s="82"/>
      <c r="I123" s="82"/>
      <c r="J123" s="82"/>
      <c r="K123" s="951"/>
      <c r="L123" s="82"/>
      <c r="M123" s="82"/>
      <c r="N123" s="82"/>
      <c r="O123" s="82"/>
      <c r="P123" s="82"/>
      <c r="Q123" s="82"/>
      <c r="R123" s="82"/>
      <c r="S123" s="82"/>
      <c r="T123" s="82"/>
      <c r="U123" s="82"/>
      <c r="V123" s="82"/>
      <c r="W123" s="82"/>
      <c r="X123" s="82"/>
      <c r="Y123" s="82"/>
      <c r="Z123" s="82"/>
    </row>
    <row r="124" spans="1:26" ht="30" customHeight="1" x14ac:dyDescent="0.35">
      <c r="A124" s="82"/>
      <c r="B124" s="82"/>
      <c r="C124" s="82"/>
      <c r="D124" s="82"/>
      <c r="E124" s="82"/>
      <c r="F124" s="82"/>
      <c r="G124" s="82"/>
      <c r="H124" s="82"/>
      <c r="I124" s="82"/>
      <c r="J124" s="82"/>
      <c r="K124" s="951"/>
      <c r="L124" s="82"/>
      <c r="M124" s="82"/>
      <c r="N124" s="82"/>
      <c r="O124" s="82"/>
      <c r="P124" s="82"/>
      <c r="Q124" s="82"/>
      <c r="R124" s="82"/>
      <c r="S124" s="82"/>
      <c r="T124" s="82"/>
      <c r="U124" s="82"/>
      <c r="V124" s="82"/>
      <c r="W124" s="82"/>
      <c r="X124" s="82"/>
      <c r="Y124" s="82"/>
      <c r="Z124" s="82"/>
    </row>
    <row r="125" spans="1:26" ht="30" customHeight="1" x14ac:dyDescent="0.35">
      <c r="A125" s="82"/>
      <c r="B125" s="82"/>
      <c r="C125" s="82"/>
      <c r="D125" s="82"/>
      <c r="E125" s="82"/>
      <c r="F125" s="82"/>
      <c r="G125" s="82"/>
      <c r="H125" s="82"/>
      <c r="I125" s="82"/>
      <c r="J125" s="82"/>
      <c r="K125" s="951"/>
      <c r="L125" s="82"/>
      <c r="M125" s="82"/>
      <c r="N125" s="82"/>
      <c r="O125" s="82"/>
      <c r="P125" s="82"/>
      <c r="Q125" s="82"/>
      <c r="R125" s="82"/>
      <c r="S125" s="82"/>
      <c r="T125" s="82"/>
      <c r="U125" s="82"/>
      <c r="V125" s="82"/>
      <c r="W125" s="82"/>
      <c r="X125" s="82"/>
      <c r="Y125" s="82"/>
      <c r="Z125" s="82"/>
    </row>
    <row r="126" spans="1:26" ht="30" customHeight="1" x14ac:dyDescent="0.35">
      <c r="A126" s="82"/>
      <c r="B126" s="82"/>
      <c r="C126" s="82"/>
      <c r="D126" s="82"/>
      <c r="E126" s="82"/>
      <c r="F126" s="82"/>
      <c r="G126" s="82"/>
      <c r="H126" s="82"/>
      <c r="I126" s="82"/>
      <c r="J126" s="82"/>
      <c r="K126" s="951"/>
      <c r="L126" s="82"/>
      <c r="M126" s="82"/>
      <c r="N126" s="82"/>
      <c r="O126" s="82"/>
      <c r="P126" s="82"/>
      <c r="Q126" s="82"/>
      <c r="R126" s="82"/>
      <c r="S126" s="82"/>
      <c r="T126" s="82"/>
      <c r="U126" s="82"/>
      <c r="V126" s="82"/>
      <c r="W126" s="82"/>
      <c r="X126" s="82"/>
      <c r="Y126" s="82"/>
      <c r="Z126" s="82"/>
    </row>
    <row r="127" spans="1:26" ht="30" customHeight="1" x14ac:dyDescent="0.35">
      <c r="A127" s="82"/>
      <c r="B127" s="82"/>
      <c r="C127" s="82"/>
      <c r="D127" s="82"/>
      <c r="E127" s="82"/>
      <c r="F127" s="82"/>
      <c r="G127" s="82"/>
      <c r="H127" s="82"/>
      <c r="I127" s="82"/>
      <c r="J127" s="82"/>
      <c r="K127" s="951"/>
      <c r="L127" s="82"/>
      <c r="M127" s="82"/>
      <c r="N127" s="82"/>
      <c r="O127" s="82"/>
      <c r="P127" s="82"/>
      <c r="Q127" s="82"/>
      <c r="R127" s="82"/>
      <c r="S127" s="82"/>
      <c r="T127" s="82"/>
      <c r="U127" s="82"/>
      <c r="V127" s="82"/>
      <c r="W127" s="82"/>
      <c r="X127" s="82"/>
      <c r="Y127" s="82"/>
      <c r="Z127" s="82"/>
    </row>
    <row r="128" spans="1:26" ht="30" customHeight="1" x14ac:dyDescent="0.35">
      <c r="A128" s="82"/>
      <c r="B128" s="82"/>
      <c r="C128" s="82"/>
      <c r="D128" s="82"/>
      <c r="E128" s="82"/>
      <c r="F128" s="82"/>
      <c r="G128" s="82"/>
      <c r="H128" s="82"/>
      <c r="I128" s="82"/>
      <c r="J128" s="82"/>
      <c r="K128" s="951"/>
      <c r="L128" s="82"/>
      <c r="M128" s="82"/>
      <c r="N128" s="82"/>
      <c r="O128" s="82"/>
      <c r="P128" s="82"/>
      <c r="Q128" s="82"/>
      <c r="R128" s="82"/>
      <c r="S128" s="82"/>
      <c r="T128" s="82"/>
      <c r="U128" s="82"/>
      <c r="V128" s="82"/>
      <c r="W128" s="82"/>
      <c r="X128" s="82"/>
      <c r="Y128" s="82"/>
      <c r="Z128" s="82"/>
    </row>
    <row r="129" spans="1:26" ht="30" customHeight="1" x14ac:dyDescent="0.35">
      <c r="A129" s="82"/>
      <c r="B129" s="82"/>
      <c r="C129" s="82"/>
      <c r="D129" s="82"/>
      <c r="E129" s="82"/>
      <c r="F129" s="82"/>
      <c r="G129" s="82"/>
      <c r="H129" s="82"/>
      <c r="I129" s="82"/>
      <c r="J129" s="82"/>
      <c r="K129" s="951"/>
      <c r="L129" s="82"/>
      <c r="M129" s="82"/>
      <c r="N129" s="82"/>
      <c r="O129" s="82"/>
      <c r="P129" s="82"/>
      <c r="Q129" s="82"/>
      <c r="R129" s="82"/>
      <c r="S129" s="82"/>
      <c r="T129" s="82"/>
      <c r="U129" s="82"/>
      <c r="V129" s="82"/>
      <c r="W129" s="82"/>
      <c r="X129" s="82"/>
      <c r="Y129" s="82"/>
      <c r="Z129" s="82"/>
    </row>
    <row r="130" spans="1:26" ht="30" customHeight="1" x14ac:dyDescent="0.35">
      <c r="A130" s="82"/>
      <c r="B130" s="82"/>
      <c r="C130" s="82"/>
      <c r="D130" s="82"/>
      <c r="E130" s="82"/>
      <c r="F130" s="82"/>
      <c r="G130" s="82"/>
      <c r="H130" s="82"/>
      <c r="I130" s="82"/>
      <c r="J130" s="82"/>
      <c r="K130" s="951"/>
      <c r="L130" s="82"/>
      <c r="M130" s="82"/>
      <c r="N130" s="82"/>
      <c r="O130" s="82"/>
      <c r="P130" s="82"/>
      <c r="Q130" s="82"/>
      <c r="R130" s="82"/>
      <c r="S130" s="82"/>
      <c r="T130" s="82"/>
      <c r="U130" s="82"/>
      <c r="V130" s="82"/>
      <c r="W130" s="82"/>
      <c r="X130" s="82"/>
      <c r="Y130" s="82"/>
      <c r="Z130" s="82"/>
    </row>
    <row r="131" spans="1:26" ht="30" customHeight="1" x14ac:dyDescent="0.35">
      <c r="A131" s="82"/>
      <c r="B131" s="82"/>
      <c r="C131" s="82"/>
      <c r="D131" s="82"/>
      <c r="E131" s="82"/>
      <c r="F131" s="82"/>
      <c r="G131" s="82"/>
      <c r="H131" s="82"/>
      <c r="I131" s="82"/>
      <c r="J131" s="82"/>
      <c r="K131" s="951"/>
      <c r="L131" s="82"/>
      <c r="M131" s="82"/>
      <c r="N131" s="82"/>
      <c r="O131" s="82"/>
      <c r="P131" s="82"/>
      <c r="Q131" s="82"/>
      <c r="R131" s="82"/>
      <c r="S131" s="82"/>
      <c r="T131" s="82"/>
      <c r="U131" s="82"/>
      <c r="V131" s="82"/>
      <c r="W131" s="82"/>
      <c r="X131" s="82"/>
      <c r="Y131" s="82"/>
      <c r="Z131" s="82"/>
    </row>
    <row r="132" spans="1:26" ht="30" customHeight="1" x14ac:dyDescent="0.35">
      <c r="A132" s="82"/>
      <c r="B132" s="82"/>
      <c r="C132" s="82"/>
      <c r="D132" s="82"/>
      <c r="E132" s="82"/>
      <c r="F132" s="82"/>
      <c r="G132" s="82"/>
      <c r="H132" s="82"/>
      <c r="I132" s="82"/>
      <c r="J132" s="82"/>
      <c r="K132" s="951"/>
      <c r="L132" s="82"/>
      <c r="M132" s="82"/>
      <c r="N132" s="82"/>
      <c r="O132" s="82"/>
      <c r="P132" s="82"/>
      <c r="Q132" s="82"/>
      <c r="R132" s="82"/>
      <c r="S132" s="82"/>
      <c r="T132" s="82"/>
      <c r="U132" s="82"/>
      <c r="V132" s="82"/>
      <c r="W132" s="82"/>
      <c r="X132" s="82"/>
      <c r="Y132" s="82"/>
      <c r="Z132" s="82"/>
    </row>
    <row r="133" spans="1:26" ht="30" customHeight="1" x14ac:dyDescent="0.35">
      <c r="A133" s="82"/>
      <c r="B133" s="82"/>
      <c r="C133" s="82"/>
      <c r="D133" s="82"/>
      <c r="E133" s="82"/>
      <c r="F133" s="82"/>
      <c r="G133" s="82"/>
      <c r="H133" s="82"/>
      <c r="I133" s="82"/>
      <c r="J133" s="82"/>
      <c r="K133" s="951"/>
      <c r="L133" s="82"/>
      <c r="M133" s="82"/>
      <c r="N133" s="82"/>
      <c r="O133" s="82"/>
      <c r="P133" s="82"/>
      <c r="Q133" s="82"/>
      <c r="R133" s="82"/>
      <c r="S133" s="82"/>
      <c r="T133" s="82"/>
      <c r="U133" s="82"/>
      <c r="V133" s="82"/>
      <c r="W133" s="82"/>
      <c r="X133" s="82"/>
      <c r="Y133" s="82"/>
      <c r="Z133" s="82"/>
    </row>
    <row r="134" spans="1:26" ht="30" customHeight="1" x14ac:dyDescent="0.35">
      <c r="A134" s="82"/>
      <c r="B134" s="82"/>
      <c r="C134" s="82"/>
      <c r="D134" s="82"/>
      <c r="E134" s="82"/>
      <c r="F134" s="82"/>
      <c r="G134" s="82"/>
      <c r="H134" s="82"/>
      <c r="I134" s="82"/>
      <c r="J134" s="82"/>
      <c r="K134" s="951"/>
      <c r="L134" s="82"/>
      <c r="M134" s="82"/>
      <c r="N134" s="82"/>
      <c r="O134" s="82"/>
      <c r="P134" s="82"/>
      <c r="Q134" s="82"/>
      <c r="R134" s="82"/>
      <c r="S134" s="82"/>
      <c r="T134" s="82"/>
      <c r="U134" s="82"/>
      <c r="V134" s="82"/>
      <c r="W134" s="82"/>
      <c r="X134" s="82"/>
      <c r="Y134" s="82"/>
      <c r="Z134" s="82"/>
    </row>
    <row r="135" spans="1:26" ht="30" customHeight="1" x14ac:dyDescent="0.35">
      <c r="A135" s="82"/>
      <c r="B135" s="82"/>
      <c r="C135" s="82"/>
      <c r="D135" s="82"/>
      <c r="E135" s="82"/>
      <c r="F135" s="82"/>
      <c r="G135" s="82"/>
      <c r="H135" s="82"/>
      <c r="I135" s="82"/>
      <c r="J135" s="82"/>
      <c r="K135" s="951"/>
      <c r="L135" s="82"/>
      <c r="M135" s="82"/>
      <c r="N135" s="82"/>
      <c r="O135" s="82"/>
      <c r="P135" s="82"/>
      <c r="Q135" s="82"/>
      <c r="R135" s="82"/>
      <c r="S135" s="82"/>
      <c r="T135" s="82"/>
      <c r="U135" s="82"/>
      <c r="V135" s="82"/>
      <c r="W135" s="82"/>
      <c r="X135" s="82"/>
      <c r="Y135" s="82"/>
      <c r="Z135" s="82"/>
    </row>
    <row r="136" spans="1:26" ht="30" customHeight="1" x14ac:dyDescent="0.35">
      <c r="A136" s="82"/>
      <c r="B136" s="82"/>
      <c r="C136" s="82"/>
      <c r="D136" s="82"/>
      <c r="E136" s="82"/>
      <c r="F136" s="82"/>
      <c r="G136" s="82"/>
      <c r="H136" s="82"/>
      <c r="I136" s="82"/>
      <c r="J136" s="82"/>
      <c r="K136" s="951"/>
      <c r="L136" s="82"/>
      <c r="M136" s="82"/>
      <c r="N136" s="82"/>
      <c r="O136" s="82"/>
      <c r="P136" s="82"/>
      <c r="Q136" s="82"/>
      <c r="R136" s="82"/>
      <c r="S136" s="82"/>
      <c r="T136" s="82"/>
      <c r="U136" s="82"/>
      <c r="V136" s="82"/>
      <c r="W136" s="82"/>
      <c r="X136" s="82"/>
      <c r="Y136" s="82"/>
      <c r="Z136" s="82"/>
    </row>
    <row r="137" spans="1:26" ht="30" customHeight="1" x14ac:dyDescent="0.35">
      <c r="A137" s="82"/>
      <c r="B137" s="82"/>
      <c r="C137" s="82"/>
      <c r="D137" s="82"/>
      <c r="E137" s="82"/>
      <c r="F137" s="82"/>
      <c r="G137" s="82"/>
      <c r="H137" s="82"/>
      <c r="I137" s="82"/>
      <c r="J137" s="82"/>
      <c r="K137" s="951"/>
      <c r="L137" s="82"/>
      <c r="M137" s="82"/>
      <c r="N137" s="82"/>
      <c r="O137" s="82"/>
      <c r="P137" s="82"/>
      <c r="Q137" s="82"/>
      <c r="R137" s="82"/>
      <c r="S137" s="82"/>
      <c r="T137" s="82"/>
      <c r="U137" s="82"/>
      <c r="V137" s="82"/>
      <c r="W137" s="82"/>
      <c r="X137" s="82"/>
      <c r="Y137" s="82"/>
      <c r="Z137" s="82"/>
    </row>
    <row r="138" spans="1:26" ht="30" customHeight="1" x14ac:dyDescent="0.35">
      <c r="A138" s="82"/>
      <c r="B138" s="82"/>
      <c r="C138" s="82"/>
      <c r="D138" s="82"/>
      <c r="E138" s="82"/>
      <c r="F138" s="82"/>
      <c r="G138" s="82"/>
      <c r="H138" s="82"/>
      <c r="I138" s="82"/>
      <c r="J138" s="82"/>
      <c r="K138" s="951"/>
      <c r="L138" s="82"/>
      <c r="M138" s="82"/>
      <c r="N138" s="82"/>
      <c r="O138" s="82"/>
      <c r="P138" s="82"/>
      <c r="Q138" s="82"/>
      <c r="R138" s="82"/>
      <c r="S138" s="82"/>
      <c r="T138" s="82"/>
      <c r="U138" s="82"/>
      <c r="V138" s="82"/>
      <c r="W138" s="82"/>
      <c r="X138" s="82"/>
      <c r="Y138" s="82"/>
      <c r="Z138" s="82"/>
    </row>
    <row r="139" spans="1:26" ht="30" customHeight="1" x14ac:dyDescent="0.35">
      <c r="A139" s="82"/>
      <c r="B139" s="82"/>
      <c r="C139" s="82"/>
      <c r="D139" s="82"/>
      <c r="E139" s="82"/>
      <c r="F139" s="82"/>
      <c r="G139" s="82"/>
      <c r="H139" s="82"/>
      <c r="I139" s="82"/>
      <c r="J139" s="82"/>
      <c r="K139" s="951"/>
      <c r="L139" s="82"/>
      <c r="M139" s="82"/>
      <c r="N139" s="82"/>
      <c r="O139" s="82"/>
      <c r="P139" s="82"/>
      <c r="Q139" s="82"/>
      <c r="R139" s="82"/>
      <c r="S139" s="82"/>
      <c r="T139" s="82"/>
      <c r="U139" s="82"/>
      <c r="V139" s="82"/>
      <c r="W139" s="82"/>
      <c r="X139" s="82"/>
      <c r="Y139" s="82"/>
      <c r="Z139" s="82"/>
    </row>
    <row r="140" spans="1:26" ht="30" customHeight="1" x14ac:dyDescent="0.35">
      <c r="A140" s="82"/>
      <c r="B140" s="82"/>
      <c r="C140" s="82"/>
      <c r="D140" s="82"/>
      <c r="E140" s="82"/>
      <c r="F140" s="82"/>
      <c r="G140" s="82"/>
      <c r="H140" s="82"/>
      <c r="I140" s="82"/>
      <c r="J140" s="82"/>
      <c r="K140" s="951"/>
      <c r="L140" s="82"/>
      <c r="M140" s="82"/>
      <c r="N140" s="82"/>
      <c r="O140" s="82"/>
      <c r="P140" s="82"/>
      <c r="Q140" s="82"/>
      <c r="R140" s="82"/>
      <c r="S140" s="82"/>
      <c r="T140" s="82"/>
      <c r="U140" s="82"/>
      <c r="V140" s="82"/>
      <c r="W140" s="82"/>
      <c r="X140" s="82"/>
      <c r="Y140" s="82"/>
      <c r="Z140" s="82"/>
    </row>
    <row r="141" spans="1:26" ht="30" customHeight="1" x14ac:dyDescent="0.35">
      <c r="A141" s="82"/>
      <c r="B141" s="82"/>
      <c r="C141" s="82"/>
      <c r="D141" s="82"/>
      <c r="E141" s="82"/>
      <c r="F141" s="82"/>
      <c r="G141" s="82"/>
      <c r="H141" s="82"/>
      <c r="I141" s="82"/>
      <c r="J141" s="82"/>
      <c r="K141" s="951"/>
      <c r="L141" s="82"/>
      <c r="M141" s="82"/>
      <c r="N141" s="82"/>
      <c r="O141" s="82"/>
      <c r="P141" s="82"/>
      <c r="Q141" s="82"/>
      <c r="R141" s="82"/>
      <c r="S141" s="82"/>
      <c r="T141" s="82"/>
      <c r="U141" s="82"/>
      <c r="V141" s="82"/>
      <c r="W141" s="82"/>
      <c r="X141" s="82"/>
      <c r="Y141" s="82"/>
      <c r="Z141" s="82"/>
    </row>
    <row r="142" spans="1:26" ht="30" customHeight="1" x14ac:dyDescent="0.35">
      <c r="A142" s="82"/>
      <c r="B142" s="82"/>
      <c r="C142" s="82"/>
      <c r="D142" s="82"/>
      <c r="E142" s="82"/>
      <c r="F142" s="82"/>
      <c r="G142" s="82"/>
      <c r="H142" s="82"/>
      <c r="I142" s="82"/>
      <c r="J142" s="82"/>
      <c r="K142" s="951"/>
      <c r="L142" s="82"/>
      <c r="M142" s="82"/>
      <c r="N142" s="82"/>
      <c r="O142" s="82"/>
      <c r="P142" s="82"/>
      <c r="Q142" s="82"/>
      <c r="R142" s="82"/>
      <c r="S142" s="82"/>
      <c r="T142" s="82"/>
      <c r="U142" s="82"/>
      <c r="V142" s="82"/>
      <c r="W142" s="82"/>
      <c r="X142" s="82"/>
      <c r="Y142" s="82"/>
      <c r="Z142" s="82"/>
    </row>
    <row r="143" spans="1:26" ht="30" customHeight="1" x14ac:dyDescent="0.35">
      <c r="A143" s="82"/>
      <c r="B143" s="82"/>
      <c r="C143" s="82"/>
      <c r="D143" s="82"/>
      <c r="E143" s="82"/>
      <c r="F143" s="82"/>
      <c r="G143" s="82"/>
      <c r="H143" s="82"/>
      <c r="I143" s="82"/>
      <c r="J143" s="82"/>
      <c r="K143" s="951"/>
      <c r="L143" s="82"/>
      <c r="M143" s="82"/>
      <c r="N143" s="82"/>
      <c r="O143" s="82"/>
      <c r="P143" s="82"/>
      <c r="Q143" s="82"/>
      <c r="R143" s="82"/>
      <c r="S143" s="82"/>
      <c r="T143" s="82"/>
      <c r="U143" s="82"/>
      <c r="V143" s="82"/>
      <c r="W143" s="82"/>
      <c r="X143" s="82"/>
      <c r="Y143" s="82"/>
      <c r="Z143" s="82"/>
    </row>
    <row r="144" spans="1:26" ht="30" customHeight="1" x14ac:dyDescent="0.35">
      <c r="A144" s="82"/>
      <c r="B144" s="82"/>
      <c r="C144" s="82"/>
      <c r="D144" s="82"/>
      <c r="E144" s="82"/>
      <c r="F144" s="82"/>
      <c r="G144" s="82"/>
      <c r="H144" s="82"/>
      <c r="I144" s="82"/>
      <c r="J144" s="82"/>
      <c r="K144" s="951"/>
      <c r="L144" s="82"/>
      <c r="M144" s="82"/>
      <c r="N144" s="82"/>
      <c r="O144" s="82"/>
      <c r="P144" s="82"/>
      <c r="Q144" s="82"/>
      <c r="R144" s="82"/>
      <c r="S144" s="82"/>
      <c r="T144" s="82"/>
      <c r="U144" s="82"/>
      <c r="V144" s="82"/>
      <c r="W144" s="82"/>
      <c r="X144" s="82"/>
      <c r="Y144" s="82"/>
      <c r="Z144" s="82"/>
    </row>
    <row r="145" spans="1:26" ht="30" customHeight="1" x14ac:dyDescent="0.35">
      <c r="A145" s="82"/>
      <c r="B145" s="82"/>
      <c r="C145" s="82"/>
      <c r="D145" s="82"/>
      <c r="E145" s="82"/>
      <c r="F145" s="82"/>
      <c r="G145" s="82"/>
      <c r="H145" s="82"/>
      <c r="I145" s="82"/>
      <c r="J145" s="82"/>
      <c r="K145" s="951"/>
      <c r="L145" s="82"/>
      <c r="M145" s="82"/>
      <c r="N145" s="82"/>
      <c r="O145" s="82"/>
      <c r="P145" s="82"/>
      <c r="Q145" s="82"/>
      <c r="R145" s="82"/>
      <c r="S145" s="82"/>
      <c r="T145" s="82"/>
      <c r="U145" s="82"/>
      <c r="V145" s="82"/>
      <c r="W145" s="82"/>
      <c r="X145" s="82"/>
      <c r="Y145" s="82"/>
      <c r="Z145" s="82"/>
    </row>
    <row r="146" spans="1:26" ht="30" customHeight="1" x14ac:dyDescent="0.35">
      <c r="A146" s="82"/>
      <c r="B146" s="82"/>
      <c r="C146" s="82"/>
      <c r="D146" s="82"/>
      <c r="E146" s="82"/>
      <c r="F146" s="82"/>
      <c r="G146" s="82"/>
      <c r="H146" s="82"/>
      <c r="I146" s="82"/>
      <c r="J146" s="82"/>
      <c r="K146" s="951"/>
      <c r="L146" s="82"/>
      <c r="M146" s="82"/>
      <c r="N146" s="82"/>
      <c r="O146" s="82"/>
      <c r="P146" s="82"/>
      <c r="Q146" s="82"/>
      <c r="R146" s="82"/>
      <c r="S146" s="82"/>
      <c r="T146" s="82"/>
      <c r="U146" s="82"/>
      <c r="V146" s="82"/>
      <c r="W146" s="82"/>
      <c r="X146" s="82"/>
      <c r="Y146" s="82"/>
      <c r="Z146" s="82"/>
    </row>
    <row r="147" spans="1:26" ht="30" customHeight="1" x14ac:dyDescent="0.35">
      <c r="A147" s="82"/>
      <c r="B147" s="82"/>
      <c r="C147" s="82"/>
      <c r="D147" s="82"/>
      <c r="E147" s="82"/>
      <c r="F147" s="82"/>
      <c r="G147" s="82"/>
      <c r="H147" s="82"/>
      <c r="I147" s="82"/>
      <c r="J147" s="82"/>
      <c r="K147" s="951"/>
      <c r="L147" s="82"/>
      <c r="M147" s="82"/>
      <c r="N147" s="82"/>
      <c r="O147" s="82"/>
      <c r="P147" s="82"/>
      <c r="Q147" s="82"/>
      <c r="R147" s="82"/>
      <c r="S147" s="82"/>
      <c r="T147" s="82"/>
      <c r="U147" s="82"/>
      <c r="V147" s="82"/>
      <c r="W147" s="82"/>
      <c r="X147" s="82"/>
      <c r="Y147" s="82"/>
      <c r="Z147" s="82"/>
    </row>
    <row r="148" spans="1:26" ht="30" customHeight="1" x14ac:dyDescent="0.35">
      <c r="A148" s="82"/>
      <c r="B148" s="82"/>
      <c r="C148" s="82"/>
      <c r="D148" s="82"/>
      <c r="E148" s="82"/>
      <c r="F148" s="82"/>
      <c r="G148" s="82"/>
      <c r="H148" s="82"/>
      <c r="I148" s="82"/>
      <c r="J148" s="82"/>
      <c r="K148" s="951"/>
      <c r="L148" s="82"/>
      <c r="M148" s="82"/>
      <c r="N148" s="82"/>
      <c r="O148" s="82"/>
      <c r="P148" s="82"/>
      <c r="Q148" s="82"/>
      <c r="R148" s="82"/>
      <c r="S148" s="82"/>
      <c r="T148" s="82"/>
      <c r="U148" s="82"/>
      <c r="V148" s="82"/>
      <c r="W148" s="82"/>
      <c r="X148" s="82"/>
      <c r="Y148" s="82"/>
      <c r="Z148" s="82"/>
    </row>
    <row r="149" spans="1:26" ht="30" customHeight="1" x14ac:dyDescent="0.35">
      <c r="A149" s="82"/>
      <c r="B149" s="82"/>
      <c r="C149" s="82"/>
      <c r="D149" s="82"/>
      <c r="E149" s="82"/>
      <c r="F149" s="82"/>
      <c r="G149" s="82"/>
      <c r="H149" s="82"/>
      <c r="I149" s="82"/>
      <c r="J149" s="82"/>
      <c r="K149" s="951"/>
      <c r="L149" s="82"/>
      <c r="M149" s="82"/>
      <c r="N149" s="82"/>
      <c r="O149" s="82"/>
      <c r="P149" s="82"/>
      <c r="Q149" s="82"/>
      <c r="R149" s="82"/>
      <c r="S149" s="82"/>
      <c r="T149" s="82"/>
      <c r="U149" s="82"/>
      <c r="V149" s="82"/>
      <c r="W149" s="82"/>
      <c r="X149" s="82"/>
      <c r="Y149" s="82"/>
      <c r="Z149" s="82"/>
    </row>
    <row r="150" spans="1:26" ht="30" customHeight="1" x14ac:dyDescent="0.35">
      <c r="A150" s="82"/>
      <c r="B150" s="82"/>
      <c r="C150" s="82"/>
      <c r="D150" s="82"/>
      <c r="E150" s="82"/>
      <c r="F150" s="82"/>
      <c r="G150" s="82"/>
      <c r="H150" s="82"/>
      <c r="I150" s="82"/>
      <c r="J150" s="82"/>
      <c r="K150" s="951"/>
      <c r="L150" s="82"/>
      <c r="M150" s="82"/>
      <c r="N150" s="82"/>
      <c r="O150" s="82"/>
      <c r="P150" s="82"/>
      <c r="Q150" s="82"/>
      <c r="R150" s="82"/>
      <c r="S150" s="82"/>
      <c r="T150" s="82"/>
      <c r="U150" s="82"/>
      <c r="V150" s="82"/>
      <c r="W150" s="82"/>
      <c r="X150" s="82"/>
      <c r="Y150" s="82"/>
      <c r="Z150" s="82"/>
    </row>
    <row r="151" spans="1:26" ht="30" customHeight="1" x14ac:dyDescent="0.35">
      <c r="A151" s="82"/>
      <c r="B151" s="82"/>
      <c r="C151" s="82"/>
      <c r="D151" s="82"/>
      <c r="E151" s="82"/>
      <c r="F151" s="82"/>
      <c r="G151" s="82"/>
      <c r="H151" s="82"/>
      <c r="I151" s="82"/>
      <c r="J151" s="82"/>
      <c r="K151" s="951"/>
      <c r="L151" s="82"/>
      <c r="M151" s="82"/>
      <c r="N151" s="82"/>
      <c r="O151" s="82"/>
      <c r="P151" s="82"/>
      <c r="Q151" s="82"/>
      <c r="R151" s="82"/>
      <c r="S151" s="82"/>
      <c r="T151" s="82"/>
      <c r="U151" s="82"/>
      <c r="V151" s="82"/>
      <c r="W151" s="82"/>
      <c r="X151" s="82"/>
      <c r="Y151" s="82"/>
      <c r="Z151" s="82"/>
    </row>
    <row r="152" spans="1:26" ht="30" customHeight="1" x14ac:dyDescent="0.35">
      <c r="A152" s="82"/>
      <c r="B152" s="82"/>
      <c r="C152" s="82"/>
      <c r="D152" s="82"/>
      <c r="E152" s="82"/>
      <c r="F152" s="82"/>
      <c r="G152" s="82"/>
      <c r="H152" s="82"/>
      <c r="I152" s="82"/>
      <c r="J152" s="82"/>
      <c r="K152" s="951"/>
      <c r="L152" s="82"/>
      <c r="M152" s="82"/>
      <c r="N152" s="82"/>
      <c r="O152" s="82"/>
      <c r="P152" s="82"/>
      <c r="Q152" s="82"/>
      <c r="R152" s="82"/>
      <c r="S152" s="82"/>
      <c r="T152" s="82"/>
      <c r="U152" s="82"/>
      <c r="V152" s="82"/>
      <c r="W152" s="82"/>
      <c r="X152" s="82"/>
      <c r="Y152" s="82"/>
      <c r="Z152" s="82"/>
    </row>
    <row r="153" spans="1:26" ht="30" customHeight="1" x14ac:dyDescent="0.35">
      <c r="A153" s="82"/>
      <c r="B153" s="82"/>
      <c r="C153" s="82"/>
      <c r="D153" s="82"/>
      <c r="E153" s="82"/>
      <c r="F153" s="82"/>
      <c r="G153" s="82"/>
      <c r="H153" s="82"/>
      <c r="I153" s="82"/>
      <c r="J153" s="82"/>
      <c r="K153" s="951"/>
      <c r="L153" s="82"/>
      <c r="M153" s="82"/>
      <c r="N153" s="82"/>
      <c r="O153" s="82"/>
      <c r="P153" s="82"/>
      <c r="Q153" s="82"/>
      <c r="R153" s="82"/>
      <c r="S153" s="82"/>
      <c r="T153" s="82"/>
      <c r="U153" s="82"/>
      <c r="V153" s="82"/>
      <c r="W153" s="82"/>
      <c r="X153" s="82"/>
      <c r="Y153" s="82"/>
      <c r="Z153" s="82"/>
    </row>
    <row r="154" spans="1:26" ht="30" customHeight="1" x14ac:dyDescent="0.35">
      <c r="A154" s="82"/>
      <c r="B154" s="82"/>
      <c r="C154" s="82"/>
      <c r="D154" s="82"/>
      <c r="E154" s="82"/>
      <c r="F154" s="82"/>
      <c r="G154" s="82"/>
      <c r="H154" s="82"/>
      <c r="I154" s="82"/>
      <c r="J154" s="82"/>
      <c r="K154" s="951"/>
      <c r="L154" s="82"/>
      <c r="M154" s="82"/>
      <c r="N154" s="82"/>
      <c r="O154" s="82"/>
      <c r="P154" s="82"/>
      <c r="Q154" s="82"/>
      <c r="R154" s="82"/>
      <c r="S154" s="82"/>
      <c r="T154" s="82"/>
      <c r="U154" s="82"/>
      <c r="V154" s="82"/>
      <c r="W154" s="82"/>
      <c r="X154" s="82"/>
      <c r="Y154" s="82"/>
      <c r="Z154" s="82"/>
    </row>
    <row r="155" spans="1:26" ht="30" customHeight="1" x14ac:dyDescent="0.35">
      <c r="A155" s="82"/>
      <c r="B155" s="82"/>
      <c r="C155" s="82"/>
      <c r="D155" s="82"/>
      <c r="E155" s="82"/>
      <c r="F155" s="82"/>
      <c r="G155" s="82"/>
      <c r="H155" s="82"/>
      <c r="I155" s="82"/>
      <c r="J155" s="82"/>
      <c r="K155" s="951"/>
      <c r="L155" s="82"/>
      <c r="M155" s="82"/>
      <c r="N155" s="82"/>
      <c r="O155" s="82"/>
      <c r="P155" s="82"/>
      <c r="Q155" s="82"/>
      <c r="R155" s="82"/>
      <c r="S155" s="82"/>
      <c r="T155" s="82"/>
      <c r="U155" s="82"/>
      <c r="V155" s="82"/>
      <c r="W155" s="82"/>
      <c r="X155" s="82"/>
      <c r="Y155" s="82"/>
      <c r="Z155" s="82"/>
    </row>
    <row r="156" spans="1:26" ht="30" customHeight="1" x14ac:dyDescent="0.35">
      <c r="A156" s="82"/>
      <c r="B156" s="82"/>
      <c r="C156" s="82"/>
      <c r="D156" s="82"/>
      <c r="E156" s="82"/>
      <c r="F156" s="82"/>
      <c r="G156" s="82"/>
      <c r="H156" s="82"/>
      <c r="I156" s="82"/>
      <c r="J156" s="82"/>
      <c r="K156" s="951"/>
      <c r="L156" s="82"/>
      <c r="M156" s="82"/>
      <c r="N156" s="82"/>
      <c r="O156" s="82"/>
      <c r="P156" s="82"/>
      <c r="Q156" s="82"/>
      <c r="R156" s="82"/>
      <c r="S156" s="82"/>
      <c r="T156" s="82"/>
      <c r="U156" s="82"/>
      <c r="V156" s="82"/>
      <c r="W156" s="82"/>
      <c r="X156" s="82"/>
      <c r="Y156" s="82"/>
      <c r="Z156" s="82"/>
    </row>
    <row r="157" spans="1:26" ht="30" customHeight="1" x14ac:dyDescent="0.35">
      <c r="A157" s="82"/>
      <c r="B157" s="82"/>
      <c r="C157" s="82"/>
      <c r="D157" s="82"/>
      <c r="E157" s="82"/>
      <c r="F157" s="82"/>
      <c r="G157" s="82"/>
      <c r="H157" s="82"/>
      <c r="I157" s="82"/>
      <c r="J157" s="82"/>
      <c r="K157" s="951"/>
      <c r="L157" s="82"/>
      <c r="M157" s="82"/>
      <c r="N157" s="82"/>
      <c r="O157" s="82"/>
      <c r="P157" s="82"/>
      <c r="Q157" s="82"/>
      <c r="R157" s="82"/>
      <c r="S157" s="82"/>
      <c r="T157" s="82"/>
      <c r="U157" s="82"/>
      <c r="V157" s="82"/>
      <c r="W157" s="82"/>
      <c r="X157" s="82"/>
      <c r="Y157" s="82"/>
      <c r="Z157" s="82"/>
    </row>
    <row r="158" spans="1:26" ht="30" customHeight="1" x14ac:dyDescent="0.35">
      <c r="A158" s="82"/>
      <c r="B158" s="82"/>
      <c r="C158" s="82"/>
      <c r="D158" s="82"/>
      <c r="E158" s="82"/>
      <c r="F158" s="82"/>
      <c r="G158" s="82"/>
      <c r="H158" s="82"/>
      <c r="I158" s="82"/>
      <c r="J158" s="82"/>
      <c r="K158" s="951"/>
      <c r="L158" s="82"/>
      <c r="M158" s="82"/>
      <c r="N158" s="82"/>
      <c r="O158" s="82"/>
      <c r="P158" s="82"/>
      <c r="Q158" s="82"/>
      <c r="R158" s="82"/>
      <c r="S158" s="82"/>
      <c r="T158" s="82"/>
      <c r="U158" s="82"/>
      <c r="V158" s="82"/>
      <c r="W158" s="82"/>
      <c r="X158" s="82"/>
      <c r="Y158" s="82"/>
      <c r="Z158" s="82"/>
    </row>
    <row r="159" spans="1:26" ht="30" customHeight="1" x14ac:dyDescent="0.35">
      <c r="A159" s="82"/>
      <c r="B159" s="82"/>
      <c r="C159" s="82"/>
      <c r="D159" s="82"/>
      <c r="E159" s="82"/>
      <c r="F159" s="82"/>
      <c r="G159" s="82"/>
      <c r="H159" s="82"/>
      <c r="I159" s="82"/>
      <c r="J159" s="82"/>
      <c r="K159" s="951"/>
      <c r="L159" s="82"/>
      <c r="M159" s="82"/>
      <c r="N159" s="82"/>
      <c r="O159" s="82"/>
      <c r="P159" s="82"/>
      <c r="Q159" s="82"/>
      <c r="R159" s="82"/>
      <c r="S159" s="82"/>
      <c r="T159" s="82"/>
      <c r="U159" s="82"/>
      <c r="V159" s="82"/>
      <c r="W159" s="82"/>
      <c r="X159" s="82"/>
      <c r="Y159" s="82"/>
      <c r="Z159" s="82"/>
    </row>
    <row r="160" spans="1:26" ht="30" customHeight="1" x14ac:dyDescent="0.35">
      <c r="A160" s="82"/>
      <c r="B160" s="82"/>
      <c r="C160" s="82"/>
      <c r="D160" s="82"/>
      <c r="E160" s="82"/>
      <c r="F160" s="82"/>
      <c r="G160" s="82"/>
      <c r="H160" s="82"/>
      <c r="I160" s="82"/>
      <c r="J160" s="82"/>
      <c r="K160" s="951"/>
      <c r="L160" s="82"/>
      <c r="M160" s="82"/>
      <c r="N160" s="82"/>
      <c r="O160" s="82"/>
      <c r="P160" s="82"/>
      <c r="Q160" s="82"/>
      <c r="R160" s="82"/>
      <c r="S160" s="82"/>
      <c r="T160" s="82"/>
      <c r="U160" s="82"/>
      <c r="V160" s="82"/>
      <c r="W160" s="82"/>
      <c r="X160" s="82"/>
      <c r="Y160" s="82"/>
      <c r="Z160" s="82"/>
    </row>
    <row r="161" spans="1:26" ht="30" customHeight="1" x14ac:dyDescent="0.35">
      <c r="A161" s="82"/>
      <c r="B161" s="82"/>
      <c r="C161" s="82"/>
      <c r="D161" s="82"/>
      <c r="E161" s="82"/>
      <c r="F161" s="82"/>
      <c r="G161" s="82"/>
      <c r="H161" s="82"/>
      <c r="I161" s="82"/>
      <c r="J161" s="82"/>
      <c r="K161" s="951"/>
      <c r="L161" s="82"/>
      <c r="M161" s="82"/>
      <c r="N161" s="82"/>
      <c r="O161" s="82"/>
      <c r="P161" s="82"/>
      <c r="Q161" s="82"/>
      <c r="R161" s="82"/>
      <c r="S161" s="82"/>
      <c r="T161" s="82"/>
      <c r="U161" s="82"/>
      <c r="V161" s="82"/>
      <c r="W161" s="82"/>
      <c r="X161" s="82"/>
      <c r="Y161" s="82"/>
      <c r="Z161" s="82"/>
    </row>
    <row r="162" spans="1:26" ht="30" customHeight="1" x14ac:dyDescent="0.35">
      <c r="A162" s="82"/>
      <c r="B162" s="82"/>
      <c r="C162" s="82"/>
      <c r="D162" s="82"/>
      <c r="E162" s="82"/>
      <c r="F162" s="82"/>
      <c r="G162" s="82"/>
      <c r="H162" s="82"/>
      <c r="I162" s="82"/>
      <c r="J162" s="82"/>
      <c r="K162" s="951"/>
      <c r="L162" s="82"/>
      <c r="M162" s="82"/>
      <c r="N162" s="82"/>
      <c r="O162" s="82"/>
      <c r="P162" s="82"/>
      <c r="Q162" s="82"/>
      <c r="R162" s="82"/>
      <c r="S162" s="82"/>
      <c r="T162" s="82"/>
      <c r="U162" s="82"/>
      <c r="V162" s="82"/>
      <c r="W162" s="82"/>
      <c r="X162" s="82"/>
      <c r="Y162" s="82"/>
      <c r="Z162" s="82"/>
    </row>
    <row r="163" spans="1:26" ht="30" customHeight="1" x14ac:dyDescent="0.35">
      <c r="A163" s="82"/>
      <c r="B163" s="82"/>
      <c r="C163" s="82"/>
      <c r="D163" s="82"/>
      <c r="E163" s="82"/>
      <c r="F163" s="82"/>
      <c r="G163" s="82"/>
      <c r="H163" s="82"/>
      <c r="I163" s="82"/>
      <c r="J163" s="82"/>
      <c r="K163" s="951"/>
      <c r="L163" s="82"/>
      <c r="M163" s="82"/>
      <c r="N163" s="82"/>
      <c r="O163" s="82"/>
      <c r="P163" s="82"/>
      <c r="Q163" s="82"/>
      <c r="R163" s="82"/>
      <c r="S163" s="82"/>
      <c r="T163" s="82"/>
      <c r="U163" s="82"/>
      <c r="V163" s="82"/>
      <c r="W163" s="82"/>
      <c r="X163" s="82"/>
      <c r="Y163" s="82"/>
      <c r="Z163" s="82"/>
    </row>
    <row r="164" spans="1:26" ht="30" customHeight="1" x14ac:dyDescent="0.35">
      <c r="A164" s="82"/>
      <c r="B164" s="82"/>
      <c r="C164" s="82"/>
      <c r="D164" s="82"/>
      <c r="E164" s="82"/>
      <c r="F164" s="82"/>
      <c r="G164" s="82"/>
      <c r="H164" s="82"/>
      <c r="I164" s="82"/>
      <c r="J164" s="82"/>
      <c r="K164" s="951"/>
      <c r="L164" s="82"/>
      <c r="M164" s="82"/>
      <c r="N164" s="82"/>
      <c r="O164" s="82"/>
      <c r="P164" s="82"/>
      <c r="Q164" s="82"/>
      <c r="R164" s="82"/>
      <c r="S164" s="82"/>
      <c r="T164" s="82"/>
      <c r="U164" s="82"/>
      <c r="V164" s="82"/>
      <c r="W164" s="82"/>
      <c r="X164" s="82"/>
      <c r="Y164" s="82"/>
      <c r="Z164" s="82"/>
    </row>
    <row r="165" spans="1:26" ht="30" customHeight="1" x14ac:dyDescent="0.35">
      <c r="A165" s="82"/>
      <c r="B165" s="82"/>
      <c r="C165" s="82"/>
      <c r="D165" s="82"/>
      <c r="E165" s="82"/>
      <c r="F165" s="82"/>
      <c r="G165" s="82"/>
      <c r="H165" s="82"/>
      <c r="I165" s="82"/>
      <c r="J165" s="82"/>
      <c r="K165" s="951"/>
      <c r="L165" s="82"/>
      <c r="M165" s="82"/>
      <c r="N165" s="82"/>
      <c r="O165" s="82"/>
      <c r="P165" s="82"/>
      <c r="Q165" s="82"/>
      <c r="R165" s="82"/>
      <c r="S165" s="82"/>
      <c r="T165" s="82"/>
      <c r="U165" s="82"/>
      <c r="V165" s="82"/>
      <c r="W165" s="82"/>
      <c r="X165" s="82"/>
      <c r="Y165" s="82"/>
      <c r="Z165" s="82"/>
    </row>
    <row r="166" spans="1:26" ht="30" customHeight="1" x14ac:dyDescent="0.35">
      <c r="A166" s="82"/>
      <c r="B166" s="82"/>
      <c r="C166" s="82"/>
      <c r="D166" s="82"/>
      <c r="E166" s="82"/>
      <c r="F166" s="82"/>
      <c r="G166" s="82"/>
      <c r="H166" s="82"/>
      <c r="I166" s="82"/>
      <c r="J166" s="82"/>
      <c r="K166" s="951"/>
      <c r="L166" s="82"/>
      <c r="M166" s="82"/>
      <c r="N166" s="82"/>
      <c r="O166" s="82"/>
      <c r="P166" s="82"/>
      <c r="Q166" s="82"/>
      <c r="R166" s="82"/>
      <c r="S166" s="82"/>
      <c r="T166" s="82"/>
      <c r="U166" s="82"/>
      <c r="V166" s="82"/>
      <c r="W166" s="82"/>
      <c r="X166" s="82"/>
      <c r="Y166" s="82"/>
      <c r="Z166" s="82"/>
    </row>
    <row r="167" spans="1:26" ht="30" customHeight="1" x14ac:dyDescent="0.35">
      <c r="A167" s="82"/>
      <c r="B167" s="82"/>
      <c r="C167" s="82"/>
      <c r="D167" s="82"/>
      <c r="E167" s="82"/>
      <c r="F167" s="82"/>
      <c r="G167" s="82"/>
      <c r="H167" s="82"/>
      <c r="I167" s="82"/>
      <c r="J167" s="82"/>
      <c r="K167" s="951"/>
      <c r="L167" s="82"/>
      <c r="M167" s="82"/>
      <c r="N167" s="82"/>
      <c r="O167" s="82"/>
      <c r="P167" s="82"/>
      <c r="Q167" s="82"/>
      <c r="R167" s="82"/>
      <c r="S167" s="82"/>
      <c r="T167" s="82"/>
      <c r="U167" s="82"/>
      <c r="V167" s="82"/>
      <c r="W167" s="82"/>
      <c r="X167" s="82"/>
      <c r="Y167" s="82"/>
      <c r="Z167" s="82"/>
    </row>
    <row r="168" spans="1:26" ht="30" customHeight="1" x14ac:dyDescent="0.35">
      <c r="A168" s="82"/>
      <c r="B168" s="82"/>
      <c r="C168" s="82"/>
      <c r="D168" s="82"/>
      <c r="E168" s="82"/>
      <c r="F168" s="82"/>
      <c r="G168" s="82"/>
      <c r="H168" s="82"/>
      <c r="I168" s="82"/>
      <c r="J168" s="82"/>
      <c r="K168" s="951"/>
      <c r="L168" s="82"/>
      <c r="M168" s="82"/>
      <c r="N168" s="82"/>
      <c r="O168" s="82"/>
      <c r="P168" s="82"/>
      <c r="Q168" s="82"/>
      <c r="R168" s="82"/>
      <c r="S168" s="82"/>
      <c r="T168" s="82"/>
      <c r="U168" s="82"/>
      <c r="V168" s="82"/>
      <c r="W168" s="82"/>
      <c r="X168" s="82"/>
      <c r="Y168" s="82"/>
      <c r="Z168" s="82"/>
    </row>
    <row r="169" spans="1:26" ht="30" customHeight="1" x14ac:dyDescent="0.35">
      <c r="A169" s="82"/>
      <c r="B169" s="82"/>
      <c r="C169" s="82"/>
      <c r="D169" s="82"/>
      <c r="E169" s="82"/>
      <c r="F169" s="82"/>
      <c r="G169" s="82"/>
      <c r="H169" s="82"/>
      <c r="I169" s="82"/>
      <c r="J169" s="82"/>
      <c r="K169" s="951"/>
      <c r="L169" s="82"/>
      <c r="M169" s="82"/>
      <c r="N169" s="82"/>
      <c r="O169" s="82"/>
      <c r="P169" s="82"/>
      <c r="Q169" s="82"/>
      <c r="R169" s="82"/>
      <c r="S169" s="82"/>
      <c r="T169" s="82"/>
      <c r="U169" s="82"/>
      <c r="V169" s="82"/>
      <c r="W169" s="82"/>
      <c r="X169" s="82"/>
      <c r="Y169" s="82"/>
      <c r="Z169" s="82"/>
    </row>
    <row r="170" spans="1:26" ht="30" customHeight="1" x14ac:dyDescent="0.35">
      <c r="A170" s="82"/>
      <c r="B170" s="82"/>
      <c r="C170" s="82"/>
      <c r="D170" s="82"/>
      <c r="E170" s="82"/>
      <c r="F170" s="82"/>
      <c r="G170" s="82"/>
      <c r="H170" s="82"/>
      <c r="I170" s="82"/>
      <c r="J170" s="82"/>
      <c r="K170" s="951"/>
      <c r="L170" s="82"/>
      <c r="M170" s="82"/>
      <c r="N170" s="82"/>
      <c r="O170" s="82"/>
      <c r="P170" s="82"/>
      <c r="Q170" s="82"/>
      <c r="R170" s="82"/>
      <c r="S170" s="82"/>
      <c r="T170" s="82"/>
      <c r="U170" s="82"/>
      <c r="V170" s="82"/>
      <c r="W170" s="82"/>
      <c r="X170" s="82"/>
      <c r="Y170" s="82"/>
      <c r="Z170" s="82"/>
    </row>
    <row r="171" spans="1:26" ht="30" customHeight="1" x14ac:dyDescent="0.35">
      <c r="A171" s="82"/>
      <c r="B171" s="82"/>
      <c r="C171" s="82"/>
      <c r="D171" s="82"/>
      <c r="E171" s="82"/>
      <c r="F171" s="82"/>
      <c r="G171" s="82"/>
      <c r="H171" s="82"/>
      <c r="I171" s="82"/>
      <c r="J171" s="82"/>
      <c r="K171" s="951"/>
      <c r="L171" s="82"/>
      <c r="M171" s="82"/>
      <c r="N171" s="82"/>
      <c r="O171" s="82"/>
      <c r="P171" s="82"/>
      <c r="Q171" s="82"/>
      <c r="R171" s="82"/>
      <c r="S171" s="82"/>
      <c r="T171" s="82"/>
      <c r="U171" s="82"/>
      <c r="V171" s="82"/>
      <c r="W171" s="82"/>
      <c r="X171" s="82"/>
      <c r="Y171" s="82"/>
      <c r="Z171" s="82"/>
    </row>
    <row r="172" spans="1:26" ht="30" customHeight="1" x14ac:dyDescent="0.35">
      <c r="A172" s="82"/>
      <c r="B172" s="82"/>
      <c r="C172" s="82"/>
      <c r="D172" s="82"/>
      <c r="E172" s="82"/>
      <c r="F172" s="82"/>
      <c r="G172" s="82"/>
      <c r="H172" s="82"/>
      <c r="I172" s="82"/>
      <c r="J172" s="82"/>
      <c r="K172" s="951"/>
      <c r="L172" s="82"/>
      <c r="M172" s="82"/>
      <c r="N172" s="82"/>
      <c r="O172" s="82"/>
      <c r="P172" s="82"/>
      <c r="Q172" s="82"/>
      <c r="R172" s="82"/>
      <c r="S172" s="82"/>
      <c r="T172" s="82"/>
      <c r="U172" s="82"/>
      <c r="V172" s="82"/>
      <c r="W172" s="82"/>
      <c r="X172" s="82"/>
      <c r="Y172" s="82"/>
      <c r="Z172" s="82"/>
    </row>
    <row r="173" spans="1:26" ht="30" customHeight="1" x14ac:dyDescent="0.35">
      <c r="A173" s="82"/>
      <c r="B173" s="82"/>
      <c r="C173" s="82"/>
      <c r="D173" s="82"/>
      <c r="E173" s="82"/>
      <c r="F173" s="82"/>
      <c r="G173" s="82"/>
      <c r="H173" s="82"/>
      <c r="I173" s="82"/>
      <c r="J173" s="82"/>
      <c r="K173" s="951"/>
      <c r="L173" s="82"/>
      <c r="M173" s="82"/>
      <c r="N173" s="82"/>
      <c r="O173" s="82"/>
      <c r="P173" s="82"/>
      <c r="Q173" s="82"/>
      <c r="R173" s="82"/>
      <c r="S173" s="82"/>
      <c r="T173" s="82"/>
      <c r="U173" s="82"/>
      <c r="V173" s="82"/>
      <c r="W173" s="82"/>
      <c r="X173" s="82"/>
      <c r="Y173" s="82"/>
      <c r="Z173" s="82"/>
    </row>
    <row r="174" spans="1:26" ht="30" customHeight="1" x14ac:dyDescent="0.35">
      <c r="A174" s="82"/>
      <c r="B174" s="82"/>
      <c r="C174" s="82"/>
      <c r="D174" s="82"/>
      <c r="E174" s="82"/>
      <c r="F174" s="82"/>
      <c r="G174" s="82"/>
      <c r="H174" s="82"/>
      <c r="I174" s="82"/>
      <c r="J174" s="82"/>
      <c r="K174" s="951"/>
      <c r="L174" s="82"/>
      <c r="M174" s="82"/>
      <c r="N174" s="82"/>
      <c r="O174" s="82"/>
      <c r="P174" s="82"/>
      <c r="Q174" s="82"/>
      <c r="R174" s="82"/>
      <c r="S174" s="82"/>
      <c r="T174" s="82"/>
      <c r="U174" s="82"/>
      <c r="V174" s="82"/>
      <c r="W174" s="82"/>
      <c r="X174" s="82"/>
      <c r="Y174" s="82"/>
      <c r="Z174" s="82"/>
    </row>
    <row r="175" spans="1:26" ht="30" customHeight="1" x14ac:dyDescent="0.35">
      <c r="A175" s="82"/>
      <c r="B175" s="82"/>
      <c r="C175" s="82"/>
      <c r="D175" s="82"/>
      <c r="E175" s="82"/>
      <c r="F175" s="82"/>
      <c r="G175" s="82"/>
      <c r="H175" s="82"/>
      <c r="I175" s="82"/>
      <c r="J175" s="82"/>
      <c r="K175" s="951"/>
      <c r="L175" s="82"/>
      <c r="M175" s="82"/>
      <c r="N175" s="82"/>
      <c r="O175" s="82"/>
      <c r="P175" s="82"/>
      <c r="Q175" s="82"/>
      <c r="R175" s="82"/>
      <c r="S175" s="82"/>
      <c r="T175" s="82"/>
      <c r="U175" s="82"/>
      <c r="V175" s="82"/>
      <c r="W175" s="82"/>
      <c r="X175" s="82"/>
      <c r="Y175" s="82"/>
      <c r="Z175" s="82"/>
    </row>
    <row r="176" spans="1:26" ht="30" customHeight="1" x14ac:dyDescent="0.35">
      <c r="A176" s="82"/>
      <c r="B176" s="82"/>
      <c r="C176" s="82"/>
      <c r="D176" s="82"/>
      <c r="E176" s="82"/>
      <c r="F176" s="82"/>
      <c r="G176" s="82"/>
      <c r="H176" s="82"/>
      <c r="I176" s="82"/>
      <c r="J176" s="82"/>
      <c r="K176" s="951"/>
      <c r="L176" s="82"/>
      <c r="M176" s="82"/>
      <c r="N176" s="82"/>
      <c r="O176" s="82"/>
      <c r="P176" s="82"/>
      <c r="Q176" s="82"/>
      <c r="R176" s="82"/>
      <c r="S176" s="82"/>
      <c r="T176" s="82"/>
      <c r="U176" s="82"/>
      <c r="V176" s="82"/>
      <c r="W176" s="82"/>
      <c r="X176" s="82"/>
      <c r="Y176" s="82"/>
      <c r="Z176" s="82"/>
    </row>
    <row r="177" spans="1:26" ht="30" customHeight="1" x14ac:dyDescent="0.35">
      <c r="A177" s="82"/>
      <c r="B177" s="82"/>
      <c r="C177" s="82"/>
      <c r="D177" s="82"/>
      <c r="E177" s="82"/>
      <c r="F177" s="82"/>
      <c r="G177" s="82"/>
      <c r="H177" s="82"/>
      <c r="I177" s="82"/>
      <c r="J177" s="82"/>
      <c r="K177" s="951"/>
      <c r="L177" s="82"/>
      <c r="M177" s="82"/>
      <c r="N177" s="82"/>
      <c r="O177" s="82"/>
      <c r="P177" s="82"/>
      <c r="Q177" s="82"/>
      <c r="R177" s="82"/>
      <c r="S177" s="82"/>
      <c r="T177" s="82"/>
      <c r="U177" s="82"/>
      <c r="V177" s="82"/>
      <c r="W177" s="82"/>
      <c r="X177" s="82"/>
      <c r="Y177" s="82"/>
      <c r="Z177" s="82"/>
    </row>
    <row r="178" spans="1:26" ht="30" customHeight="1" x14ac:dyDescent="0.35">
      <c r="A178" s="82"/>
      <c r="B178" s="82"/>
      <c r="C178" s="82"/>
      <c r="D178" s="82"/>
      <c r="E178" s="82"/>
      <c r="F178" s="82"/>
      <c r="G178" s="82"/>
      <c r="H178" s="82"/>
      <c r="I178" s="82"/>
      <c r="J178" s="82"/>
      <c r="K178" s="951"/>
      <c r="L178" s="82"/>
      <c r="M178" s="82"/>
      <c r="N178" s="82"/>
      <c r="O178" s="82"/>
      <c r="P178" s="82"/>
      <c r="Q178" s="82"/>
      <c r="R178" s="82"/>
      <c r="S178" s="82"/>
      <c r="T178" s="82"/>
      <c r="U178" s="82"/>
      <c r="V178" s="82"/>
      <c r="W178" s="82"/>
      <c r="X178" s="82"/>
      <c r="Y178" s="82"/>
      <c r="Z178" s="82"/>
    </row>
    <row r="179" spans="1:26" ht="30" customHeight="1" x14ac:dyDescent="0.35">
      <c r="A179" s="82"/>
      <c r="B179" s="82"/>
      <c r="C179" s="82"/>
      <c r="D179" s="82"/>
      <c r="E179" s="82"/>
      <c r="F179" s="82"/>
      <c r="G179" s="82"/>
      <c r="H179" s="82"/>
      <c r="I179" s="82"/>
      <c r="J179" s="82"/>
      <c r="K179" s="951"/>
      <c r="L179" s="82"/>
      <c r="M179" s="82"/>
      <c r="N179" s="82"/>
      <c r="O179" s="82"/>
      <c r="P179" s="82"/>
      <c r="Q179" s="82"/>
      <c r="R179" s="82"/>
      <c r="S179" s="82"/>
      <c r="T179" s="82"/>
      <c r="U179" s="82"/>
      <c r="V179" s="82"/>
      <c r="W179" s="82"/>
      <c r="X179" s="82"/>
      <c r="Y179" s="82"/>
      <c r="Z179" s="82"/>
    </row>
    <row r="180" spans="1:26" ht="30" customHeight="1" x14ac:dyDescent="0.35">
      <c r="A180" s="82"/>
      <c r="B180" s="82"/>
      <c r="C180" s="82"/>
      <c r="D180" s="82"/>
      <c r="E180" s="82"/>
      <c r="F180" s="82"/>
      <c r="G180" s="82"/>
      <c r="H180" s="82"/>
      <c r="I180" s="82"/>
      <c r="J180" s="82"/>
      <c r="K180" s="951"/>
      <c r="L180" s="82"/>
      <c r="M180" s="82"/>
      <c r="N180" s="82"/>
      <c r="O180" s="82"/>
      <c r="P180" s="82"/>
      <c r="Q180" s="82"/>
      <c r="R180" s="82"/>
      <c r="S180" s="82"/>
      <c r="T180" s="82"/>
      <c r="U180" s="82"/>
      <c r="V180" s="82"/>
      <c r="W180" s="82"/>
      <c r="X180" s="82"/>
      <c r="Y180" s="82"/>
      <c r="Z180" s="82"/>
    </row>
    <row r="181" spans="1:26" ht="30" customHeight="1" x14ac:dyDescent="0.35">
      <c r="A181" s="82"/>
      <c r="B181" s="82"/>
      <c r="C181" s="82"/>
      <c r="D181" s="82"/>
      <c r="E181" s="82"/>
      <c r="F181" s="82"/>
      <c r="G181" s="82"/>
      <c r="H181" s="82"/>
      <c r="I181" s="82"/>
      <c r="J181" s="82"/>
      <c r="K181" s="951"/>
      <c r="L181" s="82"/>
      <c r="M181" s="82"/>
      <c r="N181" s="82"/>
      <c r="O181" s="82"/>
      <c r="P181" s="82"/>
      <c r="Q181" s="82"/>
      <c r="R181" s="82"/>
      <c r="S181" s="82"/>
      <c r="T181" s="82"/>
      <c r="U181" s="82"/>
      <c r="V181" s="82"/>
      <c r="W181" s="82"/>
      <c r="X181" s="82"/>
      <c r="Y181" s="82"/>
      <c r="Z181" s="82"/>
    </row>
    <row r="182" spans="1:26" ht="30" customHeight="1" x14ac:dyDescent="0.35">
      <c r="A182" s="82"/>
      <c r="B182" s="82"/>
      <c r="C182" s="82"/>
      <c r="D182" s="82"/>
      <c r="E182" s="82"/>
      <c r="F182" s="82"/>
      <c r="G182" s="82"/>
      <c r="H182" s="82"/>
      <c r="I182" s="82"/>
      <c r="J182" s="82"/>
      <c r="K182" s="951"/>
      <c r="L182" s="82"/>
      <c r="M182" s="82"/>
      <c r="N182" s="82"/>
      <c r="O182" s="82"/>
      <c r="P182" s="82"/>
      <c r="Q182" s="82"/>
      <c r="R182" s="82"/>
      <c r="S182" s="82"/>
      <c r="T182" s="82"/>
      <c r="U182" s="82"/>
      <c r="V182" s="82"/>
      <c r="W182" s="82"/>
      <c r="X182" s="82"/>
      <c r="Y182" s="82"/>
      <c r="Z182" s="82"/>
    </row>
    <row r="183" spans="1:26" ht="30" customHeight="1" x14ac:dyDescent="0.35">
      <c r="A183" s="82"/>
      <c r="B183" s="82"/>
      <c r="C183" s="82"/>
      <c r="D183" s="82"/>
      <c r="E183" s="82"/>
      <c r="F183" s="82"/>
      <c r="G183" s="82"/>
      <c r="H183" s="82"/>
      <c r="I183" s="82"/>
      <c r="J183" s="82"/>
      <c r="K183" s="951"/>
      <c r="L183" s="82"/>
      <c r="M183" s="82"/>
      <c r="N183" s="82"/>
      <c r="O183" s="82"/>
      <c r="P183" s="82"/>
      <c r="Q183" s="82"/>
      <c r="R183" s="82"/>
      <c r="S183" s="82"/>
      <c r="T183" s="82"/>
      <c r="U183" s="82"/>
      <c r="V183" s="82"/>
      <c r="W183" s="82"/>
      <c r="X183" s="82"/>
      <c r="Y183" s="82"/>
      <c r="Z183" s="82"/>
    </row>
    <row r="184" spans="1:26" ht="30" customHeight="1" x14ac:dyDescent="0.35">
      <c r="A184" s="82"/>
      <c r="B184" s="82"/>
      <c r="C184" s="82"/>
      <c r="D184" s="82"/>
      <c r="E184" s="82"/>
      <c r="F184" s="82"/>
      <c r="G184" s="82"/>
      <c r="H184" s="82"/>
      <c r="I184" s="82"/>
      <c r="J184" s="82"/>
      <c r="K184" s="951"/>
      <c r="L184" s="82"/>
      <c r="M184" s="82"/>
      <c r="N184" s="82"/>
      <c r="O184" s="82"/>
      <c r="P184" s="82"/>
      <c r="Q184" s="82"/>
      <c r="R184" s="82"/>
      <c r="S184" s="82"/>
      <c r="T184" s="82"/>
      <c r="U184" s="82"/>
      <c r="V184" s="82"/>
      <c r="W184" s="82"/>
      <c r="X184" s="82"/>
      <c r="Y184" s="82"/>
      <c r="Z184" s="82"/>
    </row>
    <row r="185" spans="1:26" ht="30" customHeight="1" x14ac:dyDescent="0.35">
      <c r="A185" s="82"/>
      <c r="B185" s="82"/>
      <c r="C185" s="82"/>
      <c r="D185" s="82"/>
      <c r="E185" s="82"/>
      <c r="F185" s="82"/>
      <c r="G185" s="82"/>
      <c r="H185" s="82"/>
      <c r="I185" s="82"/>
      <c r="J185" s="82"/>
      <c r="K185" s="951"/>
      <c r="L185" s="82"/>
      <c r="M185" s="82"/>
      <c r="N185" s="82"/>
      <c r="O185" s="82"/>
      <c r="P185" s="82"/>
      <c r="Q185" s="82"/>
      <c r="R185" s="82"/>
      <c r="S185" s="82"/>
      <c r="T185" s="82"/>
      <c r="U185" s="82"/>
      <c r="V185" s="82"/>
      <c r="W185" s="82"/>
      <c r="X185" s="82"/>
      <c r="Y185" s="82"/>
      <c r="Z185" s="82"/>
    </row>
    <row r="186" spans="1:26" ht="30" customHeight="1" x14ac:dyDescent="0.35">
      <c r="A186" s="82"/>
      <c r="B186" s="82"/>
      <c r="C186" s="82"/>
      <c r="D186" s="82"/>
      <c r="E186" s="82"/>
      <c r="F186" s="82"/>
      <c r="G186" s="82"/>
      <c r="H186" s="82"/>
      <c r="I186" s="82"/>
      <c r="J186" s="82"/>
      <c r="K186" s="951"/>
      <c r="L186" s="82"/>
      <c r="M186" s="82"/>
      <c r="N186" s="82"/>
      <c r="O186" s="82"/>
      <c r="P186" s="82"/>
      <c r="Q186" s="82"/>
      <c r="R186" s="82"/>
      <c r="S186" s="82"/>
      <c r="T186" s="82"/>
      <c r="U186" s="82"/>
      <c r="V186" s="82"/>
      <c r="W186" s="82"/>
      <c r="X186" s="82"/>
      <c r="Y186" s="82"/>
      <c r="Z186" s="82"/>
    </row>
    <row r="187" spans="1:26" ht="30" customHeight="1" x14ac:dyDescent="0.35">
      <c r="A187" s="82"/>
      <c r="B187" s="82"/>
      <c r="C187" s="82"/>
      <c r="D187" s="82"/>
      <c r="E187" s="82"/>
      <c r="F187" s="82"/>
      <c r="G187" s="82"/>
      <c r="H187" s="82"/>
      <c r="I187" s="82"/>
      <c r="J187" s="82"/>
      <c r="K187" s="951"/>
      <c r="L187" s="82"/>
      <c r="M187" s="82"/>
      <c r="N187" s="82"/>
      <c r="O187" s="82"/>
      <c r="P187" s="82"/>
      <c r="Q187" s="82"/>
      <c r="R187" s="82"/>
      <c r="S187" s="82"/>
      <c r="T187" s="82"/>
      <c r="U187" s="82"/>
      <c r="V187" s="82"/>
      <c r="W187" s="82"/>
      <c r="X187" s="82"/>
      <c r="Y187" s="82"/>
      <c r="Z187" s="82"/>
    </row>
    <row r="188" spans="1:26" ht="30" customHeight="1" x14ac:dyDescent="0.35">
      <c r="A188" s="82"/>
      <c r="B188" s="82"/>
      <c r="C188" s="82"/>
      <c r="D188" s="82"/>
      <c r="E188" s="82"/>
      <c r="F188" s="82"/>
      <c r="G188" s="82"/>
      <c r="H188" s="82"/>
      <c r="I188" s="82"/>
      <c r="J188" s="82"/>
      <c r="K188" s="951"/>
      <c r="L188" s="82"/>
      <c r="M188" s="82"/>
      <c r="N188" s="82"/>
      <c r="O188" s="82"/>
      <c r="P188" s="82"/>
      <c r="Q188" s="82"/>
      <c r="R188" s="82"/>
      <c r="S188" s="82"/>
      <c r="T188" s="82"/>
      <c r="U188" s="82"/>
      <c r="V188" s="82"/>
      <c r="W188" s="82"/>
      <c r="X188" s="82"/>
      <c r="Y188" s="82"/>
      <c r="Z188" s="82"/>
    </row>
    <row r="189" spans="1:26" ht="30" customHeight="1" x14ac:dyDescent="0.35">
      <c r="A189" s="82"/>
      <c r="B189" s="82"/>
      <c r="C189" s="82"/>
      <c r="D189" s="82"/>
      <c r="E189" s="82"/>
      <c r="F189" s="82"/>
      <c r="G189" s="82"/>
      <c r="H189" s="82"/>
      <c r="I189" s="82"/>
      <c r="J189" s="82"/>
      <c r="K189" s="951"/>
      <c r="L189" s="82"/>
      <c r="M189" s="82"/>
      <c r="N189" s="82"/>
      <c r="O189" s="82"/>
      <c r="P189" s="82"/>
      <c r="Q189" s="82"/>
      <c r="R189" s="82"/>
      <c r="S189" s="82"/>
      <c r="T189" s="82"/>
      <c r="U189" s="82"/>
      <c r="V189" s="82"/>
      <c r="W189" s="82"/>
      <c r="X189" s="82"/>
      <c r="Y189" s="82"/>
      <c r="Z189" s="82"/>
    </row>
    <row r="190" spans="1:26" ht="30" customHeight="1" x14ac:dyDescent="0.35">
      <c r="A190" s="82"/>
      <c r="B190" s="82"/>
      <c r="C190" s="82"/>
      <c r="D190" s="82"/>
      <c r="E190" s="82"/>
      <c r="F190" s="82"/>
      <c r="G190" s="82"/>
      <c r="H190" s="82"/>
      <c r="I190" s="82"/>
      <c r="J190" s="82"/>
      <c r="K190" s="951"/>
      <c r="L190" s="82"/>
      <c r="M190" s="82"/>
      <c r="N190" s="82"/>
      <c r="O190" s="82"/>
      <c r="P190" s="82"/>
      <c r="Q190" s="82"/>
      <c r="R190" s="82"/>
      <c r="S190" s="82"/>
      <c r="T190" s="82"/>
      <c r="U190" s="82"/>
      <c r="V190" s="82"/>
      <c r="W190" s="82"/>
      <c r="X190" s="82"/>
      <c r="Y190" s="82"/>
      <c r="Z190" s="82"/>
    </row>
    <row r="191" spans="1:26" ht="30" customHeight="1" x14ac:dyDescent="0.35">
      <c r="A191" s="82"/>
      <c r="B191" s="82"/>
      <c r="C191" s="82"/>
      <c r="D191" s="82"/>
      <c r="E191" s="82"/>
      <c r="F191" s="82"/>
      <c r="G191" s="82"/>
      <c r="H191" s="82"/>
      <c r="I191" s="82"/>
      <c r="J191" s="82"/>
      <c r="K191" s="951"/>
      <c r="L191" s="82"/>
      <c r="M191" s="82"/>
      <c r="N191" s="82"/>
      <c r="O191" s="82"/>
      <c r="P191" s="82"/>
      <c r="Q191" s="82"/>
      <c r="R191" s="82"/>
      <c r="S191" s="82"/>
      <c r="T191" s="82"/>
      <c r="U191" s="82"/>
      <c r="V191" s="82"/>
      <c r="W191" s="82"/>
      <c r="X191" s="82"/>
      <c r="Y191" s="82"/>
      <c r="Z191" s="82"/>
    </row>
    <row r="192" spans="1:26" ht="30" customHeight="1" x14ac:dyDescent="0.35">
      <c r="A192" s="82"/>
      <c r="B192" s="82"/>
      <c r="C192" s="82"/>
      <c r="D192" s="82"/>
      <c r="E192" s="82"/>
      <c r="F192" s="82"/>
      <c r="G192" s="82"/>
      <c r="H192" s="82"/>
      <c r="I192" s="82"/>
      <c r="J192" s="82"/>
      <c r="K192" s="951"/>
      <c r="L192" s="82"/>
      <c r="M192" s="82"/>
      <c r="N192" s="82"/>
      <c r="O192" s="82"/>
      <c r="P192" s="82"/>
      <c r="Q192" s="82"/>
      <c r="R192" s="82"/>
      <c r="S192" s="82"/>
      <c r="T192" s="82"/>
      <c r="U192" s="82"/>
      <c r="V192" s="82"/>
      <c r="W192" s="82"/>
      <c r="X192" s="82"/>
      <c r="Y192" s="82"/>
      <c r="Z192" s="82"/>
    </row>
    <row r="193" spans="1:26" ht="30" customHeight="1" x14ac:dyDescent="0.35">
      <c r="A193" s="82"/>
      <c r="B193" s="82"/>
      <c r="C193" s="82"/>
      <c r="D193" s="82"/>
      <c r="E193" s="82"/>
      <c r="F193" s="82"/>
      <c r="G193" s="82"/>
      <c r="H193" s="82"/>
      <c r="I193" s="82"/>
      <c r="J193" s="82"/>
      <c r="K193" s="951"/>
      <c r="L193" s="82"/>
      <c r="M193" s="82"/>
      <c r="N193" s="82"/>
      <c r="O193" s="82"/>
      <c r="P193" s="82"/>
      <c r="Q193" s="82"/>
      <c r="R193" s="82"/>
      <c r="S193" s="82"/>
      <c r="T193" s="82"/>
      <c r="U193" s="82"/>
      <c r="V193" s="82"/>
      <c r="W193" s="82"/>
      <c r="X193" s="82"/>
      <c r="Y193" s="82"/>
      <c r="Z193" s="82"/>
    </row>
    <row r="194" spans="1:26" ht="30" customHeight="1" x14ac:dyDescent="0.35">
      <c r="A194" s="82"/>
      <c r="B194" s="82"/>
      <c r="C194" s="82"/>
      <c r="D194" s="82"/>
      <c r="E194" s="82"/>
      <c r="F194" s="82"/>
      <c r="G194" s="82"/>
      <c r="H194" s="82"/>
      <c r="I194" s="82"/>
      <c r="J194" s="82"/>
      <c r="K194" s="951"/>
      <c r="L194" s="82"/>
      <c r="M194" s="82"/>
      <c r="N194" s="82"/>
      <c r="O194" s="82"/>
      <c r="P194" s="82"/>
      <c r="Q194" s="82"/>
      <c r="R194" s="82"/>
      <c r="S194" s="82"/>
      <c r="T194" s="82"/>
      <c r="U194" s="82"/>
      <c r="V194" s="82"/>
      <c r="W194" s="82"/>
      <c r="X194" s="82"/>
      <c r="Y194" s="82"/>
      <c r="Z194" s="82"/>
    </row>
    <row r="195" spans="1:26" ht="30" customHeight="1" x14ac:dyDescent="0.35">
      <c r="A195" s="82"/>
      <c r="B195" s="82"/>
      <c r="C195" s="82"/>
      <c r="D195" s="82"/>
      <c r="E195" s="82"/>
      <c r="F195" s="82"/>
      <c r="G195" s="82"/>
      <c r="H195" s="82"/>
      <c r="I195" s="82"/>
      <c r="J195" s="82"/>
      <c r="K195" s="951"/>
      <c r="L195" s="82"/>
      <c r="M195" s="82"/>
      <c r="N195" s="82"/>
      <c r="O195" s="82"/>
      <c r="P195" s="82"/>
      <c r="Q195" s="82"/>
      <c r="R195" s="82"/>
      <c r="S195" s="82"/>
      <c r="T195" s="82"/>
      <c r="U195" s="82"/>
      <c r="V195" s="82"/>
      <c r="W195" s="82"/>
      <c r="X195" s="82"/>
      <c r="Y195" s="82"/>
      <c r="Z195" s="82"/>
    </row>
    <row r="196" spans="1:26" ht="30" customHeight="1" x14ac:dyDescent="0.35">
      <c r="A196" s="82"/>
      <c r="B196" s="82"/>
      <c r="C196" s="82"/>
      <c r="D196" s="82"/>
      <c r="E196" s="82"/>
      <c r="F196" s="82"/>
      <c r="G196" s="82"/>
      <c r="H196" s="82"/>
      <c r="I196" s="82"/>
      <c r="J196" s="82"/>
      <c r="K196" s="951"/>
      <c r="L196" s="82"/>
      <c r="M196" s="82"/>
      <c r="N196" s="82"/>
      <c r="O196" s="82"/>
      <c r="P196" s="82"/>
      <c r="Q196" s="82"/>
      <c r="R196" s="82"/>
      <c r="S196" s="82"/>
      <c r="T196" s="82"/>
      <c r="U196" s="82"/>
      <c r="V196" s="82"/>
      <c r="W196" s="82"/>
      <c r="X196" s="82"/>
      <c r="Y196" s="82"/>
      <c r="Z196" s="82"/>
    </row>
    <row r="197" spans="1:26" ht="30" customHeight="1" x14ac:dyDescent="0.35">
      <c r="A197" s="82"/>
      <c r="B197" s="82"/>
      <c r="C197" s="82"/>
      <c r="D197" s="82"/>
      <c r="E197" s="82"/>
      <c r="F197" s="82"/>
      <c r="G197" s="82"/>
      <c r="H197" s="82"/>
      <c r="I197" s="82"/>
      <c r="J197" s="82"/>
      <c r="K197" s="951"/>
      <c r="L197" s="82"/>
      <c r="M197" s="82"/>
      <c r="N197" s="82"/>
      <c r="O197" s="82"/>
      <c r="P197" s="82"/>
      <c r="Q197" s="82"/>
      <c r="R197" s="82"/>
      <c r="S197" s="82"/>
      <c r="T197" s="82"/>
      <c r="U197" s="82"/>
      <c r="V197" s="82"/>
      <c r="W197" s="82"/>
      <c r="X197" s="82"/>
      <c r="Y197" s="82"/>
      <c r="Z197" s="82"/>
    </row>
    <row r="198" spans="1:26" ht="30" customHeight="1" x14ac:dyDescent="0.35">
      <c r="A198" s="82"/>
      <c r="B198" s="82"/>
      <c r="C198" s="82"/>
      <c r="D198" s="82"/>
      <c r="E198" s="82"/>
      <c r="F198" s="82"/>
      <c r="G198" s="82"/>
      <c r="H198" s="82"/>
      <c r="I198" s="82"/>
      <c r="J198" s="82"/>
      <c r="K198" s="951"/>
      <c r="L198" s="82"/>
      <c r="M198" s="82"/>
      <c r="N198" s="82"/>
      <c r="O198" s="82"/>
      <c r="P198" s="82"/>
      <c r="Q198" s="82"/>
      <c r="R198" s="82"/>
      <c r="S198" s="82"/>
      <c r="T198" s="82"/>
      <c r="U198" s="82"/>
      <c r="V198" s="82"/>
      <c r="W198" s="82"/>
      <c r="X198" s="82"/>
      <c r="Y198" s="82"/>
      <c r="Z198" s="82"/>
    </row>
    <row r="199" spans="1:26" ht="30" customHeight="1" x14ac:dyDescent="0.35">
      <c r="A199" s="82"/>
      <c r="B199" s="82"/>
      <c r="C199" s="82"/>
      <c r="D199" s="82"/>
      <c r="E199" s="82"/>
      <c r="F199" s="82"/>
      <c r="G199" s="82"/>
      <c r="H199" s="82"/>
      <c r="I199" s="82"/>
      <c r="J199" s="82"/>
      <c r="K199" s="951"/>
      <c r="L199" s="82"/>
      <c r="M199" s="82"/>
      <c r="N199" s="82"/>
      <c r="O199" s="82"/>
      <c r="P199" s="82"/>
      <c r="Q199" s="82"/>
      <c r="R199" s="82"/>
      <c r="S199" s="82"/>
      <c r="T199" s="82"/>
      <c r="U199" s="82"/>
      <c r="V199" s="82"/>
      <c r="W199" s="82"/>
      <c r="X199" s="82"/>
      <c r="Y199" s="82"/>
      <c r="Z199" s="82"/>
    </row>
    <row r="200" spans="1:26" ht="30" customHeight="1" x14ac:dyDescent="0.35">
      <c r="A200" s="82"/>
      <c r="B200" s="82"/>
      <c r="C200" s="82"/>
      <c r="D200" s="82"/>
      <c r="E200" s="82"/>
      <c r="F200" s="82"/>
      <c r="G200" s="82"/>
      <c r="H200" s="82"/>
      <c r="I200" s="82"/>
      <c r="J200" s="82"/>
      <c r="K200" s="951"/>
      <c r="L200" s="82"/>
      <c r="M200" s="82"/>
      <c r="N200" s="82"/>
      <c r="O200" s="82"/>
      <c r="P200" s="82"/>
      <c r="Q200" s="82"/>
      <c r="R200" s="82"/>
      <c r="S200" s="82"/>
      <c r="T200" s="82"/>
      <c r="U200" s="82"/>
      <c r="V200" s="82"/>
      <c r="W200" s="82"/>
      <c r="X200" s="82"/>
      <c r="Y200" s="82"/>
      <c r="Z200" s="82"/>
    </row>
    <row r="201" spans="1:26" ht="30" customHeight="1" x14ac:dyDescent="0.35">
      <c r="A201" s="82"/>
      <c r="B201" s="82"/>
      <c r="C201" s="82"/>
      <c r="D201" s="82"/>
      <c r="E201" s="82"/>
      <c r="F201" s="82"/>
      <c r="G201" s="82"/>
      <c r="H201" s="82"/>
      <c r="I201" s="82"/>
      <c r="J201" s="82"/>
      <c r="K201" s="951"/>
      <c r="L201" s="82"/>
      <c r="M201" s="82"/>
      <c r="N201" s="82"/>
      <c r="O201" s="82"/>
      <c r="P201" s="82"/>
      <c r="Q201" s="82"/>
      <c r="R201" s="82"/>
      <c r="S201" s="82"/>
      <c r="T201" s="82"/>
      <c r="U201" s="82"/>
      <c r="V201" s="82"/>
      <c r="W201" s="82"/>
      <c r="X201" s="82"/>
      <c r="Y201" s="82"/>
      <c r="Z201" s="82"/>
    </row>
    <row r="202" spans="1:26" ht="30" customHeight="1" x14ac:dyDescent="0.35">
      <c r="A202" s="82"/>
      <c r="B202" s="82"/>
      <c r="C202" s="82"/>
      <c r="D202" s="82"/>
      <c r="E202" s="82"/>
      <c r="F202" s="82"/>
      <c r="G202" s="82"/>
      <c r="H202" s="82"/>
      <c r="I202" s="82"/>
      <c r="J202" s="82"/>
      <c r="K202" s="951"/>
      <c r="L202" s="82"/>
      <c r="M202" s="82"/>
      <c r="N202" s="82"/>
      <c r="O202" s="82"/>
      <c r="P202" s="82"/>
      <c r="Q202" s="82"/>
      <c r="R202" s="82"/>
      <c r="S202" s="82"/>
      <c r="T202" s="82"/>
      <c r="U202" s="82"/>
      <c r="V202" s="82"/>
      <c r="W202" s="82"/>
      <c r="X202" s="82"/>
      <c r="Y202" s="82"/>
      <c r="Z202" s="82"/>
    </row>
    <row r="203" spans="1:26" ht="30" customHeight="1" x14ac:dyDescent="0.35">
      <c r="A203" s="82"/>
      <c r="B203" s="82"/>
      <c r="C203" s="82"/>
      <c r="D203" s="82"/>
      <c r="E203" s="82"/>
      <c r="F203" s="82"/>
      <c r="G203" s="82"/>
      <c r="H203" s="82"/>
      <c r="I203" s="82"/>
      <c r="J203" s="82"/>
      <c r="K203" s="951"/>
      <c r="L203" s="82"/>
      <c r="M203" s="82"/>
      <c r="N203" s="82"/>
      <c r="O203" s="82"/>
      <c r="P203" s="82"/>
      <c r="Q203" s="82"/>
      <c r="R203" s="82"/>
      <c r="S203" s="82"/>
      <c r="T203" s="82"/>
      <c r="U203" s="82"/>
      <c r="V203" s="82"/>
      <c r="W203" s="82"/>
      <c r="X203" s="82"/>
      <c r="Y203" s="82"/>
      <c r="Z203" s="82"/>
    </row>
    <row r="204" spans="1:26" ht="30" customHeight="1" x14ac:dyDescent="0.35">
      <c r="A204" s="82"/>
      <c r="B204" s="82"/>
      <c r="C204" s="82"/>
      <c r="D204" s="82"/>
      <c r="E204" s="82"/>
      <c r="F204" s="82"/>
      <c r="G204" s="82"/>
      <c r="H204" s="82"/>
      <c r="I204" s="82"/>
      <c r="J204" s="82"/>
      <c r="K204" s="951"/>
      <c r="L204" s="82"/>
      <c r="M204" s="82"/>
      <c r="N204" s="82"/>
      <c r="O204" s="82"/>
      <c r="P204" s="82"/>
      <c r="Q204" s="82"/>
      <c r="R204" s="82"/>
      <c r="S204" s="82"/>
      <c r="T204" s="82"/>
      <c r="U204" s="82"/>
      <c r="V204" s="82"/>
      <c r="W204" s="82"/>
      <c r="X204" s="82"/>
      <c r="Y204" s="82"/>
      <c r="Z204" s="82"/>
    </row>
    <row r="205" spans="1:26" ht="30" customHeight="1" x14ac:dyDescent="0.35">
      <c r="A205" s="82"/>
      <c r="B205" s="82"/>
      <c r="C205" s="82"/>
      <c r="D205" s="82"/>
      <c r="E205" s="82"/>
      <c r="F205" s="82"/>
      <c r="G205" s="82"/>
      <c r="H205" s="82"/>
      <c r="I205" s="82"/>
      <c r="J205" s="82"/>
      <c r="K205" s="951"/>
      <c r="L205" s="82"/>
      <c r="M205" s="82"/>
      <c r="N205" s="82"/>
      <c r="O205" s="82"/>
      <c r="P205" s="82"/>
      <c r="Q205" s="82"/>
      <c r="R205" s="82"/>
      <c r="S205" s="82"/>
      <c r="T205" s="82"/>
      <c r="U205" s="82"/>
      <c r="V205" s="82"/>
      <c r="W205" s="82"/>
      <c r="X205" s="82"/>
      <c r="Y205" s="82"/>
      <c r="Z205" s="82"/>
    </row>
    <row r="206" spans="1:26" ht="30" customHeight="1" x14ac:dyDescent="0.35">
      <c r="A206" s="82"/>
      <c r="B206" s="82"/>
      <c r="C206" s="82"/>
      <c r="D206" s="82"/>
      <c r="E206" s="82"/>
      <c r="F206" s="82"/>
      <c r="G206" s="82"/>
      <c r="H206" s="82"/>
      <c r="I206" s="82"/>
      <c r="J206" s="82"/>
      <c r="K206" s="951"/>
      <c r="L206" s="82"/>
      <c r="M206" s="82"/>
      <c r="N206" s="82"/>
      <c r="O206" s="82"/>
      <c r="P206" s="82"/>
      <c r="Q206" s="82"/>
      <c r="R206" s="82"/>
      <c r="S206" s="82"/>
      <c r="T206" s="82"/>
      <c r="U206" s="82"/>
      <c r="V206" s="82"/>
      <c r="W206" s="82"/>
      <c r="X206" s="82"/>
      <c r="Y206" s="82"/>
      <c r="Z206" s="82"/>
    </row>
    <row r="207" spans="1:26" ht="30" customHeight="1" x14ac:dyDescent="0.35">
      <c r="A207" s="82"/>
      <c r="B207" s="82"/>
      <c r="C207" s="82"/>
      <c r="D207" s="82"/>
      <c r="E207" s="82"/>
      <c r="F207" s="82"/>
      <c r="G207" s="82"/>
      <c r="H207" s="82"/>
      <c r="I207" s="82"/>
      <c r="J207" s="82"/>
      <c r="K207" s="951"/>
      <c r="L207" s="82"/>
      <c r="M207" s="82"/>
      <c r="N207" s="82"/>
      <c r="O207" s="82"/>
      <c r="P207" s="82"/>
      <c r="Q207" s="82"/>
      <c r="R207" s="82"/>
      <c r="S207" s="82"/>
      <c r="T207" s="82"/>
      <c r="U207" s="82"/>
      <c r="V207" s="82"/>
      <c r="W207" s="82"/>
      <c r="X207" s="82"/>
      <c r="Y207" s="82"/>
      <c r="Z207" s="82"/>
    </row>
    <row r="208" spans="1:26" ht="30" customHeight="1" x14ac:dyDescent="0.35">
      <c r="A208" s="82"/>
      <c r="B208" s="82"/>
      <c r="C208" s="82"/>
      <c r="D208" s="82"/>
      <c r="E208" s="82"/>
      <c r="F208" s="82"/>
      <c r="G208" s="82"/>
      <c r="H208" s="82"/>
      <c r="I208" s="82"/>
      <c r="J208" s="82"/>
      <c r="K208" s="951"/>
      <c r="L208" s="82"/>
      <c r="M208" s="82"/>
      <c r="N208" s="82"/>
      <c r="O208" s="82"/>
      <c r="P208" s="82"/>
      <c r="Q208" s="82"/>
      <c r="R208" s="82"/>
      <c r="S208" s="82"/>
      <c r="T208" s="82"/>
      <c r="U208" s="82"/>
      <c r="V208" s="82"/>
      <c r="W208" s="82"/>
      <c r="X208" s="82"/>
      <c r="Y208" s="82"/>
      <c r="Z208" s="82"/>
    </row>
    <row r="209" spans="1:26" ht="30" customHeight="1" x14ac:dyDescent="0.35">
      <c r="A209" s="82"/>
      <c r="B209" s="82"/>
      <c r="C209" s="82"/>
      <c r="D209" s="82"/>
      <c r="E209" s="82"/>
      <c r="F209" s="82"/>
      <c r="G209" s="82"/>
      <c r="H209" s="82"/>
      <c r="I209" s="82"/>
      <c r="J209" s="82"/>
      <c r="K209" s="951"/>
      <c r="L209" s="82"/>
      <c r="M209" s="82"/>
      <c r="N209" s="82"/>
      <c r="O209" s="82"/>
      <c r="P209" s="82"/>
      <c r="Q209" s="82"/>
      <c r="R209" s="82"/>
      <c r="S209" s="82"/>
      <c r="T209" s="82"/>
      <c r="U209" s="82"/>
      <c r="V209" s="82"/>
      <c r="W209" s="82"/>
      <c r="X209" s="82"/>
      <c r="Y209" s="82"/>
      <c r="Z209" s="82"/>
    </row>
    <row r="210" spans="1:26" ht="30" customHeight="1" x14ac:dyDescent="0.35">
      <c r="A210" s="82"/>
      <c r="B210" s="82"/>
      <c r="C210" s="82"/>
      <c r="D210" s="82"/>
      <c r="E210" s="82"/>
      <c r="F210" s="82"/>
      <c r="G210" s="82"/>
      <c r="H210" s="82"/>
      <c r="I210" s="82"/>
      <c r="J210" s="82"/>
      <c r="K210" s="951"/>
      <c r="L210" s="82"/>
      <c r="M210" s="82"/>
      <c r="N210" s="82"/>
      <c r="O210" s="82"/>
      <c r="P210" s="82"/>
      <c r="Q210" s="82"/>
      <c r="R210" s="82"/>
      <c r="S210" s="82"/>
      <c r="T210" s="82"/>
      <c r="U210" s="82"/>
      <c r="V210" s="82"/>
      <c r="W210" s="82"/>
      <c r="X210" s="82"/>
      <c r="Y210" s="82"/>
      <c r="Z210" s="82"/>
    </row>
    <row r="211" spans="1:26" ht="30" customHeight="1" x14ac:dyDescent="0.35">
      <c r="A211" s="82"/>
      <c r="B211" s="82"/>
      <c r="C211" s="82"/>
      <c r="D211" s="82"/>
      <c r="E211" s="82"/>
      <c r="F211" s="82"/>
      <c r="G211" s="82"/>
      <c r="H211" s="82"/>
      <c r="I211" s="82"/>
      <c r="J211" s="82"/>
      <c r="K211" s="951"/>
      <c r="L211" s="82"/>
      <c r="M211" s="82"/>
      <c r="N211" s="82"/>
      <c r="O211" s="82"/>
      <c r="P211" s="82"/>
      <c r="Q211" s="82"/>
      <c r="R211" s="82"/>
      <c r="S211" s="82"/>
      <c r="T211" s="82"/>
      <c r="U211" s="82"/>
      <c r="V211" s="82"/>
      <c r="W211" s="82"/>
      <c r="X211" s="82"/>
      <c r="Y211" s="82"/>
      <c r="Z211" s="82"/>
    </row>
    <row r="212" spans="1:26" ht="30" customHeight="1" x14ac:dyDescent="0.35">
      <c r="A212" s="82"/>
      <c r="B212" s="82"/>
      <c r="C212" s="82"/>
      <c r="D212" s="82"/>
      <c r="E212" s="82"/>
      <c r="F212" s="82"/>
      <c r="G212" s="82"/>
      <c r="H212" s="82"/>
      <c r="I212" s="82"/>
      <c r="J212" s="82"/>
      <c r="K212" s="951"/>
      <c r="L212" s="82"/>
      <c r="M212" s="82"/>
      <c r="N212" s="82"/>
      <c r="O212" s="82"/>
      <c r="P212" s="82"/>
      <c r="Q212" s="82"/>
      <c r="R212" s="82"/>
      <c r="S212" s="82"/>
      <c r="T212" s="82"/>
      <c r="U212" s="82"/>
      <c r="V212" s="82"/>
      <c r="W212" s="82"/>
      <c r="X212" s="82"/>
      <c r="Y212" s="82"/>
      <c r="Z212" s="82"/>
    </row>
    <row r="213" spans="1:26" ht="30" customHeight="1" x14ac:dyDescent="0.35">
      <c r="A213" s="82"/>
      <c r="B213" s="82"/>
      <c r="C213" s="82"/>
      <c r="D213" s="82"/>
      <c r="E213" s="82"/>
      <c r="F213" s="82"/>
      <c r="G213" s="82"/>
      <c r="H213" s="82"/>
      <c r="I213" s="82"/>
      <c r="J213" s="82"/>
      <c r="K213" s="951"/>
      <c r="L213" s="82"/>
      <c r="M213" s="82"/>
      <c r="N213" s="82"/>
      <c r="O213" s="82"/>
      <c r="P213" s="82"/>
      <c r="Q213" s="82"/>
      <c r="R213" s="82"/>
      <c r="S213" s="82"/>
      <c r="T213" s="82"/>
      <c r="U213" s="82"/>
      <c r="V213" s="82"/>
      <c r="W213" s="82"/>
      <c r="X213" s="82"/>
      <c r="Y213" s="82"/>
      <c r="Z213" s="82"/>
    </row>
    <row r="214" spans="1:26" ht="30" customHeight="1" x14ac:dyDescent="0.35">
      <c r="A214" s="82"/>
      <c r="B214" s="82"/>
      <c r="C214" s="82"/>
      <c r="D214" s="82"/>
      <c r="E214" s="82"/>
      <c r="F214" s="82"/>
      <c r="G214" s="82"/>
      <c r="H214" s="82"/>
      <c r="I214" s="82"/>
      <c r="J214" s="82"/>
      <c r="K214" s="951"/>
      <c r="L214" s="82"/>
      <c r="M214" s="82"/>
      <c r="N214" s="82"/>
      <c r="O214" s="82"/>
      <c r="P214" s="82"/>
      <c r="Q214" s="82"/>
      <c r="R214" s="82"/>
      <c r="S214" s="82"/>
      <c r="T214" s="82"/>
      <c r="U214" s="82"/>
      <c r="V214" s="82"/>
      <c r="W214" s="82"/>
      <c r="X214" s="82"/>
      <c r="Y214" s="82"/>
      <c r="Z214" s="82"/>
    </row>
    <row r="215" spans="1:26" ht="30" customHeight="1" x14ac:dyDescent="0.35">
      <c r="A215" s="82"/>
      <c r="B215" s="82"/>
      <c r="C215" s="82"/>
      <c r="D215" s="82"/>
      <c r="E215" s="82"/>
      <c r="F215" s="82"/>
      <c r="G215" s="82"/>
      <c r="H215" s="82"/>
      <c r="I215" s="82"/>
      <c r="J215" s="82"/>
      <c r="K215" s="951"/>
      <c r="L215" s="82"/>
      <c r="M215" s="82"/>
      <c r="N215" s="82"/>
      <c r="O215" s="82"/>
      <c r="P215" s="82"/>
      <c r="Q215" s="82"/>
      <c r="R215" s="82"/>
      <c r="S215" s="82"/>
      <c r="T215" s="82"/>
      <c r="U215" s="82"/>
      <c r="V215" s="82"/>
      <c r="W215" s="82"/>
      <c r="X215" s="82"/>
      <c r="Y215" s="82"/>
      <c r="Z215" s="82"/>
    </row>
    <row r="216" spans="1:26" ht="30" customHeight="1" x14ac:dyDescent="0.35">
      <c r="A216" s="82"/>
      <c r="B216" s="82"/>
      <c r="C216" s="82"/>
      <c r="D216" s="82"/>
      <c r="E216" s="82"/>
      <c r="F216" s="82"/>
      <c r="G216" s="82"/>
      <c r="H216" s="82"/>
      <c r="I216" s="82"/>
      <c r="J216" s="82"/>
      <c r="K216" s="951"/>
      <c r="L216" s="82"/>
      <c r="M216" s="82"/>
      <c r="N216" s="82"/>
      <c r="O216" s="82"/>
      <c r="P216" s="82"/>
      <c r="Q216" s="82"/>
      <c r="R216" s="82"/>
      <c r="S216" s="82"/>
      <c r="T216" s="82"/>
      <c r="U216" s="82"/>
      <c r="V216" s="82"/>
      <c r="W216" s="82"/>
      <c r="X216" s="82"/>
      <c r="Y216" s="82"/>
      <c r="Z216" s="82"/>
    </row>
    <row r="217" spans="1:26" ht="30" customHeight="1" x14ac:dyDescent="0.35">
      <c r="A217" s="82"/>
      <c r="B217" s="82"/>
      <c r="C217" s="82"/>
      <c r="D217" s="82"/>
      <c r="E217" s="82"/>
      <c r="F217" s="82"/>
      <c r="G217" s="82"/>
      <c r="H217" s="82"/>
      <c r="I217" s="82"/>
      <c r="J217" s="82"/>
      <c r="K217" s="951"/>
      <c r="L217" s="82"/>
      <c r="M217" s="82"/>
      <c r="N217" s="82"/>
      <c r="O217" s="82"/>
      <c r="P217" s="82"/>
      <c r="Q217" s="82"/>
      <c r="R217" s="82"/>
      <c r="S217" s="82"/>
      <c r="T217" s="82"/>
      <c r="U217" s="82"/>
      <c r="V217" s="82"/>
      <c r="W217" s="82"/>
      <c r="X217" s="82"/>
      <c r="Y217" s="82"/>
      <c r="Z217" s="82"/>
    </row>
    <row r="218" spans="1:26" ht="30" customHeight="1" x14ac:dyDescent="0.35">
      <c r="A218" s="82"/>
      <c r="B218" s="82"/>
      <c r="C218" s="82"/>
      <c r="D218" s="82"/>
      <c r="E218" s="82"/>
      <c r="F218" s="82"/>
      <c r="G218" s="82"/>
      <c r="H218" s="82"/>
      <c r="I218" s="82"/>
      <c r="J218" s="82"/>
      <c r="K218" s="951"/>
      <c r="L218" s="82"/>
      <c r="M218" s="82"/>
      <c r="N218" s="82"/>
      <c r="O218" s="82"/>
      <c r="P218" s="82"/>
      <c r="Q218" s="82"/>
      <c r="R218" s="82"/>
      <c r="S218" s="82"/>
      <c r="T218" s="82"/>
      <c r="U218" s="82"/>
      <c r="V218" s="82"/>
      <c r="W218" s="82"/>
      <c r="X218" s="82"/>
      <c r="Y218" s="82"/>
      <c r="Z218" s="82"/>
    </row>
    <row r="219" spans="1:26" ht="30" customHeight="1" x14ac:dyDescent="0.35">
      <c r="A219" s="82"/>
      <c r="B219" s="82"/>
      <c r="C219" s="82"/>
      <c r="D219" s="82"/>
      <c r="E219" s="82"/>
      <c r="F219" s="82"/>
      <c r="G219" s="82"/>
      <c r="H219" s="82"/>
      <c r="I219" s="82"/>
      <c r="J219" s="82"/>
      <c r="K219" s="951"/>
      <c r="L219" s="82"/>
      <c r="M219" s="82"/>
      <c r="N219" s="82"/>
      <c r="O219" s="82"/>
      <c r="P219" s="82"/>
      <c r="Q219" s="82"/>
      <c r="R219" s="82"/>
      <c r="S219" s="82"/>
      <c r="T219" s="82"/>
      <c r="U219" s="82"/>
      <c r="V219" s="82"/>
      <c r="W219" s="82"/>
      <c r="X219" s="82"/>
      <c r="Y219" s="82"/>
      <c r="Z219" s="82"/>
    </row>
    <row r="220" spans="1:26" ht="30" customHeight="1" x14ac:dyDescent="0.35">
      <c r="A220" s="82"/>
      <c r="B220" s="82"/>
      <c r="C220" s="82"/>
      <c r="D220" s="82"/>
      <c r="E220" s="82"/>
      <c r="F220" s="82"/>
      <c r="G220" s="82"/>
      <c r="H220" s="82"/>
      <c r="I220" s="82"/>
      <c r="J220" s="82"/>
      <c r="K220" s="951"/>
      <c r="L220" s="82"/>
      <c r="M220" s="82"/>
      <c r="N220" s="82"/>
      <c r="O220" s="82"/>
      <c r="P220" s="82"/>
      <c r="Q220" s="82"/>
      <c r="R220" s="82"/>
      <c r="S220" s="82"/>
      <c r="T220" s="82"/>
      <c r="U220" s="82"/>
      <c r="V220" s="82"/>
      <c r="W220" s="82"/>
      <c r="X220" s="82"/>
      <c r="Y220" s="82"/>
      <c r="Z220" s="82"/>
    </row>
    <row r="221" spans="1:26" ht="30" customHeight="1" x14ac:dyDescent="0.35">
      <c r="A221" s="82"/>
      <c r="B221" s="82"/>
      <c r="C221" s="82"/>
      <c r="D221" s="82"/>
      <c r="E221" s="82"/>
      <c r="F221" s="82"/>
      <c r="G221" s="82"/>
      <c r="H221" s="82"/>
      <c r="I221" s="82"/>
      <c r="J221" s="82"/>
      <c r="K221" s="951"/>
      <c r="L221" s="82"/>
      <c r="M221" s="82"/>
      <c r="N221" s="82"/>
      <c r="O221" s="82"/>
      <c r="P221" s="82"/>
      <c r="Q221" s="82"/>
      <c r="R221" s="82"/>
      <c r="S221" s="82"/>
      <c r="T221" s="82"/>
      <c r="U221" s="82"/>
      <c r="V221" s="82"/>
      <c r="W221" s="82"/>
      <c r="X221" s="82"/>
      <c r="Y221" s="82"/>
      <c r="Z221" s="82"/>
    </row>
    <row r="222" spans="1:26" ht="30" customHeight="1" x14ac:dyDescent="0.35">
      <c r="A222" s="82"/>
      <c r="B222" s="82"/>
      <c r="C222" s="82"/>
      <c r="D222" s="82"/>
      <c r="E222" s="82"/>
      <c r="F222" s="82"/>
      <c r="G222" s="82"/>
      <c r="H222" s="82"/>
      <c r="I222" s="82"/>
      <c r="J222" s="82"/>
      <c r="K222" s="951"/>
      <c r="L222" s="82"/>
      <c r="M222" s="82"/>
      <c r="N222" s="82"/>
      <c r="O222" s="82"/>
      <c r="P222" s="82"/>
      <c r="Q222" s="82"/>
      <c r="R222" s="82"/>
      <c r="S222" s="82"/>
      <c r="T222" s="82"/>
      <c r="U222" s="82"/>
      <c r="V222" s="82"/>
      <c r="W222" s="82"/>
      <c r="X222" s="82"/>
      <c r="Y222" s="82"/>
      <c r="Z222" s="82"/>
    </row>
    <row r="223" spans="1:26" ht="30" customHeight="1" x14ac:dyDescent="0.35">
      <c r="A223" s="82"/>
      <c r="B223" s="82"/>
      <c r="C223" s="82"/>
      <c r="D223" s="82"/>
      <c r="E223" s="82"/>
      <c r="F223" s="82"/>
      <c r="G223" s="82"/>
      <c r="H223" s="82"/>
      <c r="I223" s="82"/>
      <c r="J223" s="82"/>
      <c r="K223" s="951"/>
      <c r="L223" s="82"/>
      <c r="M223" s="82"/>
      <c r="N223" s="82"/>
      <c r="O223" s="82"/>
      <c r="P223" s="82"/>
      <c r="Q223" s="82"/>
      <c r="R223" s="82"/>
      <c r="S223" s="82"/>
      <c r="T223" s="82"/>
      <c r="U223" s="82"/>
      <c r="V223" s="82"/>
      <c r="W223" s="82"/>
      <c r="X223" s="82"/>
      <c r="Y223" s="82"/>
      <c r="Z223" s="82"/>
    </row>
    <row r="224" spans="1:26" ht="30" customHeight="1" x14ac:dyDescent="0.35">
      <c r="A224" s="82"/>
      <c r="B224" s="82"/>
      <c r="C224" s="82"/>
      <c r="D224" s="82"/>
      <c r="E224" s="82"/>
      <c r="F224" s="82"/>
      <c r="G224" s="82"/>
      <c r="H224" s="82"/>
      <c r="I224" s="82"/>
      <c r="J224" s="82"/>
      <c r="K224" s="951"/>
      <c r="L224" s="82"/>
      <c r="M224" s="82"/>
      <c r="N224" s="82"/>
      <c r="O224" s="82"/>
      <c r="P224" s="82"/>
      <c r="Q224" s="82"/>
      <c r="R224" s="82"/>
      <c r="S224" s="82"/>
      <c r="T224" s="82"/>
      <c r="U224" s="82"/>
      <c r="V224" s="82"/>
      <c r="W224" s="82"/>
      <c r="X224" s="82"/>
      <c r="Y224" s="82"/>
      <c r="Z224" s="82"/>
    </row>
    <row r="225" spans="1:26" ht="30" customHeight="1" x14ac:dyDescent="0.35">
      <c r="A225" s="82"/>
      <c r="B225" s="82"/>
      <c r="C225" s="82"/>
      <c r="D225" s="82"/>
      <c r="E225" s="82"/>
      <c r="F225" s="82"/>
      <c r="G225" s="82"/>
      <c r="H225" s="82"/>
      <c r="I225" s="82"/>
      <c r="J225" s="82"/>
      <c r="K225" s="951"/>
      <c r="L225" s="82"/>
      <c r="M225" s="82"/>
      <c r="N225" s="82"/>
      <c r="O225" s="82"/>
      <c r="P225" s="82"/>
      <c r="Q225" s="82"/>
      <c r="R225" s="82"/>
      <c r="S225" s="82"/>
      <c r="T225" s="82"/>
      <c r="U225" s="82"/>
      <c r="V225" s="82"/>
      <c r="W225" s="82"/>
      <c r="X225" s="82"/>
      <c r="Y225" s="82"/>
      <c r="Z225" s="82"/>
    </row>
    <row r="226" spans="1:26" ht="30" customHeight="1" x14ac:dyDescent="0.35">
      <c r="A226" s="82"/>
      <c r="B226" s="82"/>
      <c r="C226" s="82"/>
      <c r="D226" s="82"/>
      <c r="E226" s="82"/>
      <c r="F226" s="82"/>
      <c r="G226" s="82"/>
      <c r="H226" s="82"/>
      <c r="I226" s="82"/>
      <c r="J226" s="82"/>
      <c r="K226" s="951"/>
      <c r="L226" s="82"/>
      <c r="M226" s="82"/>
      <c r="N226" s="82"/>
      <c r="O226" s="82"/>
      <c r="P226" s="82"/>
      <c r="Q226" s="82"/>
      <c r="R226" s="82"/>
      <c r="S226" s="82"/>
      <c r="T226" s="82"/>
      <c r="U226" s="82"/>
      <c r="V226" s="82"/>
      <c r="W226" s="82"/>
      <c r="X226" s="82"/>
      <c r="Y226" s="82"/>
      <c r="Z226" s="82"/>
    </row>
    <row r="227" spans="1:26" ht="30" customHeight="1" x14ac:dyDescent="0.35">
      <c r="A227" s="82"/>
      <c r="B227" s="82"/>
      <c r="C227" s="82"/>
      <c r="D227" s="82"/>
      <c r="E227" s="82"/>
      <c r="F227" s="82"/>
      <c r="G227" s="82"/>
      <c r="H227" s="82"/>
      <c r="I227" s="82"/>
      <c r="J227" s="82"/>
      <c r="K227" s="951"/>
      <c r="L227" s="82"/>
      <c r="M227" s="82"/>
      <c r="N227" s="82"/>
      <c r="O227" s="82"/>
      <c r="P227" s="82"/>
      <c r="Q227" s="82"/>
      <c r="R227" s="82"/>
      <c r="S227" s="82"/>
      <c r="T227" s="82"/>
      <c r="U227" s="82"/>
      <c r="V227" s="82"/>
      <c r="W227" s="82"/>
      <c r="X227" s="82"/>
      <c r="Y227" s="82"/>
      <c r="Z227" s="82"/>
    </row>
    <row r="228" spans="1:26" ht="30" customHeight="1" x14ac:dyDescent="0.35">
      <c r="A228" s="82"/>
      <c r="B228" s="82"/>
      <c r="C228" s="82"/>
      <c r="D228" s="82"/>
      <c r="E228" s="82"/>
      <c r="F228" s="82"/>
      <c r="G228" s="82"/>
      <c r="H228" s="82"/>
      <c r="I228" s="82"/>
      <c r="J228" s="82"/>
      <c r="K228" s="951"/>
      <c r="L228" s="82"/>
      <c r="M228" s="82"/>
      <c r="N228" s="82"/>
      <c r="O228" s="82"/>
      <c r="P228" s="82"/>
      <c r="Q228" s="82"/>
      <c r="R228" s="82"/>
      <c r="S228" s="82"/>
      <c r="T228" s="82"/>
      <c r="U228" s="82"/>
      <c r="V228" s="82"/>
      <c r="W228" s="82"/>
      <c r="X228" s="82"/>
      <c r="Y228" s="82"/>
      <c r="Z228" s="82"/>
    </row>
    <row r="229" spans="1:26" ht="30" customHeight="1" x14ac:dyDescent="0.35">
      <c r="A229" s="82"/>
      <c r="B229" s="82"/>
      <c r="C229" s="82"/>
      <c r="D229" s="82"/>
      <c r="E229" s="82"/>
      <c r="F229" s="82"/>
      <c r="G229" s="82"/>
      <c r="H229" s="82"/>
      <c r="I229" s="82"/>
      <c r="J229" s="82"/>
      <c r="K229" s="951"/>
      <c r="L229" s="82"/>
      <c r="M229" s="82"/>
      <c r="N229" s="82"/>
      <c r="O229" s="82"/>
      <c r="P229" s="82"/>
      <c r="Q229" s="82"/>
      <c r="R229" s="82"/>
      <c r="S229" s="82"/>
      <c r="T229" s="82"/>
      <c r="U229" s="82"/>
      <c r="V229" s="82"/>
      <c r="W229" s="82"/>
      <c r="X229" s="82"/>
      <c r="Y229" s="82"/>
      <c r="Z229" s="82"/>
    </row>
    <row r="230" spans="1:26" ht="30" customHeight="1" x14ac:dyDescent="0.35">
      <c r="A230" s="82"/>
      <c r="B230" s="82"/>
      <c r="C230" s="82"/>
      <c r="D230" s="82"/>
      <c r="E230" s="82"/>
      <c r="F230" s="82"/>
      <c r="G230" s="82"/>
      <c r="H230" s="82"/>
      <c r="I230" s="82"/>
      <c r="J230" s="82"/>
      <c r="K230" s="951"/>
      <c r="L230" s="82"/>
      <c r="M230" s="82"/>
      <c r="N230" s="82"/>
      <c r="O230" s="82"/>
      <c r="P230" s="82"/>
      <c r="Q230" s="82"/>
      <c r="R230" s="82"/>
      <c r="S230" s="82"/>
      <c r="T230" s="82"/>
      <c r="U230" s="82"/>
      <c r="V230" s="82"/>
      <c r="W230" s="82"/>
      <c r="X230" s="82"/>
      <c r="Y230" s="82"/>
      <c r="Z230" s="82"/>
    </row>
    <row r="231" spans="1:26" ht="30" customHeight="1" x14ac:dyDescent="0.35">
      <c r="A231" s="82"/>
      <c r="B231" s="82"/>
      <c r="C231" s="82"/>
      <c r="D231" s="82"/>
      <c r="E231" s="82"/>
      <c r="F231" s="82"/>
      <c r="G231" s="82"/>
      <c r="H231" s="82"/>
      <c r="I231" s="82"/>
      <c r="J231" s="82"/>
      <c r="K231" s="951"/>
      <c r="L231" s="82"/>
      <c r="M231" s="82"/>
      <c r="N231" s="82"/>
      <c r="O231" s="82"/>
      <c r="P231" s="82"/>
      <c r="Q231" s="82"/>
      <c r="R231" s="82"/>
      <c r="S231" s="82"/>
      <c r="T231" s="82"/>
      <c r="U231" s="82"/>
      <c r="V231" s="82"/>
      <c r="W231" s="82"/>
      <c r="X231" s="82"/>
      <c r="Y231" s="82"/>
      <c r="Z231" s="82"/>
    </row>
    <row r="232" spans="1:26" ht="30" customHeight="1" x14ac:dyDescent="0.35">
      <c r="A232" s="82"/>
      <c r="B232" s="82"/>
      <c r="C232" s="82"/>
      <c r="D232" s="82"/>
      <c r="E232" s="82"/>
      <c r="F232" s="82"/>
      <c r="G232" s="82"/>
      <c r="H232" s="82"/>
      <c r="I232" s="82"/>
      <c r="J232" s="82"/>
      <c r="K232" s="951"/>
      <c r="L232" s="82"/>
      <c r="M232" s="82"/>
      <c r="N232" s="82"/>
      <c r="O232" s="82"/>
      <c r="P232" s="82"/>
      <c r="Q232" s="82"/>
      <c r="R232" s="82"/>
      <c r="S232" s="82"/>
      <c r="T232" s="82"/>
      <c r="U232" s="82"/>
      <c r="V232" s="82"/>
      <c r="W232" s="82"/>
      <c r="X232" s="82"/>
      <c r="Y232" s="82"/>
      <c r="Z232" s="82"/>
    </row>
    <row r="233" spans="1:26" ht="30" customHeight="1" x14ac:dyDescent="0.35">
      <c r="A233" s="82"/>
      <c r="B233" s="82"/>
      <c r="C233" s="82"/>
      <c r="D233" s="82"/>
      <c r="E233" s="82"/>
      <c r="F233" s="82"/>
      <c r="G233" s="82"/>
      <c r="H233" s="82"/>
      <c r="I233" s="82"/>
      <c r="J233" s="82"/>
      <c r="K233" s="951"/>
      <c r="L233" s="82"/>
      <c r="M233" s="82"/>
      <c r="N233" s="82"/>
      <c r="O233" s="82"/>
      <c r="P233" s="82"/>
      <c r="Q233" s="82"/>
      <c r="R233" s="82"/>
      <c r="S233" s="82"/>
      <c r="T233" s="82"/>
      <c r="U233" s="82"/>
      <c r="V233" s="82"/>
      <c r="W233" s="82"/>
      <c r="X233" s="82"/>
      <c r="Y233" s="82"/>
      <c r="Z233" s="82"/>
    </row>
    <row r="234" spans="1:26" ht="30" customHeight="1" x14ac:dyDescent="0.35">
      <c r="A234" s="82"/>
      <c r="B234" s="82"/>
      <c r="C234" s="82"/>
      <c r="D234" s="82"/>
      <c r="E234" s="82"/>
      <c r="F234" s="82"/>
      <c r="G234" s="82"/>
      <c r="H234" s="82"/>
      <c r="I234" s="82"/>
      <c r="J234" s="82"/>
      <c r="K234" s="951"/>
      <c r="L234" s="82"/>
      <c r="M234" s="82"/>
      <c r="N234" s="82"/>
      <c r="O234" s="82"/>
      <c r="P234" s="82"/>
      <c r="Q234" s="82"/>
      <c r="R234" s="82"/>
      <c r="S234" s="82"/>
      <c r="T234" s="82"/>
      <c r="U234" s="82"/>
      <c r="V234" s="82"/>
      <c r="W234" s="82"/>
      <c r="X234" s="82"/>
      <c r="Y234" s="82"/>
      <c r="Z234" s="82"/>
    </row>
    <row r="235" spans="1:26" ht="30" customHeight="1" x14ac:dyDescent="0.35">
      <c r="A235" s="82"/>
      <c r="B235" s="82"/>
      <c r="C235" s="82"/>
      <c r="D235" s="82"/>
      <c r="E235" s="82"/>
      <c r="F235" s="82"/>
      <c r="G235" s="82"/>
      <c r="H235" s="82"/>
      <c r="I235" s="82"/>
      <c r="J235" s="82"/>
      <c r="K235" s="951"/>
      <c r="L235" s="82"/>
      <c r="M235" s="82"/>
      <c r="N235" s="82"/>
      <c r="O235" s="82"/>
      <c r="P235" s="82"/>
      <c r="Q235" s="82"/>
      <c r="R235" s="82"/>
      <c r="S235" s="82"/>
      <c r="T235" s="82"/>
      <c r="U235" s="82"/>
      <c r="V235" s="82"/>
      <c r="W235" s="82"/>
      <c r="X235" s="82"/>
      <c r="Y235" s="82"/>
      <c r="Z235" s="82"/>
    </row>
    <row r="236" spans="1:26" ht="30" customHeight="1" x14ac:dyDescent="0.35">
      <c r="A236" s="82"/>
      <c r="B236" s="82"/>
      <c r="C236" s="82"/>
      <c r="D236" s="82"/>
      <c r="E236" s="82"/>
      <c r="F236" s="82"/>
      <c r="G236" s="82"/>
      <c r="H236" s="82"/>
      <c r="I236" s="82"/>
      <c r="J236" s="82"/>
      <c r="K236" s="951"/>
      <c r="L236" s="82"/>
      <c r="M236" s="82"/>
      <c r="N236" s="82"/>
      <c r="O236" s="82"/>
      <c r="P236" s="82"/>
      <c r="Q236" s="82"/>
      <c r="R236" s="82"/>
      <c r="S236" s="82"/>
      <c r="T236" s="82"/>
      <c r="U236" s="82"/>
      <c r="V236" s="82"/>
      <c r="W236" s="82"/>
      <c r="X236" s="82"/>
      <c r="Y236" s="82"/>
      <c r="Z236" s="82"/>
    </row>
    <row r="237" spans="1:26" ht="30" customHeight="1" x14ac:dyDescent="0.35">
      <c r="A237" s="82"/>
      <c r="B237" s="82"/>
      <c r="C237" s="82"/>
      <c r="D237" s="82"/>
      <c r="E237" s="82"/>
      <c r="F237" s="82"/>
      <c r="G237" s="82"/>
      <c r="H237" s="82"/>
      <c r="I237" s="82"/>
      <c r="J237" s="82"/>
      <c r="K237" s="951"/>
      <c r="L237" s="82"/>
      <c r="M237" s="82"/>
      <c r="N237" s="82"/>
      <c r="O237" s="82"/>
      <c r="P237" s="82"/>
      <c r="Q237" s="82"/>
      <c r="R237" s="82"/>
      <c r="S237" s="82"/>
      <c r="T237" s="82"/>
      <c r="U237" s="82"/>
      <c r="V237" s="82"/>
      <c r="W237" s="82"/>
      <c r="X237" s="82"/>
      <c r="Y237" s="82"/>
      <c r="Z237" s="82"/>
    </row>
    <row r="238" spans="1:26" ht="30" customHeight="1" x14ac:dyDescent="0.35">
      <c r="A238" s="82"/>
      <c r="B238" s="82"/>
      <c r="C238" s="82"/>
      <c r="D238" s="82"/>
      <c r="E238" s="82"/>
      <c r="F238" s="82"/>
      <c r="G238" s="82"/>
      <c r="H238" s="82"/>
      <c r="I238" s="82"/>
      <c r="J238" s="82"/>
      <c r="K238" s="951"/>
      <c r="L238" s="82"/>
      <c r="M238" s="82"/>
      <c r="N238" s="82"/>
      <c r="O238" s="82"/>
      <c r="P238" s="82"/>
      <c r="Q238" s="82"/>
      <c r="R238" s="82"/>
      <c r="S238" s="82"/>
      <c r="T238" s="82"/>
      <c r="U238" s="82"/>
      <c r="V238" s="82"/>
      <c r="W238" s="82"/>
      <c r="X238" s="82"/>
      <c r="Y238" s="82"/>
      <c r="Z238" s="82"/>
    </row>
    <row r="239" spans="1:26" ht="30" customHeight="1" x14ac:dyDescent="0.35">
      <c r="A239" s="82"/>
      <c r="B239" s="82"/>
      <c r="C239" s="82"/>
      <c r="D239" s="82"/>
      <c r="E239" s="82"/>
      <c r="F239" s="82"/>
      <c r="G239" s="82"/>
      <c r="H239" s="82"/>
      <c r="I239" s="82"/>
      <c r="J239" s="82"/>
      <c r="K239" s="951"/>
      <c r="L239" s="82"/>
      <c r="M239" s="82"/>
      <c r="N239" s="82"/>
      <c r="O239" s="82"/>
      <c r="P239" s="82"/>
      <c r="Q239" s="82"/>
      <c r="R239" s="82"/>
      <c r="S239" s="82"/>
      <c r="T239" s="82"/>
      <c r="U239" s="82"/>
      <c r="V239" s="82"/>
      <c r="W239" s="82"/>
      <c r="X239" s="82"/>
      <c r="Y239" s="82"/>
      <c r="Z239" s="82"/>
    </row>
    <row r="240" spans="1:26" ht="30" customHeight="1" x14ac:dyDescent="0.35">
      <c r="A240" s="82"/>
      <c r="B240" s="82"/>
      <c r="C240" s="82"/>
      <c r="D240" s="82"/>
      <c r="E240" s="82"/>
      <c r="F240" s="82"/>
      <c r="G240" s="82"/>
      <c r="H240" s="82"/>
      <c r="I240" s="82"/>
      <c r="J240" s="82"/>
      <c r="K240" s="951"/>
      <c r="L240" s="82"/>
      <c r="M240" s="82"/>
      <c r="N240" s="82"/>
      <c r="O240" s="82"/>
      <c r="P240" s="82"/>
      <c r="Q240" s="82"/>
      <c r="R240" s="82"/>
      <c r="S240" s="82"/>
      <c r="T240" s="82"/>
      <c r="U240" s="82"/>
      <c r="V240" s="82"/>
      <c r="W240" s="82"/>
      <c r="X240" s="82"/>
      <c r="Y240" s="82"/>
      <c r="Z240" s="82"/>
    </row>
    <row r="241" spans="1:26" ht="30" customHeight="1" x14ac:dyDescent="0.35">
      <c r="A241" s="82"/>
      <c r="B241" s="82"/>
      <c r="C241" s="82"/>
      <c r="D241" s="82"/>
      <c r="E241" s="82"/>
      <c r="F241" s="82"/>
      <c r="G241" s="82"/>
      <c r="H241" s="82"/>
      <c r="I241" s="82"/>
      <c r="J241" s="82"/>
      <c r="K241" s="951"/>
      <c r="L241" s="82"/>
      <c r="M241" s="82"/>
      <c r="N241" s="82"/>
      <c r="O241" s="82"/>
      <c r="P241" s="82"/>
      <c r="Q241" s="82"/>
      <c r="R241" s="82"/>
      <c r="S241" s="82"/>
      <c r="T241" s="82"/>
      <c r="U241" s="82"/>
      <c r="V241" s="82"/>
      <c r="W241" s="82"/>
      <c r="X241" s="82"/>
      <c r="Y241" s="82"/>
      <c r="Z241" s="82"/>
    </row>
    <row r="242" spans="1:26" ht="30" customHeight="1" x14ac:dyDescent="0.35">
      <c r="A242" s="82"/>
      <c r="B242" s="82"/>
      <c r="C242" s="82"/>
      <c r="D242" s="82"/>
      <c r="E242" s="82"/>
      <c r="F242" s="82"/>
      <c r="G242" s="82"/>
      <c r="H242" s="82"/>
      <c r="I242" s="82"/>
      <c r="J242" s="82"/>
      <c r="K242" s="951"/>
      <c r="L242" s="82"/>
      <c r="M242" s="82"/>
      <c r="N242" s="82"/>
      <c r="O242" s="82"/>
      <c r="P242" s="82"/>
      <c r="Q242" s="82"/>
      <c r="R242" s="82"/>
      <c r="S242" s="82"/>
      <c r="T242" s="82"/>
      <c r="U242" s="82"/>
      <c r="V242" s="82"/>
      <c r="W242" s="82"/>
      <c r="X242" s="82"/>
      <c r="Y242" s="82"/>
      <c r="Z242" s="82"/>
    </row>
    <row r="243" spans="1:26" ht="30" customHeight="1" x14ac:dyDescent="0.35">
      <c r="A243" s="82"/>
      <c r="B243" s="82"/>
      <c r="C243" s="82"/>
      <c r="D243" s="82"/>
      <c r="E243" s="82"/>
      <c r="F243" s="82"/>
      <c r="G243" s="82"/>
      <c r="H243" s="82"/>
      <c r="I243" s="82"/>
      <c r="J243" s="82"/>
      <c r="K243" s="951"/>
      <c r="L243" s="82"/>
      <c r="M243" s="82"/>
      <c r="N243" s="82"/>
      <c r="O243" s="82"/>
      <c r="P243" s="82"/>
      <c r="Q243" s="82"/>
      <c r="R243" s="82"/>
      <c r="S243" s="82"/>
      <c r="T243" s="82"/>
      <c r="U243" s="82"/>
      <c r="V243" s="82"/>
      <c r="W243" s="82"/>
      <c r="X243" s="82"/>
      <c r="Y243" s="82"/>
      <c r="Z243" s="82"/>
    </row>
    <row r="244" spans="1:26" ht="30" customHeight="1" x14ac:dyDescent="0.35">
      <c r="A244" s="82"/>
      <c r="B244" s="82"/>
      <c r="C244" s="82"/>
      <c r="D244" s="82"/>
      <c r="E244" s="82"/>
      <c r="F244" s="82"/>
      <c r="G244" s="82"/>
      <c r="H244" s="82"/>
      <c r="I244" s="82"/>
      <c r="J244" s="82"/>
      <c r="K244" s="951"/>
      <c r="L244" s="82"/>
      <c r="M244" s="82"/>
      <c r="N244" s="82"/>
      <c r="O244" s="82"/>
      <c r="P244" s="82"/>
      <c r="Q244" s="82"/>
      <c r="R244" s="82"/>
      <c r="S244" s="82"/>
      <c r="T244" s="82"/>
      <c r="U244" s="82"/>
      <c r="V244" s="82"/>
      <c r="W244" s="82"/>
      <c r="X244" s="82"/>
      <c r="Y244" s="82"/>
      <c r="Z244" s="82"/>
    </row>
    <row r="245" spans="1:26" ht="30" customHeight="1" x14ac:dyDescent="0.35">
      <c r="A245" s="82"/>
      <c r="B245" s="82"/>
      <c r="C245" s="82"/>
      <c r="D245" s="82"/>
      <c r="E245" s="82"/>
      <c r="F245" s="82"/>
      <c r="G245" s="82"/>
      <c r="H245" s="82"/>
      <c r="I245" s="82"/>
      <c r="J245" s="82"/>
      <c r="K245" s="951"/>
      <c r="L245" s="82"/>
      <c r="M245" s="82"/>
      <c r="N245" s="82"/>
      <c r="O245" s="82"/>
      <c r="P245" s="82"/>
      <c r="Q245" s="82"/>
      <c r="R245" s="82"/>
      <c r="S245" s="82"/>
      <c r="T245" s="82"/>
      <c r="U245" s="82"/>
      <c r="V245" s="82"/>
      <c r="W245" s="82"/>
      <c r="X245" s="82"/>
      <c r="Y245" s="82"/>
      <c r="Z245" s="82"/>
    </row>
    <row r="246" spans="1:26" ht="30" customHeight="1" x14ac:dyDescent="0.35">
      <c r="A246" s="82"/>
      <c r="B246" s="82"/>
      <c r="C246" s="82"/>
      <c r="D246" s="82"/>
      <c r="E246" s="82"/>
      <c r="F246" s="82"/>
      <c r="G246" s="82"/>
      <c r="H246" s="82"/>
      <c r="I246" s="82"/>
      <c r="J246" s="82"/>
      <c r="K246" s="951"/>
      <c r="L246" s="82"/>
      <c r="M246" s="82"/>
      <c r="N246" s="82"/>
      <c r="O246" s="82"/>
      <c r="P246" s="82"/>
      <c r="Q246" s="82"/>
      <c r="R246" s="82"/>
      <c r="S246" s="82"/>
      <c r="T246" s="82"/>
      <c r="U246" s="82"/>
      <c r="V246" s="82"/>
      <c r="W246" s="82"/>
      <c r="X246" s="82"/>
      <c r="Y246" s="82"/>
      <c r="Z246" s="82"/>
    </row>
    <row r="247" spans="1:26" ht="30" customHeight="1" x14ac:dyDescent="0.35">
      <c r="A247" s="82"/>
      <c r="B247" s="82"/>
      <c r="C247" s="82"/>
      <c r="D247" s="82"/>
      <c r="E247" s="82"/>
      <c r="F247" s="82"/>
      <c r="G247" s="82"/>
      <c r="H247" s="82"/>
      <c r="I247" s="82"/>
      <c r="J247" s="82"/>
      <c r="K247" s="951"/>
      <c r="L247" s="82"/>
      <c r="M247" s="82"/>
      <c r="N247" s="82"/>
      <c r="O247" s="82"/>
      <c r="P247" s="82"/>
      <c r="Q247" s="82"/>
      <c r="R247" s="82"/>
      <c r="S247" s="82"/>
      <c r="T247" s="82"/>
      <c r="U247" s="82"/>
      <c r="V247" s="82"/>
      <c r="W247" s="82"/>
      <c r="X247" s="82"/>
      <c r="Y247" s="82"/>
      <c r="Z247" s="82"/>
    </row>
    <row r="248" spans="1:26" ht="30" customHeight="1" x14ac:dyDescent="0.35">
      <c r="A248" s="82"/>
      <c r="B248" s="82"/>
      <c r="C248" s="82"/>
      <c r="D248" s="82"/>
      <c r="E248" s="82"/>
      <c r="F248" s="82"/>
      <c r="G248" s="82"/>
      <c r="H248" s="82"/>
      <c r="I248" s="82"/>
      <c r="J248" s="82"/>
      <c r="K248" s="951"/>
      <c r="L248" s="82"/>
      <c r="M248" s="82"/>
      <c r="N248" s="82"/>
      <c r="O248" s="82"/>
      <c r="P248" s="82"/>
      <c r="Q248" s="82"/>
      <c r="R248" s="82"/>
      <c r="S248" s="82"/>
      <c r="T248" s="82"/>
      <c r="U248" s="82"/>
      <c r="V248" s="82"/>
      <c r="W248" s="82"/>
      <c r="X248" s="82"/>
      <c r="Y248" s="82"/>
      <c r="Z248" s="82"/>
    </row>
    <row r="249" spans="1:26" ht="30" customHeight="1" x14ac:dyDescent="0.35">
      <c r="A249" s="82"/>
      <c r="B249" s="82"/>
      <c r="C249" s="82"/>
      <c r="D249" s="82"/>
      <c r="E249" s="82"/>
      <c r="F249" s="82"/>
      <c r="G249" s="82"/>
      <c r="H249" s="82"/>
      <c r="I249" s="82"/>
      <c r="J249" s="82"/>
      <c r="K249" s="951"/>
      <c r="L249" s="82"/>
      <c r="M249" s="82"/>
      <c r="N249" s="82"/>
      <c r="O249" s="82"/>
      <c r="P249" s="82"/>
      <c r="Q249" s="82"/>
      <c r="R249" s="82"/>
      <c r="S249" s="82"/>
      <c r="T249" s="82"/>
      <c r="U249" s="82"/>
      <c r="V249" s="82"/>
      <c r="W249" s="82"/>
      <c r="X249" s="82"/>
      <c r="Y249" s="82"/>
      <c r="Z249" s="82"/>
    </row>
    <row r="250" spans="1:26" ht="30" customHeight="1" x14ac:dyDescent="0.35">
      <c r="A250" s="82"/>
      <c r="B250" s="82"/>
      <c r="C250" s="82"/>
      <c r="D250" s="82"/>
      <c r="E250" s="82"/>
      <c r="F250" s="82"/>
      <c r="G250" s="82"/>
      <c r="H250" s="82"/>
      <c r="I250" s="82"/>
      <c r="J250" s="82"/>
      <c r="K250" s="951"/>
      <c r="L250" s="82"/>
      <c r="M250" s="82"/>
      <c r="N250" s="82"/>
      <c r="O250" s="82"/>
      <c r="P250" s="82"/>
      <c r="Q250" s="82"/>
      <c r="R250" s="82"/>
      <c r="S250" s="82"/>
      <c r="T250" s="82"/>
      <c r="U250" s="82"/>
      <c r="V250" s="82"/>
      <c r="W250" s="82"/>
      <c r="X250" s="82"/>
      <c r="Y250" s="82"/>
      <c r="Z250" s="82"/>
    </row>
    <row r="251" spans="1:26" ht="30" customHeight="1" x14ac:dyDescent="0.35">
      <c r="A251" s="82"/>
      <c r="B251" s="82"/>
      <c r="C251" s="82"/>
      <c r="D251" s="82"/>
      <c r="E251" s="82"/>
      <c r="F251" s="82"/>
      <c r="G251" s="82"/>
      <c r="H251" s="82"/>
      <c r="I251" s="82"/>
      <c r="J251" s="82"/>
      <c r="K251" s="951"/>
      <c r="L251" s="82"/>
      <c r="M251" s="82"/>
      <c r="N251" s="82"/>
      <c r="O251" s="82"/>
      <c r="P251" s="82"/>
      <c r="Q251" s="82"/>
      <c r="R251" s="82"/>
      <c r="S251" s="82"/>
      <c r="T251" s="82"/>
      <c r="U251" s="82"/>
      <c r="V251" s="82"/>
      <c r="W251" s="82"/>
      <c r="X251" s="82"/>
      <c r="Y251" s="82"/>
      <c r="Z251" s="82"/>
    </row>
    <row r="252" spans="1:26" ht="30" customHeight="1" x14ac:dyDescent="0.35">
      <c r="A252" s="82"/>
      <c r="B252" s="82"/>
      <c r="C252" s="82"/>
      <c r="D252" s="82"/>
      <c r="E252" s="82"/>
      <c r="F252" s="82"/>
      <c r="G252" s="82"/>
      <c r="H252" s="82"/>
      <c r="I252" s="82"/>
      <c r="J252" s="82"/>
      <c r="K252" s="951"/>
      <c r="L252" s="82"/>
      <c r="M252" s="82"/>
      <c r="N252" s="82"/>
      <c r="O252" s="82"/>
      <c r="P252" s="82"/>
      <c r="Q252" s="82"/>
      <c r="R252" s="82"/>
      <c r="S252" s="82"/>
      <c r="T252" s="82"/>
      <c r="U252" s="82"/>
      <c r="V252" s="82"/>
      <c r="W252" s="82"/>
      <c r="X252" s="82"/>
      <c r="Y252" s="82"/>
      <c r="Z252" s="82"/>
    </row>
    <row r="253" spans="1:26" ht="30" customHeight="1" x14ac:dyDescent="0.35">
      <c r="A253" s="82"/>
      <c r="B253" s="82"/>
      <c r="C253" s="82"/>
      <c r="D253" s="82"/>
      <c r="E253" s="82"/>
      <c r="F253" s="82"/>
      <c r="G253" s="82"/>
      <c r="H253" s="82"/>
      <c r="I253" s="82"/>
      <c r="J253" s="82"/>
      <c r="K253" s="951"/>
      <c r="L253" s="82"/>
      <c r="M253" s="82"/>
      <c r="N253" s="82"/>
      <c r="O253" s="82"/>
      <c r="P253" s="82"/>
      <c r="Q253" s="82"/>
      <c r="R253" s="82"/>
      <c r="S253" s="82"/>
      <c r="T253" s="82"/>
      <c r="U253" s="82"/>
      <c r="V253" s="82"/>
      <c r="W253" s="82"/>
      <c r="X253" s="82"/>
      <c r="Y253" s="82"/>
      <c r="Z253" s="82"/>
    </row>
    <row r="254" spans="1:26" ht="30" customHeight="1" x14ac:dyDescent="0.35">
      <c r="A254" s="82"/>
      <c r="B254" s="82"/>
      <c r="C254" s="82"/>
      <c r="D254" s="82"/>
      <c r="E254" s="82"/>
      <c r="F254" s="82"/>
      <c r="G254" s="82"/>
      <c r="H254" s="82"/>
      <c r="I254" s="82"/>
      <c r="J254" s="82"/>
      <c r="K254" s="951"/>
      <c r="L254" s="82"/>
      <c r="M254" s="82"/>
      <c r="N254" s="82"/>
      <c r="O254" s="82"/>
      <c r="P254" s="82"/>
      <c r="Q254" s="82"/>
      <c r="R254" s="82"/>
      <c r="S254" s="82"/>
      <c r="T254" s="82"/>
      <c r="U254" s="82"/>
      <c r="V254" s="82"/>
      <c r="W254" s="82"/>
      <c r="X254" s="82"/>
      <c r="Y254" s="82"/>
      <c r="Z254" s="82"/>
    </row>
    <row r="255" spans="1:26" ht="30" customHeight="1" x14ac:dyDescent="0.35">
      <c r="A255" s="82"/>
      <c r="B255" s="82"/>
      <c r="C255" s="82"/>
      <c r="D255" s="82"/>
      <c r="E255" s="82"/>
      <c r="F255" s="82"/>
      <c r="G255" s="82"/>
      <c r="H255" s="82"/>
      <c r="I255" s="82"/>
      <c r="J255" s="82"/>
      <c r="K255" s="951"/>
      <c r="L255" s="82"/>
      <c r="M255" s="82"/>
      <c r="N255" s="82"/>
      <c r="O255" s="82"/>
      <c r="P255" s="82"/>
      <c r="Q255" s="82"/>
      <c r="R255" s="82"/>
      <c r="S255" s="82"/>
      <c r="T255" s="82"/>
      <c r="U255" s="82"/>
      <c r="V255" s="82"/>
      <c r="W255" s="82"/>
      <c r="X255" s="82"/>
      <c r="Y255" s="82"/>
      <c r="Z255" s="82"/>
    </row>
    <row r="256" spans="1:26" ht="30" customHeight="1" x14ac:dyDescent="0.35">
      <c r="A256" s="82"/>
      <c r="B256" s="82"/>
      <c r="C256" s="82"/>
      <c r="D256" s="82"/>
      <c r="E256" s="82"/>
      <c r="F256" s="82"/>
      <c r="G256" s="82"/>
      <c r="H256" s="82"/>
      <c r="I256" s="82"/>
      <c r="J256" s="82"/>
      <c r="K256" s="951"/>
      <c r="L256" s="82"/>
      <c r="M256" s="82"/>
      <c r="N256" s="82"/>
      <c r="O256" s="82"/>
      <c r="P256" s="82"/>
      <c r="Q256" s="82"/>
      <c r="R256" s="82"/>
      <c r="S256" s="82"/>
      <c r="T256" s="82"/>
      <c r="U256" s="82"/>
      <c r="V256" s="82"/>
      <c r="W256" s="82"/>
      <c r="X256" s="82"/>
      <c r="Y256" s="82"/>
      <c r="Z256" s="82"/>
    </row>
    <row r="257" spans="1:26" ht="30" customHeight="1" x14ac:dyDescent="0.35">
      <c r="A257" s="82"/>
      <c r="B257" s="82"/>
      <c r="C257" s="82"/>
      <c r="D257" s="82"/>
      <c r="E257" s="82"/>
      <c r="F257" s="82"/>
      <c r="G257" s="82"/>
      <c r="H257" s="82"/>
      <c r="I257" s="82"/>
      <c r="J257" s="82"/>
      <c r="K257" s="951"/>
      <c r="L257" s="82"/>
      <c r="M257" s="82"/>
      <c r="N257" s="82"/>
      <c r="O257" s="82"/>
      <c r="P257" s="82"/>
      <c r="Q257" s="82"/>
      <c r="R257" s="82"/>
      <c r="S257" s="82"/>
      <c r="T257" s="82"/>
      <c r="U257" s="82"/>
      <c r="V257" s="82"/>
      <c r="W257" s="82"/>
      <c r="X257" s="82"/>
      <c r="Y257" s="82"/>
      <c r="Z257" s="82"/>
    </row>
    <row r="258" spans="1:26" ht="30" customHeight="1" x14ac:dyDescent="0.35">
      <c r="A258" s="82"/>
      <c r="B258" s="82"/>
      <c r="C258" s="82"/>
      <c r="D258" s="82"/>
      <c r="E258" s="82"/>
      <c r="F258" s="82"/>
      <c r="G258" s="82"/>
      <c r="H258" s="82"/>
      <c r="I258" s="82"/>
      <c r="J258" s="82"/>
      <c r="K258" s="951"/>
      <c r="L258" s="82"/>
      <c r="M258" s="82"/>
      <c r="N258" s="82"/>
      <c r="O258" s="82"/>
      <c r="P258" s="82"/>
      <c r="Q258" s="82"/>
      <c r="R258" s="82"/>
      <c r="S258" s="82"/>
      <c r="T258" s="82"/>
      <c r="U258" s="82"/>
      <c r="V258" s="82"/>
      <c r="W258" s="82"/>
      <c r="X258" s="82"/>
      <c r="Y258" s="82"/>
      <c r="Z258" s="82"/>
    </row>
    <row r="259" spans="1:26" ht="30" customHeight="1" x14ac:dyDescent="0.35">
      <c r="A259" s="82"/>
      <c r="B259" s="82"/>
      <c r="C259" s="82"/>
      <c r="D259" s="82"/>
      <c r="E259" s="82"/>
      <c r="F259" s="82"/>
      <c r="G259" s="82"/>
      <c r="H259" s="82"/>
      <c r="I259" s="82"/>
      <c r="J259" s="82"/>
      <c r="K259" s="951"/>
      <c r="L259" s="82"/>
      <c r="M259" s="82"/>
      <c r="N259" s="82"/>
      <c r="O259" s="82"/>
      <c r="P259" s="82"/>
      <c r="Q259" s="82"/>
      <c r="R259" s="82"/>
      <c r="S259" s="82"/>
      <c r="T259" s="82"/>
      <c r="U259" s="82"/>
      <c r="V259" s="82"/>
      <c r="W259" s="82"/>
      <c r="X259" s="82"/>
      <c r="Y259" s="82"/>
      <c r="Z259" s="82"/>
    </row>
    <row r="260" spans="1:26" ht="30" customHeight="1" x14ac:dyDescent="0.35">
      <c r="A260" s="82"/>
      <c r="B260" s="82"/>
      <c r="C260" s="82"/>
      <c r="D260" s="82"/>
      <c r="E260" s="82"/>
      <c r="F260" s="82"/>
      <c r="G260" s="82"/>
      <c r="H260" s="82"/>
      <c r="I260" s="82"/>
      <c r="J260" s="82"/>
      <c r="K260" s="951"/>
      <c r="L260" s="82"/>
      <c r="M260" s="82"/>
      <c r="N260" s="82"/>
      <c r="O260" s="82"/>
      <c r="P260" s="82"/>
      <c r="Q260" s="82"/>
      <c r="R260" s="82"/>
      <c r="S260" s="82"/>
      <c r="T260" s="82"/>
      <c r="U260" s="82"/>
      <c r="V260" s="82"/>
      <c r="W260" s="82"/>
      <c r="X260" s="82"/>
      <c r="Y260" s="82"/>
      <c r="Z260" s="82"/>
    </row>
    <row r="261" spans="1:26" ht="30" customHeight="1" x14ac:dyDescent="0.35">
      <c r="A261" s="82"/>
      <c r="B261" s="82"/>
      <c r="C261" s="82"/>
      <c r="D261" s="82"/>
      <c r="E261" s="82"/>
      <c r="F261" s="82"/>
      <c r="G261" s="82"/>
      <c r="H261" s="82"/>
      <c r="I261" s="82"/>
      <c r="J261" s="82"/>
      <c r="K261" s="951"/>
      <c r="L261" s="82"/>
      <c r="M261" s="82"/>
      <c r="N261" s="82"/>
      <c r="O261" s="82"/>
      <c r="P261" s="82"/>
      <c r="Q261" s="82"/>
      <c r="R261" s="82"/>
      <c r="S261" s="82"/>
      <c r="T261" s="82"/>
      <c r="U261" s="82"/>
      <c r="V261" s="82"/>
      <c r="W261" s="82"/>
      <c r="X261" s="82"/>
      <c r="Y261" s="82"/>
      <c r="Z261" s="82"/>
    </row>
    <row r="262" spans="1:26" ht="30" customHeight="1" x14ac:dyDescent="0.35">
      <c r="A262" s="82"/>
      <c r="B262" s="82"/>
      <c r="C262" s="82"/>
      <c r="D262" s="82"/>
      <c r="E262" s="82"/>
      <c r="F262" s="82"/>
      <c r="G262" s="82"/>
      <c r="H262" s="82"/>
      <c r="I262" s="82"/>
      <c r="J262" s="82"/>
      <c r="K262" s="951"/>
      <c r="L262" s="82"/>
      <c r="M262" s="82"/>
      <c r="N262" s="82"/>
      <c r="O262" s="82"/>
      <c r="P262" s="82"/>
      <c r="Q262" s="82"/>
      <c r="R262" s="82"/>
      <c r="S262" s="82"/>
      <c r="T262" s="82"/>
      <c r="U262" s="82"/>
      <c r="V262" s="82"/>
      <c r="W262" s="82"/>
      <c r="X262" s="82"/>
      <c r="Y262" s="82"/>
      <c r="Z262" s="82"/>
    </row>
    <row r="263" spans="1:26" ht="30" customHeight="1" x14ac:dyDescent="0.35">
      <c r="A263" s="82"/>
      <c r="B263" s="82"/>
      <c r="C263" s="82"/>
      <c r="D263" s="82"/>
      <c r="E263" s="82"/>
      <c r="F263" s="82"/>
      <c r="G263" s="82"/>
      <c r="H263" s="82"/>
      <c r="I263" s="82"/>
      <c r="J263" s="82"/>
      <c r="K263" s="951"/>
      <c r="L263" s="82"/>
      <c r="M263" s="82"/>
      <c r="N263" s="82"/>
      <c r="O263" s="82"/>
      <c r="P263" s="82"/>
      <c r="Q263" s="82"/>
      <c r="R263" s="82"/>
      <c r="S263" s="82"/>
      <c r="T263" s="82"/>
      <c r="U263" s="82"/>
      <c r="V263" s="82"/>
      <c r="W263" s="82"/>
      <c r="X263" s="82"/>
      <c r="Y263" s="82"/>
      <c r="Z263" s="82"/>
    </row>
    <row r="264" spans="1:26" ht="30" customHeight="1" x14ac:dyDescent="0.35">
      <c r="A264" s="82"/>
      <c r="B264" s="82"/>
      <c r="C264" s="82"/>
      <c r="D264" s="82"/>
      <c r="E264" s="82"/>
      <c r="F264" s="82"/>
      <c r="G264" s="82"/>
      <c r="H264" s="82"/>
      <c r="I264" s="82"/>
      <c r="J264" s="82"/>
      <c r="K264" s="951"/>
      <c r="L264" s="82"/>
      <c r="M264" s="82"/>
      <c r="N264" s="82"/>
      <c r="O264" s="82"/>
      <c r="P264" s="82"/>
      <c r="Q264" s="82"/>
      <c r="R264" s="82"/>
      <c r="S264" s="82"/>
      <c r="T264" s="82"/>
      <c r="U264" s="82"/>
      <c r="V264" s="82"/>
      <c r="W264" s="82"/>
      <c r="X264" s="82"/>
      <c r="Y264" s="82"/>
      <c r="Z264" s="82"/>
    </row>
    <row r="265" spans="1:26" ht="30" customHeight="1" x14ac:dyDescent="0.35">
      <c r="A265" s="82"/>
      <c r="B265" s="82"/>
      <c r="C265" s="82"/>
      <c r="D265" s="82"/>
      <c r="E265" s="82"/>
      <c r="F265" s="82"/>
      <c r="G265" s="82"/>
      <c r="H265" s="82"/>
      <c r="I265" s="82"/>
      <c r="J265" s="82"/>
      <c r="K265" s="951"/>
      <c r="L265" s="82"/>
      <c r="M265" s="82"/>
      <c r="N265" s="82"/>
      <c r="O265" s="82"/>
      <c r="P265" s="82"/>
      <c r="Q265" s="82"/>
      <c r="R265" s="82"/>
      <c r="S265" s="82"/>
      <c r="T265" s="82"/>
      <c r="U265" s="82"/>
      <c r="V265" s="82"/>
      <c r="W265" s="82"/>
      <c r="X265" s="82"/>
      <c r="Y265" s="82"/>
      <c r="Z265" s="82"/>
    </row>
    <row r="266" spans="1:26" ht="30" customHeight="1" x14ac:dyDescent="0.35">
      <c r="A266" s="82"/>
      <c r="B266" s="82"/>
      <c r="C266" s="82"/>
      <c r="D266" s="82"/>
      <c r="E266" s="82"/>
      <c r="F266" s="82"/>
      <c r="G266" s="82"/>
      <c r="H266" s="82"/>
      <c r="I266" s="82"/>
      <c r="J266" s="82"/>
      <c r="K266" s="951"/>
      <c r="L266" s="82"/>
      <c r="M266" s="82"/>
      <c r="N266" s="82"/>
      <c r="O266" s="82"/>
      <c r="P266" s="82"/>
      <c r="Q266" s="82"/>
      <c r="R266" s="82"/>
      <c r="S266" s="82"/>
      <c r="T266" s="82"/>
      <c r="U266" s="82"/>
      <c r="V266" s="82"/>
      <c r="W266" s="82"/>
      <c r="X266" s="82"/>
      <c r="Y266" s="82"/>
      <c r="Z266" s="82"/>
    </row>
    <row r="267" spans="1:26" ht="30" customHeight="1" x14ac:dyDescent="0.35">
      <c r="A267" s="82"/>
      <c r="B267" s="82"/>
      <c r="C267" s="82"/>
      <c r="D267" s="82"/>
      <c r="E267" s="82"/>
      <c r="F267" s="82"/>
      <c r="G267" s="82"/>
      <c r="H267" s="82"/>
      <c r="I267" s="82"/>
      <c r="J267" s="82"/>
      <c r="K267" s="951"/>
      <c r="L267" s="82"/>
      <c r="M267" s="82"/>
      <c r="N267" s="82"/>
      <c r="O267" s="82"/>
      <c r="P267" s="82"/>
      <c r="Q267" s="82"/>
      <c r="R267" s="82"/>
      <c r="S267" s="82"/>
      <c r="T267" s="82"/>
      <c r="U267" s="82"/>
      <c r="V267" s="82"/>
      <c r="W267" s="82"/>
      <c r="X267" s="82"/>
      <c r="Y267" s="82"/>
      <c r="Z267" s="82"/>
    </row>
    <row r="268" spans="1:26" ht="30" customHeight="1" x14ac:dyDescent="0.35">
      <c r="A268" s="82"/>
      <c r="B268" s="82"/>
      <c r="C268" s="82"/>
      <c r="D268" s="82"/>
      <c r="E268" s="82"/>
      <c r="F268" s="82"/>
      <c r="G268" s="82"/>
      <c r="H268" s="82"/>
      <c r="I268" s="82"/>
      <c r="J268" s="82"/>
      <c r="K268" s="951"/>
      <c r="L268" s="82"/>
      <c r="M268" s="82"/>
      <c r="N268" s="82"/>
      <c r="O268" s="82"/>
      <c r="P268" s="82"/>
      <c r="Q268" s="82"/>
      <c r="R268" s="82"/>
      <c r="S268" s="82"/>
      <c r="T268" s="82"/>
      <c r="U268" s="82"/>
      <c r="V268" s="82"/>
      <c r="W268" s="82"/>
      <c r="X268" s="82"/>
      <c r="Y268" s="82"/>
      <c r="Z268" s="82"/>
    </row>
    <row r="269" spans="1:26" ht="30" customHeight="1" x14ac:dyDescent="0.35">
      <c r="A269" s="82"/>
      <c r="B269" s="82"/>
      <c r="C269" s="82"/>
      <c r="D269" s="82"/>
      <c r="E269" s="82"/>
      <c r="F269" s="82"/>
      <c r="G269" s="82"/>
      <c r="H269" s="82"/>
      <c r="I269" s="82"/>
      <c r="J269" s="82"/>
      <c r="K269" s="951"/>
      <c r="L269" s="82"/>
      <c r="M269" s="82"/>
      <c r="N269" s="82"/>
      <c r="O269" s="82"/>
      <c r="P269" s="82"/>
      <c r="Q269" s="82"/>
      <c r="R269" s="82"/>
      <c r="S269" s="82"/>
      <c r="T269" s="82"/>
      <c r="U269" s="82"/>
      <c r="V269" s="82"/>
      <c r="W269" s="82"/>
      <c r="X269" s="82"/>
      <c r="Y269" s="82"/>
      <c r="Z269" s="82"/>
    </row>
    <row r="270" spans="1:26" ht="30" customHeight="1" x14ac:dyDescent="0.35">
      <c r="A270" s="82"/>
      <c r="B270" s="82"/>
      <c r="C270" s="82"/>
      <c r="D270" s="82"/>
      <c r="E270" s="82"/>
      <c r="F270" s="82"/>
      <c r="G270" s="82"/>
      <c r="H270" s="82"/>
      <c r="I270" s="82"/>
      <c r="J270" s="82"/>
      <c r="K270" s="951"/>
      <c r="L270" s="82"/>
      <c r="M270" s="82"/>
      <c r="N270" s="82"/>
      <c r="O270" s="82"/>
      <c r="P270" s="82"/>
      <c r="Q270" s="82"/>
      <c r="R270" s="82"/>
      <c r="S270" s="82"/>
      <c r="T270" s="82"/>
      <c r="U270" s="82"/>
      <c r="V270" s="82"/>
      <c r="W270" s="82"/>
      <c r="X270" s="82"/>
      <c r="Y270" s="82"/>
      <c r="Z270" s="82"/>
    </row>
    <row r="271" spans="1:26" ht="30" customHeight="1" x14ac:dyDescent="0.35">
      <c r="A271" s="82"/>
      <c r="B271" s="82"/>
      <c r="C271" s="82"/>
      <c r="D271" s="82"/>
      <c r="E271" s="82"/>
      <c r="F271" s="82"/>
      <c r="G271" s="82"/>
      <c r="H271" s="82"/>
      <c r="I271" s="82"/>
      <c r="J271" s="82"/>
      <c r="K271" s="951"/>
      <c r="L271" s="82"/>
      <c r="M271" s="82"/>
      <c r="N271" s="82"/>
      <c r="O271" s="82"/>
      <c r="P271" s="82"/>
      <c r="Q271" s="82"/>
      <c r="R271" s="82"/>
      <c r="S271" s="82"/>
      <c r="T271" s="82"/>
      <c r="U271" s="82"/>
      <c r="V271" s="82"/>
      <c r="W271" s="82"/>
      <c r="X271" s="82"/>
      <c r="Y271" s="82"/>
      <c r="Z271" s="82"/>
    </row>
    <row r="272" spans="1:26" ht="30" customHeight="1" x14ac:dyDescent="0.35">
      <c r="A272" s="82"/>
      <c r="B272" s="82"/>
      <c r="C272" s="82"/>
      <c r="D272" s="82"/>
      <c r="E272" s="82"/>
      <c r="F272" s="82"/>
      <c r="G272" s="82"/>
      <c r="H272" s="82"/>
      <c r="I272" s="82"/>
      <c r="J272" s="82"/>
      <c r="K272" s="951"/>
      <c r="L272" s="82"/>
      <c r="M272" s="82"/>
      <c r="N272" s="82"/>
      <c r="O272" s="82"/>
      <c r="P272" s="82"/>
      <c r="Q272" s="82"/>
      <c r="R272" s="82"/>
      <c r="S272" s="82"/>
      <c r="T272" s="82"/>
      <c r="U272" s="82"/>
      <c r="V272" s="82"/>
      <c r="W272" s="82"/>
      <c r="X272" s="82"/>
      <c r="Y272" s="82"/>
      <c r="Z272" s="82"/>
    </row>
    <row r="273" spans="1:26" ht="30" customHeight="1" x14ac:dyDescent="0.35">
      <c r="A273" s="82"/>
      <c r="B273" s="82"/>
      <c r="C273" s="82"/>
      <c r="D273" s="82"/>
      <c r="E273" s="82"/>
      <c r="F273" s="82"/>
      <c r="G273" s="82"/>
      <c r="H273" s="82"/>
      <c r="I273" s="82"/>
      <c r="J273" s="82"/>
      <c r="K273" s="951"/>
      <c r="L273" s="82"/>
      <c r="M273" s="82"/>
      <c r="N273" s="82"/>
      <c r="O273" s="82"/>
      <c r="P273" s="82"/>
      <c r="Q273" s="82"/>
      <c r="R273" s="82"/>
      <c r="S273" s="82"/>
      <c r="T273" s="82"/>
      <c r="U273" s="82"/>
      <c r="V273" s="82"/>
      <c r="W273" s="82"/>
      <c r="X273" s="82"/>
      <c r="Y273" s="82"/>
      <c r="Z273" s="82"/>
    </row>
    <row r="274" spans="1:26" ht="30" customHeight="1" x14ac:dyDescent="0.35">
      <c r="A274" s="82"/>
      <c r="B274" s="82"/>
      <c r="C274" s="82"/>
      <c r="D274" s="82"/>
      <c r="E274" s="82"/>
      <c r="F274" s="82"/>
      <c r="G274" s="82"/>
      <c r="H274" s="82"/>
      <c r="I274" s="82"/>
      <c r="J274" s="82"/>
      <c r="K274" s="951"/>
      <c r="L274" s="82"/>
      <c r="M274" s="82"/>
      <c r="N274" s="82"/>
      <c r="O274" s="82"/>
      <c r="P274" s="82"/>
      <c r="Q274" s="82"/>
      <c r="R274" s="82"/>
      <c r="S274" s="82"/>
      <c r="T274" s="82"/>
      <c r="U274" s="82"/>
      <c r="V274" s="82"/>
      <c r="W274" s="82"/>
      <c r="X274" s="82"/>
      <c r="Y274" s="82"/>
      <c r="Z274" s="82"/>
    </row>
    <row r="275" spans="1:26" ht="30" customHeight="1" x14ac:dyDescent="0.35">
      <c r="A275" s="82"/>
      <c r="B275" s="82"/>
      <c r="C275" s="82"/>
      <c r="D275" s="82"/>
      <c r="E275" s="82"/>
      <c r="F275" s="82"/>
      <c r="G275" s="82"/>
      <c r="H275" s="82"/>
      <c r="I275" s="82"/>
      <c r="J275" s="82"/>
      <c r="K275" s="951"/>
      <c r="L275" s="82"/>
      <c r="M275" s="82"/>
      <c r="N275" s="82"/>
      <c r="O275" s="82"/>
      <c r="P275" s="82"/>
      <c r="Q275" s="82"/>
      <c r="R275" s="82"/>
      <c r="S275" s="82"/>
      <c r="T275" s="82"/>
      <c r="U275" s="82"/>
      <c r="V275" s="82"/>
      <c r="W275" s="82"/>
      <c r="X275" s="82"/>
      <c r="Y275" s="82"/>
      <c r="Z275" s="82"/>
    </row>
    <row r="276" spans="1:26" ht="30" customHeight="1" x14ac:dyDescent="0.35">
      <c r="A276" s="82"/>
      <c r="B276" s="82"/>
      <c r="C276" s="82"/>
      <c r="D276" s="82"/>
      <c r="E276" s="82"/>
      <c r="F276" s="82"/>
      <c r="G276" s="82"/>
      <c r="H276" s="82"/>
      <c r="I276" s="82"/>
      <c r="J276" s="82"/>
      <c r="K276" s="951"/>
      <c r="L276" s="82"/>
      <c r="M276" s="82"/>
      <c r="N276" s="82"/>
      <c r="O276" s="82"/>
      <c r="P276" s="82"/>
      <c r="Q276" s="82"/>
      <c r="R276" s="82"/>
      <c r="S276" s="82"/>
      <c r="T276" s="82"/>
      <c r="U276" s="82"/>
      <c r="V276" s="82"/>
      <c r="W276" s="82"/>
      <c r="X276" s="82"/>
      <c r="Y276" s="82"/>
      <c r="Z276" s="82"/>
    </row>
    <row r="277" spans="1:26" ht="30" customHeight="1" x14ac:dyDescent="0.35">
      <c r="A277" s="82"/>
      <c r="B277" s="82"/>
      <c r="C277" s="82"/>
      <c r="D277" s="82"/>
      <c r="E277" s="82"/>
      <c r="F277" s="82"/>
      <c r="G277" s="82"/>
      <c r="H277" s="82"/>
      <c r="I277" s="82"/>
      <c r="J277" s="82"/>
      <c r="K277" s="951"/>
      <c r="L277" s="82"/>
      <c r="M277" s="82"/>
      <c r="N277" s="82"/>
      <c r="O277" s="82"/>
      <c r="P277" s="82"/>
      <c r="Q277" s="82"/>
      <c r="R277" s="82"/>
      <c r="S277" s="82"/>
      <c r="T277" s="82"/>
      <c r="U277" s="82"/>
      <c r="V277" s="82"/>
      <c r="W277" s="82"/>
      <c r="X277" s="82"/>
      <c r="Y277" s="82"/>
      <c r="Z277" s="82"/>
    </row>
    <row r="278" spans="1:26" ht="30" customHeight="1" x14ac:dyDescent="0.35">
      <c r="A278" s="82"/>
      <c r="B278" s="82"/>
      <c r="C278" s="82"/>
      <c r="D278" s="82"/>
      <c r="E278" s="82"/>
      <c r="F278" s="82"/>
      <c r="G278" s="82"/>
      <c r="H278" s="82"/>
      <c r="I278" s="82"/>
      <c r="J278" s="82"/>
      <c r="K278" s="951"/>
      <c r="L278" s="82"/>
      <c r="M278" s="82"/>
      <c r="N278" s="82"/>
      <c r="O278" s="82"/>
      <c r="P278" s="82"/>
      <c r="Q278" s="82"/>
      <c r="R278" s="82"/>
      <c r="S278" s="82"/>
      <c r="T278" s="82"/>
      <c r="U278" s="82"/>
      <c r="V278" s="82"/>
      <c r="W278" s="82"/>
      <c r="X278" s="82"/>
      <c r="Y278" s="82"/>
      <c r="Z278" s="82"/>
    </row>
    <row r="279" spans="1:26" ht="30" customHeight="1" x14ac:dyDescent="0.35">
      <c r="A279" s="82"/>
      <c r="B279" s="82"/>
      <c r="C279" s="82"/>
      <c r="D279" s="82"/>
      <c r="E279" s="82"/>
      <c r="F279" s="82"/>
      <c r="G279" s="82"/>
      <c r="H279" s="82"/>
      <c r="I279" s="82"/>
      <c r="J279" s="82"/>
      <c r="K279" s="951"/>
      <c r="L279" s="82"/>
      <c r="M279" s="82"/>
      <c r="N279" s="82"/>
      <c r="O279" s="82"/>
      <c r="P279" s="82"/>
      <c r="Q279" s="82"/>
      <c r="R279" s="82"/>
      <c r="S279" s="82"/>
      <c r="T279" s="82"/>
      <c r="U279" s="82"/>
      <c r="V279" s="82"/>
      <c r="W279" s="82"/>
      <c r="X279" s="82"/>
      <c r="Y279" s="82"/>
      <c r="Z279" s="82"/>
    </row>
    <row r="280" spans="1:26" ht="30" customHeight="1" x14ac:dyDescent="0.35">
      <c r="A280" s="82"/>
      <c r="B280" s="82"/>
      <c r="C280" s="82"/>
      <c r="D280" s="82"/>
      <c r="E280" s="82"/>
      <c r="F280" s="82"/>
      <c r="G280" s="82"/>
      <c r="H280" s="82"/>
      <c r="I280" s="82"/>
      <c r="J280" s="82"/>
      <c r="K280" s="951"/>
      <c r="L280" s="82"/>
      <c r="M280" s="82"/>
      <c r="N280" s="82"/>
      <c r="O280" s="82"/>
      <c r="P280" s="82"/>
      <c r="Q280" s="82"/>
      <c r="R280" s="82"/>
      <c r="S280" s="82"/>
      <c r="T280" s="82"/>
      <c r="U280" s="82"/>
      <c r="V280" s="82"/>
      <c r="W280" s="82"/>
      <c r="X280" s="82"/>
      <c r="Y280" s="82"/>
      <c r="Z280" s="82"/>
    </row>
    <row r="281" spans="1:26" ht="30" customHeight="1" x14ac:dyDescent="0.35">
      <c r="A281" s="82"/>
      <c r="B281" s="82"/>
      <c r="C281" s="82"/>
      <c r="D281" s="82"/>
      <c r="E281" s="82"/>
      <c r="F281" s="82"/>
      <c r="G281" s="82"/>
      <c r="H281" s="82"/>
      <c r="I281" s="82"/>
      <c r="J281" s="82"/>
      <c r="K281" s="951"/>
      <c r="L281" s="82"/>
      <c r="M281" s="82"/>
      <c r="N281" s="82"/>
      <c r="O281" s="82"/>
      <c r="P281" s="82"/>
      <c r="Q281" s="82"/>
      <c r="R281" s="82"/>
      <c r="S281" s="82"/>
      <c r="T281" s="82"/>
      <c r="U281" s="82"/>
      <c r="V281" s="82"/>
      <c r="W281" s="82"/>
      <c r="X281" s="82"/>
      <c r="Y281" s="82"/>
      <c r="Z281" s="82"/>
    </row>
    <row r="282" spans="1:26" ht="30" customHeight="1" x14ac:dyDescent="0.35">
      <c r="A282" s="82"/>
      <c r="B282" s="82"/>
      <c r="C282" s="82"/>
      <c r="D282" s="82"/>
      <c r="E282" s="82"/>
      <c r="F282" s="82"/>
      <c r="G282" s="82"/>
      <c r="H282" s="82"/>
      <c r="I282" s="82"/>
      <c r="J282" s="82"/>
      <c r="K282" s="951"/>
      <c r="L282" s="82"/>
      <c r="M282" s="82"/>
      <c r="N282" s="82"/>
      <c r="O282" s="82"/>
      <c r="P282" s="82"/>
      <c r="Q282" s="82"/>
      <c r="R282" s="82"/>
      <c r="S282" s="82"/>
      <c r="T282" s="82"/>
      <c r="U282" s="82"/>
      <c r="V282" s="82"/>
      <c r="W282" s="82"/>
      <c r="X282" s="82"/>
      <c r="Y282" s="82"/>
      <c r="Z282" s="82"/>
    </row>
    <row r="283" spans="1:26" ht="30" customHeight="1" x14ac:dyDescent="0.35">
      <c r="A283" s="82"/>
      <c r="B283" s="82"/>
      <c r="C283" s="82"/>
      <c r="D283" s="82"/>
      <c r="E283" s="82"/>
      <c r="F283" s="82"/>
      <c r="G283" s="82"/>
      <c r="H283" s="82"/>
      <c r="I283" s="82"/>
      <c r="J283" s="82"/>
      <c r="K283" s="951"/>
      <c r="L283" s="82"/>
      <c r="M283" s="82"/>
      <c r="N283" s="82"/>
      <c r="O283" s="82"/>
      <c r="P283" s="82"/>
      <c r="Q283" s="82"/>
      <c r="R283" s="82"/>
      <c r="S283" s="82"/>
      <c r="T283" s="82"/>
      <c r="U283" s="82"/>
      <c r="V283" s="82"/>
      <c r="W283" s="82"/>
      <c r="X283" s="82"/>
      <c r="Y283" s="82"/>
      <c r="Z283" s="82"/>
    </row>
    <row r="284" spans="1:26" ht="30" customHeight="1" x14ac:dyDescent="0.35">
      <c r="A284" s="82"/>
      <c r="B284" s="82"/>
      <c r="C284" s="82"/>
      <c r="D284" s="82"/>
      <c r="E284" s="82"/>
      <c r="F284" s="82"/>
      <c r="G284" s="82"/>
      <c r="H284" s="82"/>
      <c r="I284" s="82"/>
      <c r="J284" s="82"/>
      <c r="K284" s="951"/>
      <c r="L284" s="82"/>
      <c r="M284" s="82"/>
      <c r="N284" s="82"/>
      <c r="O284" s="82"/>
      <c r="P284" s="82"/>
      <c r="Q284" s="82"/>
      <c r="R284" s="82"/>
      <c r="S284" s="82"/>
      <c r="T284" s="82"/>
      <c r="U284" s="82"/>
      <c r="V284" s="82"/>
      <c r="W284" s="82"/>
      <c r="X284" s="82"/>
      <c r="Y284" s="82"/>
      <c r="Z284" s="82"/>
    </row>
    <row r="285" spans="1:26" ht="30" customHeight="1" x14ac:dyDescent="0.35">
      <c r="A285" s="82"/>
      <c r="B285" s="82"/>
      <c r="C285" s="82"/>
      <c r="D285" s="82"/>
      <c r="E285" s="82"/>
      <c r="F285" s="82"/>
      <c r="G285" s="82"/>
      <c r="H285" s="82"/>
      <c r="I285" s="82"/>
      <c r="J285" s="82"/>
      <c r="K285" s="951"/>
      <c r="L285" s="82"/>
      <c r="M285" s="82"/>
      <c r="N285" s="82"/>
      <c r="O285" s="82"/>
      <c r="P285" s="82"/>
      <c r="Q285" s="82"/>
      <c r="R285" s="82"/>
      <c r="S285" s="82"/>
      <c r="T285" s="82"/>
      <c r="U285" s="82"/>
      <c r="V285" s="82"/>
      <c r="W285" s="82"/>
      <c r="X285" s="82"/>
      <c r="Y285" s="82"/>
      <c r="Z285" s="82"/>
    </row>
    <row r="286" spans="1:26" ht="30" customHeight="1" x14ac:dyDescent="0.35">
      <c r="A286" s="82"/>
      <c r="B286" s="82"/>
      <c r="C286" s="82"/>
      <c r="D286" s="82"/>
      <c r="E286" s="82"/>
      <c r="F286" s="82"/>
      <c r="G286" s="82"/>
      <c r="H286" s="82"/>
      <c r="I286" s="82"/>
      <c r="J286" s="82"/>
      <c r="K286" s="951"/>
      <c r="L286" s="82"/>
      <c r="M286" s="82"/>
      <c r="N286" s="82"/>
      <c r="O286" s="82"/>
      <c r="P286" s="82"/>
      <c r="Q286" s="82"/>
      <c r="R286" s="82"/>
      <c r="S286" s="82"/>
      <c r="T286" s="82"/>
      <c r="U286" s="82"/>
      <c r="V286" s="82"/>
      <c r="W286" s="82"/>
      <c r="X286" s="82"/>
      <c r="Y286" s="82"/>
      <c r="Z286" s="82"/>
    </row>
    <row r="287" spans="1:26" ht="30" customHeight="1" x14ac:dyDescent="0.35">
      <c r="A287" s="82"/>
      <c r="B287" s="82"/>
      <c r="C287" s="82"/>
      <c r="D287" s="82"/>
      <c r="E287" s="82"/>
      <c r="F287" s="82"/>
      <c r="G287" s="82"/>
      <c r="H287" s="82"/>
      <c r="I287" s="82"/>
      <c r="J287" s="82"/>
      <c r="K287" s="951"/>
      <c r="L287" s="82"/>
      <c r="M287" s="82"/>
      <c r="N287" s="82"/>
      <c r="O287" s="82"/>
      <c r="P287" s="82"/>
      <c r="Q287" s="82"/>
      <c r="R287" s="82"/>
      <c r="S287" s="82"/>
      <c r="T287" s="82"/>
      <c r="U287" s="82"/>
      <c r="V287" s="82"/>
      <c r="W287" s="82"/>
      <c r="X287" s="82"/>
      <c r="Y287" s="82"/>
      <c r="Z287" s="82"/>
    </row>
    <row r="288" spans="1:26" ht="30" customHeight="1" x14ac:dyDescent="0.35">
      <c r="A288" s="82"/>
      <c r="B288" s="82"/>
      <c r="C288" s="82"/>
      <c r="D288" s="82"/>
      <c r="E288" s="82"/>
      <c r="F288" s="82"/>
      <c r="G288" s="82"/>
      <c r="H288" s="82"/>
      <c r="I288" s="82"/>
      <c r="J288" s="82"/>
      <c r="K288" s="951"/>
      <c r="L288" s="82"/>
      <c r="M288" s="82"/>
      <c r="N288" s="82"/>
      <c r="O288" s="82"/>
      <c r="P288" s="82"/>
      <c r="Q288" s="82"/>
      <c r="R288" s="82"/>
      <c r="S288" s="82"/>
      <c r="T288" s="82"/>
      <c r="U288" s="82"/>
      <c r="V288" s="82"/>
      <c r="W288" s="82"/>
      <c r="X288" s="82"/>
      <c r="Y288" s="82"/>
      <c r="Z288" s="82"/>
    </row>
    <row r="289" spans="1:26" ht="30" customHeight="1" x14ac:dyDescent="0.35">
      <c r="A289" s="82"/>
      <c r="B289" s="82"/>
      <c r="C289" s="82"/>
      <c r="D289" s="82"/>
      <c r="E289" s="82"/>
      <c r="F289" s="82"/>
      <c r="G289" s="82"/>
      <c r="H289" s="82"/>
      <c r="I289" s="82"/>
      <c r="J289" s="82"/>
      <c r="K289" s="951"/>
      <c r="L289" s="82"/>
      <c r="M289" s="82"/>
      <c r="N289" s="82"/>
      <c r="O289" s="82"/>
      <c r="P289" s="82"/>
      <c r="Q289" s="82"/>
      <c r="R289" s="82"/>
      <c r="S289" s="82"/>
      <c r="T289" s="82"/>
      <c r="U289" s="82"/>
      <c r="V289" s="82"/>
      <c r="W289" s="82"/>
      <c r="X289" s="82"/>
      <c r="Y289" s="82"/>
      <c r="Z289" s="82"/>
    </row>
    <row r="290" spans="1:26" ht="30" customHeight="1" x14ac:dyDescent="0.35">
      <c r="A290" s="82"/>
      <c r="B290" s="82"/>
      <c r="C290" s="82"/>
      <c r="D290" s="82"/>
      <c r="E290" s="82"/>
      <c r="F290" s="82"/>
      <c r="G290" s="82"/>
      <c r="H290" s="82"/>
      <c r="I290" s="82"/>
      <c r="J290" s="82"/>
      <c r="K290" s="951"/>
      <c r="L290" s="82"/>
      <c r="M290" s="82"/>
      <c r="N290" s="82"/>
      <c r="O290" s="82"/>
      <c r="P290" s="82"/>
      <c r="Q290" s="82"/>
      <c r="R290" s="82"/>
      <c r="S290" s="82"/>
      <c r="T290" s="82"/>
      <c r="U290" s="82"/>
      <c r="V290" s="82"/>
      <c r="W290" s="82"/>
      <c r="X290" s="82"/>
      <c r="Y290" s="82"/>
      <c r="Z290" s="82"/>
    </row>
    <row r="291" spans="1:26" ht="30" customHeight="1" x14ac:dyDescent="0.35">
      <c r="A291" s="82"/>
      <c r="B291" s="82"/>
      <c r="C291" s="82"/>
      <c r="D291" s="82"/>
      <c r="E291" s="82"/>
      <c r="F291" s="82"/>
      <c r="G291" s="82"/>
      <c r="H291" s="82"/>
      <c r="I291" s="82"/>
      <c r="J291" s="82"/>
      <c r="K291" s="951"/>
      <c r="L291" s="82"/>
      <c r="M291" s="82"/>
      <c r="N291" s="82"/>
      <c r="O291" s="82"/>
      <c r="P291" s="82"/>
      <c r="Q291" s="82"/>
      <c r="R291" s="82"/>
      <c r="S291" s="82"/>
      <c r="T291" s="82"/>
      <c r="U291" s="82"/>
      <c r="V291" s="82"/>
      <c r="W291" s="82"/>
      <c r="X291" s="82"/>
      <c r="Y291" s="82"/>
      <c r="Z291" s="82"/>
    </row>
    <row r="292" spans="1:26" ht="30" customHeight="1" x14ac:dyDescent="0.35">
      <c r="A292" s="82"/>
      <c r="B292" s="82"/>
      <c r="C292" s="82"/>
      <c r="D292" s="82"/>
      <c r="E292" s="82"/>
      <c r="F292" s="82"/>
      <c r="G292" s="82"/>
      <c r="H292" s="82"/>
      <c r="I292" s="82"/>
      <c r="J292" s="82"/>
      <c r="K292" s="951"/>
      <c r="L292" s="82"/>
      <c r="M292" s="82"/>
      <c r="N292" s="82"/>
      <c r="O292" s="82"/>
      <c r="P292" s="82"/>
      <c r="Q292" s="82"/>
      <c r="R292" s="82"/>
      <c r="S292" s="82"/>
      <c r="T292" s="82"/>
      <c r="U292" s="82"/>
      <c r="V292" s="82"/>
      <c r="W292" s="82"/>
      <c r="X292" s="82"/>
      <c r="Y292" s="82"/>
      <c r="Z292" s="82"/>
    </row>
    <row r="293" spans="1:26" ht="30" customHeight="1" x14ac:dyDescent="0.35">
      <c r="A293" s="82"/>
      <c r="B293" s="82"/>
      <c r="C293" s="82"/>
      <c r="D293" s="82"/>
      <c r="E293" s="82"/>
      <c r="F293" s="82"/>
      <c r="G293" s="82"/>
      <c r="H293" s="82"/>
      <c r="I293" s="82"/>
      <c r="J293" s="82"/>
      <c r="K293" s="951"/>
      <c r="L293" s="82"/>
      <c r="M293" s="82"/>
      <c r="N293" s="82"/>
      <c r="O293" s="82"/>
      <c r="P293" s="82"/>
      <c r="Q293" s="82"/>
      <c r="R293" s="82"/>
      <c r="S293" s="82"/>
      <c r="T293" s="82"/>
      <c r="U293" s="82"/>
      <c r="V293" s="82"/>
      <c r="W293" s="82"/>
      <c r="X293" s="82"/>
      <c r="Y293" s="82"/>
      <c r="Z293" s="82"/>
    </row>
    <row r="294" spans="1:26" ht="30" customHeight="1" x14ac:dyDescent="0.35">
      <c r="A294" s="82"/>
      <c r="B294" s="82"/>
      <c r="C294" s="82"/>
      <c r="D294" s="82"/>
      <c r="E294" s="82"/>
      <c r="F294" s="82"/>
      <c r="G294" s="82"/>
      <c r="H294" s="82"/>
      <c r="I294" s="82"/>
      <c r="J294" s="82"/>
      <c r="K294" s="951"/>
      <c r="L294" s="82"/>
      <c r="M294" s="82"/>
      <c r="N294" s="82"/>
      <c r="O294" s="82"/>
      <c r="P294" s="82"/>
      <c r="Q294" s="82"/>
      <c r="R294" s="82"/>
      <c r="S294" s="82"/>
      <c r="T294" s="82"/>
      <c r="U294" s="82"/>
      <c r="V294" s="82"/>
      <c r="W294" s="82"/>
      <c r="X294" s="82"/>
      <c r="Y294" s="82"/>
      <c r="Z294" s="82"/>
    </row>
    <row r="295" spans="1:26" ht="30" customHeight="1" x14ac:dyDescent="0.35">
      <c r="A295" s="82"/>
      <c r="B295" s="82"/>
      <c r="C295" s="82"/>
      <c r="D295" s="82"/>
      <c r="E295" s="82"/>
      <c r="F295" s="82"/>
      <c r="G295" s="82"/>
      <c r="H295" s="82"/>
      <c r="I295" s="82"/>
      <c r="J295" s="82"/>
      <c r="K295" s="951"/>
      <c r="L295" s="82"/>
      <c r="M295" s="82"/>
      <c r="N295" s="82"/>
      <c r="O295" s="82"/>
      <c r="P295" s="82"/>
      <c r="Q295" s="82"/>
      <c r="R295" s="82"/>
      <c r="S295" s="82"/>
      <c r="T295" s="82"/>
      <c r="U295" s="82"/>
      <c r="V295" s="82"/>
      <c r="W295" s="82"/>
      <c r="X295" s="82"/>
      <c r="Y295" s="82"/>
      <c r="Z295" s="82"/>
    </row>
    <row r="296" spans="1:26" ht="30" customHeight="1" x14ac:dyDescent="0.35">
      <c r="A296" s="82"/>
      <c r="B296" s="82"/>
      <c r="C296" s="82"/>
      <c r="D296" s="82"/>
      <c r="E296" s="82"/>
      <c r="F296" s="82"/>
      <c r="G296" s="82"/>
      <c r="H296" s="82"/>
      <c r="I296" s="82"/>
      <c r="J296" s="82"/>
      <c r="K296" s="951"/>
      <c r="L296" s="82"/>
      <c r="M296" s="82"/>
      <c r="N296" s="82"/>
      <c r="O296" s="82"/>
      <c r="P296" s="82"/>
      <c r="Q296" s="82"/>
      <c r="R296" s="82"/>
      <c r="S296" s="82"/>
      <c r="T296" s="82"/>
      <c r="U296" s="82"/>
      <c r="V296" s="82"/>
      <c r="W296" s="82"/>
      <c r="X296" s="82"/>
      <c r="Y296" s="82"/>
      <c r="Z296" s="82"/>
    </row>
    <row r="297" spans="1:26" ht="30" customHeight="1" x14ac:dyDescent="0.35">
      <c r="A297" s="82"/>
      <c r="B297" s="82"/>
      <c r="C297" s="82"/>
      <c r="D297" s="82"/>
      <c r="E297" s="82"/>
      <c r="F297" s="82"/>
      <c r="G297" s="82"/>
      <c r="H297" s="82"/>
      <c r="I297" s="82"/>
      <c r="J297" s="82"/>
      <c r="K297" s="951"/>
      <c r="L297" s="82"/>
      <c r="M297" s="82"/>
      <c r="N297" s="82"/>
      <c r="O297" s="82"/>
      <c r="P297" s="82"/>
      <c r="Q297" s="82"/>
      <c r="R297" s="82"/>
      <c r="S297" s="82"/>
      <c r="T297" s="82"/>
      <c r="U297" s="82"/>
      <c r="V297" s="82"/>
      <c r="W297" s="82"/>
      <c r="X297" s="82"/>
      <c r="Y297" s="82"/>
      <c r="Z297" s="82"/>
    </row>
    <row r="298" spans="1:26" ht="30" customHeight="1" x14ac:dyDescent="0.35">
      <c r="A298" s="82"/>
      <c r="B298" s="82"/>
      <c r="C298" s="82"/>
      <c r="D298" s="82"/>
      <c r="E298" s="82"/>
      <c r="F298" s="82"/>
      <c r="G298" s="82"/>
      <c r="H298" s="82"/>
      <c r="I298" s="82"/>
      <c r="J298" s="82"/>
      <c r="K298" s="951"/>
      <c r="L298" s="82"/>
      <c r="M298" s="82"/>
      <c r="N298" s="82"/>
      <c r="O298" s="82"/>
      <c r="P298" s="82"/>
      <c r="Q298" s="82"/>
      <c r="R298" s="82"/>
      <c r="S298" s="82"/>
      <c r="T298" s="82"/>
      <c r="U298" s="82"/>
      <c r="V298" s="82"/>
      <c r="W298" s="82"/>
      <c r="X298" s="82"/>
      <c r="Y298" s="82"/>
      <c r="Z298" s="82"/>
    </row>
    <row r="299" spans="1:26" ht="30" customHeight="1" x14ac:dyDescent="0.35">
      <c r="A299" s="82"/>
      <c r="B299" s="82"/>
      <c r="C299" s="82"/>
      <c r="D299" s="82"/>
      <c r="E299" s="82"/>
      <c r="F299" s="82"/>
      <c r="G299" s="82"/>
      <c r="H299" s="82"/>
      <c r="I299" s="82"/>
      <c r="J299" s="82"/>
      <c r="K299" s="951"/>
      <c r="L299" s="82"/>
      <c r="M299" s="82"/>
      <c r="N299" s="82"/>
      <c r="O299" s="82"/>
      <c r="P299" s="82"/>
      <c r="Q299" s="82"/>
      <c r="R299" s="82"/>
      <c r="S299" s="82"/>
      <c r="T299" s="82"/>
      <c r="U299" s="82"/>
      <c r="V299" s="82"/>
      <c r="W299" s="82"/>
      <c r="X299" s="82"/>
      <c r="Y299" s="82"/>
      <c r="Z299" s="82"/>
    </row>
    <row r="300" spans="1:26" ht="30" customHeight="1" x14ac:dyDescent="0.35">
      <c r="A300" s="82"/>
      <c r="B300" s="82"/>
      <c r="C300" s="82"/>
      <c r="D300" s="82"/>
      <c r="E300" s="82"/>
      <c r="F300" s="82"/>
      <c r="G300" s="82"/>
      <c r="H300" s="82"/>
      <c r="I300" s="82"/>
      <c r="J300" s="82"/>
      <c r="K300" s="951"/>
      <c r="L300" s="82"/>
      <c r="M300" s="82"/>
      <c r="N300" s="82"/>
      <c r="O300" s="82"/>
      <c r="P300" s="82"/>
      <c r="Q300" s="82"/>
      <c r="R300" s="82"/>
      <c r="S300" s="82"/>
      <c r="T300" s="82"/>
      <c r="U300" s="82"/>
      <c r="V300" s="82"/>
      <c r="W300" s="82"/>
      <c r="X300" s="82"/>
      <c r="Y300" s="82"/>
      <c r="Z300" s="82"/>
    </row>
    <row r="301" spans="1:26" ht="30" customHeight="1" x14ac:dyDescent="0.35">
      <c r="A301" s="82"/>
      <c r="B301" s="82"/>
      <c r="C301" s="82"/>
      <c r="D301" s="82"/>
      <c r="E301" s="82"/>
      <c r="F301" s="82"/>
      <c r="G301" s="82"/>
      <c r="H301" s="82"/>
      <c r="I301" s="82"/>
      <c r="J301" s="82"/>
      <c r="K301" s="951"/>
      <c r="L301" s="82"/>
      <c r="M301" s="82"/>
      <c r="N301" s="82"/>
      <c r="O301" s="82"/>
      <c r="P301" s="82"/>
      <c r="Q301" s="82"/>
      <c r="R301" s="82"/>
      <c r="S301" s="82"/>
      <c r="T301" s="82"/>
      <c r="U301" s="82"/>
      <c r="V301" s="82"/>
      <c r="W301" s="82"/>
      <c r="X301" s="82"/>
      <c r="Y301" s="82"/>
      <c r="Z301" s="82"/>
    </row>
    <row r="302" spans="1:26" ht="30" customHeight="1" x14ac:dyDescent="0.35">
      <c r="A302" s="82"/>
      <c r="B302" s="82"/>
      <c r="C302" s="82"/>
      <c r="D302" s="82"/>
      <c r="E302" s="82"/>
      <c r="F302" s="82"/>
      <c r="G302" s="82"/>
      <c r="H302" s="82"/>
      <c r="I302" s="82"/>
      <c r="J302" s="82"/>
      <c r="K302" s="951"/>
      <c r="L302" s="82"/>
      <c r="M302" s="82"/>
      <c r="N302" s="82"/>
      <c r="O302" s="82"/>
      <c r="P302" s="82"/>
      <c r="Q302" s="82"/>
      <c r="R302" s="82"/>
      <c r="S302" s="82"/>
      <c r="T302" s="82"/>
      <c r="U302" s="82"/>
      <c r="V302" s="82"/>
      <c r="W302" s="82"/>
      <c r="X302" s="82"/>
      <c r="Y302" s="82"/>
      <c r="Z302" s="82"/>
    </row>
    <row r="303" spans="1:26" ht="30" customHeight="1" x14ac:dyDescent="0.35">
      <c r="A303" s="82"/>
      <c r="B303" s="82"/>
      <c r="C303" s="82"/>
      <c r="D303" s="82"/>
      <c r="E303" s="82"/>
      <c r="F303" s="82"/>
      <c r="G303" s="82"/>
      <c r="H303" s="82"/>
      <c r="I303" s="82"/>
      <c r="J303" s="82"/>
      <c r="K303" s="951"/>
      <c r="L303" s="82"/>
      <c r="M303" s="82"/>
      <c r="N303" s="82"/>
      <c r="O303" s="82"/>
      <c r="P303" s="82"/>
      <c r="Q303" s="82"/>
      <c r="R303" s="82"/>
      <c r="S303" s="82"/>
      <c r="T303" s="82"/>
      <c r="U303" s="82"/>
      <c r="V303" s="82"/>
      <c r="W303" s="82"/>
      <c r="X303" s="82"/>
      <c r="Y303" s="82"/>
      <c r="Z303" s="82"/>
    </row>
    <row r="304" spans="1:26" ht="30" customHeight="1" x14ac:dyDescent="0.35">
      <c r="A304" s="82"/>
      <c r="B304" s="82"/>
      <c r="C304" s="82"/>
      <c r="D304" s="82"/>
      <c r="E304" s="82"/>
      <c r="F304" s="82"/>
      <c r="G304" s="82"/>
      <c r="H304" s="82"/>
      <c r="I304" s="82"/>
      <c r="J304" s="82"/>
      <c r="K304" s="951"/>
      <c r="L304" s="82"/>
      <c r="M304" s="82"/>
      <c r="N304" s="82"/>
      <c r="O304" s="82"/>
      <c r="P304" s="82"/>
      <c r="Q304" s="82"/>
      <c r="R304" s="82"/>
      <c r="S304" s="82"/>
      <c r="T304" s="82"/>
      <c r="U304" s="82"/>
      <c r="V304" s="82"/>
      <c r="W304" s="82"/>
      <c r="X304" s="82"/>
      <c r="Y304" s="82"/>
      <c r="Z304" s="82"/>
    </row>
    <row r="305" spans="1:26" ht="30" customHeight="1" x14ac:dyDescent="0.35">
      <c r="A305" s="82"/>
      <c r="B305" s="82"/>
      <c r="C305" s="82"/>
      <c r="D305" s="82"/>
      <c r="E305" s="82"/>
      <c r="F305" s="82"/>
      <c r="G305" s="82"/>
      <c r="H305" s="82"/>
      <c r="I305" s="82"/>
      <c r="J305" s="82"/>
      <c r="K305" s="951"/>
      <c r="L305" s="82"/>
      <c r="M305" s="82"/>
      <c r="N305" s="82"/>
      <c r="O305" s="82"/>
      <c r="P305" s="82"/>
      <c r="Q305" s="82"/>
      <c r="R305" s="82"/>
      <c r="S305" s="82"/>
      <c r="T305" s="82"/>
      <c r="U305" s="82"/>
      <c r="V305" s="82"/>
      <c r="W305" s="82"/>
      <c r="X305" s="82"/>
      <c r="Y305" s="82"/>
      <c r="Z305" s="82"/>
    </row>
    <row r="306" spans="1:26" ht="30" customHeight="1" x14ac:dyDescent="0.35">
      <c r="A306" s="82"/>
      <c r="B306" s="82"/>
      <c r="C306" s="82"/>
      <c r="D306" s="82"/>
      <c r="E306" s="82"/>
      <c r="F306" s="82"/>
      <c r="G306" s="82"/>
      <c r="H306" s="82"/>
      <c r="I306" s="82"/>
      <c r="J306" s="82"/>
      <c r="K306" s="951"/>
      <c r="L306" s="82"/>
      <c r="M306" s="82"/>
      <c r="N306" s="82"/>
      <c r="O306" s="82"/>
      <c r="P306" s="82"/>
      <c r="Q306" s="82"/>
      <c r="R306" s="82"/>
      <c r="S306" s="82"/>
      <c r="T306" s="82"/>
      <c r="U306" s="82"/>
      <c r="V306" s="82"/>
      <c r="W306" s="82"/>
      <c r="X306" s="82"/>
      <c r="Y306" s="82"/>
      <c r="Z306" s="82"/>
    </row>
    <row r="307" spans="1:26" ht="30" customHeight="1" x14ac:dyDescent="0.35">
      <c r="A307" s="82"/>
      <c r="B307" s="82"/>
      <c r="C307" s="82"/>
      <c r="D307" s="82"/>
      <c r="E307" s="82"/>
      <c r="F307" s="82"/>
      <c r="G307" s="82"/>
      <c r="H307" s="82"/>
      <c r="I307" s="82"/>
      <c r="J307" s="82"/>
      <c r="K307" s="951"/>
      <c r="L307" s="82"/>
      <c r="M307" s="82"/>
      <c r="N307" s="82"/>
      <c r="O307" s="82"/>
      <c r="P307" s="82"/>
      <c r="Q307" s="82"/>
      <c r="R307" s="82"/>
      <c r="S307" s="82"/>
      <c r="T307" s="82"/>
      <c r="U307" s="82"/>
      <c r="V307" s="82"/>
      <c r="W307" s="82"/>
      <c r="X307" s="82"/>
      <c r="Y307" s="82"/>
      <c r="Z307" s="82"/>
    </row>
    <row r="308" spans="1:26" ht="30" customHeight="1" x14ac:dyDescent="0.35">
      <c r="A308" s="82"/>
      <c r="B308" s="82"/>
      <c r="C308" s="82"/>
      <c r="D308" s="82"/>
      <c r="E308" s="82"/>
      <c r="F308" s="82"/>
      <c r="G308" s="82"/>
      <c r="H308" s="82"/>
      <c r="I308" s="82"/>
      <c r="J308" s="82"/>
      <c r="K308" s="951"/>
      <c r="L308" s="82"/>
      <c r="M308" s="82"/>
      <c r="N308" s="82"/>
      <c r="O308" s="82"/>
      <c r="P308" s="82"/>
      <c r="Q308" s="82"/>
      <c r="R308" s="82"/>
      <c r="S308" s="82"/>
      <c r="T308" s="82"/>
      <c r="U308" s="82"/>
      <c r="V308" s="82"/>
      <c r="W308" s="82"/>
      <c r="X308" s="82"/>
      <c r="Y308" s="82"/>
      <c r="Z308" s="82"/>
    </row>
    <row r="309" spans="1:26" ht="30" customHeight="1" x14ac:dyDescent="0.35">
      <c r="A309" s="82"/>
      <c r="B309" s="82"/>
      <c r="C309" s="82"/>
      <c r="D309" s="82"/>
      <c r="E309" s="82"/>
      <c r="F309" s="82"/>
      <c r="G309" s="82"/>
      <c r="H309" s="82"/>
      <c r="I309" s="82"/>
      <c r="J309" s="82"/>
      <c r="K309" s="951"/>
      <c r="L309" s="82"/>
      <c r="M309" s="82"/>
      <c r="N309" s="82"/>
      <c r="O309" s="82"/>
      <c r="P309" s="82"/>
      <c r="Q309" s="82"/>
      <c r="R309" s="82"/>
      <c r="S309" s="82"/>
      <c r="T309" s="82"/>
      <c r="U309" s="82"/>
      <c r="V309" s="82"/>
      <c r="W309" s="82"/>
      <c r="X309" s="82"/>
      <c r="Y309" s="82"/>
      <c r="Z309" s="82"/>
    </row>
    <row r="310" spans="1:26" ht="30" customHeight="1" x14ac:dyDescent="0.35">
      <c r="A310" s="82"/>
      <c r="B310" s="82"/>
      <c r="C310" s="82"/>
      <c r="D310" s="82"/>
      <c r="E310" s="82"/>
      <c r="F310" s="82"/>
      <c r="G310" s="82"/>
      <c r="H310" s="82"/>
      <c r="I310" s="82"/>
      <c r="J310" s="82"/>
      <c r="K310" s="951"/>
      <c r="L310" s="82"/>
      <c r="M310" s="82"/>
      <c r="N310" s="82"/>
      <c r="O310" s="82"/>
      <c r="P310" s="82"/>
      <c r="Q310" s="82"/>
      <c r="R310" s="82"/>
      <c r="S310" s="82"/>
      <c r="T310" s="82"/>
      <c r="U310" s="82"/>
      <c r="V310" s="82"/>
      <c r="W310" s="82"/>
      <c r="X310" s="82"/>
      <c r="Y310" s="82"/>
      <c r="Z310" s="82"/>
    </row>
    <row r="311" spans="1:26" ht="30" customHeight="1" x14ac:dyDescent="0.35">
      <c r="A311" s="82"/>
      <c r="B311" s="82"/>
      <c r="C311" s="82"/>
      <c r="D311" s="82"/>
      <c r="E311" s="82"/>
      <c r="F311" s="82"/>
      <c r="G311" s="82"/>
      <c r="H311" s="82"/>
      <c r="I311" s="82"/>
      <c r="J311" s="82"/>
      <c r="K311" s="951"/>
      <c r="L311" s="82"/>
      <c r="M311" s="82"/>
      <c r="N311" s="82"/>
      <c r="O311" s="82"/>
      <c r="P311" s="82"/>
      <c r="Q311" s="82"/>
      <c r="R311" s="82"/>
      <c r="S311" s="82"/>
      <c r="T311" s="82"/>
      <c r="U311" s="82"/>
      <c r="V311" s="82"/>
      <c r="W311" s="82"/>
      <c r="X311" s="82"/>
      <c r="Y311" s="82"/>
      <c r="Z311" s="82"/>
    </row>
    <row r="312" spans="1:26" ht="30" customHeight="1" x14ac:dyDescent="0.35">
      <c r="A312" s="82"/>
      <c r="B312" s="82"/>
      <c r="C312" s="82"/>
      <c r="D312" s="82"/>
      <c r="E312" s="82"/>
      <c r="F312" s="82"/>
      <c r="G312" s="82"/>
      <c r="H312" s="82"/>
      <c r="I312" s="82"/>
      <c r="J312" s="82"/>
      <c r="K312" s="951"/>
      <c r="L312" s="82"/>
      <c r="M312" s="82"/>
      <c r="N312" s="82"/>
      <c r="O312" s="82"/>
      <c r="P312" s="82"/>
      <c r="Q312" s="82"/>
      <c r="R312" s="82"/>
      <c r="S312" s="82"/>
      <c r="T312" s="82"/>
      <c r="U312" s="82"/>
      <c r="V312" s="82"/>
      <c r="W312" s="82"/>
      <c r="X312" s="82"/>
      <c r="Y312" s="82"/>
      <c r="Z312" s="82"/>
    </row>
    <row r="313" spans="1:26" ht="30" customHeight="1" x14ac:dyDescent="0.35">
      <c r="A313" s="82"/>
      <c r="B313" s="82"/>
      <c r="C313" s="82"/>
      <c r="D313" s="82"/>
      <c r="E313" s="82"/>
      <c r="F313" s="82"/>
      <c r="G313" s="82"/>
      <c r="H313" s="82"/>
      <c r="I313" s="82"/>
      <c r="J313" s="82"/>
      <c r="K313" s="951"/>
      <c r="L313" s="82"/>
      <c r="M313" s="82"/>
      <c r="N313" s="82"/>
      <c r="O313" s="82"/>
      <c r="P313" s="82"/>
      <c r="Q313" s="82"/>
      <c r="R313" s="82"/>
      <c r="S313" s="82"/>
      <c r="T313" s="82"/>
      <c r="U313" s="82"/>
      <c r="V313" s="82"/>
      <c r="W313" s="82"/>
      <c r="X313" s="82"/>
      <c r="Y313" s="82"/>
      <c r="Z313" s="82"/>
    </row>
    <row r="314" spans="1:26" ht="30" customHeight="1" x14ac:dyDescent="0.35">
      <c r="A314" s="82"/>
      <c r="B314" s="82"/>
      <c r="C314" s="82"/>
      <c r="D314" s="82"/>
      <c r="E314" s="82"/>
      <c r="F314" s="82"/>
      <c r="G314" s="82"/>
      <c r="H314" s="82"/>
      <c r="I314" s="82"/>
      <c r="J314" s="82"/>
      <c r="K314" s="951"/>
      <c r="L314" s="82"/>
      <c r="M314" s="82"/>
      <c r="N314" s="82"/>
      <c r="O314" s="82"/>
      <c r="P314" s="82"/>
      <c r="Q314" s="82"/>
      <c r="R314" s="82"/>
      <c r="S314" s="82"/>
      <c r="T314" s="82"/>
      <c r="U314" s="82"/>
      <c r="V314" s="82"/>
      <c r="W314" s="82"/>
      <c r="X314" s="82"/>
      <c r="Y314" s="82"/>
      <c r="Z314" s="82"/>
    </row>
    <row r="315" spans="1:26" ht="30" customHeight="1" x14ac:dyDescent="0.35">
      <c r="A315" s="82"/>
      <c r="B315" s="82"/>
      <c r="C315" s="82"/>
      <c r="D315" s="82"/>
      <c r="E315" s="82"/>
      <c r="F315" s="82"/>
      <c r="G315" s="82"/>
      <c r="H315" s="82"/>
      <c r="I315" s="82"/>
      <c r="J315" s="82"/>
      <c r="K315" s="951"/>
      <c r="L315" s="82"/>
      <c r="M315" s="82"/>
      <c r="N315" s="82"/>
      <c r="O315" s="82"/>
      <c r="P315" s="82"/>
      <c r="Q315" s="82"/>
      <c r="R315" s="82"/>
      <c r="S315" s="82"/>
      <c r="T315" s="82"/>
      <c r="U315" s="82"/>
      <c r="V315" s="82"/>
      <c r="W315" s="82"/>
      <c r="X315" s="82"/>
      <c r="Y315" s="82"/>
      <c r="Z315" s="82"/>
    </row>
    <row r="316" spans="1:26" ht="30" customHeight="1" x14ac:dyDescent="0.35">
      <c r="A316" s="82"/>
      <c r="B316" s="82"/>
      <c r="C316" s="82"/>
      <c r="D316" s="82"/>
      <c r="E316" s="82"/>
      <c r="F316" s="82"/>
      <c r="G316" s="82"/>
      <c r="H316" s="82"/>
      <c r="I316" s="82"/>
      <c r="J316" s="82"/>
      <c r="K316" s="951"/>
      <c r="L316" s="82"/>
      <c r="M316" s="82"/>
      <c r="N316" s="82"/>
      <c r="O316" s="82"/>
      <c r="P316" s="82"/>
      <c r="Q316" s="82"/>
      <c r="R316" s="82"/>
      <c r="S316" s="82"/>
      <c r="T316" s="82"/>
      <c r="U316" s="82"/>
      <c r="V316" s="82"/>
      <c r="W316" s="82"/>
      <c r="X316" s="82"/>
      <c r="Y316" s="82"/>
      <c r="Z316" s="82"/>
    </row>
    <row r="317" spans="1:26" ht="30" customHeight="1" x14ac:dyDescent="0.35">
      <c r="A317" s="82"/>
      <c r="B317" s="82"/>
      <c r="C317" s="82"/>
      <c r="D317" s="82"/>
      <c r="E317" s="82"/>
      <c r="F317" s="82"/>
      <c r="G317" s="82"/>
      <c r="H317" s="82"/>
      <c r="I317" s="82"/>
      <c r="J317" s="82"/>
      <c r="K317" s="951"/>
      <c r="L317" s="82"/>
      <c r="M317" s="82"/>
      <c r="N317" s="82"/>
      <c r="O317" s="82"/>
      <c r="P317" s="82"/>
      <c r="Q317" s="82"/>
      <c r="R317" s="82"/>
      <c r="S317" s="82"/>
      <c r="T317" s="82"/>
      <c r="U317" s="82"/>
      <c r="V317" s="82"/>
      <c r="W317" s="82"/>
      <c r="X317" s="82"/>
      <c r="Y317" s="82"/>
      <c r="Z317" s="82"/>
    </row>
    <row r="318" spans="1:26" ht="30" customHeight="1" x14ac:dyDescent="0.35">
      <c r="A318" s="82"/>
      <c r="B318" s="82"/>
      <c r="C318" s="82"/>
      <c r="D318" s="82"/>
      <c r="E318" s="82"/>
      <c r="F318" s="82"/>
      <c r="G318" s="82"/>
      <c r="H318" s="82"/>
      <c r="I318" s="82"/>
      <c r="J318" s="82"/>
      <c r="K318" s="951"/>
      <c r="L318" s="82"/>
      <c r="M318" s="82"/>
      <c r="N318" s="82"/>
      <c r="O318" s="82"/>
      <c r="P318" s="82"/>
      <c r="Q318" s="82"/>
      <c r="R318" s="82"/>
      <c r="S318" s="82"/>
      <c r="T318" s="82"/>
      <c r="U318" s="82"/>
      <c r="V318" s="82"/>
      <c r="W318" s="82"/>
      <c r="X318" s="82"/>
      <c r="Y318" s="82"/>
      <c r="Z318" s="82"/>
    </row>
    <row r="319" spans="1:26" ht="30" customHeight="1" x14ac:dyDescent="0.35">
      <c r="A319" s="82"/>
      <c r="B319" s="82"/>
      <c r="C319" s="82"/>
      <c r="D319" s="82"/>
      <c r="E319" s="82"/>
      <c r="F319" s="82"/>
      <c r="G319" s="82"/>
      <c r="H319" s="82"/>
      <c r="I319" s="82"/>
      <c r="J319" s="82"/>
      <c r="K319" s="951"/>
      <c r="L319" s="82"/>
      <c r="M319" s="82"/>
      <c r="N319" s="82"/>
      <c r="O319" s="82"/>
      <c r="P319" s="82"/>
      <c r="Q319" s="82"/>
      <c r="R319" s="82"/>
      <c r="S319" s="82"/>
      <c r="T319" s="82"/>
      <c r="U319" s="82"/>
      <c r="V319" s="82"/>
      <c r="W319" s="82"/>
      <c r="X319" s="82"/>
      <c r="Y319" s="82"/>
      <c r="Z319" s="82"/>
    </row>
    <row r="320" spans="1:26" ht="30" customHeight="1" x14ac:dyDescent="0.35">
      <c r="A320" s="82"/>
      <c r="B320" s="82"/>
      <c r="C320" s="82"/>
      <c r="D320" s="82"/>
      <c r="E320" s="82"/>
      <c r="F320" s="82"/>
      <c r="G320" s="82"/>
      <c r="H320" s="82"/>
      <c r="I320" s="82"/>
      <c r="J320" s="82"/>
      <c r="K320" s="951"/>
      <c r="L320" s="82"/>
      <c r="M320" s="82"/>
      <c r="N320" s="82"/>
      <c r="O320" s="82"/>
      <c r="P320" s="82"/>
      <c r="Q320" s="82"/>
      <c r="R320" s="82"/>
      <c r="S320" s="82"/>
      <c r="T320" s="82"/>
      <c r="U320" s="82"/>
      <c r="V320" s="82"/>
      <c r="W320" s="82"/>
      <c r="X320" s="82"/>
      <c r="Y320" s="82"/>
      <c r="Z320" s="82"/>
    </row>
    <row r="321" spans="1:26" ht="30" customHeight="1" x14ac:dyDescent="0.35">
      <c r="A321" s="82"/>
      <c r="B321" s="82"/>
      <c r="C321" s="82"/>
      <c r="D321" s="82"/>
      <c r="E321" s="82"/>
      <c r="F321" s="82"/>
      <c r="G321" s="82"/>
      <c r="H321" s="82"/>
      <c r="I321" s="82"/>
      <c r="J321" s="82"/>
      <c r="K321" s="951"/>
      <c r="L321" s="82"/>
      <c r="M321" s="82"/>
      <c r="N321" s="82"/>
      <c r="O321" s="82"/>
      <c r="P321" s="82"/>
      <c r="Q321" s="82"/>
      <c r="R321" s="82"/>
      <c r="S321" s="82"/>
      <c r="T321" s="82"/>
      <c r="U321" s="82"/>
      <c r="V321" s="82"/>
      <c r="W321" s="82"/>
      <c r="X321" s="82"/>
      <c r="Y321" s="82"/>
      <c r="Z321" s="82"/>
    </row>
    <row r="322" spans="1:26" ht="30" customHeight="1" x14ac:dyDescent="0.35">
      <c r="A322" s="82"/>
      <c r="B322" s="82"/>
      <c r="C322" s="82"/>
      <c r="D322" s="82"/>
      <c r="E322" s="82"/>
      <c r="F322" s="82"/>
      <c r="G322" s="82"/>
      <c r="H322" s="82"/>
      <c r="I322" s="82"/>
      <c r="J322" s="82"/>
      <c r="K322" s="951"/>
      <c r="L322" s="82"/>
      <c r="M322" s="82"/>
      <c r="N322" s="82"/>
      <c r="O322" s="82"/>
      <c r="P322" s="82"/>
      <c r="Q322" s="82"/>
      <c r="R322" s="82"/>
      <c r="S322" s="82"/>
      <c r="T322" s="82"/>
      <c r="U322" s="82"/>
      <c r="V322" s="82"/>
      <c r="W322" s="82"/>
      <c r="X322" s="82"/>
      <c r="Y322" s="82"/>
      <c r="Z322" s="82"/>
    </row>
    <row r="323" spans="1:26" ht="30" customHeight="1" x14ac:dyDescent="0.35">
      <c r="A323" s="82"/>
      <c r="B323" s="82"/>
      <c r="C323" s="82"/>
      <c r="D323" s="82"/>
      <c r="E323" s="82"/>
      <c r="F323" s="82"/>
      <c r="G323" s="82"/>
      <c r="H323" s="82"/>
      <c r="I323" s="82"/>
      <c r="J323" s="82"/>
      <c r="K323" s="951"/>
      <c r="L323" s="82"/>
      <c r="M323" s="82"/>
      <c r="N323" s="82"/>
      <c r="O323" s="82"/>
      <c r="P323" s="82"/>
      <c r="Q323" s="82"/>
      <c r="R323" s="82"/>
      <c r="S323" s="82"/>
      <c r="T323" s="82"/>
      <c r="U323" s="82"/>
      <c r="V323" s="82"/>
      <c r="W323" s="82"/>
      <c r="X323" s="82"/>
      <c r="Y323" s="82"/>
      <c r="Z323" s="82"/>
    </row>
    <row r="324" spans="1:26" ht="30" customHeight="1" x14ac:dyDescent="0.35">
      <c r="A324" s="82"/>
      <c r="B324" s="82"/>
      <c r="C324" s="82"/>
      <c r="D324" s="82"/>
      <c r="E324" s="82"/>
      <c r="F324" s="82"/>
      <c r="G324" s="82"/>
      <c r="H324" s="82"/>
      <c r="I324" s="82"/>
      <c r="J324" s="82"/>
      <c r="K324" s="951"/>
      <c r="L324" s="82"/>
      <c r="M324" s="82"/>
      <c r="N324" s="82"/>
      <c r="O324" s="82"/>
      <c r="P324" s="82"/>
      <c r="Q324" s="82"/>
      <c r="R324" s="82"/>
      <c r="S324" s="82"/>
      <c r="T324" s="82"/>
      <c r="U324" s="82"/>
      <c r="V324" s="82"/>
      <c r="W324" s="82"/>
      <c r="X324" s="82"/>
      <c r="Y324" s="82"/>
      <c r="Z324" s="82"/>
    </row>
    <row r="325" spans="1:26" ht="30" customHeight="1" x14ac:dyDescent="0.35">
      <c r="A325" s="82"/>
      <c r="B325" s="82"/>
      <c r="C325" s="82"/>
      <c r="D325" s="82"/>
      <c r="E325" s="82"/>
      <c r="F325" s="82"/>
      <c r="G325" s="82"/>
      <c r="H325" s="82"/>
      <c r="I325" s="82"/>
      <c r="J325" s="82"/>
      <c r="K325" s="951"/>
      <c r="L325" s="82"/>
      <c r="M325" s="82"/>
      <c r="N325" s="82"/>
      <c r="O325" s="82"/>
      <c r="P325" s="82"/>
      <c r="Q325" s="82"/>
      <c r="R325" s="82"/>
      <c r="S325" s="82"/>
      <c r="T325" s="82"/>
      <c r="U325" s="82"/>
      <c r="V325" s="82"/>
      <c r="W325" s="82"/>
      <c r="X325" s="82"/>
      <c r="Y325" s="82"/>
      <c r="Z325" s="82"/>
    </row>
    <row r="326" spans="1:26" ht="30" customHeight="1" x14ac:dyDescent="0.35">
      <c r="A326" s="82"/>
      <c r="B326" s="82"/>
      <c r="C326" s="82"/>
      <c r="D326" s="82"/>
      <c r="E326" s="82"/>
      <c r="F326" s="82"/>
      <c r="G326" s="82"/>
      <c r="H326" s="82"/>
      <c r="I326" s="82"/>
      <c r="J326" s="82"/>
      <c r="K326" s="951"/>
      <c r="L326" s="82"/>
      <c r="M326" s="82"/>
      <c r="N326" s="82"/>
      <c r="O326" s="82"/>
      <c r="P326" s="82"/>
      <c r="Q326" s="82"/>
      <c r="R326" s="82"/>
      <c r="S326" s="82"/>
      <c r="T326" s="82"/>
      <c r="U326" s="82"/>
      <c r="V326" s="82"/>
      <c r="W326" s="82"/>
      <c r="X326" s="82"/>
      <c r="Y326" s="82"/>
      <c r="Z326" s="82"/>
    </row>
    <row r="327" spans="1:26" ht="30" customHeight="1" x14ac:dyDescent="0.35">
      <c r="A327" s="82"/>
      <c r="B327" s="82"/>
      <c r="C327" s="82"/>
      <c r="D327" s="82"/>
      <c r="E327" s="82"/>
      <c r="F327" s="82"/>
      <c r="G327" s="82"/>
      <c r="H327" s="82"/>
      <c r="I327" s="82"/>
      <c r="J327" s="82"/>
      <c r="K327" s="951"/>
      <c r="L327" s="82"/>
      <c r="M327" s="82"/>
      <c r="N327" s="82"/>
      <c r="O327" s="82"/>
      <c r="P327" s="82"/>
      <c r="Q327" s="82"/>
      <c r="R327" s="82"/>
      <c r="S327" s="82"/>
      <c r="T327" s="82"/>
      <c r="U327" s="82"/>
      <c r="V327" s="82"/>
      <c r="W327" s="82"/>
      <c r="X327" s="82"/>
      <c r="Y327" s="82"/>
      <c r="Z327" s="82"/>
    </row>
    <row r="328" spans="1:26" ht="30" customHeight="1" x14ac:dyDescent="0.35">
      <c r="A328" s="82"/>
      <c r="B328" s="82"/>
      <c r="C328" s="82"/>
      <c r="D328" s="82"/>
      <c r="E328" s="82"/>
      <c r="F328" s="82"/>
      <c r="G328" s="82"/>
      <c r="H328" s="82"/>
      <c r="I328" s="82"/>
      <c r="J328" s="82"/>
      <c r="K328" s="951"/>
      <c r="L328" s="82"/>
      <c r="M328" s="82"/>
      <c r="N328" s="82"/>
      <c r="O328" s="82"/>
      <c r="P328" s="82"/>
      <c r="Q328" s="82"/>
      <c r="R328" s="82"/>
      <c r="S328" s="82"/>
      <c r="T328" s="82"/>
      <c r="U328" s="82"/>
      <c r="V328" s="82"/>
      <c r="W328" s="82"/>
      <c r="X328" s="82"/>
      <c r="Y328" s="82"/>
      <c r="Z328" s="82"/>
    </row>
    <row r="329" spans="1:26" ht="30" customHeight="1" x14ac:dyDescent="0.35">
      <c r="A329" s="82"/>
      <c r="B329" s="82"/>
      <c r="C329" s="82"/>
      <c r="D329" s="82"/>
      <c r="E329" s="82"/>
      <c r="F329" s="82"/>
      <c r="G329" s="82"/>
      <c r="H329" s="82"/>
      <c r="I329" s="82"/>
      <c r="J329" s="82"/>
      <c r="K329" s="951"/>
      <c r="L329" s="82"/>
      <c r="M329" s="82"/>
      <c r="N329" s="82"/>
      <c r="O329" s="82"/>
      <c r="P329" s="82"/>
      <c r="Q329" s="82"/>
      <c r="R329" s="82"/>
      <c r="S329" s="82"/>
      <c r="T329" s="82"/>
      <c r="U329" s="82"/>
      <c r="V329" s="82"/>
      <c r="W329" s="82"/>
      <c r="X329" s="82"/>
      <c r="Y329" s="82"/>
      <c r="Z329" s="82"/>
    </row>
    <row r="330" spans="1:26" ht="30" customHeight="1" x14ac:dyDescent="0.35">
      <c r="A330" s="82"/>
      <c r="B330" s="82"/>
      <c r="C330" s="82"/>
      <c r="D330" s="82"/>
      <c r="E330" s="82"/>
      <c r="F330" s="82"/>
      <c r="G330" s="82"/>
      <c r="H330" s="82"/>
      <c r="I330" s="82"/>
      <c r="J330" s="82"/>
      <c r="K330" s="951"/>
      <c r="L330" s="82"/>
      <c r="M330" s="82"/>
      <c r="N330" s="82"/>
      <c r="O330" s="82"/>
      <c r="P330" s="82"/>
      <c r="Q330" s="82"/>
      <c r="R330" s="82"/>
      <c r="S330" s="82"/>
      <c r="T330" s="82"/>
      <c r="U330" s="82"/>
      <c r="V330" s="82"/>
      <c r="W330" s="82"/>
      <c r="X330" s="82"/>
      <c r="Y330" s="82"/>
      <c r="Z330" s="82"/>
    </row>
    <row r="331" spans="1:26" ht="30" customHeight="1" x14ac:dyDescent="0.35">
      <c r="A331" s="82"/>
      <c r="B331" s="82"/>
      <c r="C331" s="82"/>
      <c r="D331" s="82"/>
      <c r="E331" s="82"/>
      <c r="F331" s="82"/>
      <c r="G331" s="82"/>
      <c r="H331" s="82"/>
      <c r="I331" s="82"/>
      <c r="J331" s="82"/>
      <c r="K331" s="951"/>
      <c r="L331" s="82"/>
      <c r="M331" s="82"/>
      <c r="N331" s="82"/>
      <c r="O331" s="82"/>
      <c r="P331" s="82"/>
      <c r="Q331" s="82"/>
      <c r="R331" s="82"/>
      <c r="S331" s="82"/>
      <c r="T331" s="82"/>
      <c r="U331" s="82"/>
      <c r="V331" s="82"/>
      <c r="W331" s="82"/>
      <c r="X331" s="82"/>
      <c r="Y331" s="82"/>
      <c r="Z331" s="82"/>
    </row>
    <row r="332" spans="1:26" ht="30" customHeight="1" x14ac:dyDescent="0.35">
      <c r="A332" s="82"/>
      <c r="B332" s="82"/>
      <c r="C332" s="82"/>
      <c r="D332" s="82"/>
      <c r="E332" s="82"/>
      <c r="F332" s="82"/>
      <c r="G332" s="82"/>
      <c r="H332" s="82"/>
      <c r="I332" s="82"/>
      <c r="J332" s="82"/>
      <c r="K332" s="951"/>
      <c r="L332" s="82"/>
      <c r="M332" s="82"/>
      <c r="N332" s="82"/>
      <c r="O332" s="82"/>
      <c r="P332" s="82"/>
      <c r="Q332" s="82"/>
      <c r="R332" s="82"/>
      <c r="S332" s="82"/>
      <c r="T332" s="82"/>
      <c r="U332" s="82"/>
      <c r="V332" s="82"/>
      <c r="W332" s="82"/>
      <c r="X332" s="82"/>
      <c r="Y332" s="82"/>
      <c r="Z332" s="82"/>
    </row>
    <row r="333" spans="1:26" ht="30" customHeight="1" x14ac:dyDescent="0.35">
      <c r="A333" s="82"/>
      <c r="B333" s="82"/>
      <c r="C333" s="82"/>
      <c r="D333" s="82"/>
      <c r="E333" s="82"/>
      <c r="F333" s="82"/>
      <c r="G333" s="82"/>
      <c r="H333" s="82"/>
      <c r="I333" s="82"/>
      <c r="J333" s="82"/>
      <c r="K333" s="951"/>
      <c r="L333" s="82"/>
      <c r="M333" s="82"/>
      <c r="N333" s="82"/>
      <c r="O333" s="82"/>
      <c r="P333" s="82"/>
      <c r="Q333" s="82"/>
      <c r="R333" s="82"/>
      <c r="S333" s="82"/>
      <c r="T333" s="82"/>
      <c r="U333" s="82"/>
      <c r="V333" s="82"/>
      <c r="W333" s="82"/>
      <c r="X333" s="82"/>
      <c r="Y333" s="82"/>
      <c r="Z333" s="82"/>
    </row>
    <row r="334" spans="1:26" ht="30" customHeight="1" x14ac:dyDescent="0.35">
      <c r="A334" s="82"/>
      <c r="B334" s="82"/>
      <c r="C334" s="82"/>
      <c r="D334" s="82"/>
      <c r="E334" s="82"/>
      <c r="F334" s="82"/>
      <c r="G334" s="82"/>
      <c r="H334" s="82"/>
      <c r="I334" s="82"/>
      <c r="J334" s="82"/>
      <c r="K334" s="951"/>
      <c r="L334" s="82"/>
      <c r="M334" s="82"/>
      <c r="N334" s="82"/>
      <c r="O334" s="82"/>
      <c r="P334" s="82"/>
      <c r="Q334" s="82"/>
      <c r="R334" s="82"/>
      <c r="S334" s="82"/>
      <c r="T334" s="82"/>
      <c r="U334" s="82"/>
      <c r="V334" s="82"/>
      <c r="W334" s="82"/>
      <c r="X334" s="82"/>
      <c r="Y334" s="82"/>
      <c r="Z334" s="82"/>
    </row>
    <row r="335" spans="1:26" ht="30" customHeight="1" x14ac:dyDescent="0.35">
      <c r="A335" s="82"/>
      <c r="B335" s="82"/>
      <c r="C335" s="82"/>
      <c r="D335" s="82"/>
      <c r="E335" s="82"/>
      <c r="F335" s="82"/>
      <c r="G335" s="82"/>
      <c r="H335" s="82"/>
      <c r="I335" s="82"/>
      <c r="J335" s="82"/>
      <c r="K335" s="951"/>
      <c r="L335" s="82"/>
      <c r="M335" s="82"/>
      <c r="N335" s="82"/>
      <c r="O335" s="82"/>
      <c r="P335" s="82"/>
      <c r="Q335" s="82"/>
      <c r="R335" s="82"/>
      <c r="S335" s="82"/>
      <c r="T335" s="82"/>
      <c r="U335" s="82"/>
      <c r="V335" s="82"/>
      <c r="W335" s="82"/>
      <c r="X335" s="82"/>
      <c r="Y335" s="82"/>
      <c r="Z335" s="82"/>
    </row>
    <row r="336" spans="1:26" ht="30" customHeight="1" x14ac:dyDescent="0.35">
      <c r="A336" s="82"/>
      <c r="B336" s="82"/>
      <c r="C336" s="82"/>
      <c r="D336" s="82"/>
      <c r="E336" s="82"/>
      <c r="F336" s="82"/>
      <c r="G336" s="82"/>
      <c r="H336" s="82"/>
      <c r="I336" s="82"/>
      <c r="J336" s="82"/>
      <c r="K336" s="951"/>
      <c r="L336" s="82"/>
      <c r="M336" s="82"/>
      <c r="N336" s="82"/>
      <c r="O336" s="82"/>
      <c r="P336" s="82"/>
      <c r="Q336" s="82"/>
      <c r="R336" s="82"/>
      <c r="S336" s="82"/>
      <c r="T336" s="82"/>
      <c r="U336" s="82"/>
      <c r="V336" s="82"/>
      <c r="W336" s="82"/>
      <c r="X336" s="82"/>
      <c r="Y336" s="82"/>
      <c r="Z336" s="82"/>
    </row>
    <row r="337" spans="1:26" ht="30" customHeight="1" x14ac:dyDescent="0.35">
      <c r="A337" s="82"/>
      <c r="B337" s="82"/>
      <c r="C337" s="82"/>
      <c r="D337" s="82"/>
      <c r="E337" s="82"/>
      <c r="F337" s="82"/>
      <c r="G337" s="82"/>
      <c r="H337" s="82"/>
      <c r="I337" s="82"/>
      <c r="J337" s="82"/>
      <c r="K337" s="951"/>
      <c r="L337" s="82"/>
      <c r="M337" s="82"/>
      <c r="N337" s="82"/>
      <c r="O337" s="82"/>
      <c r="P337" s="82"/>
      <c r="Q337" s="82"/>
      <c r="R337" s="82"/>
      <c r="S337" s="82"/>
      <c r="T337" s="82"/>
      <c r="U337" s="82"/>
      <c r="V337" s="82"/>
      <c r="W337" s="82"/>
      <c r="X337" s="82"/>
      <c r="Y337" s="82"/>
      <c r="Z337" s="82"/>
    </row>
    <row r="338" spans="1:26" ht="30" customHeight="1" x14ac:dyDescent="0.35">
      <c r="A338" s="82"/>
      <c r="B338" s="82"/>
      <c r="C338" s="82"/>
      <c r="D338" s="82"/>
      <c r="E338" s="82"/>
      <c r="F338" s="82"/>
      <c r="G338" s="82"/>
      <c r="H338" s="82"/>
      <c r="I338" s="82"/>
      <c r="J338" s="82"/>
      <c r="K338" s="951"/>
      <c r="L338" s="82"/>
      <c r="M338" s="82"/>
      <c r="N338" s="82"/>
      <c r="O338" s="82"/>
      <c r="P338" s="82"/>
      <c r="Q338" s="82"/>
      <c r="R338" s="82"/>
      <c r="S338" s="82"/>
      <c r="T338" s="82"/>
      <c r="U338" s="82"/>
      <c r="V338" s="82"/>
      <c r="W338" s="82"/>
      <c r="X338" s="82"/>
      <c r="Y338" s="82"/>
      <c r="Z338" s="82"/>
    </row>
    <row r="339" spans="1:26" ht="30" customHeight="1" x14ac:dyDescent="0.35">
      <c r="A339" s="82"/>
      <c r="B339" s="82"/>
      <c r="C339" s="82"/>
      <c r="D339" s="82"/>
      <c r="E339" s="82"/>
      <c r="F339" s="82"/>
      <c r="G339" s="82"/>
      <c r="H339" s="82"/>
      <c r="I339" s="82"/>
      <c r="J339" s="82"/>
      <c r="K339" s="951"/>
      <c r="L339" s="82"/>
      <c r="M339" s="82"/>
      <c r="N339" s="82"/>
      <c r="O339" s="82"/>
      <c r="P339" s="82"/>
      <c r="Q339" s="82"/>
      <c r="R339" s="82"/>
      <c r="S339" s="82"/>
      <c r="T339" s="82"/>
      <c r="U339" s="82"/>
      <c r="V339" s="82"/>
      <c r="W339" s="82"/>
      <c r="X339" s="82"/>
      <c r="Y339" s="82"/>
      <c r="Z339" s="82"/>
    </row>
    <row r="340" spans="1:26" ht="30" customHeight="1" x14ac:dyDescent="0.35">
      <c r="A340" s="82"/>
      <c r="B340" s="82"/>
      <c r="C340" s="82"/>
      <c r="D340" s="82"/>
      <c r="E340" s="82"/>
      <c r="F340" s="82"/>
      <c r="G340" s="82"/>
      <c r="H340" s="82"/>
      <c r="I340" s="82"/>
      <c r="J340" s="82"/>
      <c r="K340" s="951"/>
      <c r="L340" s="82"/>
      <c r="M340" s="82"/>
      <c r="N340" s="82"/>
      <c r="O340" s="82"/>
      <c r="P340" s="82"/>
      <c r="Q340" s="82"/>
      <c r="R340" s="82"/>
      <c r="S340" s="82"/>
      <c r="T340" s="82"/>
      <c r="U340" s="82"/>
      <c r="V340" s="82"/>
      <c r="W340" s="82"/>
      <c r="X340" s="82"/>
      <c r="Y340" s="82"/>
      <c r="Z340" s="82"/>
    </row>
    <row r="341" spans="1:26" ht="30" customHeight="1" x14ac:dyDescent="0.35">
      <c r="A341" s="82"/>
      <c r="B341" s="82"/>
      <c r="C341" s="82"/>
      <c r="D341" s="82"/>
      <c r="E341" s="82"/>
      <c r="F341" s="82"/>
      <c r="G341" s="82"/>
      <c r="H341" s="82"/>
      <c r="I341" s="82"/>
      <c r="J341" s="82"/>
      <c r="K341" s="951"/>
      <c r="L341" s="82"/>
      <c r="M341" s="82"/>
      <c r="N341" s="82"/>
      <c r="O341" s="82"/>
      <c r="P341" s="82"/>
      <c r="Q341" s="82"/>
      <c r="R341" s="82"/>
      <c r="S341" s="82"/>
      <c r="T341" s="82"/>
      <c r="U341" s="82"/>
      <c r="V341" s="82"/>
      <c r="W341" s="82"/>
      <c r="X341" s="82"/>
      <c r="Y341" s="82"/>
      <c r="Z341" s="82"/>
    </row>
    <row r="342" spans="1:26" ht="30" customHeight="1" x14ac:dyDescent="0.35">
      <c r="A342" s="82"/>
      <c r="B342" s="82"/>
      <c r="C342" s="82"/>
      <c r="D342" s="82"/>
      <c r="E342" s="82"/>
      <c r="F342" s="82"/>
      <c r="G342" s="82"/>
      <c r="H342" s="82"/>
      <c r="I342" s="82"/>
      <c r="J342" s="82"/>
      <c r="K342" s="951"/>
      <c r="L342" s="82"/>
      <c r="M342" s="82"/>
      <c r="N342" s="82"/>
      <c r="O342" s="82"/>
      <c r="P342" s="82"/>
      <c r="Q342" s="82"/>
      <c r="R342" s="82"/>
      <c r="S342" s="82"/>
      <c r="T342" s="82"/>
      <c r="U342" s="82"/>
      <c r="V342" s="82"/>
      <c r="W342" s="82"/>
      <c r="X342" s="82"/>
      <c r="Y342" s="82"/>
      <c r="Z342" s="82"/>
    </row>
    <row r="343" spans="1:26" ht="30" customHeight="1" x14ac:dyDescent="0.35">
      <c r="A343" s="82"/>
      <c r="B343" s="82"/>
      <c r="C343" s="82"/>
      <c r="D343" s="82"/>
      <c r="E343" s="82"/>
      <c r="F343" s="82"/>
      <c r="G343" s="82"/>
      <c r="H343" s="82"/>
      <c r="I343" s="82"/>
      <c r="J343" s="82"/>
      <c r="K343" s="951"/>
      <c r="L343" s="82"/>
      <c r="M343" s="82"/>
      <c r="N343" s="82"/>
      <c r="O343" s="82"/>
      <c r="P343" s="82"/>
      <c r="Q343" s="82"/>
      <c r="R343" s="82"/>
      <c r="S343" s="82"/>
      <c r="T343" s="82"/>
      <c r="U343" s="82"/>
      <c r="V343" s="82"/>
      <c r="W343" s="82"/>
      <c r="X343" s="82"/>
      <c r="Y343" s="82"/>
      <c r="Z343" s="82"/>
    </row>
    <row r="344" spans="1:26" ht="30" customHeight="1" x14ac:dyDescent="0.35">
      <c r="A344" s="82"/>
      <c r="B344" s="82"/>
      <c r="C344" s="82"/>
      <c r="D344" s="82"/>
      <c r="E344" s="82"/>
      <c r="F344" s="82"/>
      <c r="G344" s="82"/>
      <c r="H344" s="82"/>
      <c r="I344" s="82"/>
      <c r="J344" s="82"/>
      <c r="K344" s="951"/>
      <c r="L344" s="82"/>
      <c r="M344" s="82"/>
      <c r="N344" s="82"/>
      <c r="O344" s="82"/>
      <c r="P344" s="82"/>
      <c r="Q344" s="82"/>
      <c r="R344" s="82"/>
      <c r="S344" s="82"/>
      <c r="T344" s="82"/>
      <c r="U344" s="82"/>
      <c r="V344" s="82"/>
      <c r="W344" s="82"/>
      <c r="X344" s="82"/>
      <c r="Y344" s="82"/>
      <c r="Z344" s="82"/>
    </row>
    <row r="345" spans="1:26" ht="30" customHeight="1" x14ac:dyDescent="0.35">
      <c r="A345" s="82"/>
      <c r="B345" s="82"/>
      <c r="C345" s="82"/>
      <c r="D345" s="82"/>
      <c r="E345" s="82"/>
      <c r="F345" s="82"/>
      <c r="G345" s="82"/>
      <c r="H345" s="82"/>
      <c r="I345" s="82"/>
      <c r="J345" s="82"/>
      <c r="K345" s="951"/>
      <c r="L345" s="82"/>
      <c r="M345" s="82"/>
      <c r="N345" s="82"/>
      <c r="O345" s="82"/>
      <c r="P345" s="82"/>
      <c r="Q345" s="82"/>
      <c r="R345" s="82"/>
      <c r="S345" s="82"/>
      <c r="T345" s="82"/>
      <c r="U345" s="82"/>
      <c r="V345" s="82"/>
      <c r="W345" s="82"/>
      <c r="X345" s="82"/>
      <c r="Y345" s="82"/>
      <c r="Z345" s="82"/>
    </row>
    <row r="346" spans="1:26" ht="30" customHeight="1" x14ac:dyDescent="0.35">
      <c r="A346" s="82"/>
      <c r="B346" s="82"/>
      <c r="C346" s="82"/>
      <c r="D346" s="82"/>
      <c r="E346" s="82"/>
      <c r="F346" s="82"/>
      <c r="G346" s="82"/>
      <c r="H346" s="82"/>
      <c r="I346" s="82"/>
      <c r="J346" s="82"/>
      <c r="K346" s="951"/>
      <c r="L346" s="82"/>
      <c r="M346" s="82"/>
      <c r="N346" s="82"/>
      <c r="O346" s="82"/>
      <c r="P346" s="82"/>
      <c r="Q346" s="82"/>
      <c r="R346" s="82"/>
      <c r="S346" s="82"/>
      <c r="T346" s="82"/>
      <c r="U346" s="82"/>
      <c r="V346" s="82"/>
      <c r="W346" s="82"/>
      <c r="X346" s="82"/>
      <c r="Y346" s="82"/>
      <c r="Z346" s="82"/>
    </row>
    <row r="347" spans="1:26" ht="30" customHeight="1" x14ac:dyDescent="0.35">
      <c r="A347" s="82"/>
      <c r="B347" s="82"/>
      <c r="C347" s="82"/>
      <c r="D347" s="82"/>
      <c r="E347" s="82"/>
      <c r="F347" s="82"/>
      <c r="G347" s="82"/>
      <c r="H347" s="82"/>
      <c r="I347" s="82"/>
      <c r="J347" s="82"/>
      <c r="K347" s="951"/>
      <c r="L347" s="82"/>
      <c r="M347" s="82"/>
      <c r="N347" s="82"/>
      <c r="O347" s="82"/>
      <c r="P347" s="82"/>
      <c r="Q347" s="82"/>
      <c r="R347" s="82"/>
      <c r="S347" s="82"/>
      <c r="T347" s="82"/>
      <c r="U347" s="82"/>
      <c r="V347" s="82"/>
      <c r="W347" s="82"/>
      <c r="X347" s="82"/>
      <c r="Y347" s="82"/>
      <c r="Z347" s="82"/>
    </row>
    <row r="348" spans="1:26" ht="30" customHeight="1" x14ac:dyDescent="0.35">
      <c r="A348" s="82"/>
      <c r="B348" s="82"/>
      <c r="C348" s="82"/>
      <c r="D348" s="82"/>
      <c r="E348" s="82"/>
      <c r="F348" s="82"/>
      <c r="G348" s="82"/>
      <c r="H348" s="82"/>
      <c r="I348" s="82"/>
      <c r="J348" s="82"/>
      <c r="K348" s="951"/>
      <c r="L348" s="82"/>
      <c r="M348" s="82"/>
      <c r="N348" s="82"/>
      <c r="O348" s="82"/>
      <c r="P348" s="82"/>
      <c r="Q348" s="82"/>
      <c r="R348" s="82"/>
      <c r="S348" s="82"/>
      <c r="T348" s="82"/>
      <c r="U348" s="82"/>
      <c r="V348" s="82"/>
      <c r="W348" s="82"/>
      <c r="X348" s="82"/>
      <c r="Y348" s="82"/>
      <c r="Z348" s="82"/>
    </row>
    <row r="349" spans="1:26" ht="30" customHeight="1" x14ac:dyDescent="0.35">
      <c r="A349" s="82"/>
      <c r="B349" s="82"/>
      <c r="C349" s="82"/>
      <c r="D349" s="82"/>
      <c r="E349" s="82"/>
      <c r="F349" s="82"/>
      <c r="G349" s="82"/>
      <c r="H349" s="82"/>
      <c r="I349" s="82"/>
      <c r="J349" s="82"/>
      <c r="K349" s="951"/>
      <c r="L349" s="82"/>
      <c r="M349" s="82"/>
      <c r="N349" s="82"/>
      <c r="O349" s="82"/>
      <c r="P349" s="82"/>
      <c r="Q349" s="82"/>
      <c r="R349" s="82"/>
      <c r="S349" s="82"/>
      <c r="T349" s="82"/>
      <c r="U349" s="82"/>
      <c r="V349" s="82"/>
      <c r="W349" s="82"/>
      <c r="X349" s="82"/>
      <c r="Y349" s="82"/>
      <c r="Z349" s="82"/>
    </row>
    <row r="350" spans="1:26" ht="30" customHeight="1" x14ac:dyDescent="0.35">
      <c r="A350" s="82"/>
      <c r="B350" s="82"/>
      <c r="C350" s="82"/>
      <c r="D350" s="82"/>
      <c r="E350" s="82"/>
      <c r="F350" s="82"/>
      <c r="G350" s="82"/>
      <c r="H350" s="82"/>
      <c r="I350" s="82"/>
      <c r="J350" s="82"/>
      <c r="K350" s="951"/>
      <c r="L350" s="82"/>
      <c r="M350" s="82"/>
      <c r="N350" s="82"/>
      <c r="O350" s="82"/>
      <c r="P350" s="82"/>
      <c r="Q350" s="82"/>
      <c r="R350" s="82"/>
      <c r="S350" s="82"/>
      <c r="T350" s="82"/>
      <c r="U350" s="82"/>
      <c r="V350" s="82"/>
      <c r="W350" s="82"/>
      <c r="X350" s="82"/>
      <c r="Y350" s="82"/>
      <c r="Z350" s="82"/>
    </row>
    <row r="351" spans="1:26" ht="30" customHeight="1" x14ac:dyDescent="0.35">
      <c r="A351" s="82"/>
      <c r="B351" s="82"/>
      <c r="C351" s="82"/>
      <c r="D351" s="82"/>
      <c r="E351" s="82"/>
      <c r="F351" s="82"/>
      <c r="G351" s="82"/>
      <c r="H351" s="82"/>
      <c r="I351" s="82"/>
      <c r="J351" s="82"/>
      <c r="K351" s="951"/>
      <c r="L351" s="82"/>
      <c r="M351" s="82"/>
      <c r="N351" s="82"/>
      <c r="O351" s="82"/>
      <c r="P351" s="82"/>
      <c r="Q351" s="82"/>
      <c r="R351" s="82"/>
      <c r="S351" s="82"/>
      <c r="T351" s="82"/>
      <c r="U351" s="82"/>
      <c r="V351" s="82"/>
      <c r="W351" s="82"/>
      <c r="X351" s="82"/>
      <c r="Y351" s="82"/>
      <c r="Z351" s="82"/>
    </row>
    <row r="352" spans="1:26" ht="30" customHeight="1" x14ac:dyDescent="0.35">
      <c r="A352" s="82"/>
      <c r="B352" s="82"/>
      <c r="C352" s="82"/>
      <c r="D352" s="82"/>
      <c r="E352" s="82"/>
      <c r="F352" s="82"/>
      <c r="G352" s="82"/>
      <c r="H352" s="82"/>
      <c r="I352" s="82"/>
      <c r="J352" s="82"/>
      <c r="K352" s="951"/>
      <c r="L352" s="82"/>
      <c r="M352" s="82"/>
      <c r="N352" s="82"/>
      <c r="O352" s="82"/>
      <c r="P352" s="82"/>
      <c r="Q352" s="82"/>
      <c r="R352" s="82"/>
      <c r="S352" s="82"/>
      <c r="T352" s="82"/>
      <c r="U352" s="82"/>
      <c r="V352" s="82"/>
      <c r="W352" s="82"/>
      <c r="X352" s="82"/>
      <c r="Y352" s="82"/>
      <c r="Z352" s="82"/>
    </row>
    <row r="353" spans="1:26" ht="30" customHeight="1" x14ac:dyDescent="0.35">
      <c r="A353" s="82"/>
      <c r="B353" s="82"/>
      <c r="C353" s="82"/>
      <c r="D353" s="82"/>
      <c r="E353" s="82"/>
      <c r="F353" s="82"/>
      <c r="G353" s="82"/>
      <c r="H353" s="82"/>
      <c r="I353" s="82"/>
      <c r="J353" s="82"/>
      <c r="K353" s="951"/>
      <c r="L353" s="82"/>
      <c r="M353" s="82"/>
      <c r="N353" s="82"/>
      <c r="O353" s="82"/>
      <c r="P353" s="82"/>
      <c r="Q353" s="82"/>
      <c r="R353" s="82"/>
      <c r="S353" s="82"/>
      <c r="T353" s="82"/>
      <c r="U353" s="82"/>
      <c r="V353" s="82"/>
      <c r="W353" s="82"/>
      <c r="X353" s="82"/>
      <c r="Y353" s="82"/>
      <c r="Z353" s="82"/>
    </row>
    <row r="354" spans="1:26" ht="30" customHeight="1" x14ac:dyDescent="0.35">
      <c r="A354" s="82"/>
      <c r="B354" s="82"/>
      <c r="C354" s="82"/>
      <c r="D354" s="82"/>
      <c r="E354" s="82"/>
      <c r="F354" s="82"/>
      <c r="G354" s="82"/>
      <c r="H354" s="82"/>
      <c r="I354" s="82"/>
      <c r="J354" s="82"/>
      <c r="K354" s="951"/>
      <c r="L354" s="82"/>
      <c r="M354" s="82"/>
      <c r="N354" s="82"/>
      <c r="O354" s="82"/>
      <c r="P354" s="82"/>
      <c r="Q354" s="82"/>
      <c r="R354" s="82"/>
      <c r="S354" s="82"/>
      <c r="T354" s="82"/>
      <c r="U354" s="82"/>
      <c r="V354" s="82"/>
      <c r="W354" s="82"/>
      <c r="X354" s="82"/>
      <c r="Y354" s="82"/>
      <c r="Z354" s="82"/>
    </row>
    <row r="355" spans="1:26" ht="30" customHeight="1" x14ac:dyDescent="0.35">
      <c r="A355" s="82"/>
      <c r="B355" s="82"/>
      <c r="C355" s="82"/>
      <c r="D355" s="82"/>
      <c r="E355" s="82"/>
      <c r="F355" s="82"/>
      <c r="G355" s="82"/>
      <c r="H355" s="82"/>
      <c r="I355" s="82"/>
      <c r="J355" s="82"/>
      <c r="K355" s="951"/>
      <c r="L355" s="82"/>
      <c r="M355" s="82"/>
      <c r="N355" s="82"/>
      <c r="O355" s="82"/>
      <c r="P355" s="82"/>
      <c r="Q355" s="82"/>
      <c r="R355" s="82"/>
      <c r="S355" s="82"/>
      <c r="T355" s="82"/>
      <c r="U355" s="82"/>
      <c r="V355" s="82"/>
      <c r="W355" s="82"/>
      <c r="X355" s="82"/>
      <c r="Y355" s="82"/>
      <c r="Z355" s="82"/>
    </row>
    <row r="356" spans="1:26" ht="30" customHeight="1" x14ac:dyDescent="0.35">
      <c r="A356" s="82"/>
      <c r="B356" s="82"/>
      <c r="C356" s="82"/>
      <c r="D356" s="82"/>
      <c r="E356" s="82"/>
      <c r="F356" s="82"/>
      <c r="G356" s="82"/>
      <c r="H356" s="82"/>
      <c r="I356" s="82"/>
      <c r="J356" s="82"/>
      <c r="K356" s="951"/>
      <c r="L356" s="82"/>
      <c r="M356" s="82"/>
      <c r="N356" s="82"/>
      <c r="O356" s="82"/>
      <c r="P356" s="82"/>
      <c r="Q356" s="82"/>
      <c r="R356" s="82"/>
      <c r="S356" s="82"/>
      <c r="T356" s="82"/>
      <c r="U356" s="82"/>
      <c r="V356" s="82"/>
      <c r="W356" s="82"/>
      <c r="X356" s="82"/>
      <c r="Y356" s="82"/>
      <c r="Z356" s="82"/>
    </row>
    <row r="357" spans="1:26" ht="30" customHeight="1" x14ac:dyDescent="0.35">
      <c r="A357" s="82"/>
      <c r="B357" s="82"/>
      <c r="C357" s="82"/>
      <c r="D357" s="82"/>
      <c r="E357" s="82"/>
      <c r="F357" s="82"/>
      <c r="G357" s="82"/>
      <c r="H357" s="82"/>
      <c r="I357" s="82"/>
      <c r="J357" s="82"/>
      <c r="K357" s="951"/>
      <c r="L357" s="82"/>
      <c r="M357" s="82"/>
      <c r="N357" s="82"/>
      <c r="O357" s="82"/>
      <c r="P357" s="82"/>
      <c r="Q357" s="82"/>
      <c r="R357" s="82"/>
      <c r="S357" s="82"/>
      <c r="T357" s="82"/>
      <c r="U357" s="82"/>
      <c r="V357" s="82"/>
      <c r="W357" s="82"/>
      <c r="X357" s="82"/>
      <c r="Y357" s="82"/>
      <c r="Z357" s="82"/>
    </row>
    <row r="358" spans="1:26" ht="30" customHeight="1" x14ac:dyDescent="0.35">
      <c r="A358" s="82"/>
      <c r="B358" s="82"/>
      <c r="C358" s="82"/>
      <c r="D358" s="82"/>
      <c r="E358" s="82"/>
      <c r="F358" s="82"/>
      <c r="G358" s="82"/>
      <c r="H358" s="82"/>
      <c r="I358" s="82"/>
      <c r="J358" s="82"/>
      <c r="K358" s="951"/>
      <c r="L358" s="82"/>
      <c r="M358" s="82"/>
      <c r="N358" s="82"/>
      <c r="O358" s="82"/>
      <c r="P358" s="82"/>
      <c r="Q358" s="82"/>
      <c r="R358" s="82"/>
      <c r="S358" s="82"/>
      <c r="T358" s="82"/>
      <c r="U358" s="82"/>
      <c r="V358" s="82"/>
      <c r="W358" s="82"/>
      <c r="X358" s="82"/>
      <c r="Y358" s="82"/>
      <c r="Z358" s="82"/>
    </row>
    <row r="359" spans="1:26" ht="30" customHeight="1" x14ac:dyDescent="0.35">
      <c r="A359" s="82"/>
      <c r="B359" s="82"/>
      <c r="C359" s="82"/>
      <c r="D359" s="82"/>
      <c r="E359" s="82"/>
      <c r="F359" s="82"/>
      <c r="G359" s="82"/>
      <c r="H359" s="82"/>
      <c r="I359" s="82"/>
      <c r="J359" s="82"/>
      <c r="K359" s="951"/>
      <c r="L359" s="82"/>
      <c r="M359" s="82"/>
      <c r="N359" s="82"/>
      <c r="O359" s="82"/>
      <c r="P359" s="82"/>
      <c r="Q359" s="82"/>
      <c r="R359" s="82"/>
      <c r="S359" s="82"/>
      <c r="T359" s="82"/>
      <c r="U359" s="82"/>
      <c r="V359" s="82"/>
      <c r="W359" s="82"/>
      <c r="X359" s="82"/>
      <c r="Y359" s="82"/>
      <c r="Z359" s="82"/>
    </row>
    <row r="360" spans="1:26" ht="30" customHeight="1" x14ac:dyDescent="0.35">
      <c r="A360" s="82"/>
      <c r="B360" s="82"/>
      <c r="C360" s="82"/>
      <c r="D360" s="82"/>
      <c r="E360" s="82"/>
      <c r="F360" s="82"/>
      <c r="G360" s="82"/>
      <c r="H360" s="82"/>
      <c r="I360" s="82"/>
      <c r="J360" s="82"/>
      <c r="K360" s="951"/>
      <c r="L360" s="82"/>
      <c r="M360" s="82"/>
      <c r="N360" s="82"/>
      <c r="O360" s="82"/>
      <c r="P360" s="82"/>
      <c r="Q360" s="82"/>
      <c r="R360" s="82"/>
      <c r="S360" s="82"/>
      <c r="T360" s="82"/>
      <c r="U360" s="82"/>
      <c r="V360" s="82"/>
      <c r="W360" s="82"/>
      <c r="X360" s="82"/>
      <c r="Y360" s="82"/>
      <c r="Z360" s="82"/>
    </row>
    <row r="361" spans="1:26" ht="30" customHeight="1" x14ac:dyDescent="0.35">
      <c r="A361" s="82"/>
      <c r="B361" s="82"/>
      <c r="C361" s="82"/>
      <c r="D361" s="82"/>
      <c r="E361" s="82"/>
      <c r="F361" s="82"/>
      <c r="G361" s="82"/>
      <c r="H361" s="82"/>
      <c r="I361" s="82"/>
      <c r="J361" s="82"/>
      <c r="K361" s="951"/>
      <c r="L361" s="82"/>
      <c r="M361" s="82"/>
      <c r="N361" s="82"/>
      <c r="O361" s="82"/>
      <c r="P361" s="82"/>
      <c r="Q361" s="82"/>
      <c r="R361" s="82"/>
      <c r="S361" s="82"/>
      <c r="T361" s="82"/>
      <c r="U361" s="82"/>
      <c r="V361" s="82"/>
      <c r="W361" s="82"/>
      <c r="X361" s="82"/>
      <c r="Y361" s="82"/>
      <c r="Z361" s="82"/>
    </row>
    <row r="362" spans="1:26" ht="30" customHeight="1" x14ac:dyDescent="0.35">
      <c r="A362" s="82"/>
      <c r="B362" s="82"/>
      <c r="C362" s="82"/>
      <c r="D362" s="82"/>
      <c r="E362" s="82"/>
      <c r="F362" s="82"/>
      <c r="G362" s="82"/>
      <c r="H362" s="82"/>
      <c r="I362" s="82"/>
      <c r="J362" s="82"/>
      <c r="K362" s="951"/>
      <c r="L362" s="82"/>
      <c r="M362" s="82"/>
      <c r="N362" s="82"/>
      <c r="O362" s="82"/>
      <c r="P362" s="82"/>
      <c r="Q362" s="82"/>
      <c r="R362" s="82"/>
      <c r="S362" s="82"/>
      <c r="T362" s="82"/>
      <c r="U362" s="82"/>
      <c r="V362" s="82"/>
      <c r="W362" s="82"/>
      <c r="X362" s="82"/>
      <c r="Y362" s="82"/>
      <c r="Z362" s="82"/>
    </row>
    <row r="363" spans="1:26" ht="30" customHeight="1" x14ac:dyDescent="0.35">
      <c r="A363" s="82"/>
      <c r="B363" s="82"/>
      <c r="C363" s="82"/>
      <c r="D363" s="82"/>
      <c r="E363" s="82"/>
      <c r="F363" s="82"/>
      <c r="G363" s="82"/>
      <c r="H363" s="82"/>
      <c r="I363" s="82"/>
      <c r="J363" s="82"/>
      <c r="K363" s="951"/>
      <c r="L363" s="82"/>
      <c r="M363" s="82"/>
      <c r="N363" s="82"/>
      <c r="O363" s="82"/>
      <c r="P363" s="82"/>
      <c r="Q363" s="82"/>
      <c r="R363" s="82"/>
      <c r="S363" s="82"/>
      <c r="T363" s="82"/>
      <c r="U363" s="82"/>
      <c r="V363" s="82"/>
      <c r="W363" s="82"/>
      <c r="X363" s="82"/>
      <c r="Y363" s="82"/>
      <c r="Z363" s="82"/>
    </row>
    <row r="364" spans="1:26" ht="30" customHeight="1" x14ac:dyDescent="0.35">
      <c r="A364" s="82"/>
      <c r="B364" s="82"/>
      <c r="C364" s="82"/>
      <c r="D364" s="82"/>
      <c r="E364" s="82"/>
      <c r="F364" s="82"/>
      <c r="G364" s="82"/>
      <c r="H364" s="82"/>
      <c r="I364" s="82"/>
      <c r="J364" s="82"/>
      <c r="K364" s="951"/>
      <c r="L364" s="82"/>
      <c r="M364" s="82"/>
      <c r="N364" s="82"/>
      <c r="O364" s="82"/>
      <c r="P364" s="82"/>
      <c r="Q364" s="82"/>
      <c r="R364" s="82"/>
      <c r="S364" s="82"/>
      <c r="T364" s="82"/>
      <c r="U364" s="82"/>
      <c r="V364" s="82"/>
      <c r="W364" s="82"/>
      <c r="X364" s="82"/>
      <c r="Y364" s="82"/>
      <c r="Z364" s="82"/>
    </row>
    <row r="365" spans="1:26" ht="30" customHeight="1" x14ac:dyDescent="0.35">
      <c r="A365" s="82"/>
      <c r="B365" s="82"/>
      <c r="C365" s="82"/>
      <c r="D365" s="82"/>
      <c r="E365" s="82"/>
      <c r="F365" s="82"/>
      <c r="G365" s="82"/>
      <c r="H365" s="82"/>
      <c r="I365" s="82"/>
      <c r="J365" s="82"/>
      <c r="K365" s="951"/>
      <c r="L365" s="82"/>
      <c r="M365" s="82"/>
      <c r="N365" s="82"/>
      <c r="O365" s="82"/>
      <c r="P365" s="82"/>
      <c r="Q365" s="82"/>
      <c r="R365" s="82"/>
      <c r="S365" s="82"/>
      <c r="T365" s="82"/>
      <c r="U365" s="82"/>
      <c r="V365" s="82"/>
      <c r="W365" s="82"/>
      <c r="X365" s="82"/>
      <c r="Y365" s="82"/>
      <c r="Z365" s="82"/>
    </row>
    <row r="366" spans="1:26" ht="30" customHeight="1" x14ac:dyDescent="0.35">
      <c r="A366" s="82"/>
      <c r="B366" s="82"/>
      <c r="C366" s="82"/>
      <c r="D366" s="82"/>
      <c r="E366" s="82"/>
      <c r="F366" s="82"/>
      <c r="G366" s="82"/>
      <c r="H366" s="82"/>
      <c r="I366" s="82"/>
      <c r="J366" s="82"/>
      <c r="K366" s="951"/>
      <c r="L366" s="82"/>
      <c r="M366" s="82"/>
      <c r="N366" s="82"/>
      <c r="O366" s="82"/>
      <c r="P366" s="82"/>
      <c r="Q366" s="82"/>
      <c r="R366" s="82"/>
      <c r="S366" s="82"/>
      <c r="T366" s="82"/>
      <c r="U366" s="82"/>
      <c r="V366" s="82"/>
      <c r="W366" s="82"/>
      <c r="X366" s="82"/>
      <c r="Y366" s="82"/>
      <c r="Z366" s="82"/>
    </row>
    <row r="367" spans="1:26" ht="30" customHeight="1" x14ac:dyDescent="0.35">
      <c r="A367" s="82"/>
      <c r="B367" s="82"/>
      <c r="C367" s="82"/>
      <c r="D367" s="82"/>
      <c r="E367" s="82"/>
      <c r="F367" s="82"/>
      <c r="G367" s="82"/>
      <c r="H367" s="82"/>
      <c r="I367" s="82"/>
      <c r="J367" s="82"/>
      <c r="K367" s="951"/>
      <c r="L367" s="82"/>
      <c r="M367" s="82"/>
      <c r="N367" s="82"/>
      <c r="O367" s="82"/>
      <c r="P367" s="82"/>
      <c r="Q367" s="82"/>
      <c r="R367" s="82"/>
      <c r="S367" s="82"/>
      <c r="T367" s="82"/>
      <c r="U367" s="82"/>
      <c r="V367" s="82"/>
      <c r="W367" s="82"/>
      <c r="X367" s="82"/>
      <c r="Y367" s="82"/>
      <c r="Z367" s="82"/>
    </row>
    <row r="368" spans="1:26" ht="30" customHeight="1" x14ac:dyDescent="0.35">
      <c r="A368" s="82"/>
      <c r="B368" s="82"/>
      <c r="C368" s="82"/>
      <c r="D368" s="82"/>
      <c r="E368" s="82"/>
      <c r="F368" s="82"/>
      <c r="G368" s="82"/>
      <c r="H368" s="82"/>
      <c r="I368" s="82"/>
      <c r="J368" s="82"/>
      <c r="K368" s="951"/>
      <c r="L368" s="82"/>
      <c r="M368" s="82"/>
      <c r="N368" s="82"/>
      <c r="O368" s="82"/>
      <c r="P368" s="82"/>
      <c r="Q368" s="82"/>
      <c r="R368" s="82"/>
      <c r="S368" s="82"/>
      <c r="T368" s="82"/>
      <c r="U368" s="82"/>
      <c r="V368" s="82"/>
      <c r="W368" s="82"/>
      <c r="X368" s="82"/>
      <c r="Y368" s="82"/>
      <c r="Z368" s="82"/>
    </row>
    <row r="369" spans="1:26" ht="30" customHeight="1" x14ac:dyDescent="0.35">
      <c r="A369" s="82"/>
      <c r="B369" s="82"/>
      <c r="C369" s="82"/>
      <c r="D369" s="82"/>
      <c r="E369" s="82"/>
      <c r="F369" s="82"/>
      <c r="G369" s="82"/>
      <c r="H369" s="82"/>
      <c r="I369" s="82"/>
      <c r="J369" s="82"/>
      <c r="K369" s="951"/>
      <c r="L369" s="82"/>
      <c r="M369" s="82"/>
      <c r="N369" s="82"/>
      <c r="O369" s="82"/>
      <c r="P369" s="82"/>
      <c r="Q369" s="82"/>
      <c r="R369" s="82"/>
      <c r="S369" s="82"/>
      <c r="T369" s="82"/>
      <c r="U369" s="82"/>
      <c r="V369" s="82"/>
      <c r="W369" s="82"/>
      <c r="X369" s="82"/>
      <c r="Y369" s="82"/>
      <c r="Z369" s="82"/>
    </row>
    <row r="370" spans="1:26" ht="30" customHeight="1" x14ac:dyDescent="0.35">
      <c r="A370" s="82"/>
      <c r="B370" s="82"/>
      <c r="C370" s="82"/>
      <c r="D370" s="82"/>
      <c r="E370" s="82"/>
      <c r="F370" s="82"/>
      <c r="G370" s="82"/>
      <c r="H370" s="82"/>
      <c r="I370" s="82"/>
      <c r="J370" s="82"/>
      <c r="K370" s="951"/>
      <c r="L370" s="82"/>
      <c r="M370" s="82"/>
      <c r="N370" s="82"/>
      <c r="O370" s="82"/>
      <c r="P370" s="82"/>
      <c r="Q370" s="82"/>
      <c r="R370" s="82"/>
      <c r="S370" s="82"/>
      <c r="T370" s="82"/>
      <c r="U370" s="82"/>
      <c r="V370" s="82"/>
      <c r="W370" s="82"/>
      <c r="X370" s="82"/>
      <c r="Y370" s="82"/>
      <c r="Z370" s="82"/>
    </row>
    <row r="371" spans="1:26" ht="30" customHeight="1" x14ac:dyDescent="0.35">
      <c r="A371" s="82"/>
      <c r="B371" s="82"/>
      <c r="C371" s="82"/>
      <c r="D371" s="82"/>
      <c r="E371" s="82"/>
      <c r="F371" s="82"/>
      <c r="G371" s="82"/>
      <c r="H371" s="82"/>
      <c r="I371" s="82"/>
      <c r="J371" s="82"/>
      <c r="K371" s="951"/>
      <c r="L371" s="82"/>
      <c r="M371" s="82"/>
      <c r="N371" s="82"/>
      <c r="O371" s="82"/>
      <c r="P371" s="82"/>
      <c r="Q371" s="82"/>
      <c r="R371" s="82"/>
      <c r="S371" s="82"/>
      <c r="T371" s="82"/>
      <c r="U371" s="82"/>
      <c r="V371" s="82"/>
      <c r="W371" s="82"/>
      <c r="X371" s="82"/>
      <c r="Y371" s="82"/>
      <c r="Z371" s="82"/>
    </row>
    <row r="372" spans="1:26" ht="30" customHeight="1" x14ac:dyDescent="0.35">
      <c r="A372" s="82"/>
      <c r="B372" s="82"/>
      <c r="C372" s="82"/>
      <c r="D372" s="82"/>
      <c r="E372" s="82"/>
      <c r="F372" s="82"/>
      <c r="G372" s="82"/>
      <c r="H372" s="82"/>
      <c r="I372" s="82"/>
      <c r="J372" s="82"/>
      <c r="K372" s="951"/>
      <c r="L372" s="82"/>
      <c r="M372" s="82"/>
      <c r="N372" s="82"/>
      <c r="O372" s="82"/>
      <c r="P372" s="82"/>
      <c r="Q372" s="82"/>
      <c r="R372" s="82"/>
      <c r="S372" s="82"/>
      <c r="T372" s="82"/>
      <c r="U372" s="82"/>
      <c r="V372" s="82"/>
      <c r="W372" s="82"/>
      <c r="X372" s="82"/>
      <c r="Y372" s="82"/>
      <c r="Z372" s="82"/>
    </row>
    <row r="373" spans="1:26" ht="30" customHeight="1" x14ac:dyDescent="0.35">
      <c r="A373" s="82"/>
      <c r="B373" s="82"/>
      <c r="C373" s="82"/>
      <c r="D373" s="82"/>
      <c r="E373" s="82"/>
      <c r="F373" s="82"/>
      <c r="G373" s="82"/>
      <c r="H373" s="82"/>
      <c r="I373" s="82"/>
      <c r="J373" s="82"/>
      <c r="K373" s="951"/>
      <c r="L373" s="82"/>
      <c r="M373" s="82"/>
      <c r="N373" s="82"/>
      <c r="O373" s="82"/>
      <c r="P373" s="82"/>
      <c r="Q373" s="82"/>
      <c r="R373" s="82"/>
      <c r="S373" s="82"/>
      <c r="T373" s="82"/>
      <c r="U373" s="82"/>
      <c r="V373" s="82"/>
      <c r="W373" s="82"/>
      <c r="X373" s="82"/>
      <c r="Y373" s="82"/>
      <c r="Z373" s="82"/>
    </row>
    <row r="374" spans="1:26" ht="30" customHeight="1" x14ac:dyDescent="0.35">
      <c r="A374" s="82"/>
      <c r="B374" s="82"/>
      <c r="C374" s="82"/>
      <c r="D374" s="82"/>
      <c r="E374" s="82"/>
      <c r="F374" s="82"/>
      <c r="G374" s="82"/>
      <c r="H374" s="82"/>
      <c r="I374" s="82"/>
      <c r="J374" s="82"/>
      <c r="K374" s="951"/>
      <c r="L374" s="82"/>
      <c r="M374" s="82"/>
      <c r="N374" s="82"/>
      <c r="O374" s="82"/>
      <c r="P374" s="82"/>
      <c r="Q374" s="82"/>
      <c r="R374" s="82"/>
      <c r="S374" s="82"/>
      <c r="T374" s="82"/>
      <c r="U374" s="82"/>
      <c r="V374" s="82"/>
      <c r="W374" s="82"/>
      <c r="X374" s="82"/>
      <c r="Y374" s="82"/>
      <c r="Z374" s="82"/>
    </row>
    <row r="375" spans="1:26" ht="30" customHeight="1" x14ac:dyDescent="0.35">
      <c r="A375" s="82"/>
      <c r="B375" s="82"/>
      <c r="C375" s="82"/>
      <c r="D375" s="82"/>
      <c r="E375" s="82"/>
      <c r="F375" s="82"/>
      <c r="G375" s="82"/>
      <c r="H375" s="82"/>
      <c r="I375" s="82"/>
      <c r="J375" s="82"/>
      <c r="K375" s="951"/>
      <c r="L375" s="82"/>
      <c r="M375" s="82"/>
      <c r="N375" s="82"/>
      <c r="O375" s="82"/>
      <c r="P375" s="82"/>
      <c r="Q375" s="82"/>
      <c r="R375" s="82"/>
      <c r="S375" s="82"/>
      <c r="T375" s="82"/>
      <c r="U375" s="82"/>
      <c r="V375" s="82"/>
      <c r="W375" s="82"/>
      <c r="X375" s="82"/>
      <c r="Y375" s="82"/>
      <c r="Z375" s="82"/>
    </row>
    <row r="376" spans="1:26" ht="30" customHeight="1" x14ac:dyDescent="0.35">
      <c r="A376" s="82"/>
      <c r="B376" s="82"/>
      <c r="C376" s="82"/>
      <c r="D376" s="82"/>
      <c r="E376" s="82"/>
      <c r="F376" s="82"/>
      <c r="G376" s="82"/>
      <c r="H376" s="82"/>
      <c r="I376" s="82"/>
      <c r="J376" s="82"/>
      <c r="K376" s="951"/>
      <c r="L376" s="82"/>
      <c r="M376" s="82"/>
      <c r="N376" s="82"/>
      <c r="O376" s="82"/>
      <c r="P376" s="82"/>
      <c r="Q376" s="82"/>
      <c r="R376" s="82"/>
      <c r="S376" s="82"/>
      <c r="T376" s="82"/>
      <c r="U376" s="82"/>
      <c r="V376" s="82"/>
      <c r="W376" s="82"/>
      <c r="X376" s="82"/>
      <c r="Y376" s="82"/>
      <c r="Z376" s="82"/>
    </row>
    <row r="377" spans="1:26" ht="30" customHeight="1" x14ac:dyDescent="0.35">
      <c r="A377" s="82"/>
      <c r="B377" s="82"/>
      <c r="C377" s="82"/>
      <c r="D377" s="82"/>
      <c r="E377" s="82"/>
      <c r="F377" s="82"/>
      <c r="G377" s="82"/>
      <c r="H377" s="82"/>
      <c r="I377" s="82"/>
      <c r="J377" s="82"/>
      <c r="K377" s="951"/>
      <c r="L377" s="82"/>
      <c r="M377" s="82"/>
      <c r="N377" s="82"/>
      <c r="O377" s="82"/>
      <c r="P377" s="82"/>
      <c r="Q377" s="82"/>
      <c r="R377" s="82"/>
      <c r="S377" s="82"/>
      <c r="T377" s="82"/>
      <c r="U377" s="82"/>
      <c r="V377" s="82"/>
      <c r="W377" s="82"/>
      <c r="X377" s="82"/>
      <c r="Y377" s="82"/>
      <c r="Z377" s="82"/>
    </row>
    <row r="378" spans="1:26" ht="30" customHeight="1" x14ac:dyDescent="0.35">
      <c r="A378" s="82"/>
      <c r="B378" s="82"/>
      <c r="C378" s="82"/>
      <c r="D378" s="82"/>
      <c r="E378" s="82"/>
      <c r="F378" s="82"/>
      <c r="G378" s="82"/>
      <c r="H378" s="82"/>
      <c r="I378" s="82"/>
      <c r="J378" s="82"/>
      <c r="K378" s="951"/>
      <c r="L378" s="82"/>
      <c r="M378" s="82"/>
      <c r="N378" s="82"/>
      <c r="O378" s="82"/>
      <c r="P378" s="82"/>
      <c r="Q378" s="82"/>
      <c r="R378" s="82"/>
      <c r="S378" s="82"/>
      <c r="T378" s="82"/>
      <c r="U378" s="82"/>
      <c r="V378" s="82"/>
      <c r="W378" s="82"/>
      <c r="X378" s="82"/>
      <c r="Y378" s="82"/>
      <c r="Z378" s="82"/>
    </row>
    <row r="379" spans="1:26" ht="30" customHeight="1" x14ac:dyDescent="0.35">
      <c r="A379" s="82"/>
      <c r="B379" s="82"/>
      <c r="C379" s="82"/>
      <c r="D379" s="82"/>
      <c r="E379" s="82"/>
      <c r="F379" s="82"/>
      <c r="G379" s="82"/>
      <c r="H379" s="82"/>
      <c r="I379" s="82"/>
      <c r="J379" s="82"/>
      <c r="K379" s="951"/>
      <c r="L379" s="82"/>
      <c r="M379" s="82"/>
      <c r="N379" s="82"/>
      <c r="O379" s="82"/>
      <c r="P379" s="82"/>
      <c r="Q379" s="82"/>
      <c r="R379" s="82"/>
      <c r="S379" s="82"/>
      <c r="T379" s="82"/>
      <c r="U379" s="82"/>
      <c r="V379" s="82"/>
      <c r="W379" s="82"/>
      <c r="X379" s="82"/>
      <c r="Y379" s="82"/>
      <c r="Z379" s="82"/>
    </row>
    <row r="380" spans="1:26" ht="30" customHeight="1" x14ac:dyDescent="0.35">
      <c r="A380" s="82"/>
      <c r="B380" s="82"/>
      <c r="C380" s="82"/>
      <c r="D380" s="82"/>
      <c r="E380" s="82"/>
      <c r="F380" s="82"/>
      <c r="G380" s="82"/>
      <c r="H380" s="82"/>
      <c r="I380" s="82"/>
      <c r="J380" s="82"/>
      <c r="K380" s="951"/>
      <c r="L380" s="82"/>
      <c r="M380" s="82"/>
      <c r="N380" s="82"/>
      <c r="O380" s="82"/>
      <c r="P380" s="82"/>
      <c r="Q380" s="82"/>
      <c r="R380" s="82"/>
      <c r="S380" s="82"/>
      <c r="T380" s="82"/>
      <c r="U380" s="82"/>
      <c r="V380" s="82"/>
      <c r="W380" s="82"/>
      <c r="X380" s="82"/>
      <c r="Y380" s="82"/>
      <c r="Z380" s="82"/>
    </row>
    <row r="381" spans="1:26" ht="30" customHeight="1" x14ac:dyDescent="0.35">
      <c r="A381" s="82"/>
      <c r="B381" s="82"/>
      <c r="C381" s="82"/>
      <c r="D381" s="82"/>
      <c r="E381" s="82"/>
      <c r="F381" s="82"/>
      <c r="G381" s="82"/>
      <c r="H381" s="82"/>
      <c r="I381" s="82"/>
      <c r="J381" s="82"/>
      <c r="K381" s="951"/>
      <c r="L381" s="82"/>
      <c r="M381" s="82"/>
      <c r="N381" s="82"/>
      <c r="O381" s="82"/>
      <c r="P381" s="82"/>
      <c r="Q381" s="82"/>
      <c r="R381" s="82"/>
      <c r="S381" s="82"/>
      <c r="T381" s="82"/>
      <c r="U381" s="82"/>
      <c r="V381" s="82"/>
      <c r="W381" s="82"/>
      <c r="X381" s="82"/>
      <c r="Y381" s="82"/>
      <c r="Z381" s="82"/>
    </row>
    <row r="382" spans="1:26" ht="30" customHeight="1" x14ac:dyDescent="0.35">
      <c r="A382" s="82"/>
      <c r="B382" s="82"/>
      <c r="C382" s="82"/>
      <c r="D382" s="82"/>
      <c r="E382" s="82"/>
      <c r="F382" s="82"/>
      <c r="G382" s="82"/>
      <c r="H382" s="82"/>
      <c r="I382" s="82"/>
      <c r="J382" s="82"/>
      <c r="K382" s="951"/>
      <c r="L382" s="82"/>
      <c r="M382" s="82"/>
      <c r="N382" s="82"/>
      <c r="O382" s="82"/>
      <c r="P382" s="82"/>
      <c r="Q382" s="82"/>
      <c r="R382" s="82"/>
      <c r="S382" s="82"/>
      <c r="T382" s="82"/>
      <c r="U382" s="82"/>
      <c r="V382" s="82"/>
      <c r="W382" s="82"/>
      <c r="X382" s="82"/>
      <c r="Y382" s="82"/>
      <c r="Z382" s="82"/>
    </row>
    <row r="383" spans="1:26" ht="30" customHeight="1" x14ac:dyDescent="0.35">
      <c r="A383" s="82"/>
      <c r="B383" s="82"/>
      <c r="C383" s="82"/>
      <c r="D383" s="82"/>
      <c r="E383" s="82"/>
      <c r="F383" s="82"/>
      <c r="G383" s="82"/>
      <c r="H383" s="82"/>
      <c r="I383" s="82"/>
      <c r="J383" s="82"/>
      <c r="K383" s="951"/>
      <c r="L383" s="82"/>
      <c r="M383" s="82"/>
      <c r="N383" s="82"/>
      <c r="O383" s="82"/>
      <c r="P383" s="82"/>
      <c r="Q383" s="82"/>
      <c r="R383" s="82"/>
      <c r="S383" s="82"/>
      <c r="T383" s="82"/>
      <c r="U383" s="82"/>
      <c r="V383" s="82"/>
      <c r="W383" s="82"/>
      <c r="X383" s="82"/>
      <c r="Y383" s="82"/>
      <c r="Z383" s="82"/>
    </row>
    <row r="384" spans="1:26" ht="30" customHeight="1" x14ac:dyDescent="0.35">
      <c r="A384" s="82"/>
      <c r="B384" s="82"/>
      <c r="C384" s="82"/>
      <c r="D384" s="82"/>
      <c r="E384" s="82"/>
      <c r="F384" s="82"/>
      <c r="G384" s="82"/>
      <c r="H384" s="82"/>
      <c r="I384" s="82"/>
      <c r="J384" s="82"/>
      <c r="K384" s="951"/>
      <c r="L384" s="82"/>
      <c r="M384" s="82"/>
      <c r="N384" s="82"/>
      <c r="O384" s="82"/>
      <c r="P384" s="82"/>
      <c r="Q384" s="82"/>
      <c r="R384" s="82"/>
      <c r="S384" s="82"/>
      <c r="T384" s="82"/>
      <c r="U384" s="82"/>
      <c r="V384" s="82"/>
      <c r="W384" s="82"/>
      <c r="X384" s="82"/>
      <c r="Y384" s="82"/>
      <c r="Z384" s="82"/>
    </row>
    <row r="385" spans="1:26" ht="30" customHeight="1" x14ac:dyDescent="0.35">
      <c r="A385" s="82"/>
      <c r="B385" s="82"/>
      <c r="C385" s="82"/>
      <c r="D385" s="82"/>
      <c r="E385" s="82"/>
      <c r="F385" s="82"/>
      <c r="G385" s="82"/>
      <c r="H385" s="82"/>
      <c r="I385" s="82"/>
      <c r="J385" s="82"/>
      <c r="K385" s="951"/>
      <c r="L385" s="82"/>
      <c r="M385" s="82"/>
      <c r="N385" s="82"/>
      <c r="O385" s="82"/>
      <c r="P385" s="82"/>
      <c r="Q385" s="82"/>
      <c r="R385" s="82"/>
      <c r="S385" s="82"/>
      <c r="T385" s="82"/>
      <c r="U385" s="82"/>
      <c r="V385" s="82"/>
      <c r="W385" s="82"/>
      <c r="X385" s="82"/>
      <c r="Y385" s="82"/>
      <c r="Z385" s="82"/>
    </row>
    <row r="386" spans="1:26" ht="30" customHeight="1" x14ac:dyDescent="0.35">
      <c r="A386" s="82"/>
      <c r="B386" s="82"/>
      <c r="C386" s="82"/>
      <c r="D386" s="82"/>
      <c r="E386" s="82"/>
      <c r="F386" s="82"/>
      <c r="G386" s="82"/>
      <c r="H386" s="82"/>
      <c r="I386" s="82"/>
      <c r="J386" s="82"/>
      <c r="K386" s="951"/>
      <c r="L386" s="82"/>
      <c r="M386" s="82"/>
      <c r="N386" s="82"/>
      <c r="O386" s="82"/>
      <c r="P386" s="82"/>
      <c r="Q386" s="82"/>
      <c r="R386" s="82"/>
      <c r="S386" s="82"/>
      <c r="T386" s="82"/>
      <c r="U386" s="82"/>
      <c r="V386" s="82"/>
      <c r="W386" s="82"/>
      <c r="X386" s="82"/>
      <c r="Y386" s="82"/>
      <c r="Z386" s="82"/>
    </row>
    <row r="387" spans="1:26" ht="30" customHeight="1" x14ac:dyDescent="0.35">
      <c r="A387" s="82"/>
      <c r="B387" s="82"/>
      <c r="C387" s="82"/>
      <c r="D387" s="82"/>
      <c r="E387" s="82"/>
      <c r="F387" s="82"/>
      <c r="G387" s="82"/>
      <c r="H387" s="82"/>
      <c r="I387" s="82"/>
      <c r="J387" s="82"/>
      <c r="K387" s="951"/>
      <c r="L387" s="82"/>
      <c r="M387" s="82"/>
      <c r="N387" s="82"/>
      <c r="O387" s="82"/>
      <c r="P387" s="82"/>
      <c r="Q387" s="82"/>
      <c r="R387" s="82"/>
      <c r="S387" s="82"/>
      <c r="T387" s="82"/>
      <c r="U387" s="82"/>
      <c r="V387" s="82"/>
      <c r="W387" s="82"/>
      <c r="X387" s="82"/>
      <c r="Y387" s="82"/>
      <c r="Z387" s="82"/>
    </row>
    <row r="388" spans="1:26" ht="30" customHeight="1" x14ac:dyDescent="0.35">
      <c r="A388" s="82"/>
      <c r="B388" s="82"/>
      <c r="C388" s="82"/>
      <c r="D388" s="82"/>
      <c r="E388" s="82"/>
      <c r="F388" s="82"/>
      <c r="G388" s="82"/>
      <c r="H388" s="82"/>
      <c r="I388" s="82"/>
      <c r="J388" s="82"/>
      <c r="K388" s="951"/>
      <c r="L388" s="82"/>
      <c r="M388" s="82"/>
      <c r="N388" s="82"/>
      <c r="O388" s="82"/>
      <c r="P388" s="82"/>
      <c r="Q388" s="82"/>
      <c r="R388" s="82"/>
      <c r="S388" s="82"/>
      <c r="T388" s="82"/>
      <c r="U388" s="82"/>
      <c r="V388" s="82"/>
      <c r="W388" s="82"/>
      <c r="X388" s="82"/>
      <c r="Y388" s="82"/>
      <c r="Z388" s="82"/>
    </row>
    <row r="389" spans="1:26" ht="30" customHeight="1" x14ac:dyDescent="0.35">
      <c r="A389" s="82"/>
      <c r="B389" s="82"/>
      <c r="C389" s="82"/>
      <c r="D389" s="82"/>
      <c r="E389" s="82"/>
      <c r="F389" s="82"/>
      <c r="G389" s="82"/>
      <c r="H389" s="82"/>
      <c r="I389" s="82"/>
      <c r="J389" s="82"/>
      <c r="K389" s="951"/>
      <c r="L389" s="82"/>
      <c r="M389" s="82"/>
      <c r="N389" s="82"/>
      <c r="O389" s="82"/>
      <c r="P389" s="82"/>
      <c r="Q389" s="82"/>
      <c r="R389" s="82"/>
      <c r="S389" s="82"/>
      <c r="T389" s="82"/>
      <c r="U389" s="82"/>
      <c r="V389" s="82"/>
      <c r="W389" s="82"/>
      <c r="X389" s="82"/>
      <c r="Y389" s="82"/>
      <c r="Z389" s="82"/>
    </row>
    <row r="390" spans="1:26" ht="30" customHeight="1" x14ac:dyDescent="0.35">
      <c r="A390" s="82"/>
      <c r="B390" s="82"/>
      <c r="C390" s="82"/>
      <c r="D390" s="82"/>
      <c r="E390" s="82"/>
      <c r="F390" s="82"/>
      <c r="G390" s="82"/>
      <c r="H390" s="82"/>
      <c r="I390" s="82"/>
      <c r="J390" s="82"/>
      <c r="K390" s="951"/>
      <c r="L390" s="82"/>
      <c r="M390" s="82"/>
      <c r="N390" s="82"/>
      <c r="O390" s="82"/>
      <c r="P390" s="82"/>
      <c r="Q390" s="82"/>
      <c r="R390" s="82"/>
      <c r="S390" s="82"/>
      <c r="T390" s="82"/>
      <c r="U390" s="82"/>
      <c r="V390" s="82"/>
      <c r="W390" s="82"/>
      <c r="X390" s="82"/>
      <c r="Y390" s="82"/>
      <c r="Z390" s="82"/>
    </row>
    <row r="391" spans="1:26" ht="30" customHeight="1" x14ac:dyDescent="0.35">
      <c r="A391" s="82"/>
      <c r="B391" s="82"/>
      <c r="C391" s="82"/>
      <c r="D391" s="82"/>
      <c r="E391" s="82"/>
      <c r="F391" s="82"/>
      <c r="G391" s="82"/>
      <c r="H391" s="82"/>
      <c r="I391" s="82"/>
      <c r="J391" s="82"/>
      <c r="K391" s="951"/>
      <c r="L391" s="82"/>
      <c r="M391" s="82"/>
      <c r="N391" s="82"/>
      <c r="O391" s="82"/>
      <c r="P391" s="82"/>
      <c r="Q391" s="82"/>
      <c r="R391" s="82"/>
      <c r="S391" s="82"/>
      <c r="T391" s="82"/>
      <c r="U391" s="82"/>
      <c r="V391" s="82"/>
      <c r="W391" s="82"/>
      <c r="X391" s="82"/>
      <c r="Y391" s="82"/>
      <c r="Z391" s="82"/>
    </row>
    <row r="392" spans="1:26" ht="30" customHeight="1" x14ac:dyDescent="0.35">
      <c r="A392" s="82"/>
      <c r="B392" s="82"/>
      <c r="C392" s="82"/>
      <c r="D392" s="82"/>
      <c r="E392" s="82"/>
      <c r="F392" s="82"/>
      <c r="G392" s="82"/>
      <c r="H392" s="82"/>
      <c r="I392" s="82"/>
      <c r="J392" s="82"/>
      <c r="K392" s="951"/>
      <c r="L392" s="82"/>
      <c r="M392" s="82"/>
      <c r="N392" s="82"/>
      <c r="O392" s="82"/>
      <c r="P392" s="82"/>
      <c r="Q392" s="82"/>
      <c r="R392" s="82"/>
      <c r="S392" s="82"/>
      <c r="T392" s="82"/>
      <c r="U392" s="82"/>
      <c r="V392" s="82"/>
      <c r="W392" s="82"/>
      <c r="X392" s="82"/>
      <c r="Y392" s="82"/>
      <c r="Z392" s="82"/>
    </row>
    <row r="393" spans="1:26" ht="30" customHeight="1" x14ac:dyDescent="0.35">
      <c r="A393" s="82"/>
      <c r="B393" s="82"/>
      <c r="C393" s="82"/>
      <c r="D393" s="82"/>
      <c r="E393" s="82"/>
      <c r="F393" s="82"/>
      <c r="G393" s="82"/>
      <c r="H393" s="82"/>
      <c r="I393" s="82"/>
      <c r="J393" s="82"/>
      <c r="K393" s="951"/>
      <c r="L393" s="82"/>
      <c r="M393" s="82"/>
      <c r="N393" s="82"/>
      <c r="O393" s="82"/>
      <c r="P393" s="82"/>
      <c r="Q393" s="82"/>
      <c r="R393" s="82"/>
      <c r="S393" s="82"/>
      <c r="T393" s="82"/>
      <c r="U393" s="82"/>
      <c r="V393" s="82"/>
      <c r="W393" s="82"/>
      <c r="X393" s="82"/>
      <c r="Y393" s="82"/>
      <c r="Z393" s="82"/>
    </row>
    <row r="394" spans="1:26" ht="30" customHeight="1" x14ac:dyDescent="0.35">
      <c r="A394" s="82"/>
      <c r="B394" s="82"/>
      <c r="C394" s="82"/>
      <c r="D394" s="82"/>
      <c r="E394" s="82"/>
      <c r="F394" s="82"/>
      <c r="G394" s="82"/>
      <c r="H394" s="82"/>
      <c r="I394" s="82"/>
      <c r="J394" s="82"/>
      <c r="K394" s="951"/>
      <c r="L394" s="82"/>
      <c r="M394" s="82"/>
      <c r="N394" s="82"/>
      <c r="O394" s="82"/>
      <c r="P394" s="82"/>
      <c r="Q394" s="82"/>
      <c r="R394" s="82"/>
      <c r="S394" s="82"/>
      <c r="T394" s="82"/>
      <c r="U394" s="82"/>
      <c r="V394" s="82"/>
      <c r="W394" s="82"/>
      <c r="X394" s="82"/>
      <c r="Y394" s="82"/>
      <c r="Z394" s="82"/>
    </row>
    <row r="395" spans="1:26" ht="30" customHeight="1" x14ac:dyDescent="0.35">
      <c r="A395" s="82"/>
      <c r="B395" s="82"/>
      <c r="C395" s="82"/>
      <c r="D395" s="82"/>
      <c r="E395" s="82"/>
      <c r="F395" s="82"/>
      <c r="G395" s="82"/>
      <c r="H395" s="82"/>
      <c r="I395" s="82"/>
      <c r="J395" s="82"/>
      <c r="K395" s="951"/>
      <c r="L395" s="82"/>
      <c r="M395" s="82"/>
      <c r="N395" s="82"/>
      <c r="O395" s="82"/>
      <c r="P395" s="82"/>
      <c r="Q395" s="82"/>
      <c r="R395" s="82"/>
      <c r="S395" s="82"/>
      <c r="T395" s="82"/>
      <c r="U395" s="82"/>
      <c r="V395" s="82"/>
      <c r="W395" s="82"/>
      <c r="X395" s="82"/>
      <c r="Y395" s="82"/>
      <c r="Z395" s="82"/>
    </row>
    <row r="396" spans="1:26" ht="30" customHeight="1" x14ac:dyDescent="0.35">
      <c r="A396" s="82"/>
      <c r="B396" s="82"/>
      <c r="C396" s="82"/>
      <c r="D396" s="82"/>
      <c r="E396" s="82"/>
      <c r="F396" s="82"/>
      <c r="G396" s="82"/>
      <c r="H396" s="82"/>
      <c r="I396" s="82"/>
      <c r="J396" s="82"/>
      <c r="K396" s="951"/>
      <c r="L396" s="82"/>
      <c r="M396" s="82"/>
      <c r="N396" s="82"/>
      <c r="O396" s="82"/>
      <c r="P396" s="82"/>
      <c r="Q396" s="82"/>
      <c r="R396" s="82"/>
      <c r="S396" s="82"/>
      <c r="T396" s="82"/>
      <c r="U396" s="82"/>
      <c r="V396" s="82"/>
      <c r="W396" s="82"/>
      <c r="X396" s="82"/>
      <c r="Y396" s="82"/>
      <c r="Z396" s="82"/>
    </row>
    <row r="397" spans="1:26" ht="30" customHeight="1" x14ac:dyDescent="0.35">
      <c r="A397" s="82"/>
      <c r="B397" s="82"/>
      <c r="C397" s="82"/>
      <c r="D397" s="82"/>
      <c r="E397" s="82"/>
      <c r="F397" s="82"/>
      <c r="G397" s="82"/>
      <c r="H397" s="82"/>
      <c r="I397" s="82"/>
      <c r="J397" s="82"/>
      <c r="K397" s="951"/>
      <c r="L397" s="82"/>
      <c r="M397" s="82"/>
      <c r="N397" s="82"/>
      <c r="O397" s="82"/>
      <c r="P397" s="82"/>
      <c r="Q397" s="82"/>
      <c r="R397" s="82"/>
      <c r="S397" s="82"/>
      <c r="T397" s="82"/>
      <c r="U397" s="82"/>
      <c r="V397" s="82"/>
      <c r="W397" s="82"/>
      <c r="X397" s="82"/>
      <c r="Y397" s="82"/>
      <c r="Z397" s="82"/>
    </row>
    <row r="398" spans="1:26" ht="30" customHeight="1" x14ac:dyDescent="0.35">
      <c r="A398" s="82"/>
      <c r="B398" s="82"/>
      <c r="C398" s="82"/>
      <c r="D398" s="82"/>
      <c r="E398" s="82"/>
      <c r="F398" s="82"/>
      <c r="G398" s="82"/>
      <c r="H398" s="82"/>
      <c r="I398" s="82"/>
      <c r="J398" s="82"/>
      <c r="K398" s="951"/>
      <c r="L398" s="82"/>
      <c r="M398" s="82"/>
      <c r="N398" s="82"/>
      <c r="O398" s="82"/>
      <c r="P398" s="82"/>
      <c r="Q398" s="82"/>
      <c r="R398" s="82"/>
      <c r="S398" s="82"/>
      <c r="T398" s="82"/>
      <c r="U398" s="82"/>
      <c r="V398" s="82"/>
      <c r="W398" s="82"/>
      <c r="X398" s="82"/>
      <c r="Y398" s="82"/>
      <c r="Z398" s="82"/>
    </row>
    <row r="399" spans="1:26" ht="30" customHeight="1" x14ac:dyDescent="0.35">
      <c r="A399" s="82"/>
      <c r="B399" s="82"/>
      <c r="C399" s="82"/>
      <c r="D399" s="82"/>
      <c r="E399" s="82"/>
      <c r="F399" s="82"/>
      <c r="G399" s="82"/>
      <c r="H399" s="82"/>
      <c r="I399" s="82"/>
      <c r="J399" s="82"/>
      <c r="K399" s="951"/>
      <c r="L399" s="82"/>
      <c r="M399" s="82"/>
      <c r="N399" s="82"/>
      <c r="O399" s="82"/>
      <c r="P399" s="82"/>
      <c r="Q399" s="82"/>
      <c r="R399" s="82"/>
      <c r="S399" s="82"/>
      <c r="T399" s="82"/>
      <c r="U399" s="82"/>
      <c r="V399" s="82"/>
      <c r="W399" s="82"/>
      <c r="X399" s="82"/>
      <c r="Y399" s="82"/>
      <c r="Z399" s="82"/>
    </row>
    <row r="400" spans="1:26" ht="30" customHeight="1" x14ac:dyDescent="0.35">
      <c r="A400" s="82"/>
      <c r="B400" s="82"/>
      <c r="C400" s="82"/>
      <c r="D400" s="82"/>
      <c r="E400" s="82"/>
      <c r="F400" s="82"/>
      <c r="G400" s="82"/>
      <c r="H400" s="82"/>
      <c r="I400" s="82"/>
      <c r="J400" s="82"/>
      <c r="K400" s="951"/>
      <c r="L400" s="82"/>
      <c r="M400" s="82"/>
      <c r="N400" s="82"/>
      <c r="O400" s="82"/>
      <c r="P400" s="82"/>
      <c r="Q400" s="82"/>
      <c r="R400" s="82"/>
      <c r="S400" s="82"/>
      <c r="T400" s="82"/>
      <c r="U400" s="82"/>
      <c r="V400" s="82"/>
      <c r="W400" s="82"/>
      <c r="X400" s="82"/>
      <c r="Y400" s="82"/>
      <c r="Z400" s="82"/>
    </row>
    <row r="401" spans="1:26" ht="30" customHeight="1" x14ac:dyDescent="0.35">
      <c r="A401" s="82"/>
      <c r="B401" s="82"/>
      <c r="C401" s="82"/>
      <c r="D401" s="82"/>
      <c r="E401" s="82"/>
      <c r="F401" s="82"/>
      <c r="G401" s="82"/>
      <c r="H401" s="82"/>
      <c r="I401" s="82"/>
      <c r="J401" s="82"/>
      <c r="K401" s="951"/>
      <c r="L401" s="82"/>
      <c r="M401" s="82"/>
      <c r="N401" s="82"/>
      <c r="O401" s="82"/>
      <c r="P401" s="82"/>
      <c r="Q401" s="82"/>
      <c r="R401" s="82"/>
      <c r="S401" s="82"/>
      <c r="T401" s="82"/>
      <c r="U401" s="82"/>
      <c r="V401" s="82"/>
      <c r="W401" s="82"/>
      <c r="X401" s="82"/>
      <c r="Y401" s="82"/>
      <c r="Z401" s="82"/>
    </row>
    <row r="402" spans="1:26" ht="30" customHeight="1" x14ac:dyDescent="0.35">
      <c r="A402" s="82"/>
      <c r="B402" s="82"/>
      <c r="C402" s="82"/>
      <c r="D402" s="82"/>
      <c r="E402" s="82"/>
      <c r="F402" s="82"/>
      <c r="G402" s="82"/>
      <c r="H402" s="82"/>
      <c r="I402" s="82"/>
      <c r="J402" s="82"/>
      <c r="K402" s="951"/>
      <c r="L402" s="82"/>
      <c r="M402" s="82"/>
      <c r="N402" s="82"/>
      <c r="O402" s="82"/>
      <c r="P402" s="82"/>
      <c r="Q402" s="82"/>
      <c r="R402" s="82"/>
      <c r="S402" s="82"/>
      <c r="T402" s="82"/>
      <c r="U402" s="82"/>
      <c r="V402" s="82"/>
      <c r="W402" s="82"/>
      <c r="X402" s="82"/>
      <c r="Y402" s="82"/>
      <c r="Z402" s="82"/>
    </row>
    <row r="403" spans="1:26" ht="30" customHeight="1" x14ac:dyDescent="0.35">
      <c r="A403" s="82"/>
      <c r="B403" s="82"/>
      <c r="C403" s="82"/>
      <c r="D403" s="82"/>
      <c r="E403" s="82"/>
      <c r="F403" s="82"/>
      <c r="G403" s="82"/>
      <c r="H403" s="82"/>
      <c r="I403" s="82"/>
      <c r="J403" s="82"/>
      <c r="K403" s="951"/>
      <c r="L403" s="82"/>
      <c r="M403" s="82"/>
      <c r="N403" s="82"/>
      <c r="O403" s="82"/>
      <c r="P403" s="82"/>
      <c r="Q403" s="82"/>
      <c r="R403" s="82"/>
      <c r="S403" s="82"/>
      <c r="T403" s="82"/>
      <c r="U403" s="82"/>
      <c r="V403" s="82"/>
      <c r="W403" s="82"/>
      <c r="X403" s="82"/>
      <c r="Y403" s="82"/>
      <c r="Z403" s="82"/>
    </row>
    <row r="404" spans="1:26" ht="30" customHeight="1" x14ac:dyDescent="0.35">
      <c r="A404" s="82"/>
      <c r="B404" s="82"/>
      <c r="C404" s="82"/>
      <c r="D404" s="82"/>
      <c r="E404" s="82"/>
      <c r="F404" s="82"/>
      <c r="G404" s="82"/>
      <c r="H404" s="82"/>
      <c r="I404" s="82"/>
      <c r="J404" s="82"/>
      <c r="K404" s="951"/>
      <c r="L404" s="82"/>
      <c r="M404" s="82"/>
      <c r="N404" s="82"/>
      <c r="O404" s="82"/>
      <c r="P404" s="82"/>
      <c r="Q404" s="82"/>
      <c r="R404" s="82"/>
      <c r="S404" s="82"/>
      <c r="T404" s="82"/>
      <c r="U404" s="82"/>
      <c r="V404" s="82"/>
      <c r="W404" s="82"/>
      <c r="X404" s="82"/>
      <c r="Y404" s="82"/>
      <c r="Z404" s="82"/>
    </row>
    <row r="405" spans="1:26" ht="30" customHeight="1" x14ac:dyDescent="0.35">
      <c r="A405" s="82"/>
      <c r="B405" s="82"/>
      <c r="C405" s="82"/>
      <c r="D405" s="82"/>
      <c r="E405" s="82"/>
      <c r="F405" s="82"/>
      <c r="G405" s="82"/>
      <c r="H405" s="82"/>
      <c r="I405" s="82"/>
      <c r="J405" s="82"/>
      <c r="K405" s="951"/>
      <c r="L405" s="82"/>
      <c r="M405" s="82"/>
      <c r="N405" s="82"/>
      <c r="O405" s="82"/>
      <c r="P405" s="82"/>
      <c r="Q405" s="82"/>
      <c r="R405" s="82"/>
      <c r="S405" s="82"/>
      <c r="T405" s="82"/>
      <c r="U405" s="82"/>
      <c r="V405" s="82"/>
      <c r="W405" s="82"/>
      <c r="X405" s="82"/>
      <c r="Y405" s="82"/>
      <c r="Z405" s="82"/>
    </row>
    <row r="406" spans="1:26" ht="30" customHeight="1" x14ac:dyDescent="0.35">
      <c r="A406" s="82"/>
      <c r="B406" s="82"/>
      <c r="C406" s="82"/>
      <c r="D406" s="82"/>
      <c r="E406" s="82"/>
      <c r="F406" s="82"/>
      <c r="G406" s="82"/>
      <c r="H406" s="82"/>
      <c r="I406" s="82"/>
      <c r="J406" s="82"/>
      <c r="K406" s="951"/>
      <c r="L406" s="82"/>
      <c r="M406" s="82"/>
      <c r="N406" s="82"/>
      <c r="O406" s="82"/>
      <c r="P406" s="82"/>
      <c r="Q406" s="82"/>
      <c r="R406" s="82"/>
      <c r="S406" s="82"/>
      <c r="T406" s="82"/>
      <c r="U406" s="82"/>
      <c r="V406" s="82"/>
      <c r="W406" s="82"/>
      <c r="X406" s="82"/>
      <c r="Y406" s="82"/>
      <c r="Z406" s="82"/>
    </row>
    <row r="407" spans="1:26" ht="30" customHeight="1" x14ac:dyDescent="0.35">
      <c r="A407" s="82"/>
      <c r="B407" s="82"/>
      <c r="C407" s="82"/>
      <c r="D407" s="82"/>
      <c r="E407" s="82"/>
      <c r="F407" s="82"/>
      <c r="G407" s="82"/>
      <c r="H407" s="82"/>
      <c r="I407" s="82"/>
      <c r="J407" s="82"/>
      <c r="K407" s="951"/>
      <c r="L407" s="82"/>
      <c r="M407" s="82"/>
      <c r="N407" s="82"/>
      <c r="O407" s="82"/>
      <c r="P407" s="82"/>
      <c r="Q407" s="82"/>
      <c r="R407" s="82"/>
      <c r="S407" s="82"/>
      <c r="T407" s="82"/>
      <c r="U407" s="82"/>
      <c r="V407" s="82"/>
      <c r="W407" s="82"/>
      <c r="X407" s="82"/>
      <c r="Y407" s="82"/>
      <c r="Z407" s="82"/>
    </row>
    <row r="408" spans="1:26" ht="30" customHeight="1" x14ac:dyDescent="0.35">
      <c r="A408" s="82"/>
      <c r="B408" s="82"/>
      <c r="C408" s="82"/>
      <c r="D408" s="82"/>
      <c r="E408" s="82"/>
      <c r="F408" s="82"/>
      <c r="G408" s="82"/>
      <c r="H408" s="82"/>
      <c r="I408" s="82"/>
      <c r="J408" s="82"/>
      <c r="K408" s="951"/>
      <c r="L408" s="82"/>
      <c r="M408" s="82"/>
      <c r="N408" s="82"/>
      <c r="O408" s="82"/>
      <c r="P408" s="82"/>
      <c r="Q408" s="82"/>
      <c r="R408" s="82"/>
      <c r="S408" s="82"/>
      <c r="T408" s="82"/>
      <c r="U408" s="82"/>
      <c r="V408" s="82"/>
      <c r="W408" s="82"/>
      <c r="X408" s="82"/>
      <c r="Y408" s="82"/>
      <c r="Z408" s="82"/>
    </row>
    <row r="409" spans="1:26" ht="30" customHeight="1" x14ac:dyDescent="0.35">
      <c r="A409" s="82"/>
      <c r="B409" s="82"/>
      <c r="C409" s="82"/>
      <c r="D409" s="82"/>
      <c r="E409" s="82"/>
      <c r="F409" s="82"/>
      <c r="G409" s="82"/>
      <c r="H409" s="82"/>
      <c r="I409" s="82"/>
      <c r="J409" s="82"/>
      <c r="K409" s="951"/>
      <c r="L409" s="82"/>
      <c r="M409" s="82"/>
      <c r="N409" s="82"/>
      <c r="O409" s="82"/>
      <c r="P409" s="82"/>
      <c r="Q409" s="82"/>
      <c r="R409" s="82"/>
      <c r="S409" s="82"/>
      <c r="T409" s="82"/>
      <c r="U409" s="82"/>
      <c r="V409" s="82"/>
      <c r="W409" s="82"/>
      <c r="X409" s="82"/>
      <c r="Y409" s="82"/>
      <c r="Z409" s="82"/>
    </row>
    <row r="410" spans="1:26" ht="30" customHeight="1" x14ac:dyDescent="0.35">
      <c r="A410" s="82"/>
      <c r="B410" s="82"/>
      <c r="C410" s="82"/>
      <c r="D410" s="82"/>
      <c r="E410" s="82"/>
      <c r="F410" s="82"/>
      <c r="G410" s="82"/>
      <c r="H410" s="82"/>
      <c r="I410" s="82"/>
      <c r="J410" s="82"/>
      <c r="K410" s="951"/>
      <c r="L410" s="82"/>
      <c r="M410" s="82"/>
      <c r="N410" s="82"/>
      <c r="O410" s="82"/>
      <c r="P410" s="82"/>
      <c r="Q410" s="82"/>
      <c r="R410" s="82"/>
      <c r="S410" s="82"/>
      <c r="T410" s="82"/>
      <c r="U410" s="82"/>
      <c r="V410" s="82"/>
      <c r="W410" s="82"/>
      <c r="X410" s="82"/>
      <c r="Y410" s="82"/>
      <c r="Z410" s="82"/>
    </row>
    <row r="411" spans="1:26" ht="30" customHeight="1" x14ac:dyDescent="0.35">
      <c r="A411" s="82"/>
      <c r="B411" s="82"/>
      <c r="C411" s="82"/>
      <c r="D411" s="82"/>
      <c r="E411" s="82"/>
      <c r="F411" s="82"/>
      <c r="G411" s="82"/>
      <c r="H411" s="82"/>
      <c r="I411" s="82"/>
      <c r="J411" s="82"/>
      <c r="K411" s="951"/>
      <c r="L411" s="82"/>
      <c r="M411" s="82"/>
      <c r="N411" s="82"/>
      <c r="O411" s="82"/>
      <c r="P411" s="82"/>
      <c r="Q411" s="82"/>
      <c r="R411" s="82"/>
      <c r="S411" s="82"/>
      <c r="T411" s="82"/>
      <c r="U411" s="82"/>
      <c r="V411" s="82"/>
      <c r="W411" s="82"/>
      <c r="X411" s="82"/>
      <c r="Y411" s="82"/>
      <c r="Z411" s="82"/>
    </row>
    <row r="412" spans="1:26" ht="30" customHeight="1" x14ac:dyDescent="0.35">
      <c r="A412" s="82"/>
      <c r="B412" s="82"/>
      <c r="C412" s="82"/>
      <c r="D412" s="82"/>
      <c r="E412" s="82"/>
      <c r="F412" s="82"/>
      <c r="G412" s="82"/>
      <c r="H412" s="82"/>
      <c r="I412" s="82"/>
      <c r="J412" s="82"/>
      <c r="K412" s="951"/>
      <c r="L412" s="82"/>
      <c r="M412" s="82"/>
      <c r="N412" s="82"/>
      <c r="O412" s="82"/>
      <c r="P412" s="82"/>
      <c r="Q412" s="82"/>
      <c r="R412" s="82"/>
      <c r="S412" s="82"/>
      <c r="T412" s="82"/>
      <c r="U412" s="82"/>
      <c r="V412" s="82"/>
      <c r="W412" s="82"/>
      <c r="X412" s="82"/>
      <c r="Y412" s="82"/>
      <c r="Z412" s="82"/>
    </row>
    <row r="413" spans="1:26" ht="30" customHeight="1" x14ac:dyDescent="0.35">
      <c r="A413" s="82"/>
      <c r="B413" s="82"/>
      <c r="C413" s="82"/>
      <c r="D413" s="82"/>
      <c r="E413" s="82"/>
      <c r="F413" s="82"/>
      <c r="G413" s="82"/>
      <c r="H413" s="82"/>
      <c r="I413" s="82"/>
      <c r="J413" s="82"/>
      <c r="K413" s="951"/>
      <c r="L413" s="82"/>
      <c r="M413" s="82"/>
      <c r="N413" s="82"/>
      <c r="O413" s="82"/>
      <c r="P413" s="82"/>
      <c r="Q413" s="82"/>
      <c r="R413" s="82"/>
      <c r="S413" s="82"/>
      <c r="T413" s="82"/>
      <c r="U413" s="82"/>
      <c r="V413" s="82"/>
      <c r="W413" s="82"/>
      <c r="X413" s="82"/>
      <c r="Y413" s="82"/>
      <c r="Z413" s="82"/>
    </row>
    <row r="414" spans="1:26" ht="30" customHeight="1" x14ac:dyDescent="0.35">
      <c r="A414" s="82"/>
      <c r="B414" s="82"/>
      <c r="C414" s="82"/>
      <c r="D414" s="82"/>
      <c r="E414" s="82"/>
      <c r="F414" s="82"/>
      <c r="G414" s="82"/>
      <c r="H414" s="82"/>
      <c r="I414" s="82"/>
      <c r="J414" s="82"/>
      <c r="K414" s="951"/>
      <c r="L414" s="82"/>
      <c r="M414" s="82"/>
      <c r="N414" s="82"/>
      <c r="O414" s="82"/>
      <c r="P414" s="82"/>
      <c r="Q414" s="82"/>
      <c r="R414" s="82"/>
      <c r="S414" s="82"/>
      <c r="T414" s="82"/>
      <c r="U414" s="82"/>
      <c r="V414" s="82"/>
      <c r="W414" s="82"/>
      <c r="X414" s="82"/>
      <c r="Y414" s="82"/>
      <c r="Z414" s="82"/>
    </row>
    <row r="415" spans="1:26" ht="30" customHeight="1" x14ac:dyDescent="0.35">
      <c r="A415" s="82"/>
      <c r="B415" s="82"/>
      <c r="C415" s="82"/>
      <c r="D415" s="82"/>
      <c r="E415" s="82"/>
      <c r="F415" s="82"/>
      <c r="G415" s="82"/>
      <c r="H415" s="82"/>
      <c r="I415" s="82"/>
      <c r="J415" s="82"/>
      <c r="K415" s="951"/>
      <c r="L415" s="82"/>
      <c r="M415" s="82"/>
      <c r="N415" s="82"/>
      <c r="O415" s="82"/>
      <c r="P415" s="82"/>
      <c r="Q415" s="82"/>
      <c r="R415" s="82"/>
      <c r="S415" s="82"/>
      <c r="T415" s="82"/>
      <c r="U415" s="82"/>
      <c r="V415" s="82"/>
      <c r="W415" s="82"/>
      <c r="X415" s="82"/>
      <c r="Y415" s="82"/>
      <c r="Z415" s="82"/>
    </row>
    <row r="416" spans="1:26" ht="30" customHeight="1" x14ac:dyDescent="0.35">
      <c r="A416" s="82"/>
      <c r="B416" s="82"/>
      <c r="C416" s="82"/>
      <c r="D416" s="82"/>
      <c r="E416" s="82"/>
      <c r="F416" s="82"/>
      <c r="G416" s="82"/>
      <c r="H416" s="82"/>
      <c r="I416" s="82"/>
      <c r="J416" s="82"/>
      <c r="K416" s="951"/>
      <c r="L416" s="82"/>
      <c r="M416" s="82"/>
      <c r="N416" s="82"/>
      <c r="O416" s="82"/>
      <c r="P416" s="82"/>
      <c r="Q416" s="82"/>
      <c r="R416" s="82"/>
      <c r="S416" s="82"/>
      <c r="T416" s="82"/>
      <c r="U416" s="82"/>
      <c r="V416" s="82"/>
      <c r="W416" s="82"/>
      <c r="X416" s="82"/>
      <c r="Y416" s="82"/>
      <c r="Z416" s="82"/>
    </row>
    <row r="417" spans="1:26" ht="30" customHeight="1" x14ac:dyDescent="0.35">
      <c r="A417" s="82"/>
      <c r="B417" s="82"/>
      <c r="C417" s="82"/>
      <c r="D417" s="82"/>
      <c r="E417" s="82"/>
      <c r="F417" s="82"/>
      <c r="G417" s="82"/>
      <c r="H417" s="82"/>
      <c r="I417" s="82"/>
      <c r="J417" s="82"/>
      <c r="K417" s="951"/>
      <c r="L417" s="82"/>
      <c r="M417" s="82"/>
      <c r="N417" s="82"/>
      <c r="O417" s="82"/>
      <c r="P417" s="82"/>
      <c r="Q417" s="82"/>
      <c r="R417" s="82"/>
      <c r="S417" s="82"/>
      <c r="T417" s="82"/>
      <c r="U417" s="82"/>
      <c r="V417" s="82"/>
      <c r="W417" s="82"/>
      <c r="X417" s="82"/>
      <c r="Y417" s="82"/>
      <c r="Z417" s="82"/>
    </row>
    <row r="418" spans="1:26" ht="30" customHeight="1" x14ac:dyDescent="0.35">
      <c r="A418" s="82"/>
      <c r="B418" s="82"/>
      <c r="C418" s="82"/>
      <c r="D418" s="82"/>
      <c r="E418" s="82"/>
      <c r="F418" s="82"/>
      <c r="G418" s="82"/>
      <c r="H418" s="82"/>
      <c r="I418" s="82"/>
      <c r="J418" s="82"/>
      <c r="K418" s="951"/>
      <c r="L418" s="82"/>
      <c r="M418" s="82"/>
      <c r="N418" s="82"/>
      <c r="O418" s="82"/>
      <c r="P418" s="82"/>
      <c r="Q418" s="82"/>
      <c r="R418" s="82"/>
      <c r="S418" s="82"/>
      <c r="T418" s="82"/>
      <c r="U418" s="82"/>
      <c r="V418" s="82"/>
      <c r="W418" s="82"/>
      <c r="X418" s="82"/>
      <c r="Y418" s="82"/>
      <c r="Z418" s="82"/>
    </row>
    <row r="419" spans="1:26" ht="30" customHeight="1" x14ac:dyDescent="0.35">
      <c r="A419" s="82"/>
      <c r="B419" s="82"/>
      <c r="C419" s="82"/>
      <c r="D419" s="82"/>
      <c r="E419" s="82"/>
      <c r="F419" s="82"/>
      <c r="G419" s="82"/>
      <c r="H419" s="82"/>
      <c r="I419" s="82"/>
      <c r="J419" s="82"/>
      <c r="K419" s="951"/>
      <c r="L419" s="82"/>
      <c r="M419" s="82"/>
      <c r="N419" s="82"/>
      <c r="O419" s="82"/>
      <c r="P419" s="82"/>
      <c r="Q419" s="82"/>
      <c r="R419" s="82"/>
      <c r="S419" s="82"/>
      <c r="T419" s="82"/>
      <c r="U419" s="82"/>
      <c r="V419" s="82"/>
      <c r="W419" s="82"/>
      <c r="X419" s="82"/>
      <c r="Y419" s="82"/>
      <c r="Z419" s="82"/>
    </row>
    <row r="420" spans="1:26" ht="30" customHeight="1" x14ac:dyDescent="0.35">
      <c r="A420" s="82"/>
      <c r="B420" s="82"/>
      <c r="C420" s="82"/>
      <c r="D420" s="82"/>
      <c r="E420" s="82"/>
      <c r="F420" s="82"/>
      <c r="G420" s="82"/>
      <c r="H420" s="82"/>
      <c r="I420" s="82"/>
      <c r="J420" s="82"/>
      <c r="K420" s="951"/>
      <c r="L420" s="82"/>
      <c r="M420" s="82"/>
      <c r="N420" s="82"/>
      <c r="O420" s="82"/>
      <c r="P420" s="82"/>
      <c r="Q420" s="82"/>
      <c r="R420" s="82"/>
      <c r="S420" s="82"/>
      <c r="T420" s="82"/>
      <c r="U420" s="82"/>
      <c r="V420" s="82"/>
      <c r="W420" s="82"/>
      <c r="X420" s="82"/>
      <c r="Y420" s="82"/>
      <c r="Z420" s="82"/>
    </row>
    <row r="421" spans="1:26" ht="30" customHeight="1" x14ac:dyDescent="0.35">
      <c r="A421" s="82"/>
      <c r="B421" s="82"/>
      <c r="C421" s="82"/>
      <c r="D421" s="82"/>
      <c r="E421" s="82"/>
      <c r="F421" s="82"/>
      <c r="G421" s="82"/>
      <c r="H421" s="82"/>
      <c r="I421" s="82"/>
      <c r="J421" s="82"/>
      <c r="K421" s="951"/>
      <c r="L421" s="82"/>
      <c r="M421" s="82"/>
      <c r="N421" s="82"/>
      <c r="O421" s="82"/>
      <c r="P421" s="82"/>
      <c r="Q421" s="82"/>
      <c r="R421" s="82"/>
      <c r="S421" s="82"/>
      <c r="T421" s="82"/>
      <c r="U421" s="82"/>
      <c r="V421" s="82"/>
      <c r="W421" s="82"/>
      <c r="X421" s="82"/>
      <c r="Y421" s="82"/>
      <c r="Z421" s="82"/>
    </row>
    <row r="422" spans="1:26" ht="30" customHeight="1" x14ac:dyDescent="0.35">
      <c r="A422" s="82"/>
      <c r="B422" s="82"/>
      <c r="C422" s="82"/>
      <c r="D422" s="82"/>
      <c r="E422" s="82"/>
      <c r="F422" s="82"/>
      <c r="G422" s="82"/>
      <c r="H422" s="82"/>
      <c r="I422" s="82"/>
      <c r="J422" s="82"/>
      <c r="K422" s="951"/>
      <c r="L422" s="82"/>
      <c r="M422" s="82"/>
      <c r="N422" s="82"/>
      <c r="O422" s="82"/>
      <c r="P422" s="82"/>
      <c r="Q422" s="82"/>
      <c r="R422" s="82"/>
      <c r="S422" s="82"/>
      <c r="T422" s="82"/>
      <c r="U422" s="82"/>
      <c r="V422" s="82"/>
      <c r="W422" s="82"/>
      <c r="X422" s="82"/>
      <c r="Y422" s="82"/>
      <c r="Z422" s="82"/>
    </row>
    <row r="423" spans="1:26" ht="30" customHeight="1" x14ac:dyDescent="0.35">
      <c r="A423" s="82"/>
      <c r="B423" s="82"/>
      <c r="C423" s="82"/>
      <c r="D423" s="82"/>
      <c r="E423" s="82"/>
      <c r="F423" s="82"/>
      <c r="G423" s="82"/>
      <c r="H423" s="82"/>
      <c r="I423" s="82"/>
      <c r="J423" s="82"/>
      <c r="K423" s="951"/>
      <c r="L423" s="82"/>
      <c r="M423" s="82"/>
      <c r="N423" s="82"/>
      <c r="O423" s="82"/>
      <c r="P423" s="82"/>
      <c r="Q423" s="82"/>
      <c r="R423" s="82"/>
      <c r="S423" s="82"/>
      <c r="T423" s="82"/>
      <c r="U423" s="82"/>
      <c r="V423" s="82"/>
      <c r="W423" s="82"/>
      <c r="X423" s="82"/>
      <c r="Y423" s="82"/>
      <c r="Z423" s="82"/>
    </row>
    <row r="424" spans="1:26" ht="30" customHeight="1" x14ac:dyDescent="0.35">
      <c r="A424" s="82"/>
      <c r="B424" s="82"/>
      <c r="C424" s="82"/>
      <c r="D424" s="82"/>
      <c r="E424" s="82"/>
      <c r="F424" s="82"/>
      <c r="G424" s="82"/>
      <c r="H424" s="82"/>
      <c r="I424" s="82"/>
      <c r="J424" s="82"/>
      <c r="K424" s="951"/>
      <c r="L424" s="82"/>
      <c r="M424" s="82"/>
      <c r="N424" s="82"/>
      <c r="O424" s="82"/>
      <c r="P424" s="82"/>
      <c r="Q424" s="82"/>
      <c r="R424" s="82"/>
      <c r="S424" s="82"/>
      <c r="T424" s="82"/>
      <c r="U424" s="82"/>
      <c r="V424" s="82"/>
      <c r="W424" s="82"/>
      <c r="X424" s="82"/>
      <c r="Y424" s="82"/>
      <c r="Z424" s="82"/>
    </row>
    <row r="425" spans="1:26" ht="30" customHeight="1" x14ac:dyDescent="0.35">
      <c r="A425" s="82"/>
      <c r="B425" s="82"/>
      <c r="C425" s="82"/>
      <c r="D425" s="82"/>
      <c r="E425" s="82"/>
      <c r="F425" s="82"/>
      <c r="G425" s="82"/>
      <c r="H425" s="82"/>
      <c r="I425" s="82"/>
      <c r="J425" s="82"/>
      <c r="K425" s="951"/>
      <c r="L425" s="82"/>
      <c r="M425" s="82"/>
      <c r="N425" s="82"/>
      <c r="O425" s="82"/>
      <c r="P425" s="82"/>
      <c r="Q425" s="82"/>
      <c r="R425" s="82"/>
      <c r="S425" s="82"/>
      <c r="T425" s="82"/>
      <c r="U425" s="82"/>
      <c r="V425" s="82"/>
      <c r="W425" s="82"/>
      <c r="X425" s="82"/>
      <c r="Y425" s="82"/>
      <c r="Z425" s="82"/>
    </row>
    <row r="426" spans="1:26" ht="30" customHeight="1" x14ac:dyDescent="0.35">
      <c r="A426" s="82"/>
      <c r="B426" s="82"/>
      <c r="C426" s="82"/>
      <c r="D426" s="82"/>
      <c r="E426" s="82"/>
      <c r="F426" s="82"/>
      <c r="G426" s="82"/>
      <c r="H426" s="82"/>
      <c r="I426" s="82"/>
      <c r="J426" s="82"/>
      <c r="K426" s="951"/>
      <c r="L426" s="82"/>
      <c r="M426" s="82"/>
      <c r="N426" s="82"/>
      <c r="O426" s="82"/>
      <c r="P426" s="82"/>
      <c r="Q426" s="82"/>
      <c r="R426" s="82"/>
      <c r="S426" s="82"/>
      <c r="T426" s="82"/>
      <c r="U426" s="82"/>
      <c r="V426" s="82"/>
      <c r="W426" s="82"/>
      <c r="X426" s="82"/>
      <c r="Y426" s="82"/>
      <c r="Z426" s="82"/>
    </row>
    <row r="427" spans="1:26" ht="30" customHeight="1" x14ac:dyDescent="0.35">
      <c r="A427" s="82"/>
      <c r="B427" s="82"/>
      <c r="C427" s="82"/>
      <c r="D427" s="82"/>
      <c r="E427" s="82"/>
      <c r="F427" s="82"/>
      <c r="G427" s="82"/>
      <c r="H427" s="82"/>
      <c r="I427" s="82"/>
      <c r="J427" s="82"/>
      <c r="K427" s="951"/>
      <c r="L427" s="82"/>
      <c r="M427" s="82"/>
      <c r="N427" s="82"/>
      <c r="O427" s="82"/>
      <c r="P427" s="82"/>
      <c r="Q427" s="82"/>
      <c r="R427" s="82"/>
      <c r="S427" s="82"/>
      <c r="T427" s="82"/>
      <c r="U427" s="82"/>
      <c r="V427" s="82"/>
      <c r="W427" s="82"/>
      <c r="X427" s="82"/>
      <c r="Y427" s="82"/>
      <c r="Z427" s="82"/>
    </row>
    <row r="428" spans="1:26" ht="30" customHeight="1" x14ac:dyDescent="0.35">
      <c r="A428" s="82"/>
      <c r="B428" s="82"/>
      <c r="C428" s="82"/>
      <c r="D428" s="82"/>
      <c r="E428" s="82"/>
      <c r="F428" s="82"/>
      <c r="G428" s="82"/>
      <c r="H428" s="82"/>
      <c r="I428" s="82"/>
      <c r="J428" s="82"/>
      <c r="K428" s="951"/>
      <c r="L428" s="82"/>
      <c r="M428" s="82"/>
      <c r="N428" s="82"/>
      <c r="O428" s="82"/>
      <c r="P428" s="82"/>
      <c r="Q428" s="82"/>
      <c r="R428" s="82"/>
      <c r="S428" s="82"/>
      <c r="T428" s="82"/>
      <c r="U428" s="82"/>
      <c r="V428" s="82"/>
      <c r="W428" s="82"/>
      <c r="X428" s="82"/>
      <c r="Y428" s="82"/>
      <c r="Z428" s="82"/>
    </row>
    <row r="429" spans="1:26" ht="30" customHeight="1" x14ac:dyDescent="0.35">
      <c r="A429" s="82"/>
      <c r="B429" s="82"/>
      <c r="C429" s="82"/>
      <c r="D429" s="82"/>
      <c r="E429" s="82"/>
      <c r="F429" s="82"/>
      <c r="G429" s="82"/>
      <c r="H429" s="82"/>
      <c r="I429" s="82"/>
      <c r="J429" s="82"/>
      <c r="K429" s="951"/>
      <c r="L429" s="82"/>
      <c r="M429" s="82"/>
      <c r="N429" s="82"/>
      <c r="O429" s="82"/>
      <c r="P429" s="82"/>
      <c r="Q429" s="82"/>
      <c r="R429" s="82"/>
      <c r="S429" s="82"/>
      <c r="T429" s="82"/>
      <c r="U429" s="82"/>
      <c r="V429" s="82"/>
      <c r="W429" s="82"/>
      <c r="X429" s="82"/>
      <c r="Y429" s="82"/>
      <c r="Z429" s="82"/>
    </row>
    <row r="430" spans="1:26" ht="30" customHeight="1" x14ac:dyDescent="0.35">
      <c r="A430" s="82"/>
      <c r="B430" s="82"/>
      <c r="C430" s="82"/>
      <c r="D430" s="82"/>
      <c r="E430" s="82"/>
      <c r="F430" s="82"/>
      <c r="G430" s="82"/>
      <c r="H430" s="82"/>
      <c r="I430" s="82"/>
      <c r="J430" s="82"/>
      <c r="K430" s="951"/>
      <c r="L430" s="82"/>
      <c r="M430" s="82"/>
      <c r="N430" s="82"/>
      <c r="O430" s="82"/>
      <c r="P430" s="82"/>
      <c r="Q430" s="82"/>
      <c r="R430" s="82"/>
      <c r="S430" s="82"/>
      <c r="T430" s="82"/>
      <c r="U430" s="82"/>
      <c r="V430" s="82"/>
      <c r="W430" s="82"/>
      <c r="X430" s="82"/>
      <c r="Y430" s="82"/>
      <c r="Z430" s="82"/>
    </row>
    <row r="431" spans="1:26" ht="30" customHeight="1" x14ac:dyDescent="0.35">
      <c r="A431" s="82"/>
      <c r="B431" s="82"/>
      <c r="C431" s="82"/>
      <c r="D431" s="82"/>
      <c r="E431" s="82"/>
      <c r="F431" s="82"/>
      <c r="G431" s="82"/>
      <c r="H431" s="82"/>
      <c r="I431" s="82"/>
      <c r="J431" s="82"/>
      <c r="K431" s="951"/>
      <c r="L431" s="82"/>
      <c r="M431" s="82"/>
      <c r="N431" s="82"/>
      <c r="O431" s="82"/>
      <c r="P431" s="82"/>
      <c r="Q431" s="82"/>
      <c r="R431" s="82"/>
      <c r="S431" s="82"/>
      <c r="T431" s="82"/>
      <c r="U431" s="82"/>
      <c r="V431" s="82"/>
      <c r="W431" s="82"/>
      <c r="X431" s="82"/>
      <c r="Y431" s="82"/>
      <c r="Z431" s="82"/>
    </row>
    <row r="432" spans="1:26" ht="30" customHeight="1" x14ac:dyDescent="0.35">
      <c r="A432" s="82"/>
      <c r="B432" s="82"/>
      <c r="C432" s="82"/>
      <c r="D432" s="82"/>
      <c r="E432" s="82"/>
      <c r="F432" s="82"/>
      <c r="G432" s="82"/>
      <c r="H432" s="82"/>
      <c r="I432" s="82"/>
      <c r="J432" s="82"/>
      <c r="K432" s="951"/>
      <c r="L432" s="82"/>
      <c r="M432" s="82"/>
      <c r="N432" s="82"/>
      <c r="O432" s="82"/>
      <c r="P432" s="82"/>
      <c r="Q432" s="82"/>
      <c r="R432" s="82"/>
      <c r="S432" s="82"/>
      <c r="T432" s="82"/>
      <c r="U432" s="82"/>
      <c r="V432" s="82"/>
      <c r="W432" s="82"/>
      <c r="X432" s="82"/>
      <c r="Y432" s="82"/>
      <c r="Z432" s="82"/>
    </row>
    <row r="433" spans="1:26" ht="30" customHeight="1" x14ac:dyDescent="0.35">
      <c r="A433" s="82"/>
      <c r="B433" s="82"/>
      <c r="C433" s="82"/>
      <c r="D433" s="82"/>
      <c r="E433" s="82"/>
      <c r="F433" s="82"/>
      <c r="G433" s="82"/>
      <c r="H433" s="82"/>
      <c r="I433" s="82"/>
      <c r="J433" s="82"/>
      <c r="K433" s="951"/>
      <c r="L433" s="82"/>
      <c r="M433" s="82"/>
      <c r="N433" s="82"/>
      <c r="O433" s="82"/>
      <c r="P433" s="82"/>
      <c r="Q433" s="82"/>
      <c r="R433" s="82"/>
      <c r="S433" s="82"/>
      <c r="T433" s="82"/>
      <c r="U433" s="82"/>
      <c r="V433" s="82"/>
      <c r="W433" s="82"/>
      <c r="X433" s="82"/>
      <c r="Y433" s="82"/>
      <c r="Z433" s="82"/>
    </row>
    <row r="434" spans="1:26" ht="30" customHeight="1" x14ac:dyDescent="0.35">
      <c r="A434" s="82"/>
      <c r="B434" s="82"/>
      <c r="C434" s="82"/>
      <c r="D434" s="82"/>
      <c r="E434" s="82"/>
      <c r="F434" s="82"/>
      <c r="G434" s="82"/>
      <c r="H434" s="82"/>
      <c r="I434" s="82"/>
      <c r="J434" s="82"/>
      <c r="K434" s="951"/>
      <c r="L434" s="82"/>
      <c r="M434" s="82"/>
      <c r="N434" s="82"/>
      <c r="O434" s="82"/>
      <c r="P434" s="82"/>
      <c r="Q434" s="82"/>
      <c r="R434" s="82"/>
      <c r="S434" s="82"/>
      <c r="T434" s="82"/>
      <c r="U434" s="82"/>
      <c r="V434" s="82"/>
      <c r="W434" s="82"/>
      <c r="X434" s="82"/>
      <c r="Y434" s="82"/>
      <c r="Z434" s="82"/>
    </row>
    <row r="435" spans="1:26" ht="30" customHeight="1" x14ac:dyDescent="0.35">
      <c r="A435" s="82"/>
      <c r="B435" s="82"/>
      <c r="C435" s="82"/>
      <c r="D435" s="82"/>
      <c r="E435" s="82"/>
      <c r="F435" s="82"/>
      <c r="G435" s="82"/>
      <c r="H435" s="82"/>
      <c r="I435" s="82"/>
      <c r="J435" s="82"/>
      <c r="K435" s="951"/>
      <c r="L435" s="82"/>
      <c r="M435" s="82"/>
      <c r="N435" s="82"/>
      <c r="O435" s="82"/>
      <c r="P435" s="82"/>
      <c r="Q435" s="82"/>
      <c r="R435" s="82"/>
      <c r="S435" s="82"/>
      <c r="T435" s="82"/>
      <c r="U435" s="82"/>
      <c r="V435" s="82"/>
      <c r="W435" s="82"/>
      <c r="X435" s="82"/>
      <c r="Y435" s="82"/>
      <c r="Z435" s="82"/>
    </row>
    <row r="436" spans="1:26" ht="30" customHeight="1" x14ac:dyDescent="0.35">
      <c r="A436" s="82"/>
      <c r="B436" s="82"/>
      <c r="C436" s="82"/>
      <c r="D436" s="82"/>
      <c r="E436" s="82"/>
      <c r="F436" s="82"/>
      <c r="G436" s="82"/>
      <c r="H436" s="82"/>
      <c r="I436" s="82"/>
      <c r="J436" s="82"/>
      <c r="K436" s="951"/>
      <c r="L436" s="82"/>
      <c r="M436" s="82"/>
      <c r="N436" s="82"/>
      <c r="O436" s="82"/>
      <c r="P436" s="82"/>
      <c r="Q436" s="82"/>
      <c r="R436" s="82"/>
      <c r="S436" s="82"/>
      <c r="T436" s="82"/>
      <c r="U436" s="82"/>
      <c r="V436" s="82"/>
      <c r="W436" s="82"/>
      <c r="X436" s="82"/>
      <c r="Y436" s="82"/>
      <c r="Z436" s="82"/>
    </row>
    <row r="437" spans="1:26" ht="30" customHeight="1" x14ac:dyDescent="0.35">
      <c r="A437" s="82"/>
      <c r="B437" s="82"/>
      <c r="C437" s="82"/>
      <c r="D437" s="82"/>
      <c r="E437" s="82"/>
      <c r="F437" s="82"/>
      <c r="G437" s="82"/>
      <c r="H437" s="82"/>
      <c r="I437" s="82"/>
      <c r="J437" s="82"/>
      <c r="K437" s="951"/>
      <c r="L437" s="82"/>
      <c r="M437" s="82"/>
      <c r="N437" s="82"/>
      <c r="O437" s="82"/>
      <c r="P437" s="82"/>
      <c r="Q437" s="82"/>
      <c r="R437" s="82"/>
      <c r="S437" s="82"/>
      <c r="T437" s="82"/>
      <c r="U437" s="82"/>
      <c r="V437" s="82"/>
      <c r="W437" s="82"/>
      <c r="X437" s="82"/>
      <c r="Y437" s="82"/>
      <c r="Z437" s="82"/>
    </row>
    <row r="438" spans="1:26" ht="30" customHeight="1" x14ac:dyDescent="0.35">
      <c r="A438" s="82"/>
      <c r="B438" s="82"/>
      <c r="C438" s="82"/>
      <c r="D438" s="82"/>
      <c r="E438" s="82"/>
      <c r="F438" s="82"/>
      <c r="G438" s="82"/>
      <c r="H438" s="82"/>
      <c r="I438" s="82"/>
      <c r="J438" s="82"/>
      <c r="K438" s="951"/>
      <c r="L438" s="82"/>
      <c r="M438" s="82"/>
      <c r="N438" s="82"/>
      <c r="O438" s="82"/>
      <c r="P438" s="82"/>
      <c r="Q438" s="82"/>
      <c r="R438" s="82"/>
      <c r="S438" s="82"/>
      <c r="T438" s="82"/>
      <c r="U438" s="82"/>
      <c r="V438" s="82"/>
      <c r="W438" s="82"/>
      <c r="X438" s="82"/>
      <c r="Y438" s="82"/>
      <c r="Z438" s="82"/>
    </row>
    <row r="439" spans="1:26" ht="30" customHeight="1" x14ac:dyDescent="0.35">
      <c r="A439" s="82"/>
      <c r="B439" s="82"/>
      <c r="C439" s="82"/>
      <c r="D439" s="82"/>
      <c r="E439" s="82"/>
      <c r="F439" s="82"/>
      <c r="G439" s="82"/>
      <c r="H439" s="82"/>
      <c r="I439" s="82"/>
      <c r="J439" s="82"/>
      <c r="K439" s="951"/>
      <c r="L439" s="82"/>
      <c r="M439" s="82"/>
      <c r="N439" s="82"/>
      <c r="O439" s="82"/>
      <c r="P439" s="82"/>
      <c r="Q439" s="82"/>
      <c r="R439" s="82"/>
      <c r="S439" s="82"/>
      <c r="T439" s="82"/>
      <c r="U439" s="82"/>
      <c r="V439" s="82"/>
      <c r="W439" s="82"/>
      <c r="X439" s="82"/>
      <c r="Y439" s="82"/>
      <c r="Z439" s="82"/>
    </row>
    <row r="440" spans="1:26" ht="30" customHeight="1" x14ac:dyDescent="0.35">
      <c r="A440" s="82"/>
      <c r="B440" s="82"/>
      <c r="C440" s="82"/>
      <c r="D440" s="82"/>
      <c r="E440" s="82"/>
      <c r="F440" s="82"/>
      <c r="G440" s="82"/>
      <c r="H440" s="82"/>
      <c r="I440" s="82"/>
      <c r="J440" s="82"/>
      <c r="K440" s="951"/>
      <c r="L440" s="82"/>
      <c r="M440" s="82"/>
      <c r="N440" s="82"/>
      <c r="O440" s="82"/>
      <c r="P440" s="82"/>
      <c r="Q440" s="82"/>
      <c r="R440" s="82"/>
      <c r="S440" s="82"/>
      <c r="T440" s="82"/>
      <c r="U440" s="82"/>
      <c r="V440" s="82"/>
      <c r="W440" s="82"/>
      <c r="X440" s="82"/>
      <c r="Y440" s="82"/>
      <c r="Z440" s="82"/>
    </row>
    <row r="441" spans="1:26" ht="30" customHeight="1" x14ac:dyDescent="0.35">
      <c r="A441" s="82"/>
      <c r="B441" s="82"/>
      <c r="C441" s="82"/>
      <c r="D441" s="82"/>
      <c r="E441" s="82"/>
      <c r="F441" s="82"/>
      <c r="G441" s="82"/>
      <c r="H441" s="82"/>
      <c r="I441" s="82"/>
      <c r="J441" s="82"/>
      <c r="K441" s="951"/>
      <c r="L441" s="82"/>
      <c r="M441" s="82"/>
      <c r="N441" s="82"/>
      <c r="O441" s="82"/>
      <c r="P441" s="82"/>
      <c r="Q441" s="82"/>
      <c r="R441" s="82"/>
      <c r="S441" s="82"/>
      <c r="T441" s="82"/>
      <c r="U441" s="82"/>
      <c r="V441" s="82"/>
      <c r="W441" s="82"/>
      <c r="X441" s="82"/>
      <c r="Y441" s="82"/>
      <c r="Z441" s="82"/>
    </row>
    <row r="442" spans="1:26" ht="30" customHeight="1" x14ac:dyDescent="0.35">
      <c r="A442" s="82"/>
      <c r="B442" s="82"/>
      <c r="C442" s="82"/>
      <c r="D442" s="82"/>
      <c r="E442" s="82"/>
      <c r="F442" s="82"/>
      <c r="G442" s="82"/>
      <c r="H442" s="82"/>
      <c r="I442" s="82"/>
      <c r="J442" s="82"/>
      <c r="K442" s="951"/>
      <c r="L442" s="82"/>
      <c r="M442" s="82"/>
      <c r="N442" s="82"/>
      <c r="O442" s="82"/>
      <c r="P442" s="82"/>
      <c r="Q442" s="82"/>
      <c r="R442" s="82"/>
      <c r="S442" s="82"/>
      <c r="T442" s="82"/>
      <c r="U442" s="82"/>
      <c r="V442" s="82"/>
      <c r="W442" s="82"/>
      <c r="X442" s="82"/>
      <c r="Y442" s="82"/>
      <c r="Z442" s="82"/>
    </row>
    <row r="443" spans="1:26" ht="30" customHeight="1" x14ac:dyDescent="0.35">
      <c r="A443" s="82"/>
      <c r="B443" s="82"/>
      <c r="C443" s="82"/>
      <c r="D443" s="82"/>
      <c r="E443" s="82"/>
      <c r="F443" s="82"/>
      <c r="G443" s="82"/>
      <c r="H443" s="82"/>
      <c r="I443" s="82"/>
      <c r="J443" s="82"/>
      <c r="K443" s="951"/>
      <c r="L443" s="82"/>
      <c r="M443" s="82"/>
      <c r="N443" s="82"/>
      <c r="O443" s="82"/>
      <c r="P443" s="82"/>
      <c r="Q443" s="82"/>
      <c r="R443" s="82"/>
      <c r="S443" s="82"/>
      <c r="T443" s="82"/>
      <c r="U443" s="82"/>
      <c r="V443" s="82"/>
      <c r="W443" s="82"/>
      <c r="X443" s="82"/>
      <c r="Y443" s="82"/>
      <c r="Z443" s="82"/>
    </row>
    <row r="444" spans="1:26" ht="30" customHeight="1" x14ac:dyDescent="0.35">
      <c r="A444" s="82"/>
      <c r="B444" s="82"/>
      <c r="C444" s="82"/>
      <c r="D444" s="82"/>
      <c r="E444" s="82"/>
      <c r="F444" s="82"/>
      <c r="G444" s="82"/>
      <c r="H444" s="82"/>
      <c r="I444" s="82"/>
      <c r="J444" s="82"/>
      <c r="K444" s="951"/>
      <c r="L444" s="82"/>
      <c r="M444" s="82"/>
      <c r="N444" s="82"/>
      <c r="O444" s="82"/>
      <c r="P444" s="82"/>
      <c r="Q444" s="82"/>
      <c r="R444" s="82"/>
      <c r="S444" s="82"/>
      <c r="T444" s="82"/>
      <c r="U444" s="82"/>
      <c r="V444" s="82"/>
      <c r="W444" s="82"/>
      <c r="X444" s="82"/>
      <c r="Y444" s="82"/>
      <c r="Z444" s="82"/>
    </row>
    <row r="445" spans="1:26" ht="30" customHeight="1" x14ac:dyDescent="0.35">
      <c r="A445" s="82"/>
      <c r="B445" s="82"/>
      <c r="C445" s="82"/>
      <c r="D445" s="82"/>
      <c r="E445" s="82"/>
      <c r="F445" s="82"/>
      <c r="G445" s="82"/>
      <c r="H445" s="82"/>
      <c r="I445" s="82"/>
      <c r="J445" s="82"/>
      <c r="K445" s="951"/>
      <c r="L445" s="82"/>
      <c r="M445" s="82"/>
      <c r="N445" s="82"/>
      <c r="O445" s="82"/>
      <c r="P445" s="82"/>
      <c r="Q445" s="82"/>
      <c r="R445" s="82"/>
      <c r="S445" s="82"/>
      <c r="T445" s="82"/>
      <c r="U445" s="82"/>
      <c r="V445" s="82"/>
      <c r="W445" s="82"/>
      <c r="X445" s="82"/>
      <c r="Y445" s="82"/>
      <c r="Z445" s="82"/>
    </row>
    <row r="446" spans="1:26" ht="30" customHeight="1" x14ac:dyDescent="0.35">
      <c r="A446" s="82"/>
      <c r="B446" s="82"/>
      <c r="C446" s="82"/>
      <c r="D446" s="82"/>
      <c r="E446" s="82"/>
      <c r="F446" s="82"/>
      <c r="G446" s="82"/>
      <c r="H446" s="82"/>
      <c r="I446" s="82"/>
      <c r="J446" s="82"/>
      <c r="K446" s="951"/>
      <c r="L446" s="82"/>
      <c r="M446" s="82"/>
      <c r="N446" s="82"/>
      <c r="O446" s="82"/>
      <c r="P446" s="82"/>
      <c r="Q446" s="82"/>
      <c r="R446" s="82"/>
      <c r="S446" s="82"/>
      <c r="T446" s="82"/>
      <c r="U446" s="82"/>
      <c r="V446" s="82"/>
      <c r="W446" s="82"/>
      <c r="X446" s="82"/>
      <c r="Y446" s="82"/>
      <c r="Z446" s="82"/>
    </row>
    <row r="447" spans="1:26" ht="30" customHeight="1" x14ac:dyDescent="0.35">
      <c r="A447" s="82"/>
      <c r="B447" s="82"/>
      <c r="C447" s="82"/>
      <c r="D447" s="82"/>
      <c r="E447" s="82"/>
      <c r="F447" s="82"/>
      <c r="G447" s="82"/>
      <c r="H447" s="82"/>
      <c r="I447" s="82"/>
      <c r="J447" s="82"/>
      <c r="K447" s="951"/>
      <c r="L447" s="82"/>
      <c r="M447" s="82"/>
      <c r="N447" s="82"/>
      <c r="O447" s="82"/>
      <c r="P447" s="82"/>
      <c r="Q447" s="82"/>
      <c r="R447" s="82"/>
      <c r="S447" s="82"/>
      <c r="T447" s="82"/>
      <c r="U447" s="82"/>
      <c r="V447" s="82"/>
      <c r="W447" s="82"/>
      <c r="X447" s="82"/>
      <c r="Y447" s="82"/>
      <c r="Z447" s="82"/>
    </row>
    <row r="448" spans="1:26" ht="30" customHeight="1" x14ac:dyDescent="0.35">
      <c r="A448" s="82"/>
      <c r="B448" s="82"/>
      <c r="C448" s="82"/>
      <c r="D448" s="82"/>
      <c r="E448" s="82"/>
      <c r="F448" s="82"/>
      <c r="G448" s="82"/>
      <c r="H448" s="82"/>
      <c r="I448" s="82"/>
      <c r="J448" s="82"/>
      <c r="K448" s="951"/>
      <c r="L448" s="82"/>
      <c r="M448" s="82"/>
      <c r="N448" s="82"/>
      <c r="O448" s="82"/>
      <c r="P448" s="82"/>
      <c r="Q448" s="82"/>
      <c r="R448" s="82"/>
      <c r="S448" s="82"/>
      <c r="T448" s="82"/>
      <c r="U448" s="82"/>
      <c r="V448" s="82"/>
      <c r="W448" s="82"/>
      <c r="X448" s="82"/>
      <c r="Y448" s="82"/>
      <c r="Z448" s="82"/>
    </row>
    <row r="449" spans="1:26" ht="30" customHeight="1" x14ac:dyDescent="0.35">
      <c r="A449" s="82"/>
      <c r="B449" s="82"/>
      <c r="C449" s="82"/>
      <c r="D449" s="82"/>
      <c r="E449" s="82"/>
      <c r="F449" s="82"/>
      <c r="G449" s="82"/>
      <c r="H449" s="82"/>
      <c r="I449" s="82"/>
      <c r="J449" s="82"/>
      <c r="K449" s="951"/>
      <c r="L449" s="82"/>
      <c r="M449" s="82"/>
      <c r="N449" s="82"/>
      <c r="O449" s="82"/>
      <c r="P449" s="82"/>
      <c r="Q449" s="82"/>
      <c r="R449" s="82"/>
      <c r="S449" s="82"/>
      <c r="T449" s="82"/>
      <c r="U449" s="82"/>
      <c r="V449" s="82"/>
      <c r="W449" s="82"/>
      <c r="X449" s="82"/>
      <c r="Y449" s="82"/>
      <c r="Z449" s="82"/>
    </row>
    <row r="450" spans="1:26" ht="30" customHeight="1" x14ac:dyDescent="0.35">
      <c r="A450" s="82"/>
      <c r="B450" s="82"/>
      <c r="C450" s="82"/>
      <c r="D450" s="82"/>
      <c r="E450" s="82"/>
      <c r="F450" s="82"/>
      <c r="G450" s="82"/>
      <c r="H450" s="82"/>
      <c r="I450" s="82"/>
      <c r="J450" s="82"/>
      <c r="K450" s="951"/>
      <c r="L450" s="82"/>
      <c r="M450" s="82"/>
      <c r="N450" s="82"/>
      <c r="O450" s="82"/>
      <c r="P450" s="82"/>
      <c r="Q450" s="82"/>
      <c r="R450" s="82"/>
      <c r="S450" s="82"/>
      <c r="T450" s="82"/>
      <c r="U450" s="82"/>
      <c r="V450" s="82"/>
      <c r="W450" s="82"/>
      <c r="X450" s="82"/>
      <c r="Y450" s="82"/>
      <c r="Z450" s="82"/>
    </row>
    <row r="451" spans="1:26" ht="30" customHeight="1" x14ac:dyDescent="0.35">
      <c r="A451" s="82"/>
      <c r="B451" s="82"/>
      <c r="C451" s="82"/>
      <c r="D451" s="82"/>
      <c r="E451" s="82"/>
      <c r="F451" s="82"/>
      <c r="G451" s="82"/>
      <c r="H451" s="82"/>
      <c r="I451" s="82"/>
      <c r="J451" s="82"/>
      <c r="K451" s="951"/>
      <c r="L451" s="82"/>
      <c r="M451" s="82"/>
      <c r="N451" s="82"/>
      <c r="O451" s="82"/>
      <c r="P451" s="82"/>
      <c r="Q451" s="82"/>
      <c r="R451" s="82"/>
      <c r="S451" s="82"/>
      <c r="T451" s="82"/>
      <c r="U451" s="82"/>
      <c r="V451" s="82"/>
      <c r="W451" s="82"/>
      <c r="X451" s="82"/>
      <c r="Y451" s="82"/>
      <c r="Z451" s="82"/>
    </row>
    <row r="452" spans="1:26" ht="30" customHeight="1" x14ac:dyDescent="0.35">
      <c r="A452" s="82"/>
      <c r="B452" s="82"/>
      <c r="C452" s="82"/>
      <c r="D452" s="82"/>
      <c r="E452" s="82"/>
      <c r="F452" s="82"/>
      <c r="G452" s="82"/>
      <c r="H452" s="82"/>
      <c r="I452" s="82"/>
      <c r="J452" s="82"/>
      <c r="K452" s="951"/>
      <c r="L452" s="82"/>
      <c r="M452" s="82"/>
      <c r="N452" s="82"/>
      <c r="O452" s="82"/>
      <c r="P452" s="82"/>
      <c r="Q452" s="82"/>
      <c r="R452" s="82"/>
      <c r="S452" s="82"/>
      <c r="T452" s="82"/>
      <c r="U452" s="82"/>
      <c r="V452" s="82"/>
      <c r="W452" s="82"/>
      <c r="X452" s="82"/>
      <c r="Y452" s="82"/>
      <c r="Z452" s="82"/>
    </row>
    <row r="453" spans="1:26" ht="30" customHeight="1" x14ac:dyDescent="0.35">
      <c r="A453" s="82"/>
      <c r="B453" s="82"/>
      <c r="C453" s="82"/>
      <c r="D453" s="82"/>
      <c r="E453" s="82"/>
      <c r="F453" s="82"/>
      <c r="G453" s="82"/>
      <c r="H453" s="82"/>
      <c r="I453" s="82"/>
      <c r="J453" s="82"/>
      <c r="K453" s="951"/>
      <c r="L453" s="82"/>
      <c r="M453" s="82"/>
      <c r="N453" s="82"/>
      <c r="O453" s="82"/>
      <c r="P453" s="82"/>
      <c r="Q453" s="82"/>
      <c r="R453" s="82"/>
      <c r="S453" s="82"/>
      <c r="T453" s="82"/>
      <c r="U453" s="82"/>
      <c r="V453" s="82"/>
      <c r="W453" s="82"/>
      <c r="X453" s="82"/>
      <c r="Y453" s="82"/>
      <c r="Z453" s="82"/>
    </row>
    <row r="454" spans="1:26" ht="30" customHeight="1" x14ac:dyDescent="0.35">
      <c r="A454" s="82"/>
      <c r="B454" s="82"/>
      <c r="C454" s="82"/>
      <c r="D454" s="82"/>
      <c r="E454" s="82"/>
      <c r="F454" s="82"/>
      <c r="G454" s="82"/>
      <c r="H454" s="82"/>
      <c r="I454" s="82"/>
      <c r="J454" s="82"/>
      <c r="K454" s="951"/>
      <c r="L454" s="82"/>
      <c r="M454" s="82"/>
      <c r="N454" s="82"/>
      <c r="O454" s="82"/>
      <c r="P454" s="82"/>
      <c r="Q454" s="82"/>
      <c r="R454" s="82"/>
      <c r="S454" s="82"/>
      <c r="T454" s="82"/>
      <c r="U454" s="82"/>
      <c r="V454" s="82"/>
      <c r="W454" s="82"/>
      <c r="X454" s="82"/>
      <c r="Y454" s="82"/>
      <c r="Z454" s="82"/>
    </row>
    <row r="455" spans="1:26" ht="30" customHeight="1" x14ac:dyDescent="0.35">
      <c r="A455" s="82"/>
      <c r="B455" s="82"/>
      <c r="C455" s="82"/>
      <c r="D455" s="82"/>
      <c r="E455" s="82"/>
      <c r="F455" s="82"/>
      <c r="G455" s="82"/>
      <c r="H455" s="82"/>
      <c r="I455" s="82"/>
      <c r="J455" s="82"/>
      <c r="K455" s="951"/>
      <c r="L455" s="82"/>
      <c r="M455" s="82"/>
      <c r="N455" s="82"/>
      <c r="O455" s="82"/>
      <c r="P455" s="82"/>
      <c r="Q455" s="82"/>
      <c r="R455" s="82"/>
      <c r="S455" s="82"/>
      <c r="T455" s="82"/>
      <c r="U455" s="82"/>
      <c r="V455" s="82"/>
      <c r="W455" s="82"/>
      <c r="X455" s="82"/>
      <c r="Y455" s="82"/>
      <c r="Z455" s="82"/>
    </row>
    <row r="456" spans="1:26" ht="30" customHeight="1" x14ac:dyDescent="0.35">
      <c r="A456" s="82"/>
      <c r="B456" s="82"/>
      <c r="C456" s="82"/>
      <c r="D456" s="82"/>
      <c r="E456" s="82"/>
      <c r="F456" s="82"/>
      <c r="G456" s="82"/>
      <c r="H456" s="82"/>
      <c r="I456" s="82"/>
      <c r="J456" s="82"/>
      <c r="K456" s="951"/>
      <c r="L456" s="82"/>
      <c r="M456" s="82"/>
      <c r="N456" s="82"/>
      <c r="O456" s="82"/>
      <c r="P456" s="82"/>
      <c r="Q456" s="82"/>
      <c r="R456" s="82"/>
      <c r="S456" s="82"/>
      <c r="T456" s="82"/>
      <c r="U456" s="82"/>
      <c r="V456" s="82"/>
      <c r="W456" s="82"/>
      <c r="X456" s="82"/>
      <c r="Y456" s="82"/>
      <c r="Z456" s="82"/>
    </row>
    <row r="457" spans="1:26" ht="30" customHeight="1" x14ac:dyDescent="0.35">
      <c r="A457" s="82"/>
      <c r="B457" s="82"/>
      <c r="C457" s="82"/>
      <c r="D457" s="82"/>
      <c r="E457" s="82"/>
      <c r="F457" s="82"/>
      <c r="G457" s="82"/>
      <c r="H457" s="82"/>
      <c r="I457" s="82"/>
      <c r="J457" s="82"/>
      <c r="K457" s="951"/>
      <c r="L457" s="82"/>
      <c r="M457" s="82"/>
      <c r="N457" s="82"/>
      <c r="O457" s="82"/>
      <c r="P457" s="82"/>
      <c r="Q457" s="82"/>
      <c r="R457" s="82"/>
      <c r="S457" s="82"/>
      <c r="T457" s="82"/>
      <c r="U457" s="82"/>
      <c r="V457" s="82"/>
      <c r="W457" s="82"/>
      <c r="X457" s="82"/>
      <c r="Y457" s="82"/>
      <c r="Z457" s="82"/>
    </row>
    <row r="458" spans="1:26" ht="30" customHeight="1" x14ac:dyDescent="0.35">
      <c r="A458" s="82"/>
      <c r="B458" s="82"/>
      <c r="C458" s="82"/>
      <c r="D458" s="82"/>
      <c r="E458" s="82"/>
      <c r="F458" s="82"/>
      <c r="G458" s="82"/>
      <c r="H458" s="82"/>
      <c r="I458" s="82"/>
      <c r="J458" s="82"/>
      <c r="K458" s="951"/>
      <c r="L458" s="82"/>
      <c r="M458" s="82"/>
      <c r="N458" s="82"/>
      <c r="O458" s="82"/>
      <c r="P458" s="82"/>
      <c r="Q458" s="82"/>
      <c r="R458" s="82"/>
      <c r="S458" s="82"/>
      <c r="T458" s="82"/>
      <c r="U458" s="82"/>
      <c r="V458" s="82"/>
      <c r="W458" s="82"/>
      <c r="X458" s="82"/>
      <c r="Y458" s="82"/>
      <c r="Z458" s="82"/>
    </row>
    <row r="459" spans="1:26" ht="30" customHeight="1" x14ac:dyDescent="0.35">
      <c r="A459" s="82"/>
      <c r="B459" s="82"/>
      <c r="C459" s="82"/>
      <c r="D459" s="82"/>
      <c r="E459" s="82"/>
      <c r="F459" s="82"/>
      <c r="G459" s="82"/>
      <c r="H459" s="82"/>
      <c r="I459" s="82"/>
      <c r="J459" s="82"/>
      <c r="K459" s="951"/>
      <c r="L459" s="82"/>
      <c r="M459" s="82"/>
      <c r="N459" s="82"/>
      <c r="O459" s="82"/>
      <c r="P459" s="82"/>
      <c r="Q459" s="82"/>
      <c r="R459" s="82"/>
      <c r="S459" s="82"/>
      <c r="T459" s="82"/>
      <c r="U459" s="82"/>
      <c r="V459" s="82"/>
      <c r="W459" s="82"/>
      <c r="X459" s="82"/>
      <c r="Y459" s="82"/>
      <c r="Z459" s="82"/>
    </row>
    <row r="460" spans="1:26" ht="30" customHeight="1" x14ac:dyDescent="0.35">
      <c r="A460" s="82"/>
      <c r="B460" s="82"/>
      <c r="C460" s="82"/>
      <c r="D460" s="82"/>
      <c r="E460" s="82"/>
      <c r="F460" s="82"/>
      <c r="G460" s="82"/>
      <c r="H460" s="82"/>
      <c r="I460" s="82"/>
      <c r="J460" s="82"/>
      <c r="K460" s="951"/>
      <c r="L460" s="82"/>
      <c r="M460" s="82"/>
      <c r="N460" s="82"/>
      <c r="O460" s="82"/>
      <c r="P460" s="82"/>
      <c r="Q460" s="82"/>
      <c r="R460" s="82"/>
      <c r="S460" s="82"/>
      <c r="T460" s="82"/>
      <c r="U460" s="82"/>
      <c r="V460" s="82"/>
      <c r="W460" s="82"/>
      <c r="X460" s="82"/>
      <c r="Y460" s="82"/>
      <c r="Z460" s="82"/>
    </row>
    <row r="461" spans="1:26" ht="30" customHeight="1" x14ac:dyDescent="0.35">
      <c r="A461" s="82"/>
      <c r="B461" s="82"/>
      <c r="C461" s="82"/>
      <c r="D461" s="82"/>
      <c r="E461" s="82"/>
      <c r="F461" s="82"/>
      <c r="G461" s="82"/>
      <c r="H461" s="82"/>
      <c r="I461" s="82"/>
      <c r="J461" s="82"/>
      <c r="K461" s="951"/>
      <c r="L461" s="82"/>
      <c r="M461" s="82"/>
      <c r="N461" s="82"/>
      <c r="O461" s="82"/>
      <c r="P461" s="82"/>
      <c r="Q461" s="82"/>
      <c r="R461" s="82"/>
      <c r="S461" s="82"/>
      <c r="T461" s="82"/>
      <c r="U461" s="82"/>
      <c r="V461" s="82"/>
      <c r="W461" s="82"/>
      <c r="X461" s="82"/>
      <c r="Y461" s="82"/>
      <c r="Z461" s="82"/>
    </row>
    <row r="462" spans="1:26" ht="30" customHeight="1" x14ac:dyDescent="0.35">
      <c r="A462" s="82"/>
      <c r="B462" s="82"/>
      <c r="C462" s="82"/>
      <c r="D462" s="82"/>
      <c r="E462" s="82"/>
      <c r="F462" s="82"/>
      <c r="G462" s="82"/>
      <c r="H462" s="82"/>
      <c r="I462" s="82"/>
      <c r="J462" s="82"/>
      <c r="K462" s="951"/>
      <c r="L462" s="82"/>
      <c r="M462" s="82"/>
      <c r="N462" s="82"/>
      <c r="O462" s="82"/>
      <c r="P462" s="82"/>
      <c r="Q462" s="82"/>
      <c r="R462" s="82"/>
      <c r="S462" s="82"/>
      <c r="T462" s="82"/>
      <c r="U462" s="82"/>
      <c r="V462" s="82"/>
      <c r="W462" s="82"/>
      <c r="X462" s="82"/>
      <c r="Y462" s="82"/>
      <c r="Z462" s="82"/>
    </row>
    <row r="463" spans="1:26" ht="30" customHeight="1" x14ac:dyDescent="0.35">
      <c r="A463" s="82"/>
      <c r="B463" s="82"/>
      <c r="C463" s="82"/>
      <c r="D463" s="82"/>
      <c r="E463" s="82"/>
      <c r="F463" s="82"/>
      <c r="G463" s="82"/>
      <c r="H463" s="82"/>
      <c r="I463" s="82"/>
      <c r="J463" s="82"/>
      <c r="K463" s="951"/>
      <c r="L463" s="82"/>
      <c r="M463" s="82"/>
      <c r="N463" s="82"/>
      <c r="O463" s="82"/>
      <c r="P463" s="82"/>
      <c r="Q463" s="82"/>
      <c r="R463" s="82"/>
      <c r="S463" s="82"/>
      <c r="T463" s="82"/>
      <c r="U463" s="82"/>
      <c r="V463" s="82"/>
      <c r="W463" s="82"/>
      <c r="X463" s="82"/>
      <c r="Y463" s="82"/>
      <c r="Z463" s="82"/>
    </row>
    <row r="464" spans="1:26" ht="30" customHeight="1" x14ac:dyDescent="0.35">
      <c r="A464" s="82"/>
      <c r="B464" s="82"/>
      <c r="C464" s="82"/>
      <c r="D464" s="82"/>
      <c r="E464" s="82"/>
      <c r="F464" s="82"/>
      <c r="G464" s="82"/>
      <c r="H464" s="82"/>
      <c r="I464" s="82"/>
      <c r="J464" s="82"/>
      <c r="K464" s="951"/>
      <c r="L464" s="82"/>
      <c r="M464" s="82"/>
      <c r="N464" s="82"/>
      <c r="O464" s="82"/>
      <c r="P464" s="82"/>
      <c r="Q464" s="82"/>
      <c r="R464" s="82"/>
      <c r="S464" s="82"/>
      <c r="T464" s="82"/>
      <c r="U464" s="82"/>
      <c r="V464" s="82"/>
      <c r="W464" s="82"/>
      <c r="X464" s="82"/>
      <c r="Y464" s="82"/>
      <c r="Z464" s="82"/>
    </row>
    <row r="465" spans="1:26" ht="30" customHeight="1" x14ac:dyDescent="0.35">
      <c r="A465" s="82"/>
      <c r="B465" s="82"/>
      <c r="C465" s="82"/>
      <c r="D465" s="82"/>
      <c r="E465" s="82"/>
      <c r="F465" s="82"/>
      <c r="G465" s="82"/>
      <c r="H465" s="82"/>
      <c r="I465" s="82"/>
      <c r="J465" s="82"/>
      <c r="K465" s="951"/>
      <c r="L465" s="82"/>
      <c r="M465" s="82"/>
      <c r="N465" s="82"/>
      <c r="O465" s="82"/>
      <c r="P465" s="82"/>
      <c r="Q465" s="82"/>
      <c r="R465" s="82"/>
      <c r="S465" s="82"/>
      <c r="T465" s="82"/>
      <c r="U465" s="82"/>
      <c r="V465" s="82"/>
      <c r="W465" s="82"/>
      <c r="X465" s="82"/>
      <c r="Y465" s="82"/>
      <c r="Z465" s="82"/>
    </row>
    <row r="466" spans="1:26" ht="30" customHeight="1" x14ac:dyDescent="0.35">
      <c r="A466" s="82"/>
      <c r="B466" s="82"/>
      <c r="C466" s="82"/>
      <c r="D466" s="82"/>
      <c r="E466" s="82"/>
      <c r="F466" s="82"/>
      <c r="G466" s="82"/>
      <c r="H466" s="82"/>
      <c r="I466" s="82"/>
      <c r="J466" s="82"/>
      <c r="K466" s="951"/>
      <c r="L466" s="82"/>
      <c r="M466" s="82"/>
      <c r="N466" s="82"/>
      <c r="O466" s="82"/>
      <c r="P466" s="82"/>
      <c r="Q466" s="82"/>
      <c r="R466" s="82"/>
      <c r="S466" s="82"/>
      <c r="T466" s="82"/>
      <c r="U466" s="82"/>
      <c r="V466" s="82"/>
      <c r="W466" s="82"/>
      <c r="X466" s="82"/>
      <c r="Y466" s="82"/>
      <c r="Z466" s="82"/>
    </row>
    <row r="467" spans="1:26" ht="30" customHeight="1" x14ac:dyDescent="0.35">
      <c r="A467" s="82"/>
      <c r="B467" s="82"/>
      <c r="C467" s="82"/>
      <c r="D467" s="82"/>
      <c r="E467" s="82"/>
      <c r="F467" s="82"/>
      <c r="G467" s="82"/>
      <c r="H467" s="82"/>
      <c r="I467" s="82"/>
      <c r="J467" s="82"/>
      <c r="K467" s="951"/>
      <c r="L467" s="82"/>
      <c r="M467" s="82"/>
      <c r="N467" s="82"/>
      <c r="O467" s="82"/>
      <c r="P467" s="82"/>
      <c r="Q467" s="82"/>
      <c r="R467" s="82"/>
      <c r="S467" s="82"/>
      <c r="T467" s="82"/>
      <c r="U467" s="82"/>
      <c r="V467" s="82"/>
      <c r="W467" s="82"/>
      <c r="X467" s="82"/>
      <c r="Y467" s="82"/>
      <c r="Z467" s="82"/>
    </row>
    <row r="468" spans="1:26" ht="30" customHeight="1" x14ac:dyDescent="0.35">
      <c r="A468" s="82"/>
      <c r="B468" s="82"/>
      <c r="C468" s="82"/>
      <c r="D468" s="82"/>
      <c r="E468" s="82"/>
      <c r="F468" s="82"/>
      <c r="G468" s="82"/>
      <c r="H468" s="82"/>
      <c r="I468" s="82"/>
      <c r="J468" s="82"/>
      <c r="K468" s="951"/>
      <c r="L468" s="82"/>
      <c r="M468" s="82"/>
      <c r="N468" s="82"/>
      <c r="O468" s="82"/>
      <c r="P468" s="82"/>
      <c r="Q468" s="82"/>
      <c r="R468" s="82"/>
      <c r="S468" s="82"/>
      <c r="T468" s="82"/>
      <c r="U468" s="82"/>
      <c r="V468" s="82"/>
      <c r="W468" s="82"/>
      <c r="X468" s="82"/>
      <c r="Y468" s="82"/>
      <c r="Z468" s="82"/>
    </row>
    <row r="469" spans="1:26" ht="30" customHeight="1" x14ac:dyDescent="0.35">
      <c r="A469" s="82"/>
      <c r="B469" s="82"/>
      <c r="C469" s="82"/>
      <c r="D469" s="82"/>
      <c r="E469" s="82"/>
      <c r="F469" s="82"/>
      <c r="G469" s="82"/>
      <c r="H469" s="82"/>
      <c r="I469" s="82"/>
      <c r="J469" s="82"/>
      <c r="K469" s="951"/>
      <c r="L469" s="82"/>
      <c r="M469" s="82"/>
      <c r="N469" s="82"/>
      <c r="O469" s="82"/>
      <c r="P469" s="82"/>
      <c r="Q469" s="82"/>
      <c r="R469" s="82"/>
      <c r="S469" s="82"/>
      <c r="T469" s="82"/>
      <c r="U469" s="82"/>
      <c r="V469" s="82"/>
      <c r="W469" s="82"/>
      <c r="X469" s="82"/>
      <c r="Y469" s="82"/>
      <c r="Z469" s="82"/>
    </row>
    <row r="470" spans="1:26" ht="30" customHeight="1" x14ac:dyDescent="0.35">
      <c r="A470" s="82"/>
      <c r="B470" s="82"/>
      <c r="C470" s="82"/>
      <c r="D470" s="82"/>
      <c r="E470" s="82"/>
      <c r="F470" s="82"/>
      <c r="G470" s="82"/>
      <c r="H470" s="82"/>
      <c r="I470" s="82"/>
      <c r="J470" s="82"/>
      <c r="K470" s="951"/>
      <c r="L470" s="82"/>
      <c r="M470" s="82"/>
      <c r="N470" s="82"/>
      <c r="O470" s="82"/>
      <c r="P470" s="82"/>
      <c r="Q470" s="82"/>
      <c r="R470" s="82"/>
      <c r="S470" s="82"/>
      <c r="T470" s="82"/>
      <c r="U470" s="82"/>
      <c r="V470" s="82"/>
      <c r="W470" s="82"/>
      <c r="X470" s="82"/>
      <c r="Y470" s="82"/>
      <c r="Z470" s="82"/>
    </row>
    <row r="471" spans="1:26" ht="30" customHeight="1" x14ac:dyDescent="0.35">
      <c r="A471" s="82"/>
      <c r="B471" s="82"/>
      <c r="C471" s="82"/>
      <c r="D471" s="82"/>
      <c r="E471" s="82"/>
      <c r="F471" s="82"/>
      <c r="G471" s="82"/>
      <c r="H471" s="82"/>
      <c r="I471" s="82"/>
      <c r="J471" s="82"/>
      <c r="K471" s="951"/>
      <c r="L471" s="82"/>
      <c r="M471" s="82"/>
      <c r="N471" s="82"/>
      <c r="O471" s="82"/>
      <c r="P471" s="82"/>
      <c r="Q471" s="82"/>
      <c r="R471" s="82"/>
      <c r="S471" s="82"/>
      <c r="T471" s="82"/>
      <c r="U471" s="82"/>
      <c r="V471" s="82"/>
      <c r="W471" s="82"/>
      <c r="X471" s="82"/>
      <c r="Y471" s="82"/>
      <c r="Z471" s="82"/>
    </row>
    <row r="472" spans="1:26" ht="30" customHeight="1" x14ac:dyDescent="0.35">
      <c r="A472" s="82"/>
      <c r="B472" s="82"/>
      <c r="C472" s="82"/>
      <c r="D472" s="82"/>
      <c r="E472" s="82"/>
      <c r="F472" s="82"/>
      <c r="G472" s="82"/>
      <c r="H472" s="82"/>
      <c r="I472" s="82"/>
      <c r="J472" s="82"/>
      <c r="K472" s="951"/>
      <c r="L472" s="82"/>
      <c r="M472" s="82"/>
      <c r="N472" s="82"/>
      <c r="O472" s="82"/>
      <c r="P472" s="82"/>
      <c r="Q472" s="82"/>
      <c r="R472" s="82"/>
      <c r="S472" s="82"/>
      <c r="T472" s="82"/>
      <c r="U472" s="82"/>
      <c r="V472" s="82"/>
      <c r="W472" s="82"/>
      <c r="X472" s="82"/>
      <c r="Y472" s="82"/>
      <c r="Z472" s="82"/>
    </row>
    <row r="473" spans="1:26" ht="30" customHeight="1" x14ac:dyDescent="0.35">
      <c r="A473" s="82"/>
      <c r="B473" s="82"/>
      <c r="C473" s="82"/>
      <c r="D473" s="82"/>
      <c r="E473" s="82"/>
      <c r="F473" s="82"/>
      <c r="G473" s="82"/>
      <c r="H473" s="82"/>
      <c r="I473" s="82"/>
      <c r="J473" s="82"/>
      <c r="K473" s="951"/>
      <c r="L473" s="82"/>
      <c r="M473" s="82"/>
      <c r="N473" s="82"/>
      <c r="O473" s="82"/>
      <c r="P473" s="82"/>
      <c r="Q473" s="82"/>
      <c r="R473" s="82"/>
      <c r="S473" s="82"/>
      <c r="T473" s="82"/>
      <c r="U473" s="82"/>
      <c r="V473" s="82"/>
      <c r="W473" s="82"/>
      <c r="X473" s="82"/>
      <c r="Y473" s="82"/>
      <c r="Z473" s="82"/>
    </row>
    <row r="474" spans="1:26" ht="30" customHeight="1" x14ac:dyDescent="0.35">
      <c r="A474" s="82"/>
      <c r="B474" s="82"/>
      <c r="C474" s="82"/>
      <c r="D474" s="82"/>
      <c r="E474" s="82"/>
      <c r="F474" s="82"/>
      <c r="G474" s="82"/>
      <c r="H474" s="82"/>
      <c r="I474" s="82"/>
      <c r="J474" s="82"/>
      <c r="K474" s="951"/>
      <c r="L474" s="82"/>
      <c r="M474" s="82"/>
      <c r="N474" s="82"/>
      <c r="O474" s="82"/>
      <c r="P474" s="82"/>
      <c r="Q474" s="82"/>
      <c r="R474" s="82"/>
      <c r="S474" s="82"/>
      <c r="T474" s="82"/>
      <c r="U474" s="82"/>
      <c r="V474" s="82"/>
      <c r="W474" s="82"/>
      <c r="X474" s="82"/>
      <c r="Y474" s="82"/>
      <c r="Z474" s="82"/>
    </row>
    <row r="475" spans="1:26" ht="30" customHeight="1" x14ac:dyDescent="0.35">
      <c r="A475" s="82"/>
      <c r="B475" s="82"/>
      <c r="C475" s="82"/>
      <c r="D475" s="82"/>
      <c r="E475" s="82"/>
      <c r="F475" s="82"/>
      <c r="G475" s="82"/>
      <c r="H475" s="82"/>
      <c r="I475" s="82"/>
      <c r="J475" s="82"/>
      <c r="K475" s="951"/>
      <c r="L475" s="82"/>
      <c r="M475" s="82"/>
      <c r="N475" s="82"/>
      <c r="O475" s="82"/>
      <c r="P475" s="82"/>
      <c r="Q475" s="82"/>
      <c r="R475" s="82"/>
      <c r="S475" s="82"/>
      <c r="T475" s="82"/>
      <c r="U475" s="82"/>
      <c r="V475" s="82"/>
      <c r="W475" s="82"/>
      <c r="X475" s="82"/>
      <c r="Y475" s="82"/>
      <c r="Z475" s="82"/>
    </row>
    <row r="476" spans="1:26" ht="30" customHeight="1" x14ac:dyDescent="0.35">
      <c r="A476" s="82"/>
      <c r="B476" s="82"/>
      <c r="C476" s="82"/>
      <c r="D476" s="82"/>
      <c r="E476" s="82"/>
      <c r="F476" s="82"/>
      <c r="G476" s="82"/>
      <c r="H476" s="82"/>
      <c r="I476" s="82"/>
      <c r="J476" s="82"/>
      <c r="K476" s="951"/>
      <c r="L476" s="82"/>
      <c r="M476" s="82"/>
      <c r="N476" s="82"/>
      <c r="O476" s="82"/>
      <c r="P476" s="82"/>
      <c r="Q476" s="82"/>
      <c r="R476" s="82"/>
      <c r="S476" s="82"/>
      <c r="T476" s="82"/>
      <c r="U476" s="82"/>
      <c r="V476" s="82"/>
      <c r="W476" s="82"/>
      <c r="X476" s="82"/>
      <c r="Y476" s="82"/>
      <c r="Z476" s="82"/>
    </row>
    <row r="477" spans="1:26" ht="30" customHeight="1" x14ac:dyDescent="0.35">
      <c r="A477" s="82"/>
      <c r="B477" s="82"/>
      <c r="C477" s="82"/>
      <c r="D477" s="82"/>
      <c r="E477" s="82"/>
      <c r="F477" s="82"/>
      <c r="G477" s="82"/>
      <c r="H477" s="82"/>
      <c r="I477" s="82"/>
      <c r="J477" s="82"/>
      <c r="K477" s="951"/>
      <c r="L477" s="82"/>
      <c r="M477" s="82"/>
      <c r="N477" s="82"/>
      <c r="O477" s="82"/>
      <c r="P477" s="82"/>
      <c r="Q477" s="82"/>
      <c r="R477" s="82"/>
      <c r="S477" s="82"/>
      <c r="T477" s="82"/>
      <c r="U477" s="82"/>
      <c r="V477" s="82"/>
      <c r="W477" s="82"/>
      <c r="X477" s="82"/>
      <c r="Y477" s="82"/>
      <c r="Z477" s="82"/>
    </row>
    <row r="478" spans="1:26" ht="30" customHeight="1" x14ac:dyDescent="0.35">
      <c r="A478" s="82"/>
      <c r="B478" s="82"/>
      <c r="C478" s="82"/>
      <c r="D478" s="82"/>
      <c r="E478" s="82"/>
      <c r="F478" s="82"/>
      <c r="G478" s="82"/>
      <c r="H478" s="82"/>
      <c r="I478" s="82"/>
      <c r="J478" s="82"/>
      <c r="K478" s="951"/>
      <c r="L478" s="82"/>
      <c r="M478" s="82"/>
      <c r="N478" s="82"/>
      <c r="O478" s="82"/>
      <c r="P478" s="82"/>
      <c r="Q478" s="82"/>
      <c r="R478" s="82"/>
      <c r="S478" s="82"/>
      <c r="T478" s="82"/>
      <c r="U478" s="82"/>
      <c r="V478" s="82"/>
      <c r="W478" s="82"/>
      <c r="X478" s="82"/>
      <c r="Y478" s="82"/>
      <c r="Z478" s="82"/>
    </row>
    <row r="479" spans="1:26" ht="30" customHeight="1" x14ac:dyDescent="0.35">
      <c r="A479" s="82"/>
      <c r="B479" s="82"/>
      <c r="C479" s="82"/>
      <c r="D479" s="82"/>
      <c r="E479" s="82"/>
      <c r="F479" s="82"/>
      <c r="G479" s="82"/>
      <c r="H479" s="82"/>
      <c r="I479" s="82"/>
      <c r="J479" s="82"/>
      <c r="K479" s="951"/>
      <c r="L479" s="82"/>
      <c r="M479" s="82"/>
      <c r="N479" s="82"/>
      <c r="O479" s="82"/>
      <c r="P479" s="82"/>
      <c r="Q479" s="82"/>
      <c r="R479" s="82"/>
      <c r="S479" s="82"/>
      <c r="T479" s="82"/>
      <c r="U479" s="82"/>
      <c r="V479" s="82"/>
      <c r="W479" s="82"/>
      <c r="X479" s="82"/>
      <c r="Y479" s="82"/>
      <c r="Z479" s="82"/>
    </row>
    <row r="480" spans="1:26" ht="30" customHeight="1" x14ac:dyDescent="0.35">
      <c r="A480" s="82"/>
      <c r="B480" s="82"/>
      <c r="C480" s="82"/>
      <c r="D480" s="82"/>
      <c r="E480" s="82"/>
      <c r="F480" s="82"/>
      <c r="G480" s="82"/>
      <c r="H480" s="82"/>
      <c r="I480" s="82"/>
      <c r="J480" s="82"/>
      <c r="K480" s="951"/>
      <c r="L480" s="82"/>
      <c r="M480" s="82"/>
      <c r="N480" s="82"/>
      <c r="O480" s="82"/>
      <c r="P480" s="82"/>
      <c r="Q480" s="82"/>
      <c r="R480" s="82"/>
      <c r="S480" s="82"/>
      <c r="T480" s="82"/>
      <c r="U480" s="82"/>
      <c r="V480" s="82"/>
      <c r="W480" s="82"/>
      <c r="X480" s="82"/>
      <c r="Y480" s="82"/>
      <c r="Z480" s="82"/>
    </row>
    <row r="481" spans="1:26" ht="30" customHeight="1" x14ac:dyDescent="0.35">
      <c r="A481" s="82"/>
      <c r="B481" s="82"/>
      <c r="C481" s="82"/>
      <c r="D481" s="82"/>
      <c r="E481" s="82"/>
      <c r="F481" s="82"/>
      <c r="G481" s="82"/>
      <c r="H481" s="82"/>
      <c r="I481" s="82"/>
      <c r="J481" s="82"/>
      <c r="K481" s="951"/>
      <c r="L481" s="82"/>
      <c r="M481" s="82"/>
      <c r="N481" s="82"/>
      <c r="O481" s="82"/>
      <c r="P481" s="82"/>
      <c r="Q481" s="82"/>
      <c r="R481" s="82"/>
      <c r="S481" s="82"/>
      <c r="T481" s="82"/>
      <c r="U481" s="82"/>
      <c r="V481" s="82"/>
      <c r="W481" s="82"/>
      <c r="X481" s="82"/>
      <c r="Y481" s="82"/>
      <c r="Z481" s="82"/>
    </row>
    <row r="482" spans="1:26" ht="30" customHeight="1" x14ac:dyDescent="0.35">
      <c r="A482" s="82"/>
      <c r="B482" s="82"/>
      <c r="C482" s="82"/>
      <c r="D482" s="82"/>
      <c r="E482" s="82"/>
      <c r="F482" s="82"/>
      <c r="G482" s="82"/>
      <c r="H482" s="82"/>
      <c r="I482" s="82"/>
      <c r="J482" s="82"/>
      <c r="K482" s="951"/>
      <c r="L482" s="82"/>
      <c r="M482" s="82"/>
      <c r="N482" s="82"/>
      <c r="O482" s="82"/>
      <c r="P482" s="82"/>
      <c r="Q482" s="82"/>
      <c r="R482" s="82"/>
      <c r="S482" s="82"/>
      <c r="T482" s="82"/>
      <c r="U482" s="82"/>
      <c r="V482" s="82"/>
      <c r="W482" s="82"/>
      <c r="X482" s="82"/>
      <c r="Y482" s="82"/>
      <c r="Z482" s="82"/>
    </row>
    <row r="483" spans="1:26" ht="30" customHeight="1" x14ac:dyDescent="0.35">
      <c r="A483" s="82"/>
      <c r="B483" s="82"/>
      <c r="C483" s="82"/>
      <c r="D483" s="82"/>
      <c r="E483" s="82"/>
      <c r="F483" s="82"/>
      <c r="G483" s="82"/>
      <c r="H483" s="82"/>
      <c r="I483" s="82"/>
      <c r="J483" s="82"/>
      <c r="K483" s="951"/>
      <c r="L483" s="82"/>
      <c r="M483" s="82"/>
      <c r="N483" s="82"/>
      <c r="O483" s="82"/>
      <c r="P483" s="82"/>
      <c r="Q483" s="82"/>
      <c r="R483" s="82"/>
      <c r="S483" s="82"/>
      <c r="T483" s="82"/>
      <c r="U483" s="82"/>
      <c r="V483" s="82"/>
      <c r="W483" s="82"/>
      <c r="X483" s="82"/>
      <c r="Y483" s="82"/>
      <c r="Z483" s="82"/>
    </row>
    <row r="484" spans="1:26" ht="30" customHeight="1" x14ac:dyDescent="0.35">
      <c r="A484" s="82"/>
      <c r="B484" s="82"/>
      <c r="C484" s="82"/>
      <c r="D484" s="82"/>
      <c r="E484" s="82"/>
      <c r="F484" s="82"/>
      <c r="G484" s="82"/>
      <c r="H484" s="82"/>
      <c r="I484" s="82"/>
      <c r="J484" s="82"/>
      <c r="K484" s="951"/>
      <c r="L484" s="82"/>
      <c r="M484" s="82"/>
      <c r="N484" s="82"/>
      <c r="O484" s="82"/>
      <c r="P484" s="82"/>
      <c r="Q484" s="82"/>
      <c r="R484" s="82"/>
      <c r="S484" s="82"/>
      <c r="T484" s="82"/>
      <c r="U484" s="82"/>
      <c r="V484" s="82"/>
      <c r="W484" s="82"/>
      <c r="X484" s="82"/>
      <c r="Y484" s="82"/>
      <c r="Z484" s="82"/>
    </row>
    <row r="485" spans="1:26" ht="30" customHeight="1" x14ac:dyDescent="0.35">
      <c r="A485" s="82"/>
      <c r="B485" s="82"/>
      <c r="C485" s="82"/>
      <c r="D485" s="82"/>
      <c r="E485" s="82"/>
      <c r="F485" s="82"/>
      <c r="G485" s="82"/>
      <c r="H485" s="82"/>
      <c r="I485" s="82"/>
      <c r="J485" s="82"/>
      <c r="K485" s="951"/>
      <c r="L485" s="82"/>
      <c r="M485" s="82"/>
      <c r="N485" s="82"/>
      <c r="O485" s="82"/>
      <c r="P485" s="82"/>
      <c r="Q485" s="82"/>
      <c r="R485" s="82"/>
      <c r="S485" s="82"/>
      <c r="T485" s="82"/>
      <c r="U485" s="82"/>
      <c r="V485" s="82"/>
      <c r="W485" s="82"/>
      <c r="X485" s="82"/>
      <c r="Y485" s="82"/>
      <c r="Z485" s="82"/>
    </row>
    <row r="486" spans="1:26" ht="30" customHeight="1" x14ac:dyDescent="0.35">
      <c r="A486" s="82"/>
      <c r="B486" s="82"/>
      <c r="C486" s="82"/>
      <c r="D486" s="82"/>
      <c r="E486" s="82"/>
      <c r="F486" s="82"/>
      <c r="G486" s="82"/>
      <c r="H486" s="82"/>
      <c r="I486" s="82"/>
      <c r="J486" s="82"/>
      <c r="K486" s="951"/>
      <c r="L486" s="82"/>
      <c r="M486" s="82"/>
      <c r="N486" s="82"/>
      <c r="O486" s="82"/>
      <c r="P486" s="82"/>
      <c r="Q486" s="82"/>
      <c r="R486" s="82"/>
      <c r="S486" s="82"/>
      <c r="T486" s="82"/>
      <c r="U486" s="82"/>
      <c r="V486" s="82"/>
      <c r="W486" s="82"/>
      <c r="X486" s="82"/>
      <c r="Y486" s="82"/>
      <c r="Z486" s="82"/>
    </row>
    <row r="487" spans="1:26" ht="30" customHeight="1" x14ac:dyDescent="0.35">
      <c r="A487" s="82"/>
      <c r="B487" s="82"/>
      <c r="C487" s="82"/>
      <c r="D487" s="82"/>
      <c r="E487" s="82"/>
      <c r="F487" s="82"/>
      <c r="G487" s="82"/>
      <c r="H487" s="82"/>
      <c r="I487" s="82"/>
      <c r="J487" s="82"/>
      <c r="K487" s="951"/>
      <c r="L487" s="82"/>
      <c r="M487" s="82"/>
      <c r="N487" s="82"/>
      <c r="O487" s="82"/>
      <c r="P487" s="82"/>
      <c r="Q487" s="82"/>
      <c r="R487" s="82"/>
      <c r="S487" s="82"/>
      <c r="T487" s="82"/>
      <c r="U487" s="82"/>
      <c r="V487" s="82"/>
      <c r="W487" s="82"/>
      <c r="X487" s="82"/>
      <c r="Y487" s="82"/>
      <c r="Z487" s="82"/>
    </row>
    <row r="488" spans="1:26" ht="30" customHeight="1" x14ac:dyDescent="0.35">
      <c r="A488" s="82"/>
      <c r="B488" s="82"/>
      <c r="C488" s="82"/>
      <c r="D488" s="82"/>
      <c r="E488" s="82"/>
      <c r="F488" s="82"/>
      <c r="G488" s="82"/>
      <c r="H488" s="82"/>
      <c r="I488" s="82"/>
      <c r="J488" s="82"/>
      <c r="K488" s="951"/>
      <c r="L488" s="82"/>
      <c r="M488" s="82"/>
      <c r="N488" s="82"/>
      <c r="O488" s="82"/>
      <c r="P488" s="82"/>
      <c r="Q488" s="82"/>
      <c r="R488" s="82"/>
      <c r="S488" s="82"/>
      <c r="T488" s="82"/>
      <c r="U488" s="82"/>
      <c r="V488" s="82"/>
      <c r="W488" s="82"/>
      <c r="X488" s="82"/>
      <c r="Y488" s="82"/>
      <c r="Z488" s="82"/>
    </row>
    <row r="489" spans="1:26" ht="30" customHeight="1" x14ac:dyDescent="0.35">
      <c r="A489" s="82"/>
      <c r="B489" s="82"/>
      <c r="C489" s="82"/>
      <c r="D489" s="82"/>
      <c r="E489" s="82"/>
      <c r="F489" s="82"/>
      <c r="G489" s="82"/>
      <c r="H489" s="82"/>
      <c r="I489" s="82"/>
      <c r="J489" s="82"/>
      <c r="K489" s="951"/>
      <c r="L489" s="82"/>
      <c r="M489" s="82"/>
      <c r="N489" s="82"/>
      <c r="O489" s="82"/>
      <c r="P489" s="82"/>
      <c r="Q489" s="82"/>
      <c r="R489" s="82"/>
      <c r="S489" s="82"/>
      <c r="T489" s="82"/>
      <c r="U489" s="82"/>
      <c r="V489" s="82"/>
      <c r="W489" s="82"/>
      <c r="X489" s="82"/>
      <c r="Y489" s="82"/>
      <c r="Z489" s="82"/>
    </row>
    <row r="490" spans="1:26" ht="30" customHeight="1" x14ac:dyDescent="0.35">
      <c r="A490" s="82"/>
      <c r="B490" s="82"/>
      <c r="C490" s="82"/>
      <c r="D490" s="82"/>
      <c r="E490" s="82"/>
      <c r="F490" s="82"/>
      <c r="G490" s="82"/>
      <c r="H490" s="82"/>
      <c r="I490" s="82"/>
      <c r="J490" s="82"/>
      <c r="K490" s="951"/>
      <c r="L490" s="82"/>
      <c r="M490" s="82"/>
      <c r="N490" s="82"/>
      <c r="O490" s="82"/>
      <c r="P490" s="82"/>
      <c r="Q490" s="82"/>
      <c r="R490" s="82"/>
      <c r="S490" s="82"/>
      <c r="T490" s="82"/>
      <c r="U490" s="82"/>
      <c r="V490" s="82"/>
      <c r="W490" s="82"/>
      <c r="X490" s="82"/>
      <c r="Y490" s="82"/>
      <c r="Z490" s="82"/>
    </row>
    <row r="491" spans="1:26" ht="30" customHeight="1" x14ac:dyDescent="0.35">
      <c r="A491" s="82"/>
      <c r="B491" s="82"/>
      <c r="C491" s="82"/>
      <c r="D491" s="82"/>
      <c r="E491" s="82"/>
      <c r="F491" s="82"/>
      <c r="G491" s="82"/>
      <c r="H491" s="82"/>
      <c r="I491" s="82"/>
      <c r="J491" s="82"/>
      <c r="K491" s="951"/>
      <c r="L491" s="82"/>
      <c r="M491" s="82"/>
      <c r="N491" s="82"/>
      <c r="O491" s="82"/>
      <c r="P491" s="82"/>
      <c r="Q491" s="82"/>
      <c r="R491" s="82"/>
      <c r="S491" s="82"/>
      <c r="T491" s="82"/>
      <c r="U491" s="82"/>
      <c r="V491" s="82"/>
      <c r="W491" s="82"/>
      <c r="X491" s="82"/>
      <c r="Y491" s="82"/>
      <c r="Z491" s="82"/>
    </row>
    <row r="492" spans="1:26" ht="30" customHeight="1" x14ac:dyDescent="0.35">
      <c r="A492" s="82"/>
      <c r="B492" s="82"/>
      <c r="C492" s="82"/>
      <c r="D492" s="82"/>
      <c r="E492" s="82"/>
      <c r="F492" s="82"/>
      <c r="G492" s="82"/>
      <c r="H492" s="82"/>
      <c r="I492" s="82"/>
      <c r="J492" s="82"/>
      <c r="K492" s="951"/>
      <c r="L492" s="82"/>
      <c r="M492" s="82"/>
      <c r="N492" s="82"/>
      <c r="O492" s="82"/>
      <c r="P492" s="82"/>
      <c r="Q492" s="82"/>
      <c r="R492" s="82"/>
      <c r="S492" s="82"/>
      <c r="T492" s="82"/>
      <c r="U492" s="82"/>
      <c r="V492" s="82"/>
      <c r="W492" s="82"/>
      <c r="X492" s="82"/>
      <c r="Y492" s="82"/>
      <c r="Z492" s="82"/>
    </row>
    <row r="493" spans="1:26" ht="30" customHeight="1" x14ac:dyDescent="0.35">
      <c r="A493" s="82"/>
      <c r="B493" s="82"/>
      <c r="C493" s="82"/>
      <c r="D493" s="82"/>
      <c r="E493" s="82"/>
      <c r="F493" s="82"/>
      <c r="G493" s="82"/>
      <c r="H493" s="82"/>
      <c r="I493" s="82"/>
      <c r="J493" s="82"/>
      <c r="K493" s="951"/>
      <c r="L493" s="82"/>
      <c r="M493" s="82"/>
      <c r="N493" s="82"/>
      <c r="O493" s="82"/>
      <c r="P493" s="82"/>
      <c r="Q493" s="82"/>
      <c r="R493" s="82"/>
      <c r="S493" s="82"/>
      <c r="T493" s="82"/>
      <c r="U493" s="82"/>
      <c r="V493" s="82"/>
      <c r="W493" s="82"/>
      <c r="X493" s="82"/>
      <c r="Y493" s="82"/>
      <c r="Z493" s="82"/>
    </row>
    <row r="494" spans="1:26" ht="30" customHeight="1" x14ac:dyDescent="0.35">
      <c r="A494" s="82"/>
      <c r="B494" s="82"/>
      <c r="C494" s="82"/>
      <c r="D494" s="82"/>
      <c r="E494" s="82"/>
      <c r="F494" s="82"/>
      <c r="G494" s="82"/>
      <c r="H494" s="82"/>
      <c r="I494" s="82"/>
      <c r="J494" s="82"/>
      <c r="K494" s="951"/>
      <c r="L494" s="82"/>
      <c r="M494" s="82"/>
      <c r="N494" s="82"/>
      <c r="O494" s="82"/>
      <c r="P494" s="82"/>
      <c r="Q494" s="82"/>
      <c r="R494" s="82"/>
      <c r="S494" s="82"/>
      <c r="T494" s="82"/>
      <c r="U494" s="82"/>
      <c r="V494" s="82"/>
      <c r="W494" s="82"/>
      <c r="X494" s="82"/>
      <c r="Y494" s="82"/>
      <c r="Z494" s="82"/>
    </row>
    <row r="495" spans="1:26" ht="30" customHeight="1" x14ac:dyDescent="0.35">
      <c r="A495" s="82"/>
      <c r="B495" s="82"/>
      <c r="C495" s="82"/>
      <c r="D495" s="82"/>
      <c r="E495" s="82"/>
      <c r="F495" s="82"/>
      <c r="G495" s="82"/>
      <c r="H495" s="82"/>
      <c r="I495" s="82"/>
      <c r="J495" s="82"/>
      <c r="K495" s="951"/>
      <c r="L495" s="82"/>
      <c r="M495" s="82"/>
      <c r="N495" s="82"/>
      <c r="O495" s="82"/>
      <c r="P495" s="82"/>
      <c r="Q495" s="82"/>
      <c r="R495" s="82"/>
      <c r="S495" s="82"/>
      <c r="T495" s="82"/>
      <c r="U495" s="82"/>
      <c r="V495" s="82"/>
      <c r="W495" s="82"/>
      <c r="X495" s="82"/>
      <c r="Y495" s="82"/>
      <c r="Z495" s="82"/>
    </row>
    <row r="496" spans="1:26" ht="30" customHeight="1" x14ac:dyDescent="0.35">
      <c r="A496" s="82"/>
      <c r="B496" s="82"/>
      <c r="C496" s="82"/>
      <c r="D496" s="82"/>
      <c r="E496" s="82"/>
      <c r="F496" s="82"/>
      <c r="G496" s="82"/>
      <c r="H496" s="82"/>
      <c r="I496" s="82"/>
      <c r="J496" s="82"/>
      <c r="K496" s="951"/>
      <c r="L496" s="82"/>
      <c r="M496" s="82"/>
      <c r="N496" s="82"/>
      <c r="O496" s="82"/>
      <c r="P496" s="82"/>
      <c r="Q496" s="82"/>
      <c r="R496" s="82"/>
      <c r="S496" s="82"/>
      <c r="T496" s="82"/>
      <c r="U496" s="82"/>
      <c r="V496" s="82"/>
      <c r="W496" s="82"/>
      <c r="X496" s="82"/>
      <c r="Y496" s="82"/>
      <c r="Z496" s="82"/>
    </row>
    <row r="497" spans="1:26" ht="30" customHeight="1" x14ac:dyDescent="0.35">
      <c r="A497" s="82"/>
      <c r="B497" s="82"/>
      <c r="C497" s="82"/>
      <c r="D497" s="82"/>
      <c r="E497" s="82"/>
      <c r="F497" s="82"/>
      <c r="G497" s="82"/>
      <c r="H497" s="82"/>
      <c r="I497" s="82"/>
      <c r="J497" s="82"/>
      <c r="K497" s="951"/>
      <c r="L497" s="82"/>
      <c r="M497" s="82"/>
      <c r="N497" s="82"/>
      <c r="O497" s="82"/>
      <c r="P497" s="82"/>
      <c r="Q497" s="82"/>
      <c r="R497" s="82"/>
      <c r="S497" s="82"/>
      <c r="T497" s="82"/>
      <c r="U497" s="82"/>
      <c r="V497" s="82"/>
      <c r="W497" s="82"/>
      <c r="X497" s="82"/>
      <c r="Y497" s="82"/>
      <c r="Z497" s="82"/>
    </row>
    <row r="498" spans="1:26" ht="30" customHeight="1" x14ac:dyDescent="0.35">
      <c r="A498" s="82"/>
      <c r="B498" s="82"/>
      <c r="C498" s="82"/>
      <c r="D498" s="82"/>
      <c r="E498" s="82"/>
      <c r="F498" s="82"/>
      <c r="G498" s="82"/>
      <c r="H498" s="82"/>
      <c r="I498" s="82"/>
      <c r="J498" s="82"/>
      <c r="K498" s="951"/>
      <c r="L498" s="82"/>
      <c r="M498" s="82"/>
      <c r="N498" s="82"/>
      <c r="O498" s="82"/>
      <c r="P498" s="82"/>
      <c r="Q498" s="82"/>
      <c r="R498" s="82"/>
      <c r="S498" s="82"/>
      <c r="T498" s="82"/>
      <c r="U498" s="82"/>
      <c r="V498" s="82"/>
      <c r="W498" s="82"/>
      <c r="X498" s="82"/>
      <c r="Y498" s="82"/>
      <c r="Z498" s="82"/>
    </row>
    <row r="499" spans="1:26" ht="30" customHeight="1" x14ac:dyDescent="0.35">
      <c r="A499" s="82"/>
      <c r="B499" s="82"/>
      <c r="C499" s="82"/>
      <c r="D499" s="82"/>
      <c r="E499" s="82"/>
      <c r="F499" s="82"/>
      <c r="G499" s="82"/>
      <c r="H499" s="82"/>
      <c r="I499" s="82"/>
      <c r="J499" s="82"/>
      <c r="K499" s="951"/>
      <c r="L499" s="82"/>
      <c r="M499" s="82"/>
      <c r="N499" s="82"/>
      <c r="O499" s="82"/>
      <c r="P499" s="82"/>
      <c r="Q499" s="82"/>
      <c r="R499" s="82"/>
      <c r="S499" s="82"/>
      <c r="T499" s="82"/>
      <c r="U499" s="82"/>
      <c r="V499" s="82"/>
      <c r="W499" s="82"/>
      <c r="X499" s="82"/>
      <c r="Y499" s="82"/>
      <c r="Z499" s="82"/>
    </row>
    <row r="500" spans="1:26" ht="30" customHeight="1" x14ac:dyDescent="0.35">
      <c r="A500" s="82"/>
      <c r="B500" s="82"/>
      <c r="C500" s="82"/>
      <c r="D500" s="82"/>
      <c r="E500" s="82"/>
      <c r="F500" s="82"/>
      <c r="G500" s="82"/>
      <c r="H500" s="82"/>
      <c r="I500" s="82"/>
      <c r="J500" s="82"/>
      <c r="K500" s="951"/>
      <c r="L500" s="82"/>
      <c r="M500" s="82"/>
      <c r="N500" s="82"/>
      <c r="O500" s="82"/>
      <c r="P500" s="82"/>
      <c r="Q500" s="82"/>
      <c r="R500" s="82"/>
      <c r="S500" s="82"/>
      <c r="T500" s="82"/>
      <c r="U500" s="82"/>
      <c r="V500" s="82"/>
      <c r="W500" s="82"/>
      <c r="X500" s="82"/>
      <c r="Y500" s="82"/>
      <c r="Z500" s="82"/>
    </row>
    <row r="501" spans="1:26" ht="30" customHeight="1" x14ac:dyDescent="0.35">
      <c r="A501" s="82"/>
      <c r="B501" s="82"/>
      <c r="C501" s="82"/>
      <c r="D501" s="82"/>
      <c r="E501" s="82"/>
      <c r="F501" s="82"/>
      <c r="G501" s="82"/>
      <c r="H501" s="82"/>
      <c r="I501" s="82"/>
      <c r="J501" s="82"/>
      <c r="K501" s="951"/>
      <c r="L501" s="82"/>
      <c r="M501" s="82"/>
      <c r="N501" s="82"/>
      <c r="O501" s="82"/>
      <c r="P501" s="82"/>
      <c r="Q501" s="82"/>
      <c r="R501" s="82"/>
      <c r="S501" s="82"/>
      <c r="T501" s="82"/>
      <c r="U501" s="82"/>
      <c r="V501" s="82"/>
      <c r="W501" s="82"/>
      <c r="X501" s="82"/>
      <c r="Y501" s="82"/>
      <c r="Z501" s="82"/>
    </row>
    <row r="502" spans="1:26" ht="30" customHeight="1" x14ac:dyDescent="0.35">
      <c r="A502" s="82"/>
      <c r="B502" s="82"/>
      <c r="C502" s="82"/>
      <c r="D502" s="82"/>
      <c r="E502" s="82"/>
      <c r="F502" s="82"/>
      <c r="G502" s="82"/>
      <c r="H502" s="82"/>
      <c r="I502" s="82"/>
      <c r="J502" s="82"/>
      <c r="K502" s="951"/>
      <c r="L502" s="82"/>
      <c r="M502" s="82"/>
      <c r="N502" s="82"/>
      <c r="O502" s="82"/>
      <c r="P502" s="82"/>
      <c r="Q502" s="82"/>
      <c r="R502" s="82"/>
      <c r="S502" s="82"/>
      <c r="T502" s="82"/>
      <c r="U502" s="82"/>
      <c r="V502" s="82"/>
      <c r="W502" s="82"/>
      <c r="X502" s="82"/>
      <c r="Y502" s="82"/>
      <c r="Z502" s="82"/>
    </row>
    <row r="503" spans="1:26" ht="30" customHeight="1" x14ac:dyDescent="0.35">
      <c r="A503" s="82"/>
      <c r="B503" s="82"/>
      <c r="C503" s="82"/>
      <c r="D503" s="82"/>
      <c r="E503" s="82"/>
      <c r="F503" s="82"/>
      <c r="G503" s="82"/>
      <c r="H503" s="82"/>
      <c r="I503" s="82"/>
      <c r="J503" s="82"/>
      <c r="K503" s="951"/>
      <c r="L503" s="82"/>
      <c r="M503" s="82"/>
      <c r="N503" s="82"/>
      <c r="O503" s="82"/>
      <c r="P503" s="82"/>
      <c r="Q503" s="82"/>
      <c r="R503" s="82"/>
      <c r="S503" s="82"/>
      <c r="T503" s="82"/>
      <c r="U503" s="82"/>
      <c r="V503" s="82"/>
      <c r="W503" s="82"/>
      <c r="X503" s="82"/>
      <c r="Y503" s="82"/>
      <c r="Z503" s="82"/>
    </row>
    <row r="504" spans="1:26" ht="30" customHeight="1" x14ac:dyDescent="0.35">
      <c r="A504" s="82"/>
      <c r="B504" s="82"/>
      <c r="C504" s="82"/>
      <c r="D504" s="82"/>
      <c r="E504" s="82"/>
      <c r="F504" s="82"/>
      <c r="G504" s="82"/>
      <c r="H504" s="82"/>
      <c r="I504" s="82"/>
      <c r="J504" s="82"/>
      <c r="K504" s="951"/>
      <c r="L504" s="82"/>
      <c r="M504" s="82"/>
      <c r="N504" s="82"/>
      <c r="O504" s="82"/>
      <c r="P504" s="82"/>
      <c r="Q504" s="82"/>
      <c r="R504" s="82"/>
      <c r="S504" s="82"/>
      <c r="T504" s="82"/>
      <c r="U504" s="82"/>
      <c r="V504" s="82"/>
      <c r="W504" s="82"/>
      <c r="X504" s="82"/>
      <c r="Y504" s="82"/>
      <c r="Z504" s="82"/>
    </row>
    <row r="505" spans="1:26" ht="30" customHeight="1" x14ac:dyDescent="0.35">
      <c r="A505" s="82"/>
      <c r="B505" s="82"/>
      <c r="C505" s="82"/>
      <c r="D505" s="82"/>
      <c r="E505" s="82"/>
      <c r="F505" s="82"/>
      <c r="G505" s="82"/>
      <c r="H505" s="82"/>
      <c r="I505" s="82"/>
      <c r="J505" s="82"/>
      <c r="K505" s="951"/>
      <c r="L505" s="82"/>
      <c r="M505" s="82"/>
      <c r="N505" s="82"/>
      <c r="O505" s="82"/>
      <c r="P505" s="82"/>
      <c r="Q505" s="82"/>
      <c r="R505" s="82"/>
      <c r="S505" s="82"/>
      <c r="T505" s="82"/>
      <c r="U505" s="82"/>
      <c r="V505" s="82"/>
      <c r="W505" s="82"/>
      <c r="X505" s="82"/>
      <c r="Y505" s="82"/>
      <c r="Z505" s="82"/>
    </row>
    <row r="506" spans="1:26" ht="30" customHeight="1" x14ac:dyDescent="0.35">
      <c r="A506" s="82"/>
      <c r="B506" s="82"/>
      <c r="C506" s="82"/>
      <c r="D506" s="82"/>
      <c r="E506" s="82"/>
      <c r="F506" s="82"/>
      <c r="G506" s="82"/>
      <c r="H506" s="82"/>
      <c r="I506" s="82"/>
      <c r="J506" s="82"/>
      <c r="K506" s="951"/>
      <c r="L506" s="82"/>
      <c r="M506" s="82"/>
      <c r="N506" s="82"/>
      <c r="O506" s="82"/>
      <c r="P506" s="82"/>
      <c r="Q506" s="82"/>
      <c r="R506" s="82"/>
      <c r="S506" s="82"/>
      <c r="T506" s="82"/>
      <c r="U506" s="82"/>
      <c r="V506" s="82"/>
      <c r="W506" s="82"/>
      <c r="X506" s="82"/>
      <c r="Y506" s="82"/>
      <c r="Z506" s="82"/>
    </row>
    <row r="507" spans="1:26" ht="30" customHeight="1" x14ac:dyDescent="0.35">
      <c r="A507" s="82"/>
      <c r="B507" s="82"/>
      <c r="C507" s="82"/>
      <c r="D507" s="82"/>
      <c r="E507" s="82"/>
      <c r="F507" s="82"/>
      <c r="G507" s="82"/>
      <c r="H507" s="82"/>
      <c r="I507" s="82"/>
      <c r="J507" s="82"/>
      <c r="K507" s="951"/>
      <c r="L507" s="82"/>
      <c r="M507" s="82"/>
      <c r="N507" s="82"/>
      <c r="O507" s="82"/>
      <c r="P507" s="82"/>
      <c r="Q507" s="82"/>
      <c r="R507" s="82"/>
      <c r="S507" s="82"/>
      <c r="T507" s="82"/>
      <c r="U507" s="82"/>
      <c r="V507" s="82"/>
      <c r="W507" s="82"/>
      <c r="X507" s="82"/>
      <c r="Y507" s="82"/>
      <c r="Z507" s="82"/>
    </row>
    <row r="508" spans="1:26" ht="30" customHeight="1" x14ac:dyDescent="0.35">
      <c r="A508" s="82"/>
      <c r="B508" s="82"/>
      <c r="C508" s="82"/>
      <c r="D508" s="82"/>
      <c r="E508" s="82"/>
      <c r="F508" s="82"/>
      <c r="G508" s="82"/>
      <c r="H508" s="82"/>
      <c r="I508" s="82"/>
      <c r="J508" s="82"/>
      <c r="K508" s="951"/>
      <c r="L508" s="82"/>
      <c r="M508" s="82"/>
      <c r="N508" s="82"/>
      <c r="O508" s="82"/>
      <c r="P508" s="82"/>
      <c r="Q508" s="82"/>
      <c r="R508" s="82"/>
      <c r="S508" s="82"/>
      <c r="T508" s="82"/>
      <c r="U508" s="82"/>
      <c r="V508" s="82"/>
      <c r="W508" s="82"/>
      <c r="X508" s="82"/>
      <c r="Y508" s="82"/>
      <c r="Z508" s="82"/>
    </row>
    <row r="509" spans="1:26" ht="30" customHeight="1" x14ac:dyDescent="0.35">
      <c r="A509" s="82"/>
      <c r="B509" s="82"/>
      <c r="C509" s="82"/>
      <c r="D509" s="82"/>
      <c r="E509" s="82"/>
      <c r="F509" s="82"/>
      <c r="G509" s="82"/>
      <c r="H509" s="82"/>
      <c r="I509" s="82"/>
      <c r="J509" s="82"/>
      <c r="K509" s="951"/>
      <c r="L509" s="82"/>
      <c r="M509" s="82"/>
      <c r="N509" s="82"/>
      <c r="O509" s="82"/>
      <c r="P509" s="82"/>
      <c r="Q509" s="82"/>
      <c r="R509" s="82"/>
      <c r="S509" s="82"/>
      <c r="T509" s="82"/>
      <c r="U509" s="82"/>
      <c r="V509" s="82"/>
      <c r="W509" s="82"/>
      <c r="X509" s="82"/>
      <c r="Y509" s="82"/>
      <c r="Z509" s="82"/>
    </row>
    <row r="510" spans="1:26" ht="30" customHeight="1" x14ac:dyDescent="0.35">
      <c r="A510" s="82"/>
      <c r="B510" s="82"/>
      <c r="C510" s="82"/>
      <c r="D510" s="82"/>
      <c r="E510" s="82"/>
      <c r="F510" s="82"/>
      <c r="G510" s="82"/>
      <c r="H510" s="82"/>
      <c r="I510" s="82"/>
      <c r="J510" s="82"/>
      <c r="K510" s="951"/>
      <c r="L510" s="82"/>
      <c r="M510" s="82"/>
      <c r="N510" s="82"/>
      <c r="O510" s="82"/>
      <c r="P510" s="82"/>
      <c r="Q510" s="82"/>
      <c r="R510" s="82"/>
      <c r="S510" s="82"/>
      <c r="T510" s="82"/>
      <c r="U510" s="82"/>
      <c r="V510" s="82"/>
      <c r="W510" s="82"/>
      <c r="X510" s="82"/>
      <c r="Y510" s="82"/>
      <c r="Z510" s="82"/>
    </row>
    <row r="511" spans="1:26" ht="30" customHeight="1" x14ac:dyDescent="0.35">
      <c r="A511" s="82"/>
      <c r="B511" s="82"/>
      <c r="C511" s="82"/>
      <c r="D511" s="82"/>
      <c r="E511" s="82"/>
      <c r="F511" s="82"/>
      <c r="G511" s="82"/>
      <c r="H511" s="82"/>
      <c r="I511" s="82"/>
      <c r="J511" s="82"/>
      <c r="K511" s="951"/>
      <c r="L511" s="82"/>
      <c r="M511" s="82"/>
      <c r="N511" s="82"/>
      <c r="O511" s="82"/>
      <c r="P511" s="82"/>
      <c r="Q511" s="82"/>
      <c r="R511" s="82"/>
      <c r="S511" s="82"/>
      <c r="T511" s="82"/>
      <c r="U511" s="82"/>
      <c r="V511" s="82"/>
      <c r="W511" s="82"/>
      <c r="X511" s="82"/>
      <c r="Y511" s="82"/>
      <c r="Z511" s="82"/>
    </row>
    <row r="512" spans="1:26" ht="30" customHeight="1" x14ac:dyDescent="0.35">
      <c r="A512" s="82"/>
      <c r="B512" s="82"/>
      <c r="C512" s="82"/>
      <c r="D512" s="82"/>
      <c r="E512" s="82"/>
      <c r="F512" s="82"/>
      <c r="G512" s="82"/>
      <c r="H512" s="82"/>
      <c r="I512" s="82"/>
      <c r="J512" s="82"/>
      <c r="K512" s="951"/>
      <c r="L512" s="82"/>
      <c r="M512" s="82"/>
      <c r="N512" s="82"/>
      <c r="O512" s="82"/>
      <c r="P512" s="82"/>
      <c r="Q512" s="82"/>
      <c r="R512" s="82"/>
      <c r="S512" s="82"/>
      <c r="T512" s="82"/>
      <c r="U512" s="82"/>
      <c r="V512" s="82"/>
      <c r="W512" s="82"/>
      <c r="X512" s="82"/>
      <c r="Y512" s="82"/>
      <c r="Z512" s="82"/>
    </row>
    <row r="513" spans="1:26" ht="30" customHeight="1" x14ac:dyDescent="0.35">
      <c r="A513" s="82"/>
      <c r="B513" s="82"/>
      <c r="C513" s="82"/>
      <c r="D513" s="82"/>
      <c r="E513" s="82"/>
      <c r="F513" s="82"/>
      <c r="G513" s="82"/>
      <c r="H513" s="82"/>
      <c r="I513" s="82"/>
      <c r="J513" s="82"/>
      <c r="K513" s="951"/>
      <c r="L513" s="82"/>
      <c r="M513" s="82"/>
      <c r="N513" s="82"/>
      <c r="O513" s="82"/>
      <c r="P513" s="82"/>
      <c r="Q513" s="82"/>
      <c r="R513" s="82"/>
      <c r="S513" s="82"/>
      <c r="T513" s="82"/>
      <c r="U513" s="82"/>
      <c r="V513" s="82"/>
      <c r="W513" s="82"/>
      <c r="X513" s="82"/>
      <c r="Y513" s="82"/>
      <c r="Z513" s="82"/>
    </row>
    <row r="514" spans="1:26" ht="30" customHeight="1" x14ac:dyDescent="0.35">
      <c r="A514" s="82"/>
      <c r="B514" s="82"/>
      <c r="C514" s="82"/>
      <c r="D514" s="82"/>
      <c r="E514" s="82"/>
      <c r="F514" s="82"/>
      <c r="G514" s="82"/>
      <c r="H514" s="82"/>
      <c r="I514" s="82"/>
      <c r="J514" s="82"/>
      <c r="K514" s="951"/>
      <c r="L514" s="82"/>
      <c r="M514" s="82"/>
      <c r="N514" s="82"/>
      <c r="O514" s="82"/>
      <c r="P514" s="82"/>
      <c r="Q514" s="82"/>
      <c r="R514" s="82"/>
      <c r="S514" s="82"/>
      <c r="T514" s="82"/>
      <c r="U514" s="82"/>
      <c r="V514" s="82"/>
      <c r="W514" s="82"/>
      <c r="X514" s="82"/>
      <c r="Y514" s="82"/>
      <c r="Z514" s="82"/>
    </row>
    <row r="515" spans="1:26" ht="30" customHeight="1" x14ac:dyDescent="0.35">
      <c r="A515" s="82"/>
      <c r="B515" s="82"/>
      <c r="C515" s="82"/>
      <c r="D515" s="82"/>
      <c r="E515" s="82"/>
      <c r="F515" s="82"/>
      <c r="G515" s="82"/>
      <c r="H515" s="82"/>
      <c r="I515" s="82"/>
      <c r="J515" s="82"/>
      <c r="K515" s="951"/>
      <c r="L515" s="82"/>
      <c r="M515" s="82"/>
      <c r="N515" s="82"/>
      <c r="O515" s="82"/>
      <c r="P515" s="82"/>
      <c r="Q515" s="82"/>
      <c r="R515" s="82"/>
      <c r="S515" s="82"/>
      <c r="T515" s="82"/>
      <c r="U515" s="82"/>
      <c r="V515" s="82"/>
      <c r="W515" s="82"/>
      <c r="X515" s="82"/>
      <c r="Y515" s="82"/>
      <c r="Z515" s="82"/>
    </row>
    <row r="516" spans="1:26" ht="30" customHeight="1" x14ac:dyDescent="0.35">
      <c r="A516" s="82"/>
      <c r="B516" s="82"/>
      <c r="C516" s="82"/>
      <c r="D516" s="82"/>
      <c r="E516" s="82"/>
      <c r="F516" s="82"/>
      <c r="G516" s="82"/>
      <c r="H516" s="82"/>
      <c r="I516" s="82"/>
      <c r="J516" s="82"/>
      <c r="K516" s="951"/>
      <c r="L516" s="82"/>
      <c r="M516" s="82"/>
      <c r="N516" s="82"/>
      <c r="O516" s="82"/>
      <c r="P516" s="82"/>
      <c r="Q516" s="82"/>
      <c r="R516" s="82"/>
      <c r="S516" s="82"/>
      <c r="T516" s="82"/>
      <c r="U516" s="82"/>
      <c r="V516" s="82"/>
      <c r="W516" s="82"/>
      <c r="X516" s="82"/>
      <c r="Y516" s="82"/>
      <c r="Z516" s="82"/>
    </row>
    <row r="517" spans="1:26" ht="30" customHeight="1" x14ac:dyDescent="0.35">
      <c r="A517" s="82"/>
      <c r="B517" s="82"/>
      <c r="C517" s="82"/>
      <c r="D517" s="82"/>
      <c r="E517" s="82"/>
      <c r="F517" s="82"/>
      <c r="G517" s="82"/>
      <c r="H517" s="82"/>
      <c r="I517" s="82"/>
      <c r="J517" s="82"/>
      <c r="K517" s="951"/>
      <c r="L517" s="82"/>
      <c r="M517" s="82"/>
      <c r="N517" s="82"/>
      <c r="O517" s="82"/>
      <c r="P517" s="82"/>
      <c r="Q517" s="82"/>
      <c r="R517" s="82"/>
      <c r="S517" s="82"/>
      <c r="T517" s="82"/>
      <c r="U517" s="82"/>
      <c r="V517" s="82"/>
      <c r="W517" s="82"/>
      <c r="X517" s="82"/>
      <c r="Y517" s="82"/>
      <c r="Z517" s="82"/>
    </row>
    <row r="518" spans="1:26" ht="30" customHeight="1" x14ac:dyDescent="0.35">
      <c r="A518" s="82"/>
      <c r="B518" s="82"/>
      <c r="C518" s="82"/>
      <c r="D518" s="82"/>
      <c r="E518" s="82"/>
      <c r="F518" s="82"/>
      <c r="G518" s="82"/>
      <c r="H518" s="82"/>
      <c r="I518" s="82"/>
      <c r="J518" s="82"/>
      <c r="K518" s="951"/>
      <c r="L518" s="82"/>
      <c r="M518" s="82"/>
      <c r="N518" s="82"/>
      <c r="O518" s="82"/>
      <c r="P518" s="82"/>
      <c r="Q518" s="82"/>
      <c r="R518" s="82"/>
      <c r="S518" s="82"/>
      <c r="T518" s="82"/>
      <c r="U518" s="82"/>
      <c r="V518" s="82"/>
      <c r="W518" s="82"/>
      <c r="X518" s="82"/>
      <c r="Y518" s="82"/>
      <c r="Z518" s="82"/>
    </row>
    <row r="519" spans="1:26" ht="30" customHeight="1" x14ac:dyDescent="0.35">
      <c r="A519" s="82"/>
      <c r="B519" s="82"/>
      <c r="C519" s="82"/>
      <c r="D519" s="82"/>
      <c r="E519" s="82"/>
      <c r="F519" s="82"/>
      <c r="G519" s="82"/>
      <c r="H519" s="82"/>
      <c r="I519" s="82"/>
      <c r="J519" s="82"/>
      <c r="K519" s="951"/>
      <c r="L519" s="82"/>
      <c r="M519" s="82"/>
      <c r="N519" s="82"/>
      <c r="O519" s="82"/>
      <c r="P519" s="82"/>
      <c r="Q519" s="82"/>
      <c r="R519" s="82"/>
      <c r="S519" s="82"/>
      <c r="T519" s="82"/>
      <c r="U519" s="82"/>
      <c r="V519" s="82"/>
      <c r="W519" s="82"/>
      <c r="X519" s="82"/>
      <c r="Y519" s="82"/>
      <c r="Z519" s="82"/>
    </row>
    <row r="520" spans="1:26" ht="30" customHeight="1" x14ac:dyDescent="0.35">
      <c r="A520" s="82"/>
      <c r="B520" s="82"/>
      <c r="C520" s="82"/>
      <c r="D520" s="82"/>
      <c r="E520" s="82"/>
      <c r="F520" s="82"/>
      <c r="G520" s="82"/>
      <c r="H520" s="82"/>
      <c r="I520" s="82"/>
      <c r="J520" s="82"/>
      <c r="K520" s="951"/>
      <c r="L520" s="82"/>
      <c r="M520" s="82"/>
      <c r="N520" s="82"/>
      <c r="O520" s="82"/>
      <c r="P520" s="82"/>
      <c r="Q520" s="82"/>
      <c r="R520" s="82"/>
      <c r="S520" s="82"/>
      <c r="T520" s="82"/>
      <c r="U520" s="82"/>
      <c r="V520" s="82"/>
      <c r="W520" s="82"/>
      <c r="X520" s="82"/>
      <c r="Y520" s="82"/>
      <c r="Z520" s="82"/>
    </row>
    <row r="521" spans="1:26" ht="30" customHeight="1" x14ac:dyDescent="0.35">
      <c r="A521" s="82"/>
      <c r="B521" s="82"/>
      <c r="C521" s="82"/>
      <c r="D521" s="82"/>
      <c r="E521" s="82"/>
      <c r="F521" s="82"/>
      <c r="G521" s="82"/>
      <c r="H521" s="82"/>
      <c r="I521" s="82"/>
      <c r="J521" s="82"/>
      <c r="K521" s="951"/>
      <c r="L521" s="82"/>
      <c r="M521" s="82"/>
      <c r="N521" s="82"/>
      <c r="O521" s="82"/>
      <c r="P521" s="82"/>
      <c r="Q521" s="82"/>
      <c r="R521" s="82"/>
      <c r="S521" s="82"/>
      <c r="T521" s="82"/>
      <c r="U521" s="82"/>
      <c r="V521" s="82"/>
      <c r="W521" s="82"/>
      <c r="X521" s="82"/>
      <c r="Y521" s="82"/>
      <c r="Z521" s="82"/>
    </row>
    <row r="522" spans="1:26" ht="30" customHeight="1" x14ac:dyDescent="0.35">
      <c r="A522" s="82"/>
      <c r="B522" s="82"/>
      <c r="C522" s="82"/>
      <c r="D522" s="82"/>
      <c r="E522" s="82"/>
      <c r="F522" s="82"/>
      <c r="G522" s="82"/>
      <c r="H522" s="82"/>
      <c r="I522" s="82"/>
      <c r="J522" s="82"/>
      <c r="K522" s="951"/>
      <c r="L522" s="82"/>
      <c r="M522" s="82"/>
      <c r="N522" s="82"/>
      <c r="O522" s="82"/>
      <c r="P522" s="82"/>
      <c r="Q522" s="82"/>
      <c r="R522" s="82"/>
      <c r="S522" s="82"/>
      <c r="T522" s="82"/>
      <c r="U522" s="82"/>
      <c r="V522" s="82"/>
      <c r="W522" s="82"/>
      <c r="X522" s="82"/>
      <c r="Y522" s="82"/>
      <c r="Z522" s="82"/>
    </row>
    <row r="523" spans="1:26" ht="30" customHeight="1" x14ac:dyDescent="0.35">
      <c r="A523" s="82"/>
      <c r="B523" s="82"/>
      <c r="C523" s="82"/>
      <c r="D523" s="82"/>
      <c r="E523" s="82"/>
      <c r="F523" s="82"/>
      <c r="G523" s="82"/>
      <c r="H523" s="82"/>
      <c r="I523" s="82"/>
      <c r="J523" s="82"/>
      <c r="K523" s="951"/>
      <c r="L523" s="82"/>
      <c r="M523" s="82"/>
      <c r="N523" s="82"/>
      <c r="O523" s="82"/>
      <c r="P523" s="82"/>
      <c r="Q523" s="82"/>
      <c r="R523" s="82"/>
      <c r="S523" s="82"/>
      <c r="T523" s="82"/>
      <c r="U523" s="82"/>
      <c r="V523" s="82"/>
      <c r="W523" s="82"/>
      <c r="X523" s="82"/>
      <c r="Y523" s="82"/>
      <c r="Z523" s="82"/>
    </row>
    <row r="524" spans="1:26" ht="30" customHeight="1" x14ac:dyDescent="0.35">
      <c r="A524" s="82"/>
      <c r="B524" s="82"/>
      <c r="C524" s="82"/>
      <c r="D524" s="82"/>
      <c r="E524" s="82"/>
      <c r="F524" s="82"/>
      <c r="G524" s="82"/>
      <c r="H524" s="82"/>
      <c r="I524" s="82"/>
      <c r="J524" s="82"/>
      <c r="K524" s="951"/>
      <c r="L524" s="82"/>
      <c r="M524" s="82"/>
      <c r="N524" s="82"/>
      <c r="O524" s="82"/>
      <c r="P524" s="82"/>
      <c r="Q524" s="82"/>
      <c r="R524" s="82"/>
      <c r="S524" s="82"/>
      <c r="T524" s="82"/>
      <c r="U524" s="82"/>
      <c r="V524" s="82"/>
      <c r="W524" s="82"/>
      <c r="X524" s="82"/>
      <c r="Y524" s="82"/>
      <c r="Z524" s="82"/>
    </row>
    <row r="525" spans="1:26" ht="30" customHeight="1" x14ac:dyDescent="0.35">
      <c r="A525" s="82"/>
      <c r="B525" s="82"/>
      <c r="C525" s="82"/>
      <c r="D525" s="82"/>
      <c r="E525" s="82"/>
      <c r="F525" s="82"/>
      <c r="G525" s="82"/>
      <c r="H525" s="82"/>
      <c r="I525" s="82"/>
      <c r="J525" s="82"/>
      <c r="K525" s="951"/>
      <c r="L525" s="82"/>
      <c r="M525" s="82"/>
      <c r="N525" s="82"/>
      <c r="O525" s="82"/>
      <c r="P525" s="82"/>
      <c r="Q525" s="82"/>
      <c r="R525" s="82"/>
      <c r="S525" s="82"/>
      <c r="T525" s="82"/>
      <c r="U525" s="82"/>
      <c r="V525" s="82"/>
      <c r="W525" s="82"/>
      <c r="X525" s="82"/>
      <c r="Y525" s="82"/>
      <c r="Z525" s="82"/>
    </row>
    <row r="526" spans="1:26" ht="30" customHeight="1" x14ac:dyDescent="0.35">
      <c r="A526" s="82"/>
      <c r="B526" s="82"/>
      <c r="C526" s="82"/>
      <c r="D526" s="82"/>
      <c r="E526" s="82"/>
      <c r="F526" s="82"/>
      <c r="G526" s="82"/>
      <c r="H526" s="82"/>
      <c r="I526" s="82"/>
      <c r="J526" s="82"/>
      <c r="K526" s="951"/>
      <c r="L526" s="82"/>
      <c r="M526" s="82"/>
      <c r="N526" s="82"/>
      <c r="O526" s="82"/>
      <c r="P526" s="82"/>
      <c r="Q526" s="82"/>
      <c r="R526" s="82"/>
      <c r="S526" s="82"/>
      <c r="T526" s="82"/>
      <c r="U526" s="82"/>
      <c r="V526" s="82"/>
      <c r="W526" s="82"/>
      <c r="X526" s="82"/>
      <c r="Y526" s="82"/>
      <c r="Z526" s="82"/>
    </row>
    <row r="527" spans="1:26" ht="30" customHeight="1" x14ac:dyDescent="0.35">
      <c r="A527" s="82"/>
      <c r="B527" s="82"/>
      <c r="C527" s="82"/>
      <c r="D527" s="82"/>
      <c r="E527" s="82"/>
      <c r="F527" s="82"/>
      <c r="G527" s="82"/>
      <c r="H527" s="82"/>
      <c r="I527" s="82"/>
      <c r="J527" s="82"/>
      <c r="K527" s="951"/>
      <c r="L527" s="82"/>
      <c r="M527" s="82"/>
      <c r="N527" s="82"/>
      <c r="O527" s="82"/>
      <c r="P527" s="82"/>
      <c r="Q527" s="82"/>
      <c r="R527" s="82"/>
      <c r="S527" s="82"/>
      <c r="T527" s="82"/>
      <c r="U527" s="82"/>
      <c r="V527" s="82"/>
      <c r="W527" s="82"/>
      <c r="X527" s="82"/>
      <c r="Y527" s="82"/>
      <c r="Z527" s="82"/>
    </row>
    <row r="528" spans="1:26" ht="30" customHeight="1" x14ac:dyDescent="0.35">
      <c r="A528" s="82"/>
      <c r="B528" s="82"/>
      <c r="C528" s="82"/>
      <c r="D528" s="82"/>
      <c r="E528" s="82"/>
      <c r="F528" s="82"/>
      <c r="G528" s="82"/>
      <c r="H528" s="82"/>
      <c r="I528" s="82"/>
      <c r="J528" s="82"/>
      <c r="K528" s="951"/>
      <c r="L528" s="82"/>
      <c r="M528" s="82"/>
      <c r="N528" s="82"/>
      <c r="O528" s="82"/>
      <c r="P528" s="82"/>
      <c r="Q528" s="82"/>
      <c r="R528" s="82"/>
      <c r="S528" s="82"/>
      <c r="T528" s="82"/>
      <c r="U528" s="82"/>
      <c r="V528" s="82"/>
      <c r="W528" s="82"/>
      <c r="X528" s="82"/>
      <c r="Y528" s="82"/>
      <c r="Z528" s="82"/>
    </row>
    <row r="529" spans="1:26" ht="30" customHeight="1" x14ac:dyDescent="0.35">
      <c r="A529" s="82"/>
      <c r="B529" s="82"/>
      <c r="C529" s="82"/>
      <c r="D529" s="82"/>
      <c r="E529" s="82"/>
      <c r="F529" s="82"/>
      <c r="G529" s="82"/>
      <c r="H529" s="82"/>
      <c r="I529" s="82"/>
      <c r="J529" s="82"/>
      <c r="K529" s="951"/>
      <c r="L529" s="82"/>
      <c r="M529" s="82"/>
      <c r="N529" s="82"/>
      <c r="O529" s="82"/>
      <c r="P529" s="82"/>
      <c r="Q529" s="82"/>
      <c r="R529" s="82"/>
      <c r="S529" s="82"/>
      <c r="T529" s="82"/>
      <c r="U529" s="82"/>
      <c r="V529" s="82"/>
      <c r="W529" s="82"/>
      <c r="X529" s="82"/>
      <c r="Y529" s="82"/>
      <c r="Z529" s="82"/>
    </row>
    <row r="530" spans="1:26" ht="30" customHeight="1" x14ac:dyDescent="0.35">
      <c r="A530" s="82"/>
      <c r="B530" s="82"/>
      <c r="C530" s="82"/>
      <c r="D530" s="82"/>
      <c r="E530" s="82"/>
      <c r="F530" s="82"/>
      <c r="G530" s="82"/>
      <c r="H530" s="82"/>
      <c r="I530" s="82"/>
      <c r="J530" s="82"/>
      <c r="K530" s="951"/>
      <c r="L530" s="82"/>
      <c r="M530" s="82"/>
      <c r="N530" s="82"/>
      <c r="O530" s="82"/>
      <c r="P530" s="82"/>
      <c r="Q530" s="82"/>
      <c r="R530" s="82"/>
      <c r="S530" s="82"/>
      <c r="T530" s="82"/>
      <c r="U530" s="82"/>
      <c r="V530" s="82"/>
      <c r="W530" s="82"/>
      <c r="X530" s="82"/>
      <c r="Y530" s="82"/>
      <c r="Z530" s="82"/>
    </row>
    <row r="531" spans="1:26" ht="30" customHeight="1" x14ac:dyDescent="0.35">
      <c r="A531" s="82"/>
      <c r="B531" s="82"/>
      <c r="C531" s="82"/>
      <c r="D531" s="82"/>
      <c r="E531" s="82"/>
      <c r="F531" s="82"/>
      <c r="G531" s="82"/>
      <c r="H531" s="82"/>
      <c r="I531" s="82"/>
      <c r="J531" s="82"/>
      <c r="K531" s="951"/>
      <c r="L531" s="82"/>
      <c r="M531" s="82"/>
      <c r="N531" s="82"/>
      <c r="O531" s="82"/>
      <c r="P531" s="82"/>
      <c r="Q531" s="82"/>
      <c r="R531" s="82"/>
      <c r="S531" s="82"/>
      <c r="T531" s="82"/>
      <c r="U531" s="82"/>
      <c r="V531" s="82"/>
      <c r="W531" s="82"/>
      <c r="X531" s="82"/>
      <c r="Y531" s="82"/>
      <c r="Z531" s="82"/>
    </row>
    <row r="532" spans="1:26" ht="30" customHeight="1" x14ac:dyDescent="0.35">
      <c r="A532" s="82"/>
      <c r="B532" s="82"/>
      <c r="C532" s="82"/>
      <c r="D532" s="82"/>
      <c r="E532" s="82"/>
      <c r="F532" s="82"/>
      <c r="G532" s="82"/>
      <c r="H532" s="82"/>
      <c r="I532" s="82"/>
      <c r="J532" s="82"/>
      <c r="K532" s="951"/>
      <c r="L532" s="82"/>
      <c r="M532" s="82"/>
      <c r="N532" s="82"/>
      <c r="O532" s="82"/>
      <c r="P532" s="82"/>
      <c r="Q532" s="82"/>
      <c r="R532" s="82"/>
      <c r="S532" s="82"/>
      <c r="T532" s="82"/>
      <c r="U532" s="82"/>
      <c r="V532" s="82"/>
      <c r="W532" s="82"/>
      <c r="X532" s="82"/>
      <c r="Y532" s="82"/>
      <c r="Z532" s="82"/>
    </row>
    <row r="533" spans="1:26" ht="30" customHeight="1" x14ac:dyDescent="0.35">
      <c r="A533" s="82"/>
      <c r="B533" s="82"/>
      <c r="C533" s="82"/>
      <c r="D533" s="82"/>
      <c r="E533" s="82"/>
      <c r="F533" s="82"/>
      <c r="G533" s="82"/>
      <c r="H533" s="82"/>
      <c r="I533" s="82"/>
      <c r="J533" s="82"/>
      <c r="K533" s="951"/>
      <c r="L533" s="82"/>
      <c r="M533" s="82"/>
      <c r="N533" s="82"/>
      <c r="O533" s="82"/>
      <c r="P533" s="82"/>
      <c r="Q533" s="82"/>
      <c r="R533" s="82"/>
      <c r="S533" s="82"/>
      <c r="T533" s="82"/>
      <c r="U533" s="82"/>
      <c r="V533" s="82"/>
      <c r="W533" s="82"/>
      <c r="X533" s="82"/>
      <c r="Y533" s="82"/>
      <c r="Z533" s="82"/>
    </row>
    <row r="534" spans="1:26" ht="30" customHeight="1" x14ac:dyDescent="0.35">
      <c r="A534" s="82"/>
      <c r="B534" s="82"/>
      <c r="C534" s="82"/>
      <c r="D534" s="82"/>
      <c r="E534" s="82"/>
      <c r="F534" s="82"/>
      <c r="G534" s="82"/>
      <c r="H534" s="82"/>
      <c r="I534" s="82"/>
      <c r="J534" s="82"/>
      <c r="K534" s="951"/>
      <c r="L534" s="82"/>
      <c r="M534" s="82"/>
      <c r="N534" s="82"/>
      <c r="O534" s="82"/>
      <c r="P534" s="82"/>
      <c r="Q534" s="82"/>
      <c r="R534" s="82"/>
      <c r="S534" s="82"/>
      <c r="T534" s="82"/>
      <c r="U534" s="82"/>
      <c r="V534" s="82"/>
      <c r="W534" s="82"/>
      <c r="X534" s="82"/>
      <c r="Y534" s="82"/>
      <c r="Z534" s="82"/>
    </row>
    <row r="535" spans="1:26" ht="30" customHeight="1" x14ac:dyDescent="0.35">
      <c r="A535" s="82"/>
      <c r="B535" s="82"/>
      <c r="C535" s="82"/>
      <c r="D535" s="82"/>
      <c r="E535" s="82"/>
      <c r="F535" s="82"/>
      <c r="G535" s="82"/>
      <c r="H535" s="82"/>
      <c r="I535" s="82"/>
      <c r="J535" s="82"/>
      <c r="K535" s="951"/>
      <c r="L535" s="82"/>
      <c r="M535" s="82"/>
      <c r="N535" s="82"/>
      <c r="O535" s="82"/>
      <c r="P535" s="82"/>
      <c r="Q535" s="82"/>
      <c r="R535" s="82"/>
      <c r="S535" s="82"/>
      <c r="T535" s="82"/>
      <c r="U535" s="82"/>
      <c r="V535" s="82"/>
      <c r="W535" s="82"/>
      <c r="X535" s="82"/>
      <c r="Y535" s="82"/>
      <c r="Z535" s="82"/>
    </row>
    <row r="536" spans="1:26" ht="30" customHeight="1" x14ac:dyDescent="0.35">
      <c r="A536" s="82"/>
      <c r="B536" s="82"/>
      <c r="C536" s="82"/>
      <c r="D536" s="82"/>
      <c r="E536" s="82"/>
      <c r="F536" s="82"/>
      <c r="G536" s="82"/>
      <c r="H536" s="82"/>
      <c r="I536" s="82"/>
      <c r="J536" s="82"/>
      <c r="K536" s="951"/>
      <c r="L536" s="82"/>
      <c r="M536" s="82"/>
      <c r="N536" s="82"/>
      <c r="O536" s="82"/>
      <c r="P536" s="82"/>
      <c r="Q536" s="82"/>
      <c r="R536" s="82"/>
      <c r="S536" s="82"/>
      <c r="T536" s="82"/>
      <c r="U536" s="82"/>
      <c r="V536" s="82"/>
      <c r="W536" s="82"/>
      <c r="X536" s="82"/>
      <c r="Y536" s="82"/>
      <c r="Z536" s="82"/>
    </row>
    <row r="537" spans="1:26" ht="30" customHeight="1" x14ac:dyDescent="0.35">
      <c r="A537" s="82"/>
      <c r="B537" s="82"/>
      <c r="C537" s="82"/>
      <c r="D537" s="82"/>
      <c r="E537" s="82"/>
      <c r="F537" s="82"/>
      <c r="G537" s="82"/>
      <c r="H537" s="82"/>
      <c r="I537" s="82"/>
      <c r="J537" s="82"/>
      <c r="K537" s="951"/>
      <c r="L537" s="82"/>
      <c r="M537" s="82"/>
      <c r="N537" s="82"/>
      <c r="O537" s="82"/>
      <c r="P537" s="82"/>
      <c r="Q537" s="82"/>
      <c r="R537" s="82"/>
      <c r="S537" s="82"/>
      <c r="T537" s="82"/>
      <c r="U537" s="82"/>
      <c r="V537" s="82"/>
      <c r="W537" s="82"/>
      <c r="X537" s="82"/>
      <c r="Y537" s="82"/>
      <c r="Z537" s="82"/>
    </row>
    <row r="538" spans="1:26" ht="30" customHeight="1" x14ac:dyDescent="0.35">
      <c r="A538" s="82"/>
      <c r="B538" s="82"/>
      <c r="C538" s="82"/>
      <c r="D538" s="82"/>
      <c r="E538" s="82"/>
      <c r="F538" s="82"/>
      <c r="G538" s="82"/>
      <c r="H538" s="82"/>
      <c r="I538" s="82"/>
      <c r="J538" s="82"/>
      <c r="K538" s="951"/>
      <c r="L538" s="82"/>
      <c r="M538" s="82"/>
      <c r="N538" s="82"/>
      <c r="O538" s="82"/>
      <c r="P538" s="82"/>
      <c r="Q538" s="82"/>
      <c r="R538" s="82"/>
      <c r="S538" s="82"/>
      <c r="T538" s="82"/>
      <c r="U538" s="82"/>
      <c r="V538" s="82"/>
      <c r="W538" s="82"/>
      <c r="X538" s="82"/>
      <c r="Y538" s="82"/>
      <c r="Z538" s="82"/>
    </row>
    <row r="539" spans="1:26" ht="30" customHeight="1" x14ac:dyDescent="0.35">
      <c r="A539" s="82"/>
      <c r="B539" s="82"/>
      <c r="C539" s="82"/>
      <c r="D539" s="82"/>
      <c r="E539" s="82"/>
      <c r="F539" s="82"/>
      <c r="G539" s="82"/>
      <c r="H539" s="82"/>
      <c r="I539" s="82"/>
      <c r="J539" s="82"/>
      <c r="K539" s="951"/>
      <c r="L539" s="82"/>
      <c r="M539" s="82"/>
      <c r="N539" s="82"/>
      <c r="O539" s="82"/>
      <c r="P539" s="82"/>
      <c r="Q539" s="82"/>
      <c r="R539" s="82"/>
      <c r="S539" s="82"/>
      <c r="T539" s="82"/>
      <c r="U539" s="82"/>
      <c r="V539" s="82"/>
      <c r="W539" s="82"/>
      <c r="X539" s="82"/>
      <c r="Y539" s="82"/>
      <c r="Z539" s="82"/>
    </row>
    <row r="540" spans="1:26" ht="30" customHeight="1" x14ac:dyDescent="0.35">
      <c r="A540" s="82"/>
      <c r="B540" s="82"/>
      <c r="C540" s="82"/>
      <c r="D540" s="82"/>
      <c r="E540" s="82"/>
      <c r="F540" s="82"/>
      <c r="G540" s="82"/>
      <c r="H540" s="82"/>
      <c r="I540" s="82"/>
      <c r="J540" s="82"/>
      <c r="K540" s="951"/>
      <c r="L540" s="82"/>
      <c r="M540" s="82"/>
      <c r="N540" s="82"/>
      <c r="O540" s="82"/>
      <c r="P540" s="82"/>
      <c r="Q540" s="82"/>
      <c r="R540" s="82"/>
      <c r="S540" s="82"/>
      <c r="T540" s="82"/>
      <c r="U540" s="82"/>
      <c r="V540" s="82"/>
      <c r="W540" s="82"/>
      <c r="X540" s="82"/>
      <c r="Y540" s="82"/>
      <c r="Z540" s="82"/>
    </row>
    <row r="541" spans="1:26" ht="30" customHeight="1" x14ac:dyDescent="0.35">
      <c r="A541" s="82"/>
      <c r="B541" s="82"/>
      <c r="C541" s="82"/>
      <c r="D541" s="82"/>
      <c r="E541" s="82"/>
      <c r="F541" s="82"/>
      <c r="G541" s="82"/>
      <c r="H541" s="82"/>
      <c r="I541" s="82"/>
      <c r="J541" s="82"/>
      <c r="K541" s="951"/>
      <c r="L541" s="82"/>
      <c r="M541" s="82"/>
      <c r="N541" s="82"/>
      <c r="O541" s="82"/>
      <c r="P541" s="82"/>
      <c r="Q541" s="82"/>
      <c r="R541" s="82"/>
      <c r="S541" s="82"/>
      <c r="T541" s="82"/>
      <c r="U541" s="82"/>
      <c r="V541" s="82"/>
      <c r="W541" s="82"/>
      <c r="X541" s="82"/>
      <c r="Y541" s="82"/>
      <c r="Z541" s="82"/>
    </row>
    <row r="542" spans="1:26" ht="30" customHeight="1" x14ac:dyDescent="0.35">
      <c r="A542" s="82"/>
      <c r="B542" s="82"/>
      <c r="C542" s="82"/>
      <c r="D542" s="82"/>
      <c r="E542" s="82"/>
      <c r="F542" s="82"/>
      <c r="G542" s="82"/>
      <c r="H542" s="82"/>
      <c r="I542" s="82"/>
      <c r="J542" s="82"/>
      <c r="K542" s="951"/>
      <c r="L542" s="82"/>
      <c r="M542" s="82"/>
      <c r="N542" s="82"/>
      <c r="O542" s="82"/>
      <c r="P542" s="82"/>
      <c r="Q542" s="82"/>
      <c r="R542" s="82"/>
      <c r="S542" s="82"/>
      <c r="T542" s="82"/>
      <c r="U542" s="82"/>
      <c r="V542" s="82"/>
      <c r="W542" s="82"/>
      <c r="X542" s="82"/>
      <c r="Y542" s="82"/>
      <c r="Z542" s="82"/>
    </row>
    <row r="543" spans="1:26" ht="30" customHeight="1" x14ac:dyDescent="0.35">
      <c r="A543" s="82"/>
      <c r="B543" s="82"/>
      <c r="C543" s="82"/>
      <c r="D543" s="82"/>
      <c r="E543" s="82"/>
      <c r="F543" s="82"/>
      <c r="G543" s="82"/>
      <c r="H543" s="82"/>
      <c r="I543" s="82"/>
      <c r="J543" s="82"/>
      <c r="K543" s="951"/>
      <c r="L543" s="82"/>
      <c r="M543" s="82"/>
      <c r="N543" s="82"/>
      <c r="O543" s="82"/>
      <c r="P543" s="82"/>
      <c r="Q543" s="82"/>
      <c r="R543" s="82"/>
      <c r="S543" s="82"/>
      <c r="T543" s="82"/>
      <c r="U543" s="82"/>
      <c r="V543" s="82"/>
      <c r="W543" s="82"/>
      <c r="X543" s="82"/>
      <c r="Y543" s="82"/>
      <c r="Z543" s="82"/>
    </row>
    <row r="544" spans="1:26" ht="30" customHeight="1" x14ac:dyDescent="0.35">
      <c r="A544" s="82"/>
      <c r="B544" s="82"/>
      <c r="C544" s="82"/>
      <c r="D544" s="82"/>
      <c r="E544" s="82"/>
      <c r="F544" s="82"/>
      <c r="G544" s="82"/>
      <c r="H544" s="82"/>
      <c r="I544" s="82"/>
      <c r="J544" s="82"/>
      <c r="K544" s="951"/>
      <c r="L544" s="82"/>
      <c r="M544" s="82"/>
      <c r="N544" s="82"/>
      <c r="O544" s="82"/>
      <c r="P544" s="82"/>
      <c r="Q544" s="82"/>
      <c r="R544" s="82"/>
      <c r="S544" s="82"/>
      <c r="T544" s="82"/>
      <c r="U544" s="82"/>
      <c r="V544" s="82"/>
      <c r="W544" s="82"/>
      <c r="X544" s="82"/>
      <c r="Y544" s="82"/>
      <c r="Z544" s="82"/>
    </row>
    <row r="545" spans="1:26" ht="30" customHeight="1" x14ac:dyDescent="0.35">
      <c r="A545" s="82"/>
      <c r="B545" s="82"/>
      <c r="C545" s="82"/>
      <c r="D545" s="82"/>
      <c r="E545" s="82"/>
      <c r="F545" s="82"/>
      <c r="G545" s="82"/>
      <c r="H545" s="82"/>
      <c r="I545" s="82"/>
      <c r="J545" s="82"/>
      <c r="K545" s="951"/>
      <c r="L545" s="82"/>
      <c r="M545" s="82"/>
      <c r="N545" s="82"/>
      <c r="O545" s="82"/>
      <c r="P545" s="82"/>
      <c r="Q545" s="82"/>
      <c r="R545" s="82"/>
      <c r="S545" s="82"/>
      <c r="T545" s="82"/>
      <c r="U545" s="82"/>
      <c r="V545" s="82"/>
      <c r="W545" s="82"/>
      <c r="X545" s="82"/>
      <c r="Y545" s="82"/>
      <c r="Z545" s="82"/>
    </row>
    <row r="546" spans="1:26" ht="30" customHeight="1" x14ac:dyDescent="0.35">
      <c r="A546" s="82"/>
      <c r="B546" s="82"/>
      <c r="C546" s="82"/>
      <c r="D546" s="82"/>
      <c r="E546" s="82"/>
      <c r="F546" s="82"/>
      <c r="G546" s="82"/>
      <c r="H546" s="82"/>
      <c r="I546" s="82"/>
      <c r="J546" s="82"/>
      <c r="K546" s="951"/>
      <c r="L546" s="82"/>
      <c r="M546" s="82"/>
      <c r="N546" s="82"/>
      <c r="O546" s="82"/>
      <c r="P546" s="82"/>
      <c r="Q546" s="82"/>
      <c r="R546" s="82"/>
      <c r="S546" s="82"/>
      <c r="T546" s="82"/>
      <c r="U546" s="82"/>
      <c r="V546" s="82"/>
      <c r="W546" s="82"/>
      <c r="X546" s="82"/>
      <c r="Y546" s="82"/>
      <c r="Z546" s="82"/>
    </row>
    <row r="547" spans="1:26" ht="30" customHeight="1" x14ac:dyDescent="0.35">
      <c r="A547" s="82"/>
      <c r="B547" s="82"/>
      <c r="C547" s="82"/>
      <c r="D547" s="82"/>
      <c r="E547" s="82"/>
      <c r="F547" s="82"/>
      <c r="G547" s="82"/>
      <c r="H547" s="82"/>
      <c r="I547" s="82"/>
      <c r="J547" s="82"/>
      <c r="K547" s="951"/>
      <c r="L547" s="82"/>
      <c r="M547" s="82"/>
      <c r="N547" s="82"/>
      <c r="O547" s="82"/>
      <c r="P547" s="82"/>
      <c r="Q547" s="82"/>
      <c r="R547" s="82"/>
      <c r="S547" s="82"/>
      <c r="T547" s="82"/>
      <c r="U547" s="82"/>
      <c r="V547" s="82"/>
      <c r="W547" s="82"/>
      <c r="X547" s="82"/>
      <c r="Y547" s="82"/>
      <c r="Z547" s="82"/>
    </row>
    <row r="548" spans="1:26" ht="30" customHeight="1" x14ac:dyDescent="0.35">
      <c r="A548" s="82"/>
      <c r="B548" s="82"/>
      <c r="C548" s="82"/>
      <c r="D548" s="82"/>
      <c r="E548" s="82"/>
      <c r="F548" s="82"/>
      <c r="G548" s="82"/>
      <c r="H548" s="82"/>
      <c r="I548" s="82"/>
      <c r="J548" s="82"/>
      <c r="K548" s="951"/>
      <c r="L548" s="82"/>
      <c r="M548" s="82"/>
      <c r="N548" s="82"/>
      <c r="O548" s="82"/>
      <c r="P548" s="82"/>
      <c r="Q548" s="82"/>
      <c r="R548" s="82"/>
      <c r="S548" s="82"/>
      <c r="T548" s="82"/>
      <c r="U548" s="82"/>
      <c r="V548" s="82"/>
      <c r="W548" s="82"/>
      <c r="X548" s="82"/>
      <c r="Y548" s="82"/>
      <c r="Z548" s="82"/>
    </row>
    <row r="549" spans="1:26" ht="30" customHeight="1" x14ac:dyDescent="0.35">
      <c r="A549" s="82"/>
      <c r="B549" s="82"/>
      <c r="C549" s="82"/>
      <c r="D549" s="82"/>
      <c r="E549" s="82"/>
      <c r="F549" s="82"/>
      <c r="G549" s="82"/>
      <c r="H549" s="82"/>
      <c r="I549" s="82"/>
      <c r="J549" s="82"/>
      <c r="K549" s="951"/>
      <c r="L549" s="82"/>
      <c r="M549" s="82"/>
      <c r="N549" s="82"/>
      <c r="O549" s="82"/>
      <c r="P549" s="82"/>
      <c r="Q549" s="82"/>
      <c r="R549" s="82"/>
      <c r="S549" s="82"/>
      <c r="T549" s="82"/>
      <c r="U549" s="82"/>
      <c r="V549" s="82"/>
      <c r="W549" s="82"/>
      <c r="X549" s="82"/>
      <c r="Y549" s="82"/>
      <c r="Z549" s="82"/>
    </row>
    <row r="550" spans="1:26" ht="30" customHeight="1" x14ac:dyDescent="0.35">
      <c r="A550" s="82"/>
      <c r="B550" s="82"/>
      <c r="C550" s="82"/>
      <c r="D550" s="82"/>
      <c r="E550" s="82"/>
      <c r="F550" s="82"/>
      <c r="G550" s="82"/>
      <c r="H550" s="82"/>
      <c r="I550" s="82"/>
      <c r="J550" s="82"/>
      <c r="K550" s="951"/>
      <c r="L550" s="82"/>
      <c r="M550" s="82"/>
      <c r="N550" s="82"/>
      <c r="O550" s="82"/>
      <c r="P550" s="82"/>
      <c r="Q550" s="82"/>
      <c r="R550" s="82"/>
      <c r="S550" s="82"/>
      <c r="T550" s="82"/>
      <c r="U550" s="82"/>
      <c r="V550" s="82"/>
      <c r="W550" s="82"/>
      <c r="X550" s="82"/>
      <c r="Y550" s="82"/>
      <c r="Z550" s="82"/>
    </row>
    <row r="551" spans="1:26" ht="30" customHeight="1" x14ac:dyDescent="0.35">
      <c r="A551" s="82"/>
      <c r="B551" s="82"/>
      <c r="C551" s="82"/>
      <c r="D551" s="82"/>
      <c r="E551" s="82"/>
      <c r="F551" s="82"/>
      <c r="G551" s="82"/>
      <c r="H551" s="82"/>
      <c r="I551" s="82"/>
      <c r="J551" s="82"/>
      <c r="K551" s="951"/>
      <c r="L551" s="82"/>
      <c r="M551" s="82"/>
      <c r="N551" s="82"/>
      <c r="O551" s="82"/>
      <c r="P551" s="82"/>
      <c r="Q551" s="82"/>
      <c r="R551" s="82"/>
      <c r="S551" s="82"/>
      <c r="T551" s="82"/>
      <c r="U551" s="82"/>
      <c r="V551" s="82"/>
      <c r="W551" s="82"/>
      <c r="X551" s="82"/>
      <c r="Y551" s="82"/>
      <c r="Z551" s="82"/>
    </row>
    <row r="552" spans="1:26" ht="30" customHeight="1" x14ac:dyDescent="0.35">
      <c r="A552" s="82"/>
      <c r="B552" s="82"/>
      <c r="C552" s="82"/>
      <c r="D552" s="82"/>
      <c r="E552" s="82"/>
      <c r="F552" s="82"/>
      <c r="G552" s="82"/>
      <c r="H552" s="82"/>
      <c r="I552" s="82"/>
      <c r="J552" s="82"/>
      <c r="K552" s="951"/>
      <c r="L552" s="82"/>
      <c r="M552" s="82"/>
      <c r="N552" s="82"/>
      <c r="O552" s="82"/>
      <c r="P552" s="82"/>
      <c r="Q552" s="82"/>
      <c r="R552" s="82"/>
      <c r="S552" s="82"/>
      <c r="T552" s="82"/>
      <c r="U552" s="82"/>
      <c r="V552" s="82"/>
      <c r="W552" s="82"/>
      <c r="X552" s="82"/>
      <c r="Y552" s="82"/>
      <c r="Z552" s="82"/>
    </row>
    <row r="553" spans="1:26" ht="30" customHeight="1" x14ac:dyDescent="0.35">
      <c r="A553" s="82"/>
      <c r="B553" s="82"/>
      <c r="C553" s="82"/>
      <c r="D553" s="82"/>
      <c r="E553" s="82"/>
      <c r="F553" s="82"/>
      <c r="G553" s="82"/>
      <c r="H553" s="82"/>
      <c r="I553" s="82"/>
      <c r="J553" s="82"/>
      <c r="K553" s="951"/>
      <c r="L553" s="82"/>
      <c r="M553" s="82"/>
      <c r="N553" s="82"/>
      <c r="O553" s="82"/>
      <c r="P553" s="82"/>
      <c r="Q553" s="82"/>
      <c r="R553" s="82"/>
      <c r="S553" s="82"/>
      <c r="T553" s="82"/>
      <c r="U553" s="82"/>
      <c r="V553" s="82"/>
      <c r="W553" s="82"/>
      <c r="X553" s="82"/>
      <c r="Y553" s="82"/>
      <c r="Z553" s="82"/>
    </row>
    <row r="554" spans="1:26" ht="30" customHeight="1" x14ac:dyDescent="0.35">
      <c r="A554" s="82"/>
      <c r="B554" s="82"/>
      <c r="C554" s="82"/>
      <c r="D554" s="82"/>
      <c r="E554" s="82"/>
      <c r="F554" s="82"/>
      <c r="G554" s="82"/>
      <c r="H554" s="82"/>
      <c r="I554" s="82"/>
      <c r="J554" s="82"/>
      <c r="K554" s="951"/>
      <c r="L554" s="82"/>
      <c r="M554" s="82"/>
      <c r="N554" s="82"/>
      <c r="O554" s="82"/>
      <c r="P554" s="82"/>
      <c r="Q554" s="82"/>
      <c r="R554" s="82"/>
      <c r="S554" s="82"/>
      <c r="T554" s="82"/>
      <c r="U554" s="82"/>
      <c r="V554" s="82"/>
      <c r="W554" s="82"/>
      <c r="X554" s="82"/>
      <c r="Y554" s="82"/>
      <c r="Z554" s="82"/>
    </row>
    <row r="555" spans="1:26" ht="30" customHeight="1" x14ac:dyDescent="0.35">
      <c r="A555" s="82"/>
      <c r="B555" s="82"/>
      <c r="C555" s="82"/>
      <c r="D555" s="82"/>
      <c r="E555" s="82"/>
      <c r="F555" s="82"/>
      <c r="G555" s="82"/>
      <c r="H555" s="82"/>
      <c r="I555" s="82"/>
      <c r="J555" s="82"/>
      <c r="K555" s="951"/>
      <c r="L555" s="82"/>
      <c r="M555" s="82"/>
      <c r="N555" s="82"/>
      <c r="O555" s="82"/>
      <c r="P555" s="82"/>
      <c r="Q555" s="82"/>
      <c r="R555" s="82"/>
      <c r="S555" s="82"/>
      <c r="T555" s="82"/>
      <c r="U555" s="82"/>
      <c r="V555" s="82"/>
      <c r="W555" s="82"/>
      <c r="X555" s="82"/>
      <c r="Y555" s="82"/>
      <c r="Z555" s="82"/>
    </row>
    <row r="556" spans="1:26" ht="30" customHeight="1" x14ac:dyDescent="0.35">
      <c r="A556" s="82"/>
      <c r="B556" s="82"/>
      <c r="C556" s="82"/>
      <c r="D556" s="82"/>
      <c r="E556" s="82"/>
      <c r="F556" s="82"/>
      <c r="G556" s="82"/>
      <c r="H556" s="82"/>
      <c r="I556" s="82"/>
      <c r="J556" s="82"/>
      <c r="K556" s="951"/>
      <c r="L556" s="82"/>
      <c r="M556" s="82"/>
      <c r="N556" s="82"/>
      <c r="O556" s="82"/>
      <c r="P556" s="82"/>
      <c r="Q556" s="82"/>
      <c r="R556" s="82"/>
      <c r="S556" s="82"/>
      <c r="T556" s="82"/>
      <c r="U556" s="82"/>
      <c r="V556" s="82"/>
      <c r="W556" s="82"/>
      <c r="X556" s="82"/>
      <c r="Y556" s="82"/>
      <c r="Z556" s="82"/>
    </row>
    <row r="557" spans="1:26" ht="30" customHeight="1" x14ac:dyDescent="0.35">
      <c r="A557" s="82"/>
      <c r="B557" s="82"/>
      <c r="C557" s="82"/>
      <c r="D557" s="82"/>
      <c r="E557" s="82"/>
      <c r="F557" s="82"/>
      <c r="G557" s="82"/>
      <c r="H557" s="82"/>
      <c r="I557" s="82"/>
      <c r="J557" s="82"/>
      <c r="K557" s="951"/>
      <c r="L557" s="82"/>
      <c r="M557" s="82"/>
      <c r="N557" s="82"/>
      <c r="O557" s="82"/>
      <c r="P557" s="82"/>
      <c r="Q557" s="82"/>
      <c r="R557" s="82"/>
      <c r="S557" s="82"/>
      <c r="T557" s="82"/>
      <c r="U557" s="82"/>
      <c r="V557" s="82"/>
      <c r="W557" s="82"/>
      <c r="X557" s="82"/>
      <c r="Y557" s="82"/>
      <c r="Z557" s="82"/>
    </row>
    <row r="558" spans="1:26" ht="30" customHeight="1" x14ac:dyDescent="0.35">
      <c r="A558" s="82"/>
      <c r="B558" s="82"/>
      <c r="C558" s="82"/>
      <c r="D558" s="82"/>
      <c r="E558" s="82"/>
      <c r="F558" s="82"/>
      <c r="G558" s="82"/>
      <c r="H558" s="82"/>
      <c r="I558" s="82"/>
      <c r="J558" s="82"/>
      <c r="K558" s="951"/>
      <c r="L558" s="82"/>
      <c r="M558" s="82"/>
      <c r="N558" s="82"/>
      <c r="O558" s="82"/>
      <c r="P558" s="82"/>
      <c r="Q558" s="82"/>
      <c r="R558" s="82"/>
      <c r="S558" s="82"/>
      <c r="T558" s="82"/>
      <c r="U558" s="82"/>
      <c r="V558" s="82"/>
      <c r="W558" s="82"/>
      <c r="X558" s="82"/>
      <c r="Y558" s="82"/>
      <c r="Z558" s="82"/>
    </row>
    <row r="559" spans="1:26" ht="30" customHeight="1" x14ac:dyDescent="0.35">
      <c r="A559" s="82"/>
      <c r="B559" s="82"/>
      <c r="C559" s="82"/>
      <c r="D559" s="82"/>
      <c r="E559" s="82"/>
      <c r="F559" s="82"/>
      <c r="G559" s="82"/>
      <c r="H559" s="82"/>
      <c r="I559" s="82"/>
      <c r="J559" s="82"/>
      <c r="K559" s="951"/>
      <c r="L559" s="82"/>
      <c r="M559" s="82"/>
      <c r="N559" s="82"/>
      <c r="O559" s="82"/>
      <c r="P559" s="82"/>
      <c r="Q559" s="82"/>
      <c r="R559" s="82"/>
      <c r="S559" s="82"/>
      <c r="T559" s="82"/>
      <c r="U559" s="82"/>
      <c r="V559" s="82"/>
      <c r="W559" s="82"/>
      <c r="X559" s="82"/>
      <c r="Y559" s="82"/>
      <c r="Z559" s="82"/>
    </row>
    <row r="560" spans="1:26" ht="30" customHeight="1" x14ac:dyDescent="0.35">
      <c r="A560" s="82"/>
      <c r="B560" s="82"/>
      <c r="C560" s="82"/>
      <c r="D560" s="82"/>
      <c r="E560" s="82"/>
      <c r="F560" s="82"/>
      <c r="G560" s="82"/>
      <c r="H560" s="82"/>
      <c r="I560" s="82"/>
      <c r="J560" s="82"/>
      <c r="K560" s="951"/>
      <c r="L560" s="82"/>
      <c r="M560" s="82"/>
      <c r="N560" s="82"/>
      <c r="O560" s="82"/>
      <c r="P560" s="82"/>
      <c r="Q560" s="82"/>
      <c r="R560" s="82"/>
      <c r="S560" s="82"/>
      <c r="T560" s="82"/>
      <c r="U560" s="82"/>
      <c r="V560" s="82"/>
      <c r="W560" s="82"/>
      <c r="X560" s="82"/>
      <c r="Y560" s="82"/>
      <c r="Z560" s="82"/>
    </row>
    <row r="561" spans="1:26" ht="30" customHeight="1" x14ac:dyDescent="0.35">
      <c r="A561" s="82"/>
      <c r="B561" s="82"/>
      <c r="C561" s="82"/>
      <c r="D561" s="82"/>
      <c r="E561" s="82"/>
      <c r="F561" s="82"/>
      <c r="G561" s="82"/>
      <c r="H561" s="82"/>
      <c r="I561" s="82"/>
      <c r="J561" s="82"/>
      <c r="K561" s="951"/>
      <c r="L561" s="82"/>
      <c r="M561" s="82"/>
      <c r="N561" s="82"/>
      <c r="O561" s="82"/>
      <c r="P561" s="82"/>
      <c r="Q561" s="82"/>
      <c r="R561" s="82"/>
      <c r="S561" s="82"/>
      <c r="T561" s="82"/>
      <c r="U561" s="82"/>
      <c r="V561" s="82"/>
      <c r="W561" s="82"/>
      <c r="X561" s="82"/>
      <c r="Y561" s="82"/>
      <c r="Z561" s="82"/>
    </row>
    <row r="562" spans="1:26" ht="30" customHeight="1" x14ac:dyDescent="0.35">
      <c r="A562" s="82"/>
      <c r="B562" s="82"/>
      <c r="C562" s="82"/>
      <c r="D562" s="82"/>
      <c r="E562" s="82"/>
      <c r="F562" s="82"/>
      <c r="G562" s="82"/>
      <c r="H562" s="82"/>
      <c r="I562" s="82"/>
      <c r="J562" s="82"/>
      <c r="K562" s="951"/>
      <c r="L562" s="82"/>
      <c r="M562" s="82"/>
      <c r="N562" s="82"/>
      <c r="O562" s="82"/>
      <c r="P562" s="82"/>
      <c r="Q562" s="82"/>
      <c r="R562" s="82"/>
      <c r="S562" s="82"/>
      <c r="T562" s="82"/>
      <c r="U562" s="82"/>
      <c r="V562" s="82"/>
      <c r="W562" s="82"/>
      <c r="X562" s="82"/>
      <c r="Y562" s="82"/>
      <c r="Z562" s="82"/>
    </row>
    <row r="563" spans="1:26" ht="30" customHeight="1" x14ac:dyDescent="0.35">
      <c r="A563" s="82"/>
      <c r="B563" s="82"/>
      <c r="C563" s="82"/>
      <c r="D563" s="82"/>
      <c r="E563" s="82"/>
      <c r="F563" s="82"/>
      <c r="G563" s="82"/>
      <c r="H563" s="82"/>
      <c r="I563" s="82"/>
      <c r="J563" s="82"/>
      <c r="K563" s="951"/>
      <c r="L563" s="82"/>
      <c r="M563" s="82"/>
      <c r="N563" s="82"/>
      <c r="O563" s="82"/>
      <c r="P563" s="82"/>
      <c r="Q563" s="82"/>
      <c r="R563" s="82"/>
      <c r="S563" s="82"/>
      <c r="T563" s="82"/>
      <c r="U563" s="82"/>
      <c r="V563" s="82"/>
      <c r="W563" s="82"/>
      <c r="X563" s="82"/>
      <c r="Y563" s="82"/>
      <c r="Z563" s="82"/>
    </row>
    <row r="564" spans="1:26" ht="30" customHeight="1" x14ac:dyDescent="0.35">
      <c r="A564" s="82"/>
      <c r="B564" s="82"/>
      <c r="C564" s="82"/>
      <c r="D564" s="82"/>
      <c r="E564" s="82"/>
      <c r="F564" s="82"/>
      <c r="G564" s="82"/>
      <c r="H564" s="82"/>
      <c r="I564" s="82"/>
      <c r="J564" s="82"/>
      <c r="K564" s="951"/>
      <c r="L564" s="82"/>
      <c r="M564" s="82"/>
      <c r="N564" s="82"/>
      <c r="O564" s="82"/>
      <c r="P564" s="82"/>
      <c r="Q564" s="82"/>
      <c r="R564" s="82"/>
      <c r="S564" s="82"/>
      <c r="T564" s="82"/>
      <c r="U564" s="82"/>
      <c r="V564" s="82"/>
      <c r="W564" s="82"/>
      <c r="X564" s="82"/>
      <c r="Y564" s="82"/>
      <c r="Z564" s="82"/>
    </row>
    <row r="565" spans="1:26" ht="30" customHeight="1" x14ac:dyDescent="0.35">
      <c r="A565" s="82"/>
      <c r="B565" s="82"/>
      <c r="C565" s="82"/>
      <c r="D565" s="82"/>
      <c r="E565" s="82"/>
      <c r="F565" s="82"/>
      <c r="G565" s="82"/>
      <c r="H565" s="82"/>
      <c r="I565" s="82"/>
      <c r="J565" s="82"/>
      <c r="K565" s="951"/>
      <c r="L565" s="82"/>
      <c r="M565" s="82"/>
      <c r="N565" s="82"/>
      <c r="O565" s="82"/>
      <c r="P565" s="82"/>
      <c r="Q565" s="82"/>
      <c r="R565" s="82"/>
      <c r="S565" s="82"/>
      <c r="T565" s="82"/>
      <c r="U565" s="82"/>
      <c r="V565" s="82"/>
      <c r="W565" s="82"/>
      <c r="X565" s="82"/>
      <c r="Y565" s="82"/>
      <c r="Z565" s="82"/>
    </row>
    <row r="566" spans="1:26" ht="30" customHeight="1" x14ac:dyDescent="0.35">
      <c r="A566" s="82"/>
      <c r="B566" s="82"/>
      <c r="C566" s="82"/>
      <c r="D566" s="82"/>
      <c r="E566" s="82"/>
      <c r="F566" s="82"/>
      <c r="G566" s="82"/>
      <c r="H566" s="82"/>
      <c r="I566" s="82"/>
      <c r="J566" s="82"/>
      <c r="K566" s="951"/>
      <c r="L566" s="82"/>
      <c r="M566" s="82"/>
      <c r="N566" s="82"/>
      <c r="O566" s="82"/>
      <c r="P566" s="82"/>
      <c r="Q566" s="82"/>
      <c r="R566" s="82"/>
      <c r="S566" s="82"/>
      <c r="T566" s="82"/>
      <c r="U566" s="82"/>
      <c r="V566" s="82"/>
      <c r="W566" s="82"/>
      <c r="X566" s="82"/>
      <c r="Y566" s="82"/>
      <c r="Z566" s="82"/>
    </row>
    <row r="567" spans="1:26" ht="30" customHeight="1" x14ac:dyDescent="0.35">
      <c r="A567" s="82"/>
      <c r="B567" s="82"/>
      <c r="C567" s="82"/>
      <c r="D567" s="82"/>
      <c r="E567" s="82"/>
      <c r="F567" s="82"/>
      <c r="G567" s="82"/>
      <c r="H567" s="82"/>
      <c r="I567" s="82"/>
      <c r="J567" s="82"/>
      <c r="K567" s="951"/>
      <c r="L567" s="82"/>
      <c r="M567" s="82"/>
      <c r="N567" s="82"/>
      <c r="O567" s="82"/>
      <c r="P567" s="82"/>
      <c r="Q567" s="82"/>
      <c r="R567" s="82"/>
      <c r="S567" s="82"/>
      <c r="T567" s="82"/>
      <c r="U567" s="82"/>
      <c r="V567" s="82"/>
      <c r="W567" s="82"/>
      <c r="X567" s="82"/>
      <c r="Y567" s="82"/>
      <c r="Z567" s="82"/>
    </row>
    <row r="568" spans="1:26" ht="30" customHeight="1" x14ac:dyDescent="0.35">
      <c r="A568" s="82"/>
      <c r="B568" s="82"/>
      <c r="C568" s="82"/>
      <c r="D568" s="82"/>
      <c r="E568" s="82"/>
      <c r="F568" s="82"/>
      <c r="G568" s="82"/>
      <c r="H568" s="82"/>
      <c r="I568" s="82"/>
      <c r="J568" s="82"/>
      <c r="K568" s="951"/>
      <c r="L568" s="82"/>
      <c r="M568" s="82"/>
      <c r="N568" s="82"/>
      <c r="O568" s="82"/>
      <c r="P568" s="82"/>
      <c r="Q568" s="82"/>
      <c r="R568" s="82"/>
      <c r="S568" s="82"/>
      <c r="T568" s="82"/>
      <c r="U568" s="82"/>
      <c r="V568" s="82"/>
      <c r="W568" s="82"/>
      <c r="X568" s="82"/>
      <c r="Y568" s="82"/>
      <c r="Z568" s="82"/>
    </row>
    <row r="569" spans="1:26" ht="30" customHeight="1" x14ac:dyDescent="0.35">
      <c r="A569" s="82"/>
      <c r="B569" s="82"/>
      <c r="C569" s="82"/>
      <c r="D569" s="82"/>
      <c r="E569" s="82"/>
      <c r="F569" s="82"/>
      <c r="G569" s="82"/>
      <c r="H569" s="82"/>
      <c r="I569" s="82"/>
      <c r="J569" s="82"/>
      <c r="K569" s="951"/>
      <c r="L569" s="82"/>
      <c r="M569" s="82"/>
      <c r="N569" s="82"/>
      <c r="O569" s="82"/>
      <c r="P569" s="82"/>
      <c r="Q569" s="82"/>
      <c r="R569" s="82"/>
      <c r="S569" s="82"/>
      <c r="T569" s="82"/>
      <c r="U569" s="82"/>
      <c r="V569" s="82"/>
      <c r="W569" s="82"/>
      <c r="X569" s="82"/>
      <c r="Y569" s="82"/>
      <c r="Z569" s="82"/>
    </row>
    <row r="570" spans="1:26" ht="30" customHeight="1" x14ac:dyDescent="0.35">
      <c r="A570" s="82"/>
      <c r="B570" s="82"/>
      <c r="C570" s="82"/>
      <c r="D570" s="82"/>
      <c r="E570" s="82"/>
      <c r="F570" s="82"/>
      <c r="G570" s="82"/>
      <c r="H570" s="82"/>
      <c r="I570" s="82"/>
      <c r="J570" s="82"/>
      <c r="K570" s="951"/>
      <c r="L570" s="82"/>
      <c r="M570" s="82"/>
      <c r="N570" s="82"/>
      <c r="O570" s="82"/>
      <c r="P570" s="82"/>
      <c r="Q570" s="82"/>
      <c r="R570" s="82"/>
      <c r="S570" s="82"/>
      <c r="T570" s="82"/>
      <c r="U570" s="82"/>
      <c r="V570" s="82"/>
      <c r="W570" s="82"/>
      <c r="X570" s="82"/>
      <c r="Y570" s="82"/>
      <c r="Z570" s="82"/>
    </row>
    <row r="571" spans="1:26" ht="30" customHeight="1" x14ac:dyDescent="0.35">
      <c r="A571" s="82"/>
      <c r="B571" s="82"/>
      <c r="C571" s="82"/>
      <c r="D571" s="82"/>
      <c r="E571" s="82"/>
      <c r="F571" s="82"/>
      <c r="G571" s="82"/>
      <c r="H571" s="82"/>
      <c r="I571" s="82"/>
      <c r="J571" s="82"/>
      <c r="K571" s="951"/>
      <c r="L571" s="82"/>
      <c r="M571" s="82"/>
      <c r="N571" s="82"/>
      <c r="O571" s="82"/>
      <c r="P571" s="82"/>
      <c r="Q571" s="82"/>
      <c r="R571" s="82"/>
      <c r="S571" s="82"/>
      <c r="T571" s="82"/>
      <c r="U571" s="82"/>
      <c r="V571" s="82"/>
      <c r="W571" s="82"/>
      <c r="X571" s="82"/>
      <c r="Y571" s="82"/>
      <c r="Z571" s="82"/>
    </row>
    <row r="572" spans="1:26" ht="30" customHeight="1" x14ac:dyDescent="0.35">
      <c r="A572" s="82"/>
      <c r="B572" s="82"/>
      <c r="C572" s="82"/>
      <c r="D572" s="82"/>
      <c r="E572" s="82"/>
      <c r="F572" s="82"/>
      <c r="G572" s="82"/>
      <c r="H572" s="82"/>
      <c r="I572" s="82"/>
      <c r="J572" s="82"/>
      <c r="K572" s="951"/>
      <c r="L572" s="82"/>
      <c r="M572" s="82"/>
      <c r="N572" s="82"/>
      <c r="O572" s="82"/>
      <c r="P572" s="82"/>
      <c r="Q572" s="82"/>
      <c r="R572" s="82"/>
      <c r="S572" s="82"/>
      <c r="T572" s="82"/>
      <c r="U572" s="82"/>
      <c r="V572" s="82"/>
      <c r="W572" s="82"/>
      <c r="X572" s="82"/>
      <c r="Y572" s="82"/>
      <c r="Z572" s="82"/>
    </row>
    <row r="573" spans="1:26" ht="30" customHeight="1" x14ac:dyDescent="0.35">
      <c r="A573" s="82"/>
      <c r="B573" s="82"/>
      <c r="C573" s="82"/>
      <c r="D573" s="82"/>
      <c r="E573" s="82"/>
      <c r="F573" s="82"/>
      <c r="G573" s="82"/>
      <c r="H573" s="82"/>
      <c r="I573" s="82"/>
      <c r="J573" s="82"/>
      <c r="K573" s="951"/>
      <c r="L573" s="82"/>
      <c r="M573" s="82"/>
      <c r="N573" s="82"/>
      <c r="O573" s="82"/>
      <c r="P573" s="82"/>
      <c r="Q573" s="82"/>
      <c r="R573" s="82"/>
      <c r="S573" s="82"/>
      <c r="T573" s="82"/>
      <c r="U573" s="82"/>
      <c r="V573" s="82"/>
      <c r="W573" s="82"/>
      <c r="X573" s="82"/>
      <c r="Y573" s="82"/>
      <c r="Z573" s="82"/>
    </row>
    <row r="574" spans="1:26" ht="30" customHeight="1" x14ac:dyDescent="0.35">
      <c r="A574" s="82"/>
      <c r="B574" s="82"/>
      <c r="C574" s="82"/>
      <c r="D574" s="82"/>
      <c r="E574" s="82"/>
      <c r="F574" s="82"/>
      <c r="G574" s="82"/>
      <c r="H574" s="82"/>
      <c r="I574" s="82"/>
      <c r="J574" s="82"/>
      <c r="K574" s="951"/>
      <c r="L574" s="82"/>
      <c r="M574" s="82"/>
      <c r="N574" s="82"/>
      <c r="O574" s="82"/>
      <c r="P574" s="82"/>
      <c r="Q574" s="82"/>
      <c r="R574" s="82"/>
      <c r="S574" s="82"/>
      <c r="T574" s="82"/>
      <c r="U574" s="82"/>
      <c r="V574" s="82"/>
      <c r="W574" s="82"/>
      <c r="X574" s="82"/>
      <c r="Y574" s="82"/>
      <c r="Z574" s="82"/>
    </row>
    <row r="575" spans="1:26" ht="30" customHeight="1" x14ac:dyDescent="0.35">
      <c r="A575" s="82"/>
      <c r="B575" s="82"/>
      <c r="C575" s="82"/>
      <c r="D575" s="82"/>
      <c r="E575" s="82"/>
      <c r="F575" s="82"/>
      <c r="G575" s="82"/>
      <c r="H575" s="82"/>
      <c r="I575" s="82"/>
      <c r="J575" s="82"/>
      <c r="K575" s="951"/>
      <c r="L575" s="82"/>
      <c r="M575" s="82"/>
      <c r="N575" s="82"/>
      <c r="O575" s="82"/>
      <c r="P575" s="82"/>
      <c r="Q575" s="82"/>
      <c r="R575" s="82"/>
      <c r="S575" s="82"/>
      <c r="T575" s="82"/>
      <c r="U575" s="82"/>
      <c r="V575" s="82"/>
      <c r="W575" s="82"/>
      <c r="X575" s="82"/>
      <c r="Y575" s="82"/>
      <c r="Z575" s="82"/>
    </row>
    <row r="576" spans="1:26" ht="30" customHeight="1" x14ac:dyDescent="0.35">
      <c r="A576" s="82"/>
      <c r="B576" s="82"/>
      <c r="C576" s="82"/>
      <c r="D576" s="82"/>
      <c r="E576" s="82"/>
      <c r="F576" s="82"/>
      <c r="G576" s="82"/>
      <c r="H576" s="82"/>
      <c r="I576" s="82"/>
      <c r="J576" s="82"/>
      <c r="K576" s="951"/>
      <c r="L576" s="82"/>
      <c r="M576" s="82"/>
      <c r="N576" s="82"/>
      <c r="O576" s="82"/>
      <c r="P576" s="82"/>
      <c r="Q576" s="82"/>
      <c r="R576" s="82"/>
      <c r="S576" s="82"/>
      <c r="T576" s="82"/>
      <c r="U576" s="82"/>
      <c r="V576" s="82"/>
      <c r="W576" s="82"/>
      <c r="X576" s="82"/>
      <c r="Y576" s="82"/>
      <c r="Z576" s="82"/>
    </row>
    <row r="577" spans="1:26" ht="30" customHeight="1" x14ac:dyDescent="0.35">
      <c r="A577" s="82"/>
      <c r="B577" s="82"/>
      <c r="C577" s="82"/>
      <c r="D577" s="82"/>
      <c r="E577" s="82"/>
      <c r="F577" s="82"/>
      <c r="G577" s="82"/>
      <c r="H577" s="82"/>
      <c r="I577" s="82"/>
      <c r="J577" s="82"/>
      <c r="K577" s="951"/>
      <c r="L577" s="82"/>
      <c r="M577" s="82"/>
      <c r="N577" s="82"/>
      <c r="O577" s="82"/>
      <c r="P577" s="82"/>
      <c r="Q577" s="82"/>
      <c r="R577" s="82"/>
      <c r="S577" s="82"/>
      <c r="T577" s="82"/>
      <c r="U577" s="82"/>
      <c r="V577" s="82"/>
      <c r="W577" s="82"/>
      <c r="X577" s="82"/>
      <c r="Y577" s="82"/>
      <c r="Z577" s="82"/>
    </row>
    <row r="578" spans="1:26" ht="30" customHeight="1" x14ac:dyDescent="0.35">
      <c r="A578" s="82"/>
      <c r="B578" s="82"/>
      <c r="C578" s="82"/>
      <c r="D578" s="82"/>
      <c r="E578" s="82"/>
      <c r="F578" s="82"/>
      <c r="G578" s="82"/>
      <c r="H578" s="82"/>
      <c r="I578" s="82"/>
      <c r="J578" s="82"/>
      <c r="K578" s="951"/>
      <c r="L578" s="82"/>
      <c r="M578" s="82"/>
      <c r="N578" s="82"/>
      <c r="O578" s="82"/>
      <c r="P578" s="82"/>
      <c r="Q578" s="82"/>
      <c r="R578" s="82"/>
      <c r="S578" s="82"/>
      <c r="T578" s="82"/>
      <c r="U578" s="82"/>
      <c r="V578" s="82"/>
      <c r="W578" s="82"/>
      <c r="X578" s="82"/>
      <c r="Y578" s="82"/>
      <c r="Z578" s="82"/>
    </row>
    <row r="579" spans="1:26" ht="30" customHeight="1" x14ac:dyDescent="0.35">
      <c r="A579" s="82"/>
      <c r="B579" s="82"/>
      <c r="C579" s="82"/>
      <c r="D579" s="82"/>
      <c r="E579" s="82"/>
      <c r="F579" s="82"/>
      <c r="G579" s="82"/>
      <c r="H579" s="82"/>
      <c r="I579" s="82"/>
      <c r="J579" s="82"/>
      <c r="K579" s="951"/>
      <c r="L579" s="82"/>
      <c r="M579" s="82"/>
      <c r="N579" s="82"/>
      <c r="O579" s="82"/>
      <c r="P579" s="82"/>
      <c r="Q579" s="82"/>
      <c r="R579" s="82"/>
      <c r="S579" s="82"/>
      <c r="T579" s="82"/>
      <c r="U579" s="82"/>
      <c r="V579" s="82"/>
      <c r="W579" s="82"/>
      <c r="X579" s="82"/>
      <c r="Y579" s="82"/>
      <c r="Z579" s="82"/>
    </row>
    <row r="580" spans="1:26" ht="30" customHeight="1" x14ac:dyDescent="0.35">
      <c r="A580" s="82"/>
      <c r="B580" s="82"/>
      <c r="C580" s="82"/>
      <c r="D580" s="82"/>
      <c r="E580" s="82"/>
      <c r="F580" s="82"/>
      <c r="G580" s="82"/>
      <c r="H580" s="82"/>
      <c r="I580" s="82"/>
      <c r="J580" s="82"/>
      <c r="K580" s="951"/>
      <c r="L580" s="82"/>
      <c r="M580" s="82"/>
      <c r="N580" s="82"/>
      <c r="O580" s="82"/>
      <c r="P580" s="82"/>
      <c r="Q580" s="82"/>
      <c r="R580" s="82"/>
      <c r="S580" s="82"/>
      <c r="T580" s="82"/>
      <c r="U580" s="82"/>
      <c r="V580" s="82"/>
      <c r="W580" s="82"/>
      <c r="X580" s="82"/>
      <c r="Y580" s="82"/>
      <c r="Z580" s="82"/>
    </row>
    <row r="581" spans="1:26" ht="30" customHeight="1" x14ac:dyDescent="0.35">
      <c r="A581" s="82"/>
      <c r="B581" s="82"/>
      <c r="C581" s="82"/>
      <c r="D581" s="82"/>
      <c r="E581" s="82"/>
      <c r="F581" s="82"/>
      <c r="G581" s="82"/>
      <c r="H581" s="82"/>
      <c r="I581" s="82"/>
      <c r="J581" s="82"/>
      <c r="K581" s="951"/>
      <c r="L581" s="82"/>
      <c r="M581" s="82"/>
      <c r="N581" s="82"/>
      <c r="O581" s="82"/>
      <c r="P581" s="82"/>
      <c r="Q581" s="82"/>
      <c r="R581" s="82"/>
      <c r="S581" s="82"/>
      <c r="T581" s="82"/>
      <c r="U581" s="82"/>
      <c r="V581" s="82"/>
      <c r="W581" s="82"/>
      <c r="X581" s="82"/>
      <c r="Y581" s="82"/>
      <c r="Z581" s="82"/>
    </row>
    <row r="582" spans="1:26" ht="30" customHeight="1" x14ac:dyDescent="0.35">
      <c r="A582" s="82"/>
      <c r="B582" s="82"/>
      <c r="C582" s="82"/>
      <c r="D582" s="82"/>
      <c r="E582" s="82"/>
      <c r="F582" s="82"/>
      <c r="G582" s="82"/>
      <c r="H582" s="82"/>
      <c r="I582" s="82"/>
      <c r="J582" s="82"/>
      <c r="K582" s="951"/>
      <c r="L582" s="82"/>
      <c r="M582" s="82"/>
      <c r="N582" s="82"/>
      <c r="O582" s="82"/>
      <c r="P582" s="82"/>
      <c r="Q582" s="82"/>
      <c r="R582" s="82"/>
      <c r="S582" s="82"/>
      <c r="T582" s="82"/>
      <c r="U582" s="82"/>
      <c r="V582" s="82"/>
      <c r="W582" s="82"/>
      <c r="X582" s="82"/>
      <c r="Y582" s="82"/>
      <c r="Z582" s="82"/>
    </row>
    <row r="583" spans="1:26" ht="30" customHeight="1" x14ac:dyDescent="0.35">
      <c r="A583" s="82"/>
      <c r="B583" s="82"/>
      <c r="C583" s="82"/>
      <c r="D583" s="82"/>
      <c r="E583" s="82"/>
      <c r="F583" s="82"/>
      <c r="G583" s="82"/>
      <c r="H583" s="82"/>
      <c r="I583" s="82"/>
      <c r="J583" s="82"/>
      <c r="K583" s="951"/>
      <c r="L583" s="82"/>
      <c r="M583" s="82"/>
      <c r="N583" s="82"/>
      <c r="O583" s="82"/>
      <c r="P583" s="82"/>
      <c r="Q583" s="82"/>
      <c r="R583" s="82"/>
      <c r="S583" s="82"/>
      <c r="T583" s="82"/>
      <c r="U583" s="82"/>
      <c r="V583" s="82"/>
      <c r="W583" s="82"/>
      <c r="X583" s="82"/>
      <c r="Y583" s="82"/>
      <c r="Z583" s="82"/>
    </row>
    <row r="584" spans="1:26" ht="30" customHeight="1" x14ac:dyDescent="0.35">
      <c r="A584" s="82"/>
      <c r="B584" s="82"/>
      <c r="C584" s="82"/>
      <c r="D584" s="82"/>
      <c r="E584" s="82"/>
      <c r="F584" s="82"/>
      <c r="G584" s="82"/>
      <c r="H584" s="82"/>
      <c r="I584" s="82"/>
      <c r="J584" s="82"/>
      <c r="K584" s="951"/>
      <c r="L584" s="82"/>
      <c r="M584" s="82"/>
      <c r="N584" s="82"/>
      <c r="O584" s="82"/>
      <c r="P584" s="82"/>
      <c r="Q584" s="82"/>
      <c r="R584" s="82"/>
      <c r="S584" s="82"/>
      <c r="T584" s="82"/>
      <c r="U584" s="82"/>
      <c r="V584" s="82"/>
      <c r="W584" s="82"/>
      <c r="X584" s="82"/>
      <c r="Y584" s="82"/>
      <c r="Z584" s="82"/>
    </row>
    <row r="585" spans="1:26" ht="30" customHeight="1" x14ac:dyDescent="0.35">
      <c r="A585" s="82"/>
      <c r="B585" s="82"/>
      <c r="C585" s="82"/>
      <c r="D585" s="82"/>
      <c r="E585" s="82"/>
      <c r="F585" s="82"/>
      <c r="G585" s="82"/>
      <c r="H585" s="82"/>
      <c r="I585" s="82"/>
      <c r="J585" s="82"/>
      <c r="K585" s="951"/>
      <c r="L585" s="82"/>
      <c r="M585" s="82"/>
      <c r="N585" s="82"/>
      <c r="O585" s="82"/>
      <c r="P585" s="82"/>
      <c r="Q585" s="82"/>
      <c r="R585" s="82"/>
      <c r="S585" s="82"/>
      <c r="T585" s="82"/>
      <c r="U585" s="82"/>
      <c r="V585" s="82"/>
      <c r="W585" s="82"/>
      <c r="X585" s="82"/>
      <c r="Y585" s="82"/>
      <c r="Z585" s="82"/>
    </row>
    <row r="586" spans="1:26" ht="30" customHeight="1" x14ac:dyDescent="0.35">
      <c r="A586" s="82"/>
      <c r="B586" s="82"/>
      <c r="C586" s="82"/>
      <c r="D586" s="82"/>
      <c r="E586" s="82"/>
      <c r="F586" s="82"/>
      <c r="G586" s="82"/>
      <c r="H586" s="82"/>
      <c r="I586" s="82"/>
      <c r="J586" s="82"/>
      <c r="K586" s="951"/>
      <c r="L586" s="82"/>
      <c r="M586" s="82"/>
      <c r="N586" s="82"/>
      <c r="O586" s="82"/>
      <c r="P586" s="82"/>
      <c r="Q586" s="82"/>
      <c r="R586" s="82"/>
      <c r="S586" s="82"/>
      <c r="T586" s="82"/>
      <c r="U586" s="82"/>
      <c r="V586" s="82"/>
      <c r="W586" s="82"/>
      <c r="X586" s="82"/>
      <c r="Y586" s="82"/>
      <c r="Z586" s="82"/>
    </row>
    <row r="587" spans="1:26" ht="30" customHeight="1" x14ac:dyDescent="0.35">
      <c r="A587" s="82"/>
      <c r="B587" s="82"/>
      <c r="C587" s="82"/>
      <c r="D587" s="82"/>
      <c r="E587" s="82"/>
      <c r="F587" s="82"/>
      <c r="G587" s="82"/>
      <c r="H587" s="82"/>
      <c r="I587" s="82"/>
      <c r="J587" s="82"/>
      <c r="K587" s="951"/>
      <c r="L587" s="82"/>
      <c r="M587" s="82"/>
      <c r="N587" s="82"/>
      <c r="O587" s="82"/>
      <c r="P587" s="82"/>
      <c r="Q587" s="82"/>
      <c r="R587" s="82"/>
      <c r="S587" s="82"/>
      <c r="T587" s="82"/>
      <c r="U587" s="82"/>
      <c r="V587" s="82"/>
      <c r="W587" s="82"/>
      <c r="X587" s="82"/>
      <c r="Y587" s="82"/>
      <c r="Z587" s="82"/>
    </row>
    <row r="588" spans="1:26" ht="30" customHeight="1" x14ac:dyDescent="0.35">
      <c r="A588" s="82"/>
      <c r="B588" s="82"/>
      <c r="C588" s="82"/>
      <c r="D588" s="82"/>
      <c r="E588" s="82"/>
      <c r="F588" s="82"/>
      <c r="G588" s="82"/>
      <c r="H588" s="82"/>
      <c r="I588" s="82"/>
      <c r="J588" s="82"/>
      <c r="K588" s="951"/>
      <c r="L588" s="82"/>
      <c r="M588" s="82"/>
      <c r="N588" s="82"/>
      <c r="O588" s="82"/>
      <c r="P588" s="82"/>
      <c r="Q588" s="82"/>
      <c r="R588" s="82"/>
      <c r="S588" s="82"/>
      <c r="T588" s="82"/>
      <c r="U588" s="82"/>
      <c r="V588" s="82"/>
      <c r="W588" s="82"/>
      <c r="X588" s="82"/>
      <c r="Y588" s="82"/>
      <c r="Z588" s="82"/>
    </row>
    <row r="589" spans="1:26" ht="30" customHeight="1" x14ac:dyDescent="0.35">
      <c r="A589" s="82"/>
      <c r="B589" s="82"/>
      <c r="C589" s="82"/>
      <c r="D589" s="82"/>
      <c r="E589" s="82"/>
      <c r="F589" s="82"/>
      <c r="G589" s="82"/>
      <c r="H589" s="82"/>
      <c r="I589" s="82"/>
      <c r="J589" s="82"/>
      <c r="K589" s="951"/>
      <c r="L589" s="82"/>
      <c r="M589" s="82"/>
      <c r="N589" s="82"/>
      <c r="O589" s="82"/>
      <c r="P589" s="82"/>
      <c r="Q589" s="82"/>
      <c r="R589" s="82"/>
      <c r="S589" s="82"/>
      <c r="T589" s="82"/>
      <c r="U589" s="82"/>
      <c r="V589" s="82"/>
      <c r="W589" s="82"/>
      <c r="X589" s="82"/>
      <c r="Y589" s="82"/>
      <c r="Z589" s="82"/>
    </row>
    <row r="590" spans="1:26" ht="30" customHeight="1" x14ac:dyDescent="0.35">
      <c r="A590" s="82"/>
      <c r="B590" s="82"/>
      <c r="C590" s="82"/>
      <c r="D590" s="82"/>
      <c r="E590" s="82"/>
      <c r="F590" s="82"/>
      <c r="G590" s="82"/>
      <c r="H590" s="82"/>
      <c r="I590" s="82"/>
      <c r="J590" s="82"/>
      <c r="K590" s="951"/>
      <c r="L590" s="82"/>
      <c r="M590" s="82"/>
      <c r="N590" s="82"/>
      <c r="O590" s="82"/>
      <c r="P590" s="82"/>
      <c r="Q590" s="82"/>
      <c r="R590" s="82"/>
      <c r="S590" s="82"/>
      <c r="T590" s="82"/>
      <c r="U590" s="82"/>
      <c r="V590" s="82"/>
      <c r="W590" s="82"/>
      <c r="X590" s="82"/>
      <c r="Y590" s="82"/>
      <c r="Z590" s="82"/>
    </row>
    <row r="591" spans="1:26" ht="30" customHeight="1" x14ac:dyDescent="0.35">
      <c r="A591" s="82"/>
      <c r="B591" s="82"/>
      <c r="C591" s="82"/>
      <c r="D591" s="82"/>
      <c r="E591" s="82"/>
      <c r="F591" s="82"/>
      <c r="G591" s="82"/>
      <c r="H591" s="82"/>
      <c r="I591" s="82"/>
      <c r="J591" s="82"/>
      <c r="K591" s="951"/>
      <c r="L591" s="82"/>
      <c r="M591" s="82"/>
      <c r="N591" s="82"/>
      <c r="O591" s="82"/>
      <c r="P591" s="82"/>
      <c r="Q591" s="82"/>
      <c r="R591" s="82"/>
      <c r="S591" s="82"/>
      <c r="T591" s="82"/>
      <c r="U591" s="82"/>
      <c r="V591" s="82"/>
      <c r="W591" s="82"/>
      <c r="X591" s="82"/>
      <c r="Y591" s="82"/>
      <c r="Z591" s="82"/>
    </row>
    <row r="592" spans="1:26" ht="30" customHeight="1" x14ac:dyDescent="0.35">
      <c r="A592" s="82"/>
      <c r="B592" s="82"/>
      <c r="C592" s="82"/>
      <c r="D592" s="82"/>
      <c r="E592" s="82"/>
      <c r="F592" s="82"/>
      <c r="G592" s="82"/>
      <c r="H592" s="82"/>
      <c r="I592" s="82"/>
      <c r="J592" s="82"/>
      <c r="K592" s="951"/>
      <c r="L592" s="82"/>
      <c r="M592" s="82"/>
      <c r="N592" s="82"/>
      <c r="O592" s="82"/>
      <c r="P592" s="82"/>
      <c r="Q592" s="82"/>
      <c r="R592" s="82"/>
      <c r="S592" s="82"/>
      <c r="T592" s="82"/>
      <c r="U592" s="82"/>
      <c r="V592" s="82"/>
      <c r="W592" s="82"/>
      <c r="X592" s="82"/>
      <c r="Y592" s="82"/>
      <c r="Z592" s="82"/>
    </row>
    <row r="593" spans="1:26" ht="30" customHeight="1" x14ac:dyDescent="0.35">
      <c r="A593" s="82"/>
      <c r="B593" s="82"/>
      <c r="C593" s="82"/>
      <c r="D593" s="82"/>
      <c r="E593" s="82"/>
      <c r="F593" s="82"/>
      <c r="G593" s="82"/>
      <c r="H593" s="82"/>
      <c r="I593" s="82"/>
      <c r="J593" s="82"/>
      <c r="K593" s="951"/>
      <c r="L593" s="82"/>
      <c r="M593" s="82"/>
      <c r="N593" s="82"/>
      <c r="O593" s="82"/>
      <c r="P593" s="82"/>
      <c r="Q593" s="82"/>
      <c r="R593" s="82"/>
      <c r="S593" s="82"/>
      <c r="T593" s="82"/>
      <c r="U593" s="82"/>
      <c r="V593" s="82"/>
      <c r="W593" s="82"/>
      <c r="X593" s="82"/>
      <c r="Y593" s="82"/>
      <c r="Z593" s="82"/>
    </row>
    <row r="594" spans="1:26" ht="30" customHeight="1" x14ac:dyDescent="0.35">
      <c r="A594" s="82"/>
      <c r="B594" s="82"/>
      <c r="C594" s="82"/>
      <c r="D594" s="82"/>
      <c r="E594" s="82"/>
      <c r="F594" s="82"/>
      <c r="G594" s="82"/>
      <c r="H594" s="82"/>
      <c r="I594" s="82"/>
      <c r="J594" s="82"/>
      <c r="K594" s="951"/>
      <c r="L594" s="82"/>
      <c r="M594" s="82"/>
      <c r="N594" s="82"/>
      <c r="O594" s="82"/>
      <c r="P594" s="82"/>
      <c r="Q594" s="82"/>
      <c r="R594" s="82"/>
      <c r="S594" s="82"/>
      <c r="T594" s="82"/>
      <c r="U594" s="82"/>
      <c r="V594" s="82"/>
      <c r="W594" s="82"/>
      <c r="X594" s="82"/>
      <c r="Y594" s="82"/>
      <c r="Z594" s="82"/>
    </row>
    <row r="595" spans="1:26" ht="30" customHeight="1" x14ac:dyDescent="0.35">
      <c r="A595" s="82"/>
      <c r="B595" s="82"/>
      <c r="C595" s="82"/>
      <c r="D595" s="82"/>
      <c r="E595" s="82"/>
      <c r="F595" s="82"/>
      <c r="G595" s="82"/>
      <c r="H595" s="82"/>
      <c r="I595" s="82"/>
      <c r="J595" s="82"/>
      <c r="K595" s="951"/>
      <c r="L595" s="82"/>
      <c r="M595" s="82"/>
      <c r="N595" s="82"/>
      <c r="O595" s="82"/>
      <c r="P595" s="82"/>
      <c r="Q595" s="82"/>
      <c r="R595" s="82"/>
      <c r="S595" s="82"/>
      <c r="T595" s="82"/>
      <c r="U595" s="82"/>
      <c r="V595" s="82"/>
      <c r="W595" s="82"/>
      <c r="X595" s="82"/>
      <c r="Y595" s="82"/>
      <c r="Z595" s="82"/>
    </row>
    <row r="596" spans="1:26" ht="30" customHeight="1" x14ac:dyDescent="0.35">
      <c r="A596" s="82"/>
      <c r="B596" s="82"/>
      <c r="C596" s="82"/>
      <c r="D596" s="82"/>
      <c r="E596" s="82"/>
      <c r="F596" s="82"/>
      <c r="G596" s="82"/>
      <c r="H596" s="82"/>
      <c r="I596" s="82"/>
      <c r="J596" s="82"/>
      <c r="K596" s="951"/>
      <c r="L596" s="82"/>
      <c r="M596" s="82"/>
      <c r="N596" s="82"/>
      <c r="O596" s="82"/>
      <c r="P596" s="82"/>
      <c r="Q596" s="82"/>
      <c r="R596" s="82"/>
      <c r="S596" s="82"/>
      <c r="T596" s="82"/>
      <c r="U596" s="82"/>
      <c r="V596" s="82"/>
      <c r="W596" s="82"/>
      <c r="X596" s="82"/>
      <c r="Y596" s="82"/>
      <c r="Z596" s="82"/>
    </row>
    <row r="597" spans="1:26" ht="30" customHeight="1" x14ac:dyDescent="0.35">
      <c r="A597" s="82"/>
      <c r="B597" s="82"/>
      <c r="C597" s="82"/>
      <c r="D597" s="82"/>
      <c r="E597" s="82"/>
      <c r="F597" s="82"/>
      <c r="G597" s="82"/>
      <c r="H597" s="82"/>
      <c r="I597" s="82"/>
      <c r="J597" s="82"/>
      <c r="K597" s="951"/>
      <c r="L597" s="82"/>
      <c r="M597" s="82"/>
      <c r="N597" s="82"/>
      <c r="O597" s="82"/>
      <c r="P597" s="82"/>
      <c r="Q597" s="82"/>
      <c r="R597" s="82"/>
      <c r="S597" s="82"/>
      <c r="T597" s="82"/>
      <c r="U597" s="82"/>
      <c r="V597" s="82"/>
      <c r="W597" s="82"/>
      <c r="X597" s="82"/>
      <c r="Y597" s="82"/>
      <c r="Z597" s="82"/>
    </row>
    <row r="598" spans="1:26" ht="30" customHeight="1" x14ac:dyDescent="0.35">
      <c r="A598" s="82"/>
      <c r="B598" s="82"/>
      <c r="C598" s="82"/>
      <c r="D598" s="82"/>
      <c r="E598" s="82"/>
      <c r="F598" s="82"/>
      <c r="G598" s="82"/>
      <c r="H598" s="82"/>
      <c r="I598" s="82"/>
      <c r="J598" s="82"/>
      <c r="K598" s="951"/>
      <c r="L598" s="82"/>
      <c r="M598" s="82"/>
      <c r="N598" s="82"/>
      <c r="O598" s="82"/>
      <c r="P598" s="82"/>
      <c r="Q598" s="82"/>
      <c r="R598" s="82"/>
      <c r="S598" s="82"/>
      <c r="T598" s="82"/>
      <c r="U598" s="82"/>
      <c r="V598" s="82"/>
      <c r="W598" s="82"/>
      <c r="X598" s="82"/>
      <c r="Y598" s="82"/>
      <c r="Z598" s="82"/>
    </row>
    <row r="599" spans="1:26" ht="30" customHeight="1" x14ac:dyDescent="0.35">
      <c r="A599" s="82"/>
      <c r="B599" s="82"/>
      <c r="C599" s="82"/>
      <c r="D599" s="82"/>
      <c r="E599" s="82"/>
      <c r="F599" s="82"/>
      <c r="G599" s="82"/>
      <c r="H599" s="82"/>
      <c r="I599" s="82"/>
      <c r="J599" s="82"/>
      <c r="K599" s="951"/>
      <c r="L599" s="82"/>
      <c r="M599" s="82"/>
      <c r="N599" s="82"/>
      <c r="O599" s="82"/>
      <c r="P599" s="82"/>
      <c r="Q599" s="82"/>
      <c r="R599" s="82"/>
      <c r="S599" s="82"/>
      <c r="T599" s="82"/>
      <c r="U599" s="82"/>
      <c r="V599" s="82"/>
      <c r="W599" s="82"/>
      <c r="X599" s="82"/>
      <c r="Y599" s="82"/>
      <c r="Z599" s="82"/>
    </row>
    <row r="600" spans="1:26" ht="30" customHeight="1" x14ac:dyDescent="0.35">
      <c r="A600" s="82"/>
      <c r="B600" s="82"/>
      <c r="C600" s="82"/>
      <c r="D600" s="82"/>
      <c r="E600" s="82"/>
      <c r="F600" s="82"/>
      <c r="G600" s="82"/>
      <c r="H600" s="82"/>
      <c r="I600" s="82"/>
      <c r="J600" s="82"/>
      <c r="K600" s="951"/>
      <c r="L600" s="82"/>
      <c r="M600" s="82"/>
      <c r="N600" s="82"/>
      <c r="O600" s="82"/>
      <c r="P600" s="82"/>
      <c r="Q600" s="82"/>
      <c r="R600" s="82"/>
      <c r="S600" s="82"/>
      <c r="T600" s="82"/>
      <c r="U600" s="82"/>
      <c r="V600" s="82"/>
      <c r="W600" s="82"/>
      <c r="X600" s="82"/>
      <c r="Y600" s="82"/>
      <c r="Z600" s="82"/>
    </row>
    <row r="601" spans="1:26" ht="30" customHeight="1" x14ac:dyDescent="0.35">
      <c r="A601" s="82"/>
      <c r="B601" s="82"/>
      <c r="C601" s="82"/>
      <c r="D601" s="82"/>
      <c r="E601" s="82"/>
      <c r="F601" s="82"/>
      <c r="G601" s="82"/>
      <c r="H601" s="82"/>
      <c r="I601" s="82"/>
      <c r="J601" s="82"/>
      <c r="K601" s="951"/>
      <c r="L601" s="82"/>
      <c r="M601" s="82"/>
      <c r="N601" s="82"/>
      <c r="O601" s="82"/>
      <c r="P601" s="82"/>
      <c r="Q601" s="82"/>
      <c r="R601" s="82"/>
      <c r="S601" s="82"/>
      <c r="T601" s="82"/>
      <c r="U601" s="82"/>
      <c r="V601" s="82"/>
      <c r="W601" s="82"/>
      <c r="X601" s="82"/>
      <c r="Y601" s="82"/>
      <c r="Z601" s="82"/>
    </row>
    <row r="602" spans="1:26" ht="30" customHeight="1" x14ac:dyDescent="0.35">
      <c r="A602" s="82"/>
      <c r="B602" s="82"/>
      <c r="C602" s="82"/>
      <c r="D602" s="82"/>
      <c r="E602" s="82"/>
      <c r="F602" s="82"/>
      <c r="G602" s="82"/>
      <c r="H602" s="82"/>
      <c r="I602" s="82"/>
      <c r="J602" s="82"/>
      <c r="K602" s="951"/>
      <c r="L602" s="82"/>
      <c r="M602" s="82"/>
      <c r="N602" s="82"/>
      <c r="O602" s="82"/>
      <c r="P602" s="82"/>
      <c r="Q602" s="82"/>
      <c r="R602" s="82"/>
      <c r="S602" s="82"/>
      <c r="T602" s="82"/>
      <c r="U602" s="82"/>
      <c r="V602" s="82"/>
      <c r="W602" s="82"/>
      <c r="X602" s="82"/>
      <c r="Y602" s="82"/>
      <c r="Z602" s="82"/>
    </row>
    <row r="603" spans="1:26" ht="30" customHeight="1" x14ac:dyDescent="0.35">
      <c r="A603" s="82"/>
      <c r="B603" s="82"/>
      <c r="C603" s="82"/>
      <c r="D603" s="82"/>
      <c r="E603" s="82"/>
      <c r="F603" s="82"/>
      <c r="G603" s="82"/>
      <c r="H603" s="82"/>
      <c r="I603" s="82"/>
      <c r="J603" s="82"/>
      <c r="K603" s="951"/>
      <c r="L603" s="82"/>
      <c r="M603" s="82"/>
      <c r="N603" s="82"/>
      <c r="O603" s="82"/>
      <c r="P603" s="82"/>
      <c r="Q603" s="82"/>
      <c r="R603" s="82"/>
      <c r="S603" s="82"/>
      <c r="T603" s="82"/>
      <c r="U603" s="82"/>
      <c r="V603" s="82"/>
      <c r="W603" s="82"/>
      <c r="X603" s="82"/>
      <c r="Y603" s="82"/>
      <c r="Z603" s="82"/>
    </row>
    <row r="604" spans="1:26" ht="30" customHeight="1" x14ac:dyDescent="0.35">
      <c r="A604" s="82"/>
      <c r="B604" s="82"/>
      <c r="C604" s="82"/>
      <c r="D604" s="82"/>
      <c r="E604" s="82"/>
      <c r="F604" s="82"/>
      <c r="G604" s="82"/>
      <c r="H604" s="82"/>
      <c r="I604" s="82"/>
      <c r="J604" s="82"/>
      <c r="K604" s="951"/>
      <c r="L604" s="82"/>
      <c r="M604" s="82"/>
      <c r="N604" s="82"/>
      <c r="O604" s="82"/>
      <c r="P604" s="82"/>
      <c r="Q604" s="82"/>
      <c r="R604" s="82"/>
      <c r="S604" s="82"/>
      <c r="T604" s="82"/>
      <c r="U604" s="82"/>
      <c r="V604" s="82"/>
      <c r="W604" s="82"/>
      <c r="X604" s="82"/>
      <c r="Y604" s="82"/>
      <c r="Z604" s="82"/>
    </row>
    <row r="605" spans="1:26" ht="30" customHeight="1" x14ac:dyDescent="0.35">
      <c r="A605" s="82"/>
      <c r="B605" s="82"/>
      <c r="C605" s="82"/>
      <c r="D605" s="82"/>
      <c r="E605" s="82"/>
      <c r="F605" s="82"/>
      <c r="G605" s="82"/>
      <c r="H605" s="82"/>
      <c r="I605" s="82"/>
      <c r="J605" s="82"/>
      <c r="K605" s="951"/>
      <c r="L605" s="82"/>
      <c r="M605" s="82"/>
      <c r="N605" s="82"/>
      <c r="O605" s="82"/>
      <c r="P605" s="82"/>
      <c r="Q605" s="82"/>
      <c r="R605" s="82"/>
      <c r="S605" s="82"/>
      <c r="T605" s="82"/>
      <c r="U605" s="82"/>
      <c r="V605" s="82"/>
      <c r="W605" s="82"/>
      <c r="X605" s="82"/>
      <c r="Y605" s="82"/>
      <c r="Z605" s="82"/>
    </row>
    <row r="606" spans="1:26" ht="30" customHeight="1" x14ac:dyDescent="0.35">
      <c r="A606" s="82"/>
      <c r="B606" s="82"/>
      <c r="C606" s="82"/>
      <c r="D606" s="82"/>
      <c r="E606" s="82"/>
      <c r="F606" s="82"/>
      <c r="G606" s="82"/>
      <c r="H606" s="82"/>
      <c r="I606" s="82"/>
      <c r="J606" s="82"/>
      <c r="K606" s="951"/>
      <c r="L606" s="82"/>
      <c r="M606" s="82"/>
      <c r="N606" s="82"/>
      <c r="O606" s="82"/>
      <c r="P606" s="82"/>
      <c r="Q606" s="82"/>
      <c r="R606" s="82"/>
      <c r="S606" s="82"/>
      <c r="T606" s="82"/>
      <c r="U606" s="82"/>
      <c r="V606" s="82"/>
      <c r="W606" s="82"/>
      <c r="X606" s="82"/>
      <c r="Y606" s="82"/>
      <c r="Z606" s="82"/>
    </row>
    <row r="607" spans="1:26" ht="30" customHeight="1" x14ac:dyDescent="0.35">
      <c r="A607" s="82"/>
      <c r="B607" s="82"/>
      <c r="C607" s="82"/>
      <c r="D607" s="82"/>
      <c r="E607" s="82"/>
      <c r="F607" s="82"/>
      <c r="G607" s="82"/>
      <c r="H607" s="82"/>
      <c r="I607" s="82"/>
      <c r="J607" s="82"/>
      <c r="K607" s="951"/>
      <c r="L607" s="82"/>
      <c r="M607" s="82"/>
      <c r="N607" s="82"/>
      <c r="O607" s="82"/>
      <c r="P607" s="82"/>
      <c r="Q607" s="82"/>
      <c r="R607" s="82"/>
      <c r="S607" s="82"/>
      <c r="T607" s="82"/>
      <c r="U607" s="82"/>
      <c r="V607" s="82"/>
      <c r="W607" s="82"/>
      <c r="X607" s="82"/>
      <c r="Y607" s="82"/>
      <c r="Z607" s="82"/>
    </row>
    <row r="608" spans="1:26" ht="30" customHeight="1" x14ac:dyDescent="0.35">
      <c r="A608" s="82"/>
      <c r="B608" s="82"/>
      <c r="C608" s="82"/>
      <c r="D608" s="82"/>
      <c r="E608" s="82"/>
      <c r="F608" s="82"/>
      <c r="G608" s="82"/>
      <c r="H608" s="82"/>
      <c r="I608" s="82"/>
      <c r="J608" s="82"/>
      <c r="K608" s="951"/>
      <c r="L608" s="82"/>
      <c r="M608" s="82"/>
      <c r="N608" s="82"/>
      <c r="O608" s="82"/>
      <c r="P608" s="82"/>
      <c r="Q608" s="82"/>
      <c r="R608" s="82"/>
      <c r="S608" s="82"/>
      <c r="T608" s="82"/>
      <c r="U608" s="82"/>
      <c r="V608" s="82"/>
      <c r="W608" s="82"/>
      <c r="X608" s="82"/>
      <c r="Y608" s="82"/>
      <c r="Z608" s="82"/>
    </row>
    <row r="609" spans="1:26" ht="30" customHeight="1" x14ac:dyDescent="0.35">
      <c r="A609" s="82"/>
      <c r="B609" s="82"/>
      <c r="C609" s="82"/>
      <c r="D609" s="82"/>
      <c r="E609" s="82"/>
      <c r="F609" s="82"/>
      <c r="G609" s="82"/>
      <c r="H609" s="82"/>
      <c r="I609" s="82"/>
      <c r="J609" s="82"/>
      <c r="K609" s="951"/>
      <c r="L609" s="82"/>
      <c r="M609" s="82"/>
      <c r="N609" s="82"/>
      <c r="O609" s="82"/>
      <c r="P609" s="82"/>
      <c r="Q609" s="82"/>
      <c r="R609" s="82"/>
      <c r="S609" s="82"/>
      <c r="T609" s="82"/>
      <c r="U609" s="82"/>
      <c r="V609" s="82"/>
      <c r="W609" s="82"/>
      <c r="X609" s="82"/>
      <c r="Y609" s="82"/>
      <c r="Z609" s="82"/>
    </row>
    <row r="610" spans="1:26" ht="30" customHeight="1" x14ac:dyDescent="0.35">
      <c r="A610" s="82"/>
      <c r="B610" s="82"/>
      <c r="C610" s="82"/>
      <c r="D610" s="82"/>
      <c r="E610" s="82"/>
      <c r="F610" s="82"/>
      <c r="G610" s="82"/>
      <c r="H610" s="82"/>
      <c r="I610" s="82"/>
      <c r="J610" s="82"/>
      <c r="K610" s="951"/>
      <c r="L610" s="82"/>
      <c r="M610" s="82"/>
      <c r="N610" s="82"/>
      <c r="O610" s="82"/>
      <c r="P610" s="82"/>
      <c r="Q610" s="82"/>
      <c r="R610" s="82"/>
      <c r="S610" s="82"/>
      <c r="T610" s="82"/>
      <c r="U610" s="82"/>
      <c r="V610" s="82"/>
      <c r="W610" s="82"/>
      <c r="X610" s="82"/>
      <c r="Y610" s="82"/>
      <c r="Z610" s="82"/>
    </row>
    <row r="611" spans="1:26" ht="30" customHeight="1" x14ac:dyDescent="0.35">
      <c r="A611" s="82"/>
      <c r="B611" s="82"/>
      <c r="C611" s="82"/>
      <c r="D611" s="82"/>
      <c r="E611" s="82"/>
      <c r="F611" s="82"/>
      <c r="G611" s="82"/>
      <c r="H611" s="82"/>
      <c r="I611" s="82"/>
      <c r="J611" s="82"/>
      <c r="K611" s="951"/>
      <c r="L611" s="82"/>
      <c r="M611" s="82"/>
      <c r="N611" s="82"/>
      <c r="O611" s="82"/>
      <c r="P611" s="82"/>
      <c r="Q611" s="82"/>
      <c r="R611" s="82"/>
      <c r="S611" s="82"/>
      <c r="T611" s="82"/>
      <c r="U611" s="82"/>
      <c r="V611" s="82"/>
      <c r="W611" s="82"/>
      <c r="X611" s="82"/>
      <c r="Y611" s="82"/>
      <c r="Z611" s="82"/>
    </row>
    <row r="612" spans="1:26" ht="30" customHeight="1" x14ac:dyDescent="0.35">
      <c r="A612" s="82"/>
      <c r="B612" s="82"/>
      <c r="C612" s="82"/>
      <c r="D612" s="82"/>
      <c r="E612" s="82"/>
      <c r="F612" s="82"/>
      <c r="G612" s="82"/>
      <c r="H612" s="82"/>
      <c r="I612" s="82"/>
      <c r="J612" s="82"/>
      <c r="K612" s="951"/>
      <c r="L612" s="82"/>
      <c r="M612" s="82"/>
      <c r="N612" s="82"/>
      <c r="O612" s="82"/>
      <c r="P612" s="82"/>
      <c r="Q612" s="82"/>
      <c r="R612" s="82"/>
      <c r="S612" s="82"/>
      <c r="T612" s="82"/>
      <c r="U612" s="82"/>
      <c r="V612" s="82"/>
      <c r="W612" s="82"/>
      <c r="X612" s="82"/>
      <c r="Y612" s="82"/>
      <c r="Z612" s="82"/>
    </row>
    <row r="613" spans="1:26" ht="30" customHeight="1" x14ac:dyDescent="0.35">
      <c r="A613" s="82"/>
      <c r="B613" s="82"/>
      <c r="C613" s="82"/>
      <c r="D613" s="82"/>
      <c r="E613" s="82"/>
      <c r="F613" s="82"/>
      <c r="G613" s="82"/>
      <c r="H613" s="82"/>
      <c r="I613" s="82"/>
      <c r="J613" s="82"/>
      <c r="K613" s="951"/>
      <c r="L613" s="82"/>
      <c r="M613" s="82"/>
      <c r="N613" s="82"/>
      <c r="O613" s="82"/>
      <c r="P613" s="82"/>
      <c r="Q613" s="82"/>
      <c r="R613" s="82"/>
      <c r="S613" s="82"/>
      <c r="T613" s="82"/>
      <c r="U613" s="82"/>
      <c r="V613" s="82"/>
      <c r="W613" s="82"/>
      <c r="X613" s="82"/>
      <c r="Y613" s="82"/>
      <c r="Z613" s="82"/>
    </row>
    <row r="614" spans="1:26" ht="30" customHeight="1" x14ac:dyDescent="0.35">
      <c r="A614" s="82"/>
      <c r="B614" s="82"/>
      <c r="C614" s="82"/>
      <c r="D614" s="82"/>
      <c r="E614" s="82"/>
      <c r="F614" s="82"/>
      <c r="G614" s="82"/>
      <c r="H614" s="82"/>
      <c r="I614" s="82"/>
      <c r="J614" s="82"/>
      <c r="K614" s="951"/>
      <c r="L614" s="82"/>
      <c r="M614" s="82"/>
      <c r="N614" s="82"/>
      <c r="O614" s="82"/>
      <c r="P614" s="82"/>
      <c r="Q614" s="82"/>
      <c r="R614" s="82"/>
      <c r="S614" s="82"/>
      <c r="T614" s="82"/>
      <c r="U614" s="82"/>
      <c r="V614" s="82"/>
      <c r="W614" s="82"/>
      <c r="X614" s="82"/>
      <c r="Y614" s="82"/>
      <c r="Z614" s="82"/>
    </row>
    <row r="615" spans="1:26" ht="30" customHeight="1" x14ac:dyDescent="0.35">
      <c r="A615" s="82"/>
      <c r="B615" s="82"/>
      <c r="C615" s="82"/>
      <c r="D615" s="82"/>
      <c r="E615" s="82"/>
      <c r="F615" s="82"/>
      <c r="G615" s="82"/>
      <c r="H615" s="82"/>
      <c r="I615" s="82"/>
      <c r="J615" s="82"/>
      <c r="K615" s="951"/>
      <c r="L615" s="82"/>
      <c r="M615" s="82"/>
      <c r="N615" s="82"/>
      <c r="O615" s="82"/>
      <c r="P615" s="82"/>
      <c r="Q615" s="82"/>
      <c r="R615" s="82"/>
      <c r="S615" s="82"/>
      <c r="T615" s="82"/>
      <c r="U615" s="82"/>
      <c r="V615" s="82"/>
      <c r="W615" s="82"/>
      <c r="X615" s="82"/>
      <c r="Y615" s="82"/>
      <c r="Z615" s="82"/>
    </row>
    <row r="616" spans="1:26" ht="30" customHeight="1" x14ac:dyDescent="0.35">
      <c r="A616" s="82"/>
      <c r="B616" s="82"/>
      <c r="C616" s="82"/>
      <c r="D616" s="82"/>
      <c r="E616" s="82"/>
      <c r="F616" s="82"/>
      <c r="G616" s="82"/>
      <c r="H616" s="82"/>
      <c r="I616" s="82"/>
      <c r="J616" s="82"/>
      <c r="K616" s="951"/>
      <c r="L616" s="82"/>
      <c r="M616" s="82"/>
      <c r="N616" s="82"/>
      <c r="O616" s="82"/>
      <c r="P616" s="82"/>
      <c r="Q616" s="82"/>
      <c r="R616" s="82"/>
      <c r="S616" s="82"/>
      <c r="T616" s="82"/>
      <c r="U616" s="82"/>
      <c r="V616" s="82"/>
      <c r="W616" s="82"/>
      <c r="X616" s="82"/>
      <c r="Y616" s="82"/>
      <c r="Z616" s="82"/>
    </row>
    <row r="617" spans="1:26" ht="30" customHeight="1" x14ac:dyDescent="0.35">
      <c r="A617" s="82"/>
      <c r="B617" s="82"/>
      <c r="C617" s="82"/>
      <c r="D617" s="82"/>
      <c r="E617" s="82"/>
      <c r="F617" s="82"/>
      <c r="G617" s="82"/>
      <c r="H617" s="82"/>
      <c r="I617" s="82"/>
      <c r="J617" s="82"/>
      <c r="K617" s="951"/>
      <c r="L617" s="82"/>
      <c r="M617" s="82"/>
      <c r="N617" s="82"/>
      <c r="O617" s="82"/>
      <c r="P617" s="82"/>
      <c r="Q617" s="82"/>
      <c r="R617" s="82"/>
      <c r="S617" s="82"/>
      <c r="T617" s="82"/>
      <c r="U617" s="82"/>
      <c r="V617" s="82"/>
      <c r="W617" s="82"/>
      <c r="X617" s="82"/>
      <c r="Y617" s="82"/>
      <c r="Z617" s="82"/>
    </row>
    <row r="618" spans="1:26" ht="30" customHeight="1" x14ac:dyDescent="0.35">
      <c r="A618" s="82"/>
      <c r="B618" s="82"/>
      <c r="C618" s="82"/>
      <c r="D618" s="82"/>
      <c r="E618" s="82"/>
      <c r="F618" s="82"/>
      <c r="G618" s="82"/>
      <c r="H618" s="82"/>
      <c r="I618" s="82"/>
      <c r="J618" s="82"/>
      <c r="K618" s="951"/>
      <c r="L618" s="82"/>
      <c r="M618" s="82"/>
      <c r="N618" s="82"/>
      <c r="O618" s="82"/>
      <c r="P618" s="82"/>
      <c r="Q618" s="82"/>
      <c r="R618" s="82"/>
      <c r="S618" s="82"/>
      <c r="T618" s="82"/>
      <c r="U618" s="82"/>
      <c r="V618" s="82"/>
      <c r="W618" s="82"/>
      <c r="X618" s="82"/>
      <c r="Y618" s="82"/>
      <c r="Z618" s="82"/>
    </row>
    <row r="619" spans="1:26" ht="30" customHeight="1" x14ac:dyDescent="0.35">
      <c r="A619" s="82"/>
      <c r="B619" s="82"/>
      <c r="C619" s="82"/>
      <c r="D619" s="82"/>
      <c r="E619" s="82"/>
      <c r="F619" s="82"/>
      <c r="G619" s="82"/>
      <c r="H619" s="82"/>
      <c r="I619" s="82"/>
      <c r="J619" s="82"/>
      <c r="K619" s="951"/>
      <c r="L619" s="82"/>
      <c r="M619" s="82"/>
      <c r="N619" s="82"/>
      <c r="O619" s="82"/>
      <c r="P619" s="82"/>
      <c r="Q619" s="82"/>
      <c r="R619" s="82"/>
      <c r="S619" s="82"/>
      <c r="T619" s="82"/>
      <c r="U619" s="82"/>
      <c r="V619" s="82"/>
      <c r="W619" s="82"/>
      <c r="X619" s="82"/>
      <c r="Y619" s="82"/>
      <c r="Z619" s="82"/>
    </row>
    <row r="620" spans="1:26" ht="30" customHeight="1" x14ac:dyDescent="0.35">
      <c r="A620" s="82"/>
      <c r="B620" s="82"/>
      <c r="C620" s="82"/>
      <c r="D620" s="82"/>
      <c r="E620" s="82"/>
      <c r="F620" s="82"/>
      <c r="G620" s="82"/>
      <c r="H620" s="82"/>
      <c r="I620" s="82"/>
      <c r="J620" s="82"/>
      <c r="K620" s="951"/>
      <c r="L620" s="82"/>
      <c r="M620" s="82"/>
      <c r="N620" s="82"/>
      <c r="O620" s="82"/>
      <c r="P620" s="82"/>
      <c r="Q620" s="82"/>
      <c r="R620" s="82"/>
      <c r="S620" s="82"/>
      <c r="T620" s="82"/>
      <c r="U620" s="82"/>
      <c r="V620" s="82"/>
      <c r="W620" s="82"/>
      <c r="X620" s="82"/>
      <c r="Y620" s="82"/>
      <c r="Z620" s="82"/>
    </row>
    <row r="621" spans="1:26" ht="30" customHeight="1" x14ac:dyDescent="0.35">
      <c r="A621" s="82"/>
      <c r="B621" s="82"/>
      <c r="C621" s="82"/>
      <c r="D621" s="82"/>
      <c r="E621" s="82"/>
      <c r="F621" s="82"/>
      <c r="G621" s="82"/>
      <c r="H621" s="82"/>
      <c r="I621" s="82"/>
      <c r="J621" s="82"/>
      <c r="K621" s="951"/>
      <c r="L621" s="82"/>
      <c r="M621" s="82"/>
      <c r="N621" s="82"/>
      <c r="O621" s="82"/>
      <c r="P621" s="82"/>
      <c r="Q621" s="82"/>
      <c r="R621" s="82"/>
      <c r="S621" s="82"/>
      <c r="T621" s="82"/>
      <c r="U621" s="82"/>
      <c r="V621" s="82"/>
      <c r="W621" s="82"/>
      <c r="X621" s="82"/>
      <c r="Y621" s="82"/>
      <c r="Z621" s="82"/>
    </row>
    <row r="622" spans="1:26" ht="30" customHeight="1" x14ac:dyDescent="0.35">
      <c r="A622" s="82"/>
      <c r="B622" s="82"/>
      <c r="C622" s="82"/>
      <c r="D622" s="82"/>
      <c r="E622" s="82"/>
      <c r="F622" s="82"/>
      <c r="G622" s="82"/>
      <c r="H622" s="82"/>
      <c r="I622" s="82"/>
      <c r="J622" s="82"/>
      <c r="K622" s="951"/>
      <c r="L622" s="82"/>
      <c r="M622" s="82"/>
      <c r="N622" s="82"/>
      <c r="O622" s="82"/>
      <c r="P622" s="82"/>
      <c r="Q622" s="82"/>
      <c r="R622" s="82"/>
      <c r="S622" s="82"/>
      <c r="T622" s="82"/>
      <c r="U622" s="82"/>
      <c r="V622" s="82"/>
      <c r="W622" s="82"/>
      <c r="X622" s="82"/>
      <c r="Y622" s="82"/>
      <c r="Z622" s="82"/>
    </row>
    <row r="623" spans="1:26" ht="30" customHeight="1" x14ac:dyDescent="0.35">
      <c r="A623" s="82"/>
      <c r="B623" s="82"/>
      <c r="C623" s="82"/>
      <c r="D623" s="82"/>
      <c r="E623" s="82"/>
      <c r="F623" s="82"/>
      <c r="G623" s="82"/>
      <c r="H623" s="82"/>
      <c r="I623" s="82"/>
      <c r="J623" s="82"/>
      <c r="K623" s="951"/>
      <c r="L623" s="82"/>
      <c r="M623" s="82"/>
      <c r="N623" s="82"/>
      <c r="O623" s="82"/>
      <c r="P623" s="82"/>
      <c r="Q623" s="82"/>
      <c r="R623" s="82"/>
      <c r="S623" s="82"/>
      <c r="T623" s="82"/>
      <c r="U623" s="82"/>
      <c r="V623" s="82"/>
      <c r="W623" s="82"/>
      <c r="X623" s="82"/>
      <c r="Y623" s="82"/>
      <c r="Z623" s="82"/>
    </row>
    <row r="624" spans="1:26" ht="30" customHeight="1" x14ac:dyDescent="0.35">
      <c r="A624" s="82"/>
      <c r="B624" s="82"/>
      <c r="C624" s="82"/>
      <c r="D624" s="82"/>
      <c r="E624" s="82"/>
      <c r="F624" s="82"/>
      <c r="G624" s="82"/>
      <c r="H624" s="82"/>
      <c r="I624" s="82"/>
      <c r="J624" s="82"/>
      <c r="K624" s="951"/>
      <c r="L624" s="82"/>
      <c r="M624" s="82"/>
      <c r="N624" s="82"/>
      <c r="O624" s="82"/>
      <c r="P624" s="82"/>
      <c r="Q624" s="82"/>
      <c r="R624" s="82"/>
      <c r="S624" s="82"/>
      <c r="T624" s="82"/>
      <c r="U624" s="82"/>
      <c r="V624" s="82"/>
      <c r="W624" s="82"/>
      <c r="X624" s="82"/>
      <c r="Y624" s="82"/>
      <c r="Z624" s="82"/>
    </row>
    <row r="625" spans="1:26" ht="30" customHeight="1" x14ac:dyDescent="0.35">
      <c r="A625" s="82"/>
      <c r="B625" s="82"/>
      <c r="C625" s="82"/>
      <c r="D625" s="82"/>
      <c r="E625" s="82"/>
      <c r="F625" s="82"/>
      <c r="G625" s="82"/>
      <c r="H625" s="82"/>
      <c r="I625" s="82"/>
      <c r="J625" s="82"/>
      <c r="K625" s="951"/>
      <c r="L625" s="82"/>
      <c r="M625" s="82"/>
      <c r="N625" s="82"/>
      <c r="O625" s="82"/>
      <c r="P625" s="82"/>
      <c r="Q625" s="82"/>
      <c r="R625" s="82"/>
      <c r="S625" s="82"/>
      <c r="T625" s="82"/>
      <c r="U625" s="82"/>
      <c r="V625" s="82"/>
      <c r="W625" s="82"/>
      <c r="X625" s="82"/>
      <c r="Y625" s="82"/>
      <c r="Z625" s="82"/>
    </row>
    <row r="626" spans="1:26" ht="30" customHeight="1" x14ac:dyDescent="0.35">
      <c r="A626" s="82"/>
      <c r="B626" s="82"/>
      <c r="C626" s="82"/>
      <c r="D626" s="82"/>
      <c r="E626" s="82"/>
      <c r="F626" s="82"/>
      <c r="G626" s="82"/>
      <c r="H626" s="82"/>
      <c r="I626" s="82"/>
      <c r="J626" s="82"/>
      <c r="K626" s="951"/>
      <c r="L626" s="82"/>
      <c r="M626" s="82"/>
      <c r="N626" s="82"/>
      <c r="O626" s="82"/>
      <c r="P626" s="82"/>
      <c r="Q626" s="82"/>
      <c r="R626" s="82"/>
      <c r="S626" s="82"/>
      <c r="T626" s="82"/>
      <c r="U626" s="82"/>
      <c r="V626" s="82"/>
      <c r="W626" s="82"/>
      <c r="X626" s="82"/>
      <c r="Y626" s="82"/>
      <c r="Z626" s="82"/>
    </row>
    <row r="627" spans="1:26" ht="30" customHeight="1" x14ac:dyDescent="0.35">
      <c r="A627" s="82"/>
      <c r="B627" s="82"/>
      <c r="C627" s="82"/>
      <c r="D627" s="82"/>
      <c r="E627" s="82"/>
      <c r="F627" s="82"/>
      <c r="G627" s="82"/>
      <c r="H627" s="82"/>
      <c r="I627" s="82"/>
      <c r="J627" s="82"/>
      <c r="K627" s="951"/>
      <c r="L627" s="82"/>
      <c r="M627" s="82"/>
      <c r="N627" s="82"/>
      <c r="O627" s="82"/>
      <c r="P627" s="82"/>
      <c r="Q627" s="82"/>
      <c r="R627" s="82"/>
      <c r="S627" s="82"/>
      <c r="T627" s="82"/>
      <c r="U627" s="82"/>
      <c r="V627" s="82"/>
      <c r="W627" s="82"/>
      <c r="X627" s="82"/>
      <c r="Y627" s="82"/>
      <c r="Z627" s="82"/>
    </row>
    <row r="628" spans="1:26" ht="30" customHeight="1" x14ac:dyDescent="0.35">
      <c r="A628" s="82"/>
      <c r="B628" s="82"/>
      <c r="C628" s="82"/>
      <c r="D628" s="82"/>
      <c r="E628" s="82"/>
      <c r="F628" s="82"/>
      <c r="G628" s="82"/>
      <c r="H628" s="82"/>
      <c r="I628" s="82"/>
      <c r="J628" s="82"/>
      <c r="K628" s="951"/>
      <c r="L628" s="82"/>
      <c r="M628" s="82"/>
      <c r="N628" s="82"/>
      <c r="O628" s="82"/>
      <c r="P628" s="82"/>
      <c r="Q628" s="82"/>
      <c r="R628" s="82"/>
      <c r="S628" s="82"/>
      <c r="T628" s="82"/>
      <c r="U628" s="82"/>
      <c r="V628" s="82"/>
      <c r="W628" s="82"/>
      <c r="X628" s="82"/>
      <c r="Y628" s="82"/>
      <c r="Z628" s="82"/>
    </row>
    <row r="629" spans="1:26" ht="30" customHeight="1" x14ac:dyDescent="0.35">
      <c r="A629" s="82"/>
      <c r="B629" s="82"/>
      <c r="C629" s="82"/>
      <c r="D629" s="82"/>
      <c r="E629" s="82"/>
      <c r="F629" s="82"/>
      <c r="G629" s="82"/>
      <c r="H629" s="82"/>
      <c r="I629" s="82"/>
      <c r="J629" s="82"/>
      <c r="K629" s="951"/>
      <c r="L629" s="82"/>
      <c r="M629" s="82"/>
      <c r="N629" s="82"/>
      <c r="O629" s="82"/>
      <c r="P629" s="82"/>
      <c r="Q629" s="82"/>
      <c r="R629" s="82"/>
      <c r="S629" s="82"/>
      <c r="T629" s="82"/>
      <c r="U629" s="82"/>
      <c r="V629" s="82"/>
      <c r="W629" s="82"/>
      <c r="X629" s="82"/>
      <c r="Y629" s="82"/>
      <c r="Z629" s="82"/>
    </row>
    <row r="630" spans="1:26" ht="30" customHeight="1" x14ac:dyDescent="0.35">
      <c r="A630" s="82"/>
      <c r="B630" s="82"/>
      <c r="C630" s="82"/>
      <c r="D630" s="82"/>
      <c r="E630" s="82"/>
      <c r="F630" s="82"/>
      <c r="G630" s="82"/>
      <c r="H630" s="82"/>
      <c r="I630" s="82"/>
      <c r="J630" s="82"/>
      <c r="K630" s="951"/>
      <c r="L630" s="82"/>
      <c r="M630" s="82"/>
      <c r="N630" s="82"/>
      <c r="O630" s="82"/>
      <c r="P630" s="82"/>
      <c r="Q630" s="82"/>
      <c r="R630" s="82"/>
      <c r="S630" s="82"/>
      <c r="T630" s="82"/>
      <c r="U630" s="82"/>
      <c r="V630" s="82"/>
      <c r="W630" s="82"/>
      <c r="X630" s="82"/>
      <c r="Y630" s="82"/>
      <c r="Z630" s="82"/>
    </row>
    <row r="631" spans="1:26" ht="30" customHeight="1" x14ac:dyDescent="0.35">
      <c r="A631" s="82"/>
      <c r="B631" s="82"/>
      <c r="C631" s="82"/>
      <c r="D631" s="82"/>
      <c r="E631" s="82"/>
      <c r="F631" s="82"/>
      <c r="G631" s="82"/>
      <c r="H631" s="82"/>
      <c r="I631" s="82"/>
      <c r="J631" s="82"/>
      <c r="K631" s="951"/>
      <c r="L631" s="82"/>
      <c r="M631" s="82"/>
      <c r="N631" s="82"/>
      <c r="O631" s="82"/>
      <c r="P631" s="82"/>
      <c r="Q631" s="82"/>
      <c r="R631" s="82"/>
      <c r="S631" s="82"/>
      <c r="T631" s="82"/>
      <c r="U631" s="82"/>
      <c r="V631" s="82"/>
      <c r="W631" s="82"/>
      <c r="X631" s="82"/>
      <c r="Y631" s="82"/>
      <c r="Z631" s="82"/>
    </row>
    <row r="632" spans="1:26" ht="30" customHeight="1" x14ac:dyDescent="0.35">
      <c r="A632" s="82"/>
      <c r="B632" s="82"/>
      <c r="C632" s="82"/>
      <c r="D632" s="82"/>
      <c r="E632" s="82"/>
      <c r="F632" s="82"/>
      <c r="G632" s="82"/>
      <c r="H632" s="82"/>
      <c r="I632" s="82"/>
      <c r="J632" s="82"/>
      <c r="K632" s="951"/>
      <c r="L632" s="82"/>
      <c r="M632" s="82"/>
      <c r="N632" s="82"/>
      <c r="O632" s="82"/>
      <c r="P632" s="82"/>
      <c r="Q632" s="82"/>
      <c r="R632" s="82"/>
      <c r="S632" s="82"/>
      <c r="T632" s="82"/>
      <c r="U632" s="82"/>
      <c r="V632" s="82"/>
      <c r="W632" s="82"/>
      <c r="X632" s="82"/>
      <c r="Y632" s="82"/>
      <c r="Z632" s="82"/>
    </row>
    <row r="633" spans="1:26" ht="30" customHeight="1" x14ac:dyDescent="0.35">
      <c r="A633" s="82"/>
      <c r="B633" s="82"/>
      <c r="C633" s="82"/>
      <c r="D633" s="82"/>
      <c r="E633" s="82"/>
      <c r="F633" s="82"/>
      <c r="G633" s="82"/>
      <c r="H633" s="82"/>
      <c r="I633" s="82"/>
      <c r="J633" s="82"/>
      <c r="K633" s="951"/>
      <c r="L633" s="82"/>
      <c r="M633" s="82"/>
      <c r="N633" s="82"/>
      <c r="O633" s="82"/>
      <c r="P633" s="82"/>
      <c r="Q633" s="82"/>
      <c r="R633" s="82"/>
      <c r="S633" s="82"/>
      <c r="T633" s="82"/>
      <c r="U633" s="82"/>
      <c r="V633" s="82"/>
      <c r="W633" s="82"/>
      <c r="X633" s="82"/>
      <c r="Y633" s="82"/>
      <c r="Z633" s="82"/>
    </row>
    <row r="634" spans="1:26" ht="30" customHeight="1" x14ac:dyDescent="0.35">
      <c r="A634" s="82"/>
      <c r="B634" s="82"/>
      <c r="C634" s="82"/>
      <c r="D634" s="82"/>
      <c r="E634" s="82"/>
      <c r="F634" s="82"/>
      <c r="G634" s="82"/>
      <c r="H634" s="82"/>
      <c r="I634" s="82"/>
      <c r="J634" s="82"/>
      <c r="K634" s="951"/>
      <c r="L634" s="82"/>
      <c r="M634" s="82"/>
      <c r="N634" s="82"/>
      <c r="O634" s="82"/>
      <c r="P634" s="82"/>
      <c r="Q634" s="82"/>
      <c r="R634" s="82"/>
      <c r="S634" s="82"/>
      <c r="T634" s="82"/>
      <c r="U634" s="82"/>
      <c r="V634" s="82"/>
      <c r="W634" s="82"/>
      <c r="X634" s="82"/>
      <c r="Y634" s="82"/>
      <c r="Z634" s="82"/>
    </row>
    <row r="635" spans="1:26" ht="30" customHeight="1" x14ac:dyDescent="0.35">
      <c r="A635" s="82"/>
      <c r="B635" s="82"/>
      <c r="C635" s="82"/>
      <c r="D635" s="82"/>
      <c r="E635" s="82"/>
      <c r="F635" s="82"/>
      <c r="G635" s="82"/>
      <c r="H635" s="82"/>
      <c r="I635" s="82"/>
      <c r="J635" s="82"/>
      <c r="K635" s="951"/>
      <c r="L635" s="82"/>
      <c r="M635" s="82"/>
      <c r="N635" s="82"/>
      <c r="O635" s="82"/>
      <c r="P635" s="82"/>
      <c r="Q635" s="82"/>
      <c r="R635" s="82"/>
      <c r="S635" s="82"/>
      <c r="T635" s="82"/>
      <c r="U635" s="82"/>
      <c r="V635" s="82"/>
      <c r="W635" s="82"/>
      <c r="X635" s="82"/>
      <c r="Y635" s="82"/>
      <c r="Z635" s="82"/>
    </row>
    <row r="636" spans="1:26" ht="30" customHeight="1" x14ac:dyDescent="0.35">
      <c r="A636" s="82"/>
      <c r="B636" s="82"/>
      <c r="C636" s="82"/>
      <c r="D636" s="82"/>
      <c r="E636" s="82"/>
      <c r="F636" s="82"/>
      <c r="G636" s="82"/>
      <c r="H636" s="82"/>
      <c r="I636" s="82"/>
      <c r="J636" s="82"/>
      <c r="K636" s="951"/>
      <c r="L636" s="82"/>
      <c r="M636" s="82"/>
      <c r="N636" s="82"/>
      <c r="O636" s="82"/>
      <c r="P636" s="82"/>
      <c r="Q636" s="82"/>
      <c r="R636" s="82"/>
      <c r="S636" s="82"/>
      <c r="T636" s="82"/>
      <c r="U636" s="82"/>
      <c r="V636" s="82"/>
      <c r="W636" s="82"/>
      <c r="X636" s="82"/>
      <c r="Y636" s="82"/>
      <c r="Z636" s="82"/>
    </row>
    <row r="637" spans="1:26" ht="30" customHeight="1" x14ac:dyDescent="0.35">
      <c r="A637" s="82"/>
      <c r="B637" s="82"/>
      <c r="C637" s="82"/>
      <c r="D637" s="82"/>
      <c r="E637" s="82"/>
      <c r="F637" s="82"/>
      <c r="G637" s="82"/>
      <c r="H637" s="82"/>
      <c r="I637" s="82"/>
      <c r="J637" s="82"/>
      <c r="K637" s="951"/>
      <c r="L637" s="82"/>
      <c r="M637" s="82"/>
      <c r="N637" s="82"/>
      <c r="O637" s="82"/>
      <c r="P637" s="82"/>
      <c r="Q637" s="82"/>
      <c r="R637" s="82"/>
      <c r="S637" s="82"/>
      <c r="T637" s="82"/>
      <c r="U637" s="82"/>
      <c r="V637" s="82"/>
      <c r="W637" s="82"/>
      <c r="X637" s="82"/>
      <c r="Y637" s="82"/>
      <c r="Z637" s="82"/>
    </row>
    <row r="638" spans="1:26" ht="30" customHeight="1" x14ac:dyDescent="0.35">
      <c r="A638" s="82"/>
      <c r="B638" s="82"/>
      <c r="C638" s="82"/>
      <c r="D638" s="82"/>
      <c r="E638" s="82"/>
      <c r="F638" s="82"/>
      <c r="G638" s="82"/>
      <c r="H638" s="82"/>
      <c r="I638" s="82"/>
      <c r="J638" s="82"/>
      <c r="K638" s="951"/>
      <c r="L638" s="82"/>
      <c r="M638" s="82"/>
      <c r="N638" s="82"/>
      <c r="O638" s="82"/>
      <c r="P638" s="82"/>
      <c r="Q638" s="82"/>
      <c r="R638" s="82"/>
      <c r="S638" s="82"/>
      <c r="T638" s="82"/>
      <c r="U638" s="82"/>
      <c r="V638" s="82"/>
      <c r="W638" s="82"/>
      <c r="X638" s="82"/>
      <c r="Y638" s="82"/>
      <c r="Z638" s="82"/>
    </row>
    <row r="639" spans="1:26" ht="30" customHeight="1" x14ac:dyDescent="0.35">
      <c r="A639" s="82"/>
      <c r="B639" s="82"/>
      <c r="C639" s="82"/>
      <c r="D639" s="82"/>
      <c r="E639" s="82"/>
      <c r="F639" s="82"/>
      <c r="G639" s="82"/>
      <c r="H639" s="82"/>
      <c r="I639" s="82"/>
      <c r="J639" s="82"/>
      <c r="K639" s="951"/>
      <c r="L639" s="82"/>
      <c r="M639" s="82"/>
      <c r="N639" s="82"/>
      <c r="O639" s="82"/>
      <c r="P639" s="82"/>
      <c r="Q639" s="82"/>
      <c r="R639" s="82"/>
      <c r="S639" s="82"/>
      <c r="T639" s="82"/>
      <c r="U639" s="82"/>
      <c r="V639" s="82"/>
      <c r="W639" s="82"/>
      <c r="X639" s="82"/>
      <c r="Y639" s="82"/>
      <c r="Z639" s="82"/>
    </row>
    <row r="640" spans="1:26" ht="30" customHeight="1" x14ac:dyDescent="0.35">
      <c r="A640" s="82"/>
      <c r="B640" s="82"/>
      <c r="C640" s="82"/>
      <c r="D640" s="82"/>
      <c r="E640" s="82"/>
      <c r="F640" s="82"/>
      <c r="G640" s="82"/>
      <c r="H640" s="82"/>
      <c r="I640" s="82"/>
      <c r="J640" s="82"/>
      <c r="K640" s="951"/>
      <c r="L640" s="82"/>
      <c r="M640" s="82"/>
      <c r="N640" s="82"/>
      <c r="O640" s="82"/>
      <c r="P640" s="82"/>
      <c r="Q640" s="82"/>
      <c r="R640" s="82"/>
      <c r="S640" s="82"/>
      <c r="T640" s="82"/>
      <c r="U640" s="82"/>
      <c r="V640" s="82"/>
      <c r="W640" s="82"/>
      <c r="X640" s="82"/>
      <c r="Y640" s="82"/>
      <c r="Z640" s="82"/>
    </row>
    <row r="641" spans="1:26" ht="30" customHeight="1" x14ac:dyDescent="0.35">
      <c r="A641" s="82"/>
      <c r="B641" s="82"/>
      <c r="C641" s="82"/>
      <c r="D641" s="82"/>
      <c r="E641" s="82"/>
      <c r="F641" s="82"/>
      <c r="G641" s="82"/>
      <c r="H641" s="82"/>
      <c r="I641" s="82"/>
      <c r="J641" s="82"/>
      <c r="K641" s="951"/>
      <c r="L641" s="82"/>
      <c r="M641" s="82"/>
      <c r="N641" s="82"/>
      <c r="O641" s="82"/>
      <c r="P641" s="82"/>
      <c r="Q641" s="82"/>
      <c r="R641" s="82"/>
      <c r="S641" s="82"/>
      <c r="T641" s="82"/>
      <c r="U641" s="82"/>
      <c r="V641" s="82"/>
      <c r="W641" s="82"/>
      <c r="X641" s="82"/>
      <c r="Y641" s="82"/>
      <c r="Z641" s="82"/>
    </row>
    <row r="642" spans="1:26" ht="30" customHeight="1" x14ac:dyDescent="0.35">
      <c r="A642" s="82"/>
      <c r="B642" s="82"/>
      <c r="C642" s="82"/>
      <c r="D642" s="82"/>
      <c r="E642" s="82"/>
      <c r="F642" s="82"/>
      <c r="G642" s="82"/>
      <c r="H642" s="82"/>
      <c r="I642" s="82"/>
      <c r="J642" s="82"/>
      <c r="K642" s="951"/>
      <c r="L642" s="82"/>
      <c r="M642" s="82"/>
      <c r="N642" s="82"/>
      <c r="O642" s="82"/>
      <c r="P642" s="82"/>
      <c r="Q642" s="82"/>
      <c r="R642" s="82"/>
      <c r="S642" s="82"/>
      <c r="T642" s="82"/>
      <c r="U642" s="82"/>
      <c r="V642" s="82"/>
      <c r="W642" s="82"/>
      <c r="X642" s="82"/>
      <c r="Y642" s="82"/>
      <c r="Z642" s="82"/>
    </row>
    <row r="643" spans="1:26" ht="30" customHeight="1" x14ac:dyDescent="0.35">
      <c r="A643" s="82"/>
      <c r="B643" s="82"/>
      <c r="C643" s="82"/>
      <c r="D643" s="82"/>
      <c r="E643" s="82"/>
      <c r="F643" s="82"/>
      <c r="G643" s="82"/>
      <c r="H643" s="82"/>
      <c r="I643" s="82"/>
      <c r="J643" s="82"/>
      <c r="K643" s="951"/>
      <c r="L643" s="82"/>
      <c r="M643" s="82"/>
      <c r="N643" s="82"/>
      <c r="O643" s="82"/>
      <c r="P643" s="82"/>
      <c r="Q643" s="82"/>
      <c r="R643" s="82"/>
      <c r="S643" s="82"/>
      <c r="T643" s="82"/>
      <c r="U643" s="82"/>
      <c r="V643" s="82"/>
      <c r="W643" s="82"/>
      <c r="X643" s="82"/>
      <c r="Y643" s="82"/>
      <c r="Z643" s="82"/>
    </row>
    <row r="644" spans="1:26" ht="30" customHeight="1" x14ac:dyDescent="0.35">
      <c r="A644" s="82"/>
      <c r="B644" s="82"/>
      <c r="C644" s="82"/>
      <c r="D644" s="82"/>
      <c r="E644" s="82"/>
      <c r="F644" s="82"/>
      <c r="G644" s="82"/>
      <c r="H644" s="82"/>
      <c r="I644" s="82"/>
      <c r="J644" s="82"/>
      <c r="K644" s="951"/>
      <c r="L644" s="82"/>
      <c r="M644" s="82"/>
      <c r="N644" s="82"/>
      <c r="O644" s="82"/>
      <c r="P644" s="82"/>
      <c r="Q644" s="82"/>
      <c r="R644" s="82"/>
      <c r="S644" s="82"/>
      <c r="T644" s="82"/>
      <c r="U644" s="82"/>
      <c r="V644" s="82"/>
      <c r="W644" s="82"/>
      <c r="X644" s="82"/>
      <c r="Y644" s="82"/>
      <c r="Z644" s="82"/>
    </row>
    <row r="645" spans="1:26" ht="30" customHeight="1" x14ac:dyDescent="0.35">
      <c r="A645" s="82"/>
      <c r="B645" s="82"/>
      <c r="C645" s="82"/>
      <c r="D645" s="82"/>
      <c r="E645" s="82"/>
      <c r="F645" s="82"/>
      <c r="G645" s="82"/>
      <c r="H645" s="82"/>
      <c r="I645" s="82"/>
      <c r="J645" s="82"/>
      <c r="K645" s="951"/>
      <c r="L645" s="82"/>
      <c r="M645" s="82"/>
      <c r="N645" s="82"/>
      <c r="O645" s="82"/>
      <c r="P645" s="82"/>
      <c r="Q645" s="82"/>
      <c r="R645" s="82"/>
      <c r="S645" s="82"/>
      <c r="T645" s="82"/>
      <c r="U645" s="82"/>
      <c r="V645" s="82"/>
      <c r="W645" s="82"/>
      <c r="X645" s="82"/>
      <c r="Y645" s="82"/>
      <c r="Z645" s="82"/>
    </row>
    <row r="646" spans="1:26" ht="30" customHeight="1" x14ac:dyDescent="0.35">
      <c r="A646" s="82"/>
      <c r="B646" s="82"/>
      <c r="C646" s="82"/>
      <c r="D646" s="82"/>
      <c r="E646" s="82"/>
      <c r="F646" s="82"/>
      <c r="G646" s="82"/>
      <c r="H646" s="82"/>
      <c r="I646" s="82"/>
      <c r="J646" s="82"/>
      <c r="K646" s="951"/>
      <c r="L646" s="82"/>
      <c r="M646" s="82"/>
      <c r="N646" s="82"/>
      <c r="O646" s="82"/>
      <c r="P646" s="82"/>
      <c r="Q646" s="82"/>
      <c r="R646" s="82"/>
      <c r="S646" s="82"/>
      <c r="T646" s="82"/>
      <c r="U646" s="82"/>
      <c r="V646" s="82"/>
      <c r="W646" s="82"/>
      <c r="X646" s="82"/>
      <c r="Y646" s="82"/>
      <c r="Z646" s="82"/>
    </row>
    <row r="647" spans="1:26" ht="30" customHeight="1" x14ac:dyDescent="0.35">
      <c r="A647" s="82"/>
      <c r="B647" s="82"/>
      <c r="C647" s="82"/>
      <c r="D647" s="82"/>
      <c r="E647" s="82"/>
      <c r="F647" s="82"/>
      <c r="G647" s="82"/>
      <c r="H647" s="82"/>
      <c r="I647" s="82"/>
      <c r="J647" s="82"/>
      <c r="K647" s="951"/>
      <c r="L647" s="82"/>
      <c r="M647" s="82"/>
      <c r="N647" s="82"/>
      <c r="O647" s="82"/>
      <c r="P647" s="82"/>
      <c r="Q647" s="82"/>
      <c r="R647" s="82"/>
      <c r="S647" s="82"/>
      <c r="T647" s="82"/>
      <c r="U647" s="82"/>
      <c r="V647" s="82"/>
      <c r="W647" s="82"/>
      <c r="X647" s="82"/>
      <c r="Y647" s="82"/>
      <c r="Z647" s="82"/>
    </row>
    <row r="648" spans="1:26" ht="30" customHeight="1" x14ac:dyDescent="0.35">
      <c r="A648" s="82"/>
      <c r="B648" s="82"/>
      <c r="C648" s="82"/>
      <c r="D648" s="82"/>
      <c r="E648" s="82"/>
      <c r="F648" s="82"/>
      <c r="G648" s="82"/>
      <c r="H648" s="82"/>
      <c r="I648" s="82"/>
      <c r="J648" s="82"/>
      <c r="K648" s="951"/>
      <c r="L648" s="82"/>
      <c r="M648" s="82"/>
      <c r="N648" s="82"/>
      <c r="O648" s="82"/>
      <c r="P648" s="82"/>
      <c r="Q648" s="82"/>
      <c r="R648" s="82"/>
      <c r="S648" s="82"/>
      <c r="T648" s="82"/>
      <c r="U648" s="82"/>
      <c r="V648" s="82"/>
      <c r="W648" s="82"/>
      <c r="X648" s="82"/>
      <c r="Y648" s="82"/>
      <c r="Z648" s="82"/>
    </row>
    <row r="649" spans="1:26" ht="30" customHeight="1" x14ac:dyDescent="0.35">
      <c r="A649" s="82"/>
      <c r="B649" s="82"/>
      <c r="C649" s="82"/>
      <c r="D649" s="82"/>
      <c r="E649" s="82"/>
      <c r="F649" s="82"/>
      <c r="G649" s="82"/>
      <c r="H649" s="82"/>
      <c r="I649" s="82"/>
      <c r="J649" s="82"/>
      <c r="K649" s="951"/>
      <c r="L649" s="82"/>
      <c r="M649" s="82"/>
      <c r="N649" s="82"/>
      <c r="O649" s="82"/>
      <c r="P649" s="82"/>
      <c r="Q649" s="82"/>
      <c r="R649" s="82"/>
      <c r="S649" s="82"/>
      <c r="T649" s="82"/>
      <c r="U649" s="82"/>
      <c r="V649" s="82"/>
      <c r="W649" s="82"/>
      <c r="X649" s="82"/>
      <c r="Y649" s="82"/>
      <c r="Z649" s="82"/>
    </row>
    <row r="650" spans="1:26" ht="30" customHeight="1" x14ac:dyDescent="0.35">
      <c r="A650" s="82"/>
      <c r="B650" s="82"/>
      <c r="C650" s="82"/>
      <c r="D650" s="82"/>
      <c r="E650" s="82"/>
      <c r="F650" s="82"/>
      <c r="G650" s="82"/>
      <c r="H650" s="82"/>
      <c r="I650" s="82"/>
      <c r="J650" s="82"/>
      <c r="K650" s="951"/>
      <c r="L650" s="82"/>
      <c r="M650" s="82"/>
      <c r="N650" s="82"/>
      <c r="O650" s="82"/>
      <c r="P650" s="82"/>
      <c r="Q650" s="82"/>
      <c r="R650" s="82"/>
      <c r="S650" s="82"/>
      <c r="T650" s="82"/>
      <c r="U650" s="82"/>
      <c r="V650" s="82"/>
      <c r="W650" s="82"/>
      <c r="X650" s="82"/>
      <c r="Y650" s="82"/>
      <c r="Z650" s="82"/>
    </row>
    <row r="651" spans="1:26" ht="30" customHeight="1" x14ac:dyDescent="0.35">
      <c r="A651" s="82"/>
      <c r="B651" s="82"/>
      <c r="C651" s="82"/>
      <c r="D651" s="82"/>
      <c r="E651" s="82"/>
      <c r="F651" s="82"/>
      <c r="G651" s="82"/>
      <c r="H651" s="82"/>
      <c r="I651" s="82"/>
      <c r="J651" s="82"/>
      <c r="K651" s="951"/>
      <c r="L651" s="82"/>
      <c r="M651" s="82"/>
      <c r="N651" s="82"/>
      <c r="O651" s="82"/>
      <c r="P651" s="82"/>
      <c r="Q651" s="82"/>
      <c r="R651" s="82"/>
      <c r="S651" s="82"/>
      <c r="T651" s="82"/>
      <c r="U651" s="82"/>
      <c r="V651" s="82"/>
      <c r="W651" s="82"/>
      <c r="X651" s="82"/>
      <c r="Y651" s="82"/>
      <c r="Z651" s="82"/>
    </row>
    <row r="652" spans="1:26" ht="30" customHeight="1" x14ac:dyDescent="0.35">
      <c r="A652" s="82"/>
      <c r="B652" s="82"/>
      <c r="C652" s="82"/>
      <c r="D652" s="82"/>
      <c r="E652" s="82"/>
      <c r="F652" s="82"/>
      <c r="G652" s="82"/>
      <c r="H652" s="82"/>
      <c r="I652" s="82"/>
      <c r="J652" s="82"/>
      <c r="K652" s="951"/>
      <c r="L652" s="82"/>
      <c r="M652" s="82"/>
      <c r="N652" s="82"/>
      <c r="O652" s="82"/>
      <c r="P652" s="82"/>
      <c r="Q652" s="82"/>
      <c r="R652" s="82"/>
      <c r="S652" s="82"/>
      <c r="T652" s="82"/>
      <c r="U652" s="82"/>
      <c r="V652" s="82"/>
      <c r="W652" s="82"/>
      <c r="X652" s="82"/>
      <c r="Y652" s="82"/>
      <c r="Z652" s="82"/>
    </row>
    <row r="653" spans="1:26" ht="30" customHeight="1" x14ac:dyDescent="0.35">
      <c r="A653" s="82"/>
      <c r="B653" s="82"/>
      <c r="C653" s="82"/>
      <c r="D653" s="82"/>
      <c r="E653" s="82"/>
      <c r="F653" s="82"/>
      <c r="G653" s="82"/>
      <c r="H653" s="82"/>
      <c r="I653" s="82"/>
      <c r="J653" s="82"/>
      <c r="K653" s="951"/>
      <c r="L653" s="82"/>
      <c r="M653" s="82"/>
      <c r="N653" s="82"/>
      <c r="O653" s="82"/>
      <c r="P653" s="82"/>
      <c r="Q653" s="82"/>
      <c r="R653" s="82"/>
      <c r="S653" s="82"/>
      <c r="T653" s="82"/>
      <c r="U653" s="82"/>
      <c r="V653" s="82"/>
      <c r="W653" s="82"/>
      <c r="X653" s="82"/>
      <c r="Y653" s="82"/>
      <c r="Z653" s="82"/>
    </row>
    <row r="654" spans="1:26" ht="30" customHeight="1" x14ac:dyDescent="0.35">
      <c r="A654" s="82"/>
      <c r="B654" s="82"/>
      <c r="C654" s="82"/>
      <c r="D654" s="82"/>
      <c r="E654" s="82"/>
      <c r="F654" s="82"/>
      <c r="G654" s="82"/>
      <c r="H654" s="82"/>
      <c r="I654" s="82"/>
      <c r="J654" s="82"/>
      <c r="K654" s="951"/>
      <c r="L654" s="82"/>
      <c r="M654" s="82"/>
      <c r="N654" s="82"/>
      <c r="O654" s="82"/>
      <c r="P654" s="82"/>
      <c r="Q654" s="82"/>
      <c r="R654" s="82"/>
      <c r="S654" s="82"/>
      <c r="T654" s="82"/>
      <c r="U654" s="82"/>
      <c r="V654" s="82"/>
      <c r="W654" s="82"/>
      <c r="X654" s="82"/>
      <c r="Y654" s="82"/>
      <c r="Z654" s="82"/>
    </row>
    <row r="655" spans="1:26" ht="30" customHeight="1" x14ac:dyDescent="0.35">
      <c r="A655" s="82"/>
      <c r="B655" s="82"/>
      <c r="C655" s="82"/>
      <c r="D655" s="82"/>
      <c r="E655" s="82"/>
      <c r="F655" s="82"/>
      <c r="G655" s="82"/>
      <c r="H655" s="82"/>
      <c r="I655" s="82"/>
      <c r="J655" s="82"/>
      <c r="K655" s="951"/>
      <c r="L655" s="82"/>
      <c r="M655" s="82"/>
      <c r="N655" s="82"/>
      <c r="O655" s="82"/>
      <c r="P655" s="82"/>
      <c r="Q655" s="82"/>
      <c r="R655" s="82"/>
      <c r="S655" s="82"/>
      <c r="T655" s="82"/>
      <c r="U655" s="82"/>
      <c r="V655" s="82"/>
      <c r="W655" s="82"/>
      <c r="X655" s="82"/>
      <c r="Y655" s="82"/>
      <c r="Z655" s="82"/>
    </row>
    <row r="656" spans="1:26" ht="30" customHeight="1" x14ac:dyDescent="0.35">
      <c r="A656" s="82"/>
      <c r="B656" s="82"/>
      <c r="C656" s="82"/>
      <c r="D656" s="82"/>
      <c r="E656" s="82"/>
      <c r="F656" s="82"/>
      <c r="G656" s="82"/>
      <c r="H656" s="82"/>
      <c r="I656" s="82"/>
      <c r="J656" s="82"/>
      <c r="K656" s="951"/>
      <c r="L656" s="82"/>
      <c r="M656" s="82"/>
      <c r="N656" s="82"/>
      <c r="O656" s="82"/>
      <c r="P656" s="82"/>
      <c r="Q656" s="82"/>
      <c r="R656" s="82"/>
      <c r="S656" s="82"/>
      <c r="T656" s="82"/>
      <c r="U656" s="82"/>
      <c r="V656" s="82"/>
      <c r="W656" s="82"/>
      <c r="X656" s="82"/>
      <c r="Y656" s="82"/>
      <c r="Z656" s="82"/>
    </row>
    <row r="657" spans="1:26" ht="30" customHeight="1" x14ac:dyDescent="0.35">
      <c r="A657" s="82"/>
      <c r="B657" s="82"/>
      <c r="C657" s="82"/>
      <c r="D657" s="82"/>
      <c r="E657" s="82"/>
      <c r="F657" s="82"/>
      <c r="G657" s="82"/>
      <c r="H657" s="82"/>
      <c r="I657" s="82"/>
      <c r="J657" s="82"/>
      <c r="K657" s="951"/>
      <c r="L657" s="82"/>
      <c r="M657" s="82"/>
      <c r="N657" s="82"/>
      <c r="O657" s="82"/>
      <c r="P657" s="82"/>
      <c r="Q657" s="82"/>
      <c r="R657" s="82"/>
      <c r="S657" s="82"/>
      <c r="T657" s="82"/>
      <c r="U657" s="82"/>
      <c r="V657" s="82"/>
      <c r="W657" s="82"/>
      <c r="X657" s="82"/>
      <c r="Y657" s="82"/>
      <c r="Z657" s="82"/>
    </row>
    <row r="658" spans="1:26" ht="30" customHeight="1" x14ac:dyDescent="0.35">
      <c r="A658" s="82"/>
      <c r="B658" s="82"/>
      <c r="C658" s="82"/>
      <c r="D658" s="82"/>
      <c r="E658" s="82"/>
      <c r="F658" s="82"/>
      <c r="G658" s="82"/>
      <c r="H658" s="82"/>
      <c r="I658" s="82"/>
      <c r="J658" s="82"/>
      <c r="K658" s="951"/>
      <c r="L658" s="82"/>
      <c r="M658" s="82"/>
      <c r="N658" s="82"/>
      <c r="O658" s="82"/>
      <c r="P658" s="82"/>
      <c r="Q658" s="82"/>
      <c r="R658" s="82"/>
      <c r="S658" s="82"/>
      <c r="T658" s="82"/>
      <c r="U658" s="82"/>
      <c r="V658" s="82"/>
      <c r="W658" s="82"/>
      <c r="X658" s="82"/>
      <c r="Y658" s="82"/>
      <c r="Z658" s="82"/>
    </row>
    <row r="659" spans="1:26" ht="30" customHeight="1" x14ac:dyDescent="0.35">
      <c r="A659" s="82"/>
      <c r="B659" s="82"/>
      <c r="C659" s="82"/>
      <c r="D659" s="82"/>
      <c r="E659" s="82"/>
      <c r="F659" s="82"/>
      <c r="G659" s="82"/>
      <c r="H659" s="82"/>
      <c r="I659" s="82"/>
      <c r="J659" s="82"/>
      <c r="K659" s="951"/>
      <c r="L659" s="82"/>
      <c r="M659" s="82"/>
      <c r="N659" s="82"/>
      <c r="O659" s="82"/>
      <c r="P659" s="82"/>
      <c r="Q659" s="82"/>
      <c r="R659" s="82"/>
      <c r="S659" s="82"/>
      <c r="T659" s="82"/>
      <c r="U659" s="82"/>
      <c r="V659" s="82"/>
      <c r="W659" s="82"/>
      <c r="X659" s="82"/>
      <c r="Y659" s="82"/>
      <c r="Z659" s="82"/>
    </row>
    <row r="660" spans="1:26" ht="30" customHeight="1" x14ac:dyDescent="0.35">
      <c r="A660" s="82"/>
      <c r="B660" s="82"/>
      <c r="C660" s="82"/>
      <c r="D660" s="82"/>
      <c r="E660" s="82"/>
      <c r="F660" s="82"/>
      <c r="G660" s="82"/>
      <c r="H660" s="82"/>
      <c r="I660" s="82"/>
      <c r="J660" s="82"/>
      <c r="K660" s="951"/>
      <c r="L660" s="82"/>
      <c r="M660" s="82"/>
      <c r="N660" s="82"/>
      <c r="O660" s="82"/>
      <c r="P660" s="82"/>
      <c r="Q660" s="82"/>
      <c r="R660" s="82"/>
      <c r="S660" s="82"/>
      <c r="T660" s="82"/>
      <c r="U660" s="82"/>
      <c r="V660" s="82"/>
      <c r="W660" s="82"/>
      <c r="X660" s="82"/>
      <c r="Y660" s="82"/>
      <c r="Z660" s="82"/>
    </row>
    <row r="661" spans="1:26" ht="30" customHeight="1" x14ac:dyDescent="0.35">
      <c r="A661" s="82"/>
      <c r="B661" s="82"/>
      <c r="C661" s="82"/>
      <c r="D661" s="82"/>
      <c r="E661" s="82"/>
      <c r="F661" s="82"/>
      <c r="G661" s="82"/>
      <c r="H661" s="82"/>
      <c r="I661" s="82"/>
      <c r="J661" s="82"/>
      <c r="K661" s="951"/>
      <c r="L661" s="82"/>
      <c r="M661" s="82"/>
      <c r="N661" s="82"/>
      <c r="O661" s="82"/>
      <c r="P661" s="82"/>
      <c r="Q661" s="82"/>
      <c r="R661" s="82"/>
      <c r="S661" s="82"/>
      <c r="T661" s="82"/>
      <c r="U661" s="82"/>
      <c r="V661" s="82"/>
      <c r="W661" s="82"/>
      <c r="X661" s="82"/>
      <c r="Y661" s="82"/>
      <c r="Z661" s="82"/>
    </row>
    <row r="662" spans="1:26" ht="30" customHeight="1" x14ac:dyDescent="0.35">
      <c r="A662" s="82"/>
      <c r="B662" s="82"/>
      <c r="C662" s="82"/>
      <c r="D662" s="82"/>
      <c r="E662" s="82"/>
      <c r="F662" s="82"/>
      <c r="G662" s="82"/>
      <c r="H662" s="82"/>
      <c r="I662" s="82"/>
      <c r="J662" s="82"/>
      <c r="K662" s="951"/>
      <c r="L662" s="82"/>
      <c r="M662" s="82"/>
      <c r="N662" s="82"/>
      <c r="O662" s="82"/>
      <c r="P662" s="82"/>
      <c r="Q662" s="82"/>
      <c r="R662" s="82"/>
      <c r="S662" s="82"/>
      <c r="T662" s="82"/>
      <c r="U662" s="82"/>
      <c r="V662" s="82"/>
      <c r="W662" s="82"/>
      <c r="X662" s="82"/>
      <c r="Y662" s="82"/>
      <c r="Z662" s="82"/>
    </row>
    <row r="663" spans="1:26" ht="30" customHeight="1" x14ac:dyDescent="0.35">
      <c r="A663" s="82"/>
      <c r="B663" s="82"/>
      <c r="C663" s="82"/>
      <c r="D663" s="82"/>
      <c r="E663" s="82"/>
      <c r="F663" s="82"/>
      <c r="G663" s="82"/>
      <c r="H663" s="82"/>
      <c r="I663" s="82"/>
      <c r="J663" s="82"/>
      <c r="K663" s="951"/>
      <c r="L663" s="82"/>
      <c r="M663" s="82"/>
      <c r="N663" s="82"/>
      <c r="O663" s="82"/>
      <c r="P663" s="82"/>
      <c r="Q663" s="82"/>
      <c r="R663" s="82"/>
      <c r="S663" s="82"/>
      <c r="T663" s="82"/>
      <c r="U663" s="82"/>
      <c r="V663" s="82"/>
      <c r="W663" s="82"/>
      <c r="X663" s="82"/>
      <c r="Y663" s="82"/>
      <c r="Z663" s="82"/>
    </row>
    <row r="664" spans="1:26" ht="30" customHeight="1" x14ac:dyDescent="0.35">
      <c r="A664" s="82"/>
      <c r="B664" s="82"/>
      <c r="C664" s="82"/>
      <c r="D664" s="82"/>
      <c r="E664" s="82"/>
      <c r="F664" s="82"/>
      <c r="G664" s="82"/>
      <c r="H664" s="82"/>
      <c r="I664" s="82"/>
      <c r="J664" s="82"/>
      <c r="K664" s="951"/>
      <c r="L664" s="82"/>
      <c r="M664" s="82"/>
      <c r="N664" s="82"/>
      <c r="O664" s="82"/>
      <c r="P664" s="82"/>
      <c r="Q664" s="82"/>
      <c r="R664" s="82"/>
      <c r="S664" s="82"/>
      <c r="T664" s="82"/>
      <c r="U664" s="82"/>
      <c r="V664" s="82"/>
      <c r="W664" s="82"/>
      <c r="X664" s="82"/>
      <c r="Y664" s="82"/>
      <c r="Z664" s="82"/>
    </row>
    <row r="665" spans="1:26" ht="30" customHeight="1" x14ac:dyDescent="0.35">
      <c r="A665" s="82"/>
      <c r="B665" s="82"/>
      <c r="C665" s="82"/>
      <c r="D665" s="82"/>
      <c r="E665" s="82"/>
      <c r="F665" s="82"/>
      <c r="G665" s="82"/>
      <c r="H665" s="82"/>
      <c r="I665" s="82"/>
      <c r="J665" s="82"/>
      <c r="K665" s="951"/>
      <c r="L665" s="82"/>
      <c r="M665" s="82"/>
      <c r="N665" s="82"/>
      <c r="O665" s="82"/>
      <c r="P665" s="82"/>
      <c r="Q665" s="82"/>
      <c r="R665" s="82"/>
      <c r="S665" s="82"/>
      <c r="T665" s="82"/>
      <c r="U665" s="82"/>
      <c r="V665" s="82"/>
      <c r="W665" s="82"/>
      <c r="X665" s="82"/>
      <c r="Y665" s="82"/>
      <c r="Z665" s="82"/>
    </row>
    <row r="666" spans="1:26" ht="30" customHeight="1" x14ac:dyDescent="0.35">
      <c r="A666" s="82"/>
      <c r="B666" s="82"/>
      <c r="C666" s="82"/>
      <c r="D666" s="82"/>
      <c r="E666" s="82"/>
      <c r="F666" s="82"/>
      <c r="G666" s="82"/>
      <c r="H666" s="82"/>
      <c r="I666" s="82"/>
      <c r="J666" s="82"/>
      <c r="K666" s="951"/>
      <c r="L666" s="82"/>
      <c r="M666" s="82"/>
      <c r="N666" s="82"/>
      <c r="O666" s="82"/>
      <c r="P666" s="82"/>
      <c r="Q666" s="82"/>
      <c r="R666" s="82"/>
      <c r="S666" s="82"/>
      <c r="T666" s="82"/>
      <c r="U666" s="82"/>
      <c r="V666" s="82"/>
      <c r="W666" s="82"/>
      <c r="X666" s="82"/>
      <c r="Y666" s="82"/>
      <c r="Z666" s="82"/>
    </row>
    <row r="667" spans="1:26" ht="30" customHeight="1" x14ac:dyDescent="0.35">
      <c r="A667" s="82"/>
      <c r="B667" s="82"/>
      <c r="C667" s="82"/>
      <c r="D667" s="82"/>
      <c r="E667" s="82"/>
      <c r="F667" s="82"/>
      <c r="G667" s="82"/>
      <c r="H667" s="82"/>
      <c r="I667" s="82"/>
      <c r="J667" s="82"/>
      <c r="K667" s="951"/>
      <c r="L667" s="82"/>
      <c r="M667" s="82"/>
      <c r="N667" s="82"/>
      <c r="O667" s="82"/>
      <c r="P667" s="82"/>
      <c r="Q667" s="82"/>
      <c r="R667" s="82"/>
      <c r="S667" s="82"/>
      <c r="T667" s="82"/>
      <c r="U667" s="82"/>
      <c r="V667" s="82"/>
      <c r="W667" s="82"/>
      <c r="X667" s="82"/>
      <c r="Y667" s="82"/>
      <c r="Z667" s="82"/>
    </row>
    <row r="668" spans="1:26" ht="30" customHeight="1" x14ac:dyDescent="0.35">
      <c r="A668" s="82"/>
      <c r="B668" s="82"/>
      <c r="C668" s="82"/>
      <c r="D668" s="82"/>
      <c r="E668" s="82"/>
      <c r="F668" s="82"/>
      <c r="G668" s="82"/>
      <c r="H668" s="82"/>
      <c r="I668" s="82"/>
      <c r="J668" s="82"/>
      <c r="K668" s="951"/>
      <c r="L668" s="82"/>
      <c r="M668" s="82"/>
      <c r="N668" s="82"/>
      <c r="O668" s="82"/>
      <c r="P668" s="82"/>
      <c r="Q668" s="82"/>
      <c r="R668" s="82"/>
      <c r="S668" s="82"/>
      <c r="T668" s="82"/>
      <c r="U668" s="82"/>
      <c r="V668" s="82"/>
      <c r="W668" s="82"/>
      <c r="X668" s="82"/>
      <c r="Y668" s="82"/>
      <c r="Z668" s="82"/>
    </row>
    <row r="669" spans="1:26" ht="30" customHeight="1" x14ac:dyDescent="0.35">
      <c r="A669" s="82"/>
      <c r="B669" s="82"/>
      <c r="C669" s="82"/>
      <c r="D669" s="82"/>
      <c r="E669" s="82"/>
      <c r="F669" s="82"/>
      <c r="G669" s="82"/>
      <c r="H669" s="82"/>
      <c r="I669" s="82"/>
      <c r="J669" s="82"/>
      <c r="K669" s="951"/>
      <c r="L669" s="82"/>
      <c r="M669" s="82"/>
      <c r="N669" s="82"/>
      <c r="O669" s="82"/>
      <c r="P669" s="82"/>
      <c r="Q669" s="82"/>
      <c r="R669" s="82"/>
      <c r="S669" s="82"/>
      <c r="T669" s="82"/>
      <c r="U669" s="82"/>
      <c r="V669" s="82"/>
      <c r="W669" s="82"/>
      <c r="X669" s="82"/>
      <c r="Y669" s="82"/>
      <c r="Z669" s="82"/>
    </row>
    <row r="670" spans="1:26" ht="30" customHeight="1" x14ac:dyDescent="0.35">
      <c r="A670" s="82"/>
      <c r="B670" s="82"/>
      <c r="C670" s="82"/>
      <c r="D670" s="82"/>
      <c r="E670" s="82"/>
      <c r="F670" s="82"/>
      <c r="G670" s="82"/>
      <c r="H670" s="82"/>
      <c r="I670" s="82"/>
      <c r="J670" s="82"/>
      <c r="K670" s="951"/>
      <c r="L670" s="82"/>
      <c r="M670" s="82"/>
      <c r="N670" s="82"/>
      <c r="O670" s="82"/>
      <c r="P670" s="82"/>
      <c r="Q670" s="82"/>
      <c r="R670" s="82"/>
      <c r="S670" s="82"/>
      <c r="T670" s="82"/>
      <c r="U670" s="82"/>
      <c r="V670" s="82"/>
      <c r="W670" s="82"/>
      <c r="X670" s="82"/>
      <c r="Y670" s="82"/>
      <c r="Z670" s="82"/>
    </row>
    <row r="671" spans="1:26" ht="30" customHeight="1" x14ac:dyDescent="0.35">
      <c r="A671" s="82"/>
      <c r="B671" s="82"/>
      <c r="C671" s="82"/>
      <c r="D671" s="82"/>
      <c r="E671" s="82"/>
      <c r="F671" s="82"/>
      <c r="G671" s="82"/>
      <c r="H671" s="82"/>
      <c r="I671" s="82"/>
      <c r="J671" s="82"/>
      <c r="K671" s="951"/>
      <c r="L671" s="82"/>
      <c r="M671" s="82"/>
      <c r="N671" s="82"/>
      <c r="O671" s="82"/>
      <c r="P671" s="82"/>
      <c r="Q671" s="82"/>
      <c r="R671" s="82"/>
      <c r="S671" s="82"/>
      <c r="T671" s="82"/>
      <c r="U671" s="82"/>
      <c r="V671" s="82"/>
      <c r="W671" s="82"/>
      <c r="X671" s="82"/>
      <c r="Y671" s="82"/>
      <c r="Z671" s="82"/>
    </row>
    <row r="672" spans="1:26" ht="30" customHeight="1" x14ac:dyDescent="0.35">
      <c r="A672" s="82"/>
      <c r="B672" s="82"/>
      <c r="C672" s="82"/>
      <c r="D672" s="82"/>
      <c r="E672" s="82"/>
      <c r="F672" s="82"/>
      <c r="G672" s="82"/>
      <c r="H672" s="82"/>
      <c r="I672" s="82"/>
      <c r="J672" s="82"/>
      <c r="K672" s="951"/>
      <c r="L672" s="82"/>
      <c r="M672" s="82"/>
      <c r="N672" s="82"/>
      <c r="O672" s="82"/>
      <c r="P672" s="82"/>
      <c r="Q672" s="82"/>
      <c r="R672" s="82"/>
      <c r="S672" s="82"/>
      <c r="T672" s="82"/>
      <c r="U672" s="82"/>
      <c r="V672" s="82"/>
      <c r="W672" s="82"/>
      <c r="X672" s="82"/>
      <c r="Y672" s="82"/>
      <c r="Z672" s="82"/>
    </row>
    <row r="673" spans="1:26" ht="30" customHeight="1" x14ac:dyDescent="0.35">
      <c r="A673" s="82"/>
      <c r="B673" s="82"/>
      <c r="C673" s="82"/>
      <c r="D673" s="82"/>
      <c r="E673" s="82"/>
      <c r="F673" s="82"/>
      <c r="G673" s="82"/>
      <c r="H673" s="82"/>
      <c r="I673" s="82"/>
      <c r="J673" s="82"/>
      <c r="K673" s="951"/>
      <c r="L673" s="82"/>
      <c r="M673" s="82"/>
      <c r="N673" s="82"/>
      <c r="O673" s="82"/>
      <c r="P673" s="82"/>
      <c r="Q673" s="82"/>
      <c r="R673" s="82"/>
      <c r="S673" s="82"/>
      <c r="T673" s="82"/>
      <c r="U673" s="82"/>
      <c r="V673" s="82"/>
      <c r="W673" s="82"/>
      <c r="X673" s="82"/>
      <c r="Y673" s="82"/>
      <c r="Z673" s="82"/>
    </row>
    <row r="674" spans="1:26" ht="30" customHeight="1" x14ac:dyDescent="0.35">
      <c r="A674" s="82"/>
      <c r="B674" s="82"/>
      <c r="C674" s="82"/>
      <c r="D674" s="82"/>
      <c r="E674" s="82"/>
      <c r="F674" s="82"/>
      <c r="G674" s="82"/>
      <c r="H674" s="82"/>
      <c r="I674" s="82"/>
      <c r="J674" s="82"/>
      <c r="K674" s="951"/>
      <c r="L674" s="82"/>
      <c r="M674" s="82"/>
      <c r="N674" s="82"/>
      <c r="O674" s="82"/>
      <c r="P674" s="82"/>
      <c r="Q674" s="82"/>
      <c r="R674" s="82"/>
      <c r="S674" s="82"/>
      <c r="T674" s="82"/>
      <c r="U674" s="82"/>
      <c r="V674" s="82"/>
      <c r="W674" s="82"/>
      <c r="X674" s="82"/>
      <c r="Y674" s="82"/>
      <c r="Z674" s="82"/>
    </row>
    <row r="675" spans="1:26" ht="30" customHeight="1" x14ac:dyDescent="0.35">
      <c r="A675" s="82"/>
      <c r="B675" s="82"/>
      <c r="C675" s="82"/>
      <c r="D675" s="82"/>
      <c r="E675" s="82"/>
      <c r="F675" s="82"/>
      <c r="G675" s="82"/>
      <c r="H675" s="82"/>
      <c r="I675" s="82"/>
      <c r="J675" s="82"/>
      <c r="K675" s="951"/>
      <c r="L675" s="82"/>
      <c r="M675" s="82"/>
      <c r="N675" s="82"/>
      <c r="O675" s="82"/>
      <c r="P675" s="82"/>
      <c r="Q675" s="82"/>
      <c r="R675" s="82"/>
      <c r="S675" s="82"/>
      <c r="T675" s="82"/>
      <c r="U675" s="82"/>
      <c r="V675" s="82"/>
      <c r="W675" s="82"/>
      <c r="X675" s="82"/>
      <c r="Y675" s="82"/>
      <c r="Z675" s="82"/>
    </row>
    <row r="676" spans="1:26" ht="30" customHeight="1" x14ac:dyDescent="0.35">
      <c r="A676" s="82"/>
      <c r="B676" s="82"/>
      <c r="C676" s="82"/>
      <c r="D676" s="82"/>
      <c r="E676" s="82"/>
      <c r="F676" s="82"/>
      <c r="G676" s="82"/>
      <c r="H676" s="82"/>
      <c r="I676" s="82"/>
      <c r="J676" s="82"/>
      <c r="K676" s="951"/>
      <c r="L676" s="82"/>
      <c r="M676" s="82"/>
      <c r="N676" s="82"/>
      <c r="O676" s="82"/>
      <c r="P676" s="82"/>
      <c r="Q676" s="82"/>
      <c r="R676" s="82"/>
      <c r="S676" s="82"/>
      <c r="T676" s="82"/>
      <c r="U676" s="82"/>
      <c r="V676" s="82"/>
      <c r="W676" s="82"/>
      <c r="X676" s="82"/>
      <c r="Y676" s="82"/>
      <c r="Z676" s="82"/>
    </row>
    <row r="677" spans="1:26" ht="30" customHeight="1" x14ac:dyDescent="0.35">
      <c r="A677" s="82"/>
      <c r="B677" s="82"/>
      <c r="C677" s="82"/>
      <c r="D677" s="82"/>
      <c r="E677" s="82"/>
      <c r="F677" s="82"/>
      <c r="G677" s="82"/>
      <c r="H677" s="82"/>
      <c r="I677" s="82"/>
      <c r="J677" s="82"/>
      <c r="K677" s="951"/>
      <c r="L677" s="82"/>
      <c r="M677" s="82"/>
      <c r="N677" s="82"/>
      <c r="O677" s="82"/>
      <c r="P677" s="82"/>
      <c r="Q677" s="82"/>
      <c r="R677" s="82"/>
      <c r="S677" s="82"/>
      <c r="T677" s="82"/>
      <c r="U677" s="82"/>
      <c r="V677" s="82"/>
      <c r="W677" s="82"/>
      <c r="X677" s="82"/>
      <c r="Y677" s="82"/>
      <c r="Z677" s="82"/>
    </row>
    <row r="678" spans="1:26" ht="30" customHeight="1" x14ac:dyDescent="0.35">
      <c r="A678" s="82"/>
      <c r="B678" s="82"/>
      <c r="C678" s="82"/>
      <c r="D678" s="82"/>
      <c r="E678" s="82"/>
      <c r="F678" s="82"/>
      <c r="G678" s="82"/>
      <c r="H678" s="82"/>
      <c r="I678" s="82"/>
      <c r="J678" s="82"/>
      <c r="K678" s="951"/>
      <c r="L678" s="82"/>
      <c r="M678" s="82"/>
      <c r="N678" s="82"/>
      <c r="O678" s="82"/>
      <c r="P678" s="82"/>
      <c r="Q678" s="82"/>
      <c r="R678" s="82"/>
      <c r="S678" s="82"/>
      <c r="T678" s="82"/>
      <c r="U678" s="82"/>
      <c r="V678" s="82"/>
      <c r="W678" s="82"/>
      <c r="X678" s="82"/>
      <c r="Y678" s="82"/>
      <c r="Z678" s="82"/>
    </row>
    <row r="679" spans="1:26" ht="30" customHeight="1" x14ac:dyDescent="0.35">
      <c r="A679" s="82"/>
      <c r="B679" s="82"/>
      <c r="C679" s="82"/>
      <c r="D679" s="82"/>
      <c r="E679" s="82"/>
      <c r="F679" s="82"/>
      <c r="G679" s="82"/>
      <c r="H679" s="82"/>
      <c r="I679" s="82"/>
      <c r="J679" s="82"/>
      <c r="K679" s="951"/>
      <c r="L679" s="82"/>
      <c r="M679" s="82"/>
      <c r="N679" s="82"/>
      <c r="O679" s="82"/>
      <c r="P679" s="82"/>
      <c r="Q679" s="82"/>
      <c r="R679" s="82"/>
      <c r="S679" s="82"/>
      <c r="T679" s="82"/>
      <c r="U679" s="82"/>
      <c r="V679" s="82"/>
      <c r="W679" s="82"/>
      <c r="X679" s="82"/>
      <c r="Y679" s="82"/>
      <c r="Z679" s="82"/>
    </row>
    <row r="680" spans="1:26" ht="30" customHeight="1" x14ac:dyDescent="0.35">
      <c r="A680" s="82"/>
      <c r="B680" s="82"/>
      <c r="C680" s="82"/>
      <c r="D680" s="82"/>
      <c r="E680" s="82"/>
      <c r="F680" s="82"/>
      <c r="G680" s="82"/>
      <c r="H680" s="82"/>
      <c r="I680" s="82"/>
      <c r="J680" s="82"/>
      <c r="K680" s="951"/>
      <c r="L680" s="82"/>
      <c r="M680" s="82"/>
      <c r="N680" s="82"/>
      <c r="O680" s="82"/>
      <c r="P680" s="82"/>
      <c r="Q680" s="82"/>
      <c r="R680" s="82"/>
      <c r="S680" s="82"/>
      <c r="T680" s="82"/>
      <c r="U680" s="82"/>
      <c r="V680" s="82"/>
      <c r="W680" s="82"/>
      <c r="X680" s="82"/>
      <c r="Y680" s="82"/>
      <c r="Z680" s="82"/>
    </row>
    <row r="681" spans="1:26" ht="30" customHeight="1" x14ac:dyDescent="0.35">
      <c r="A681" s="82"/>
      <c r="B681" s="82"/>
      <c r="C681" s="82"/>
      <c r="D681" s="82"/>
      <c r="E681" s="82"/>
      <c r="F681" s="82"/>
      <c r="G681" s="82"/>
      <c r="H681" s="82"/>
      <c r="I681" s="82"/>
      <c r="J681" s="82"/>
      <c r="K681" s="951"/>
      <c r="L681" s="82"/>
      <c r="M681" s="82"/>
      <c r="N681" s="82"/>
      <c r="O681" s="82"/>
      <c r="P681" s="82"/>
      <c r="Q681" s="82"/>
      <c r="R681" s="82"/>
      <c r="S681" s="82"/>
      <c r="T681" s="82"/>
      <c r="U681" s="82"/>
      <c r="V681" s="82"/>
      <c r="W681" s="82"/>
      <c r="X681" s="82"/>
      <c r="Y681" s="82"/>
      <c r="Z681" s="82"/>
    </row>
    <row r="682" spans="1:26" ht="30" customHeight="1" x14ac:dyDescent="0.35">
      <c r="A682" s="82"/>
      <c r="B682" s="82"/>
      <c r="C682" s="82"/>
      <c r="D682" s="82"/>
      <c r="E682" s="82"/>
      <c r="F682" s="82"/>
      <c r="G682" s="82"/>
      <c r="H682" s="82"/>
      <c r="I682" s="82"/>
      <c r="J682" s="82"/>
      <c r="K682" s="951"/>
      <c r="L682" s="82"/>
      <c r="M682" s="82"/>
      <c r="N682" s="82"/>
      <c r="O682" s="82"/>
      <c r="P682" s="82"/>
      <c r="Q682" s="82"/>
      <c r="R682" s="82"/>
      <c r="S682" s="82"/>
      <c r="T682" s="82"/>
      <c r="U682" s="82"/>
      <c r="V682" s="82"/>
      <c r="W682" s="82"/>
      <c r="X682" s="82"/>
      <c r="Y682" s="82"/>
      <c r="Z682" s="82"/>
    </row>
    <row r="683" spans="1:26" ht="30" customHeight="1" x14ac:dyDescent="0.35">
      <c r="A683" s="82"/>
      <c r="B683" s="82"/>
      <c r="C683" s="82"/>
      <c r="D683" s="82"/>
      <c r="E683" s="82"/>
      <c r="F683" s="82"/>
      <c r="G683" s="82"/>
      <c r="H683" s="82"/>
      <c r="I683" s="82"/>
      <c r="J683" s="82"/>
      <c r="K683" s="951"/>
      <c r="L683" s="82"/>
      <c r="M683" s="82"/>
      <c r="N683" s="82"/>
      <c r="O683" s="82"/>
      <c r="P683" s="82"/>
      <c r="Q683" s="82"/>
      <c r="R683" s="82"/>
      <c r="S683" s="82"/>
      <c r="T683" s="82"/>
      <c r="U683" s="82"/>
      <c r="V683" s="82"/>
      <c r="W683" s="82"/>
      <c r="X683" s="82"/>
      <c r="Y683" s="82"/>
      <c r="Z683" s="82"/>
    </row>
    <row r="684" spans="1:26" ht="30" customHeight="1" x14ac:dyDescent="0.35">
      <c r="A684" s="82"/>
      <c r="B684" s="82"/>
      <c r="C684" s="82"/>
      <c r="D684" s="82"/>
      <c r="E684" s="82"/>
      <c r="F684" s="82"/>
      <c r="G684" s="82"/>
      <c r="H684" s="82"/>
      <c r="I684" s="82"/>
      <c r="J684" s="82"/>
      <c r="K684" s="951"/>
      <c r="L684" s="82"/>
      <c r="M684" s="82"/>
      <c r="N684" s="82"/>
      <c r="O684" s="82"/>
      <c r="P684" s="82"/>
      <c r="Q684" s="82"/>
      <c r="R684" s="82"/>
      <c r="S684" s="82"/>
      <c r="T684" s="82"/>
      <c r="U684" s="82"/>
      <c r="V684" s="82"/>
      <c r="W684" s="82"/>
      <c r="X684" s="82"/>
      <c r="Y684" s="82"/>
      <c r="Z684" s="82"/>
    </row>
    <row r="685" spans="1:26" ht="30" customHeight="1" x14ac:dyDescent="0.35">
      <c r="A685" s="82"/>
      <c r="B685" s="82"/>
      <c r="C685" s="82"/>
      <c r="D685" s="82"/>
      <c r="E685" s="82"/>
      <c r="F685" s="82"/>
      <c r="G685" s="82"/>
      <c r="H685" s="82"/>
      <c r="I685" s="82"/>
      <c r="J685" s="82"/>
      <c r="K685" s="951"/>
      <c r="L685" s="82"/>
      <c r="M685" s="82"/>
      <c r="N685" s="82"/>
      <c r="O685" s="82"/>
      <c r="P685" s="82"/>
      <c r="Q685" s="82"/>
      <c r="R685" s="82"/>
      <c r="S685" s="82"/>
      <c r="T685" s="82"/>
      <c r="U685" s="82"/>
      <c r="V685" s="82"/>
      <c r="W685" s="82"/>
      <c r="X685" s="82"/>
      <c r="Y685" s="82"/>
      <c r="Z685" s="82"/>
    </row>
    <row r="686" spans="1:26" ht="30" customHeight="1" x14ac:dyDescent="0.35">
      <c r="A686" s="82"/>
      <c r="B686" s="82"/>
      <c r="C686" s="82"/>
      <c r="D686" s="82"/>
      <c r="E686" s="82"/>
      <c r="F686" s="82"/>
      <c r="G686" s="82"/>
      <c r="H686" s="82"/>
      <c r="I686" s="82"/>
      <c r="J686" s="82"/>
      <c r="K686" s="951"/>
      <c r="L686" s="82"/>
      <c r="M686" s="82"/>
      <c r="N686" s="82"/>
      <c r="O686" s="82"/>
      <c r="P686" s="82"/>
      <c r="Q686" s="82"/>
      <c r="R686" s="82"/>
      <c r="S686" s="82"/>
      <c r="T686" s="82"/>
      <c r="U686" s="82"/>
      <c r="V686" s="82"/>
      <c r="W686" s="82"/>
      <c r="X686" s="82"/>
      <c r="Y686" s="82"/>
      <c r="Z686" s="82"/>
    </row>
    <row r="687" spans="1:26" ht="30" customHeight="1" x14ac:dyDescent="0.35">
      <c r="A687" s="82"/>
      <c r="B687" s="82"/>
      <c r="C687" s="82"/>
      <c r="D687" s="82"/>
      <c r="E687" s="82"/>
      <c r="F687" s="82"/>
      <c r="G687" s="82"/>
      <c r="H687" s="82"/>
      <c r="I687" s="82"/>
      <c r="J687" s="82"/>
      <c r="K687" s="951"/>
      <c r="L687" s="82"/>
      <c r="M687" s="82"/>
      <c r="N687" s="82"/>
      <c r="O687" s="82"/>
      <c r="P687" s="82"/>
      <c r="Q687" s="82"/>
      <c r="R687" s="82"/>
      <c r="S687" s="82"/>
      <c r="T687" s="82"/>
      <c r="U687" s="82"/>
      <c r="V687" s="82"/>
      <c r="W687" s="82"/>
      <c r="X687" s="82"/>
      <c r="Y687" s="82"/>
      <c r="Z687" s="82"/>
    </row>
    <row r="688" spans="1:26" ht="30" customHeight="1" x14ac:dyDescent="0.35">
      <c r="A688" s="82"/>
      <c r="B688" s="82"/>
      <c r="C688" s="82"/>
      <c r="D688" s="82"/>
      <c r="E688" s="82"/>
      <c r="F688" s="82"/>
      <c r="G688" s="82"/>
      <c r="H688" s="82"/>
      <c r="I688" s="82"/>
      <c r="J688" s="82"/>
      <c r="K688" s="951"/>
      <c r="L688" s="82"/>
      <c r="M688" s="82"/>
      <c r="N688" s="82"/>
      <c r="O688" s="82"/>
      <c r="P688" s="82"/>
      <c r="Q688" s="82"/>
      <c r="R688" s="82"/>
      <c r="S688" s="82"/>
      <c r="T688" s="82"/>
      <c r="U688" s="82"/>
      <c r="V688" s="82"/>
      <c r="W688" s="82"/>
      <c r="X688" s="82"/>
      <c r="Y688" s="82"/>
      <c r="Z688" s="82"/>
    </row>
    <row r="689" spans="1:26" ht="30" customHeight="1" x14ac:dyDescent="0.35">
      <c r="A689" s="82"/>
      <c r="B689" s="82"/>
      <c r="C689" s="82"/>
      <c r="D689" s="82"/>
      <c r="E689" s="82"/>
      <c r="F689" s="82"/>
      <c r="G689" s="82"/>
      <c r="H689" s="82"/>
      <c r="I689" s="82"/>
      <c r="J689" s="82"/>
      <c r="K689" s="951"/>
      <c r="L689" s="82"/>
      <c r="M689" s="82"/>
      <c r="N689" s="82"/>
      <c r="O689" s="82"/>
      <c r="P689" s="82"/>
      <c r="Q689" s="82"/>
      <c r="R689" s="82"/>
      <c r="S689" s="82"/>
      <c r="T689" s="82"/>
      <c r="U689" s="82"/>
      <c r="V689" s="82"/>
      <c r="W689" s="82"/>
      <c r="X689" s="82"/>
      <c r="Y689" s="82"/>
      <c r="Z689" s="82"/>
    </row>
    <row r="690" spans="1:26" ht="30" customHeight="1" x14ac:dyDescent="0.35">
      <c r="A690" s="82"/>
      <c r="B690" s="82"/>
      <c r="C690" s="82"/>
      <c r="D690" s="82"/>
      <c r="E690" s="82"/>
      <c r="F690" s="82"/>
      <c r="G690" s="82"/>
      <c r="H690" s="82"/>
      <c r="I690" s="82"/>
      <c r="J690" s="82"/>
      <c r="K690" s="951"/>
      <c r="L690" s="82"/>
      <c r="M690" s="82"/>
      <c r="N690" s="82"/>
      <c r="O690" s="82"/>
      <c r="P690" s="82"/>
      <c r="Q690" s="82"/>
      <c r="R690" s="82"/>
      <c r="S690" s="82"/>
      <c r="T690" s="82"/>
      <c r="U690" s="82"/>
      <c r="V690" s="82"/>
      <c r="W690" s="82"/>
      <c r="X690" s="82"/>
      <c r="Y690" s="82"/>
      <c r="Z690" s="82"/>
    </row>
    <row r="691" spans="1:26" ht="30" customHeight="1" x14ac:dyDescent="0.35">
      <c r="A691" s="82"/>
      <c r="B691" s="82"/>
      <c r="C691" s="82"/>
      <c r="D691" s="82"/>
      <c r="E691" s="82"/>
      <c r="F691" s="82"/>
      <c r="G691" s="82"/>
      <c r="H691" s="82"/>
      <c r="I691" s="82"/>
      <c r="J691" s="82"/>
      <c r="K691" s="951"/>
      <c r="L691" s="82"/>
      <c r="M691" s="82"/>
      <c r="N691" s="82"/>
      <c r="O691" s="82"/>
      <c r="P691" s="82"/>
      <c r="Q691" s="82"/>
      <c r="R691" s="82"/>
      <c r="S691" s="82"/>
      <c r="T691" s="82"/>
      <c r="U691" s="82"/>
      <c r="V691" s="82"/>
      <c r="W691" s="82"/>
      <c r="X691" s="82"/>
      <c r="Y691" s="82"/>
      <c r="Z691" s="82"/>
    </row>
    <row r="692" spans="1:26" ht="30" customHeight="1" x14ac:dyDescent="0.35">
      <c r="A692" s="82"/>
      <c r="B692" s="82"/>
      <c r="C692" s="82"/>
      <c r="D692" s="82"/>
      <c r="E692" s="82"/>
      <c r="F692" s="82"/>
      <c r="G692" s="82"/>
      <c r="H692" s="82"/>
      <c r="I692" s="82"/>
      <c r="J692" s="82"/>
      <c r="K692" s="951"/>
      <c r="L692" s="82"/>
      <c r="M692" s="82"/>
      <c r="N692" s="82"/>
      <c r="O692" s="82"/>
      <c r="P692" s="82"/>
      <c r="Q692" s="82"/>
      <c r="R692" s="82"/>
      <c r="S692" s="82"/>
      <c r="T692" s="82"/>
      <c r="U692" s="82"/>
      <c r="V692" s="82"/>
      <c r="W692" s="82"/>
      <c r="X692" s="82"/>
      <c r="Y692" s="82"/>
      <c r="Z692" s="82"/>
    </row>
    <row r="693" spans="1:26" ht="30" customHeight="1" x14ac:dyDescent="0.35">
      <c r="A693" s="82"/>
      <c r="B693" s="82"/>
      <c r="C693" s="82"/>
      <c r="D693" s="82"/>
      <c r="E693" s="82"/>
      <c r="F693" s="82"/>
      <c r="G693" s="82"/>
      <c r="H693" s="82"/>
      <c r="I693" s="82"/>
      <c r="J693" s="82"/>
      <c r="K693" s="951"/>
      <c r="L693" s="82"/>
      <c r="M693" s="82"/>
      <c r="N693" s="82"/>
      <c r="O693" s="82"/>
      <c r="P693" s="82"/>
      <c r="Q693" s="82"/>
      <c r="R693" s="82"/>
      <c r="S693" s="82"/>
      <c r="T693" s="82"/>
      <c r="U693" s="82"/>
      <c r="V693" s="82"/>
      <c r="W693" s="82"/>
      <c r="X693" s="82"/>
      <c r="Y693" s="82"/>
      <c r="Z693" s="82"/>
    </row>
    <row r="694" spans="1:26" ht="30" customHeight="1" x14ac:dyDescent="0.35">
      <c r="A694" s="82"/>
      <c r="B694" s="82"/>
      <c r="C694" s="82"/>
      <c r="D694" s="82"/>
      <c r="E694" s="82"/>
      <c r="F694" s="82"/>
      <c r="G694" s="82"/>
      <c r="H694" s="82"/>
      <c r="I694" s="82"/>
      <c r="J694" s="82"/>
      <c r="K694" s="951"/>
      <c r="L694" s="82"/>
      <c r="M694" s="82"/>
      <c r="N694" s="82"/>
      <c r="O694" s="82"/>
      <c r="P694" s="82"/>
      <c r="Q694" s="82"/>
      <c r="R694" s="82"/>
      <c r="S694" s="82"/>
      <c r="T694" s="82"/>
      <c r="U694" s="82"/>
      <c r="V694" s="82"/>
      <c r="W694" s="82"/>
      <c r="X694" s="82"/>
      <c r="Y694" s="82"/>
      <c r="Z694" s="82"/>
    </row>
    <row r="695" spans="1:26" ht="30" customHeight="1" x14ac:dyDescent="0.35">
      <c r="A695" s="82"/>
      <c r="B695" s="82"/>
      <c r="C695" s="82"/>
      <c r="D695" s="82"/>
      <c r="E695" s="82"/>
      <c r="F695" s="82"/>
      <c r="G695" s="82"/>
      <c r="H695" s="82"/>
      <c r="I695" s="82"/>
      <c r="J695" s="82"/>
      <c r="K695" s="951"/>
      <c r="L695" s="82"/>
      <c r="M695" s="82"/>
      <c r="N695" s="82"/>
      <c r="O695" s="82"/>
      <c r="P695" s="82"/>
      <c r="Q695" s="82"/>
      <c r="R695" s="82"/>
      <c r="S695" s="82"/>
      <c r="T695" s="82"/>
      <c r="U695" s="82"/>
      <c r="V695" s="82"/>
      <c r="W695" s="82"/>
      <c r="X695" s="82"/>
      <c r="Y695" s="82"/>
      <c r="Z695" s="82"/>
    </row>
    <row r="696" spans="1:26" ht="30" customHeight="1" x14ac:dyDescent="0.35">
      <c r="A696" s="82"/>
      <c r="B696" s="82"/>
      <c r="C696" s="82"/>
      <c r="D696" s="82"/>
      <c r="E696" s="82"/>
      <c r="F696" s="82"/>
      <c r="G696" s="82"/>
      <c r="H696" s="82"/>
      <c r="I696" s="82"/>
      <c r="J696" s="82"/>
      <c r="K696" s="951"/>
      <c r="L696" s="82"/>
      <c r="M696" s="82"/>
      <c r="N696" s="82"/>
      <c r="O696" s="82"/>
      <c r="P696" s="82"/>
      <c r="Q696" s="82"/>
      <c r="R696" s="82"/>
      <c r="S696" s="82"/>
      <c r="T696" s="82"/>
      <c r="U696" s="82"/>
      <c r="V696" s="82"/>
      <c r="W696" s="82"/>
      <c r="X696" s="82"/>
      <c r="Y696" s="82"/>
      <c r="Z696" s="82"/>
    </row>
    <row r="697" spans="1:26" ht="30" customHeight="1" x14ac:dyDescent="0.35">
      <c r="A697" s="82"/>
      <c r="B697" s="82"/>
      <c r="C697" s="82"/>
      <c r="D697" s="82"/>
      <c r="E697" s="82"/>
      <c r="F697" s="82"/>
      <c r="G697" s="82"/>
      <c r="H697" s="82"/>
      <c r="I697" s="82"/>
      <c r="J697" s="82"/>
      <c r="K697" s="951"/>
      <c r="L697" s="82"/>
      <c r="M697" s="82"/>
      <c r="N697" s="82"/>
      <c r="O697" s="82"/>
      <c r="P697" s="82"/>
      <c r="Q697" s="82"/>
      <c r="R697" s="82"/>
      <c r="S697" s="82"/>
      <c r="T697" s="82"/>
      <c r="U697" s="82"/>
      <c r="V697" s="82"/>
      <c r="W697" s="82"/>
      <c r="X697" s="82"/>
      <c r="Y697" s="82"/>
      <c r="Z697" s="82"/>
    </row>
    <row r="698" spans="1:26" ht="30" customHeight="1" x14ac:dyDescent="0.35">
      <c r="A698" s="82"/>
      <c r="B698" s="82"/>
      <c r="C698" s="82"/>
      <c r="D698" s="82"/>
      <c r="E698" s="82"/>
      <c r="F698" s="82"/>
      <c r="G698" s="82"/>
      <c r="H698" s="82"/>
      <c r="I698" s="82"/>
      <c r="J698" s="82"/>
      <c r="K698" s="951"/>
      <c r="L698" s="82"/>
      <c r="M698" s="82"/>
      <c r="N698" s="82"/>
      <c r="O698" s="82"/>
      <c r="P698" s="82"/>
      <c r="Q698" s="82"/>
      <c r="R698" s="82"/>
      <c r="S698" s="82"/>
      <c r="T698" s="82"/>
      <c r="U698" s="82"/>
      <c r="V698" s="82"/>
      <c r="W698" s="82"/>
      <c r="X698" s="82"/>
      <c r="Y698" s="82"/>
      <c r="Z698" s="82"/>
    </row>
    <row r="699" spans="1:26" ht="30" customHeight="1" x14ac:dyDescent="0.35">
      <c r="A699" s="82"/>
      <c r="B699" s="82"/>
      <c r="C699" s="82"/>
      <c r="D699" s="82"/>
      <c r="E699" s="82"/>
      <c r="F699" s="82"/>
      <c r="G699" s="82"/>
      <c r="H699" s="82"/>
      <c r="I699" s="82"/>
      <c r="J699" s="82"/>
      <c r="K699" s="951"/>
      <c r="L699" s="82"/>
      <c r="M699" s="82"/>
      <c r="N699" s="82"/>
      <c r="O699" s="82"/>
      <c r="P699" s="82"/>
      <c r="Q699" s="82"/>
      <c r="R699" s="82"/>
      <c r="S699" s="82"/>
      <c r="T699" s="82"/>
      <c r="U699" s="82"/>
      <c r="V699" s="82"/>
      <c r="W699" s="82"/>
      <c r="X699" s="82"/>
      <c r="Y699" s="82"/>
      <c r="Z699" s="82"/>
    </row>
    <row r="700" spans="1:26" ht="30" customHeight="1" x14ac:dyDescent="0.35">
      <c r="A700" s="82"/>
      <c r="B700" s="82"/>
      <c r="C700" s="82"/>
      <c r="D700" s="82"/>
      <c r="E700" s="82"/>
      <c r="F700" s="82"/>
      <c r="G700" s="82"/>
      <c r="H700" s="82"/>
      <c r="I700" s="82"/>
      <c r="J700" s="82"/>
      <c r="K700" s="951"/>
      <c r="L700" s="82"/>
      <c r="M700" s="82"/>
      <c r="N700" s="82"/>
      <c r="O700" s="82"/>
      <c r="P700" s="82"/>
      <c r="Q700" s="82"/>
      <c r="R700" s="82"/>
      <c r="S700" s="82"/>
      <c r="T700" s="82"/>
      <c r="U700" s="82"/>
      <c r="V700" s="82"/>
      <c r="W700" s="82"/>
      <c r="X700" s="82"/>
      <c r="Y700" s="82"/>
      <c r="Z700" s="82"/>
    </row>
    <row r="701" spans="1:26" ht="30" customHeight="1" x14ac:dyDescent="0.35">
      <c r="A701" s="82"/>
      <c r="B701" s="82"/>
      <c r="C701" s="82"/>
      <c r="D701" s="82"/>
      <c r="E701" s="82"/>
      <c r="F701" s="82"/>
      <c r="G701" s="82"/>
      <c r="H701" s="82"/>
      <c r="I701" s="82"/>
      <c r="J701" s="82"/>
      <c r="K701" s="951"/>
      <c r="L701" s="82"/>
      <c r="M701" s="82"/>
      <c r="N701" s="82"/>
      <c r="O701" s="82"/>
      <c r="P701" s="82"/>
      <c r="Q701" s="82"/>
      <c r="R701" s="82"/>
      <c r="S701" s="82"/>
      <c r="T701" s="82"/>
      <c r="U701" s="82"/>
      <c r="V701" s="82"/>
      <c r="W701" s="82"/>
      <c r="X701" s="82"/>
      <c r="Y701" s="82"/>
      <c r="Z701" s="82"/>
    </row>
    <row r="702" spans="1:26" ht="30" customHeight="1" x14ac:dyDescent="0.35">
      <c r="A702" s="82"/>
      <c r="B702" s="82"/>
      <c r="C702" s="82"/>
      <c r="D702" s="82"/>
      <c r="E702" s="82"/>
      <c r="F702" s="82"/>
      <c r="G702" s="82"/>
      <c r="H702" s="82"/>
      <c r="I702" s="82"/>
      <c r="J702" s="82"/>
      <c r="K702" s="951"/>
      <c r="L702" s="82"/>
      <c r="M702" s="82"/>
      <c r="N702" s="82"/>
      <c r="O702" s="82"/>
      <c r="P702" s="82"/>
      <c r="Q702" s="82"/>
      <c r="R702" s="82"/>
      <c r="S702" s="82"/>
      <c r="T702" s="82"/>
      <c r="U702" s="82"/>
      <c r="V702" s="82"/>
      <c r="W702" s="82"/>
      <c r="X702" s="82"/>
      <c r="Y702" s="82"/>
      <c r="Z702" s="82"/>
    </row>
    <row r="703" spans="1:26" ht="30" customHeight="1" x14ac:dyDescent="0.35">
      <c r="A703" s="82"/>
      <c r="B703" s="82"/>
      <c r="C703" s="82"/>
      <c r="D703" s="82"/>
      <c r="E703" s="82"/>
      <c r="F703" s="82"/>
      <c r="G703" s="82"/>
      <c r="H703" s="82"/>
      <c r="I703" s="82"/>
      <c r="J703" s="82"/>
      <c r="K703" s="951"/>
      <c r="L703" s="82"/>
      <c r="M703" s="82"/>
      <c r="N703" s="82"/>
      <c r="O703" s="82"/>
      <c r="P703" s="82"/>
      <c r="Q703" s="82"/>
      <c r="R703" s="82"/>
      <c r="S703" s="82"/>
      <c r="T703" s="82"/>
      <c r="U703" s="82"/>
      <c r="V703" s="82"/>
      <c r="W703" s="82"/>
      <c r="X703" s="82"/>
      <c r="Y703" s="82"/>
      <c r="Z703" s="82"/>
    </row>
    <row r="704" spans="1:26" ht="30" customHeight="1" x14ac:dyDescent="0.35">
      <c r="A704" s="82"/>
      <c r="B704" s="82"/>
      <c r="C704" s="82"/>
      <c r="D704" s="82"/>
      <c r="E704" s="82"/>
      <c r="F704" s="82"/>
      <c r="G704" s="82"/>
      <c r="H704" s="82"/>
      <c r="I704" s="82"/>
      <c r="J704" s="82"/>
      <c r="K704" s="951"/>
      <c r="L704" s="82"/>
      <c r="M704" s="82"/>
      <c r="N704" s="82"/>
      <c r="O704" s="82"/>
      <c r="P704" s="82"/>
      <c r="Q704" s="82"/>
      <c r="R704" s="82"/>
      <c r="S704" s="82"/>
      <c r="T704" s="82"/>
      <c r="U704" s="82"/>
      <c r="V704" s="82"/>
      <c r="W704" s="82"/>
      <c r="X704" s="82"/>
      <c r="Y704" s="82"/>
      <c r="Z704" s="82"/>
    </row>
    <row r="705" spans="1:26" ht="30" customHeight="1" x14ac:dyDescent="0.35">
      <c r="A705" s="82"/>
      <c r="B705" s="82"/>
      <c r="C705" s="82"/>
      <c r="D705" s="82"/>
      <c r="E705" s="82"/>
      <c r="F705" s="82"/>
      <c r="G705" s="82"/>
      <c r="H705" s="82"/>
      <c r="I705" s="82"/>
      <c r="J705" s="82"/>
      <c r="K705" s="951"/>
      <c r="L705" s="82"/>
      <c r="M705" s="82"/>
      <c r="N705" s="82"/>
      <c r="O705" s="82"/>
      <c r="P705" s="82"/>
      <c r="Q705" s="82"/>
      <c r="R705" s="82"/>
      <c r="S705" s="82"/>
      <c r="T705" s="82"/>
      <c r="U705" s="82"/>
      <c r="V705" s="82"/>
      <c r="W705" s="82"/>
      <c r="X705" s="82"/>
      <c r="Y705" s="82"/>
      <c r="Z705" s="82"/>
    </row>
    <row r="706" spans="1:26" ht="30" customHeight="1" x14ac:dyDescent="0.35">
      <c r="A706" s="82"/>
      <c r="B706" s="82"/>
      <c r="C706" s="82"/>
      <c r="D706" s="82"/>
      <c r="E706" s="82"/>
      <c r="F706" s="82"/>
      <c r="G706" s="82"/>
      <c r="H706" s="82"/>
      <c r="I706" s="82"/>
      <c r="J706" s="82"/>
      <c r="K706" s="951"/>
      <c r="L706" s="82"/>
      <c r="M706" s="82"/>
      <c r="N706" s="82"/>
      <c r="O706" s="82"/>
      <c r="P706" s="82"/>
      <c r="Q706" s="82"/>
      <c r="R706" s="82"/>
      <c r="S706" s="82"/>
      <c r="T706" s="82"/>
      <c r="U706" s="82"/>
      <c r="V706" s="82"/>
      <c r="W706" s="82"/>
      <c r="X706" s="82"/>
      <c r="Y706" s="82"/>
      <c r="Z706" s="82"/>
    </row>
    <row r="707" spans="1:26" ht="30" customHeight="1" x14ac:dyDescent="0.35">
      <c r="A707" s="82"/>
      <c r="B707" s="82"/>
      <c r="C707" s="82"/>
      <c r="D707" s="82"/>
      <c r="E707" s="82"/>
      <c r="F707" s="82"/>
      <c r="G707" s="82"/>
      <c r="H707" s="82"/>
      <c r="I707" s="82"/>
      <c r="J707" s="82"/>
      <c r="K707" s="951"/>
      <c r="L707" s="82"/>
      <c r="M707" s="82"/>
      <c r="N707" s="82"/>
      <c r="O707" s="82"/>
      <c r="P707" s="82"/>
      <c r="Q707" s="82"/>
      <c r="R707" s="82"/>
      <c r="S707" s="82"/>
      <c r="T707" s="82"/>
      <c r="U707" s="82"/>
      <c r="V707" s="82"/>
      <c r="W707" s="82"/>
      <c r="X707" s="82"/>
      <c r="Y707" s="82"/>
      <c r="Z707" s="82"/>
    </row>
    <row r="708" spans="1:26" ht="30" customHeight="1" x14ac:dyDescent="0.35">
      <c r="A708" s="82"/>
      <c r="B708" s="82"/>
      <c r="C708" s="82"/>
      <c r="D708" s="82"/>
      <c r="E708" s="82"/>
      <c r="F708" s="82"/>
      <c r="G708" s="82"/>
      <c r="H708" s="82"/>
      <c r="I708" s="82"/>
      <c r="J708" s="82"/>
      <c r="K708" s="951"/>
      <c r="L708" s="82"/>
      <c r="M708" s="82"/>
      <c r="N708" s="82"/>
      <c r="O708" s="82"/>
      <c r="P708" s="82"/>
      <c r="Q708" s="82"/>
      <c r="R708" s="82"/>
      <c r="S708" s="82"/>
      <c r="T708" s="82"/>
      <c r="U708" s="82"/>
      <c r="V708" s="82"/>
      <c r="W708" s="82"/>
      <c r="X708" s="82"/>
      <c r="Y708" s="82"/>
      <c r="Z708" s="82"/>
    </row>
    <row r="709" spans="1:26" ht="30" customHeight="1" x14ac:dyDescent="0.35">
      <c r="A709" s="82"/>
      <c r="B709" s="82"/>
      <c r="C709" s="82"/>
      <c r="D709" s="82"/>
      <c r="E709" s="82"/>
      <c r="F709" s="82"/>
      <c r="G709" s="82"/>
      <c r="H709" s="82"/>
      <c r="I709" s="82"/>
      <c r="J709" s="82"/>
      <c r="K709" s="951"/>
      <c r="L709" s="82"/>
      <c r="M709" s="82"/>
      <c r="N709" s="82"/>
      <c r="O709" s="82"/>
      <c r="P709" s="82"/>
      <c r="Q709" s="82"/>
      <c r="R709" s="82"/>
      <c r="S709" s="82"/>
      <c r="T709" s="82"/>
      <c r="U709" s="82"/>
      <c r="V709" s="82"/>
      <c r="W709" s="82"/>
      <c r="X709" s="82"/>
      <c r="Y709" s="82"/>
      <c r="Z709" s="82"/>
    </row>
    <row r="710" spans="1:26" ht="30" customHeight="1" x14ac:dyDescent="0.35">
      <c r="A710" s="82"/>
      <c r="B710" s="82"/>
      <c r="C710" s="82"/>
      <c r="D710" s="82"/>
      <c r="E710" s="82"/>
      <c r="F710" s="82"/>
      <c r="G710" s="82"/>
      <c r="H710" s="82"/>
      <c r="I710" s="82"/>
      <c r="J710" s="82"/>
      <c r="K710" s="951"/>
      <c r="L710" s="82"/>
      <c r="M710" s="82"/>
      <c r="N710" s="82"/>
      <c r="O710" s="82"/>
      <c r="P710" s="82"/>
      <c r="Q710" s="82"/>
      <c r="R710" s="82"/>
      <c r="S710" s="82"/>
      <c r="T710" s="82"/>
      <c r="U710" s="82"/>
      <c r="V710" s="82"/>
      <c r="W710" s="82"/>
      <c r="X710" s="82"/>
      <c r="Y710" s="82"/>
      <c r="Z710" s="82"/>
    </row>
    <row r="711" spans="1:26" ht="30" customHeight="1" x14ac:dyDescent="0.35">
      <c r="A711" s="82"/>
      <c r="B711" s="82"/>
      <c r="C711" s="82"/>
      <c r="D711" s="82"/>
      <c r="E711" s="82"/>
      <c r="F711" s="82"/>
      <c r="G711" s="82"/>
      <c r="H711" s="82"/>
      <c r="I711" s="82"/>
      <c r="J711" s="82"/>
      <c r="K711" s="951"/>
      <c r="L711" s="82"/>
      <c r="M711" s="82"/>
      <c r="N711" s="82"/>
      <c r="O711" s="82"/>
      <c r="P711" s="82"/>
      <c r="Q711" s="82"/>
      <c r="R711" s="82"/>
      <c r="S711" s="82"/>
      <c r="T711" s="82"/>
      <c r="U711" s="82"/>
      <c r="V711" s="82"/>
      <c r="W711" s="82"/>
      <c r="X711" s="82"/>
      <c r="Y711" s="82"/>
      <c r="Z711" s="82"/>
    </row>
    <row r="712" spans="1:26" ht="30" customHeight="1" x14ac:dyDescent="0.35">
      <c r="A712" s="82"/>
      <c r="B712" s="82"/>
      <c r="C712" s="82"/>
      <c r="D712" s="82"/>
      <c r="E712" s="82"/>
      <c r="F712" s="82"/>
      <c r="G712" s="82"/>
      <c r="H712" s="82"/>
      <c r="I712" s="82"/>
      <c r="J712" s="82"/>
      <c r="K712" s="951"/>
      <c r="L712" s="82"/>
      <c r="M712" s="82"/>
      <c r="N712" s="82"/>
      <c r="O712" s="82"/>
      <c r="P712" s="82"/>
      <c r="Q712" s="82"/>
      <c r="R712" s="82"/>
      <c r="S712" s="82"/>
      <c r="T712" s="82"/>
      <c r="U712" s="82"/>
      <c r="V712" s="82"/>
      <c r="W712" s="82"/>
      <c r="X712" s="82"/>
      <c r="Y712" s="82"/>
      <c r="Z712" s="82"/>
    </row>
    <row r="713" spans="1:26" ht="30" customHeight="1" x14ac:dyDescent="0.35">
      <c r="A713" s="82"/>
      <c r="B713" s="82"/>
      <c r="C713" s="82"/>
      <c r="D713" s="82"/>
      <c r="E713" s="82"/>
      <c r="F713" s="82"/>
      <c r="G713" s="82"/>
      <c r="H713" s="82"/>
      <c r="I713" s="82"/>
      <c r="J713" s="82"/>
      <c r="K713" s="951"/>
      <c r="L713" s="82"/>
      <c r="M713" s="82"/>
      <c r="N713" s="82"/>
      <c r="O713" s="82"/>
      <c r="P713" s="82"/>
      <c r="Q713" s="82"/>
      <c r="R713" s="82"/>
      <c r="S713" s="82"/>
      <c r="T713" s="82"/>
      <c r="U713" s="82"/>
      <c r="V713" s="82"/>
      <c r="W713" s="82"/>
      <c r="X713" s="82"/>
      <c r="Y713" s="82"/>
      <c r="Z713" s="82"/>
    </row>
    <row r="714" spans="1:26" ht="30" customHeight="1" x14ac:dyDescent="0.35">
      <c r="A714" s="82"/>
      <c r="B714" s="82"/>
      <c r="C714" s="82"/>
      <c r="D714" s="82"/>
      <c r="E714" s="82"/>
      <c r="F714" s="82"/>
      <c r="G714" s="82"/>
      <c r="H714" s="82"/>
      <c r="I714" s="82"/>
      <c r="J714" s="82"/>
      <c r="K714" s="951"/>
      <c r="L714" s="82"/>
      <c r="M714" s="82"/>
      <c r="N714" s="82"/>
      <c r="O714" s="82"/>
      <c r="P714" s="82"/>
      <c r="Q714" s="82"/>
      <c r="R714" s="82"/>
      <c r="S714" s="82"/>
      <c r="T714" s="82"/>
      <c r="U714" s="82"/>
      <c r="V714" s="82"/>
      <c r="W714" s="82"/>
      <c r="X714" s="82"/>
      <c r="Y714" s="82"/>
      <c r="Z714" s="82"/>
    </row>
    <row r="715" spans="1:26" ht="30" customHeight="1" x14ac:dyDescent="0.35">
      <c r="A715" s="82"/>
      <c r="B715" s="82"/>
      <c r="C715" s="82"/>
      <c r="D715" s="82"/>
      <c r="E715" s="82"/>
      <c r="F715" s="82"/>
      <c r="G715" s="82"/>
      <c r="H715" s="82"/>
      <c r="I715" s="82"/>
      <c r="J715" s="82"/>
      <c r="K715" s="951"/>
      <c r="L715" s="82"/>
      <c r="M715" s="82"/>
      <c r="N715" s="82"/>
      <c r="O715" s="82"/>
      <c r="P715" s="82"/>
      <c r="Q715" s="82"/>
      <c r="R715" s="82"/>
      <c r="S715" s="82"/>
      <c r="T715" s="82"/>
      <c r="U715" s="82"/>
      <c r="V715" s="82"/>
      <c r="W715" s="82"/>
      <c r="X715" s="82"/>
      <c r="Y715" s="82"/>
      <c r="Z715" s="82"/>
    </row>
    <row r="716" spans="1:26" ht="30" customHeight="1" x14ac:dyDescent="0.35">
      <c r="A716" s="82"/>
      <c r="B716" s="82"/>
      <c r="C716" s="82"/>
      <c r="D716" s="82"/>
      <c r="E716" s="82"/>
      <c r="F716" s="82"/>
      <c r="G716" s="82"/>
      <c r="H716" s="82"/>
      <c r="I716" s="82"/>
      <c r="J716" s="82"/>
      <c r="K716" s="951"/>
      <c r="L716" s="82"/>
      <c r="M716" s="82"/>
      <c r="N716" s="82"/>
      <c r="O716" s="82"/>
      <c r="P716" s="82"/>
      <c r="Q716" s="82"/>
      <c r="R716" s="82"/>
      <c r="S716" s="82"/>
      <c r="T716" s="82"/>
      <c r="U716" s="82"/>
      <c r="V716" s="82"/>
      <c r="W716" s="82"/>
      <c r="X716" s="82"/>
      <c r="Y716" s="82"/>
      <c r="Z716" s="82"/>
    </row>
    <row r="717" spans="1:26" ht="30" customHeight="1" x14ac:dyDescent="0.35">
      <c r="A717" s="82"/>
      <c r="B717" s="82"/>
      <c r="C717" s="82"/>
      <c r="D717" s="82"/>
      <c r="E717" s="82"/>
      <c r="F717" s="82"/>
      <c r="G717" s="82"/>
      <c r="H717" s="82"/>
      <c r="I717" s="82"/>
      <c r="J717" s="82"/>
      <c r="K717" s="951"/>
      <c r="L717" s="82"/>
      <c r="M717" s="82"/>
      <c r="N717" s="82"/>
      <c r="O717" s="82"/>
      <c r="P717" s="82"/>
      <c r="Q717" s="82"/>
      <c r="R717" s="82"/>
      <c r="S717" s="82"/>
      <c r="T717" s="82"/>
      <c r="U717" s="82"/>
      <c r="V717" s="82"/>
      <c r="W717" s="82"/>
      <c r="X717" s="82"/>
      <c r="Y717" s="82"/>
      <c r="Z717" s="82"/>
    </row>
    <row r="718" spans="1:26" ht="30" customHeight="1" x14ac:dyDescent="0.35">
      <c r="A718" s="82"/>
      <c r="B718" s="82"/>
      <c r="C718" s="82"/>
      <c r="D718" s="82"/>
      <c r="E718" s="82"/>
      <c r="F718" s="82"/>
      <c r="G718" s="82"/>
      <c r="H718" s="82"/>
      <c r="I718" s="82"/>
      <c r="J718" s="82"/>
      <c r="K718" s="951"/>
      <c r="L718" s="82"/>
      <c r="M718" s="82"/>
      <c r="N718" s="82"/>
      <c r="O718" s="82"/>
      <c r="P718" s="82"/>
      <c r="Q718" s="82"/>
      <c r="R718" s="82"/>
      <c r="S718" s="82"/>
      <c r="T718" s="82"/>
      <c r="U718" s="82"/>
      <c r="V718" s="82"/>
      <c r="W718" s="82"/>
      <c r="X718" s="82"/>
      <c r="Y718" s="82"/>
      <c r="Z718" s="82"/>
    </row>
    <row r="719" spans="1:26" ht="30" customHeight="1" x14ac:dyDescent="0.35">
      <c r="A719" s="82"/>
      <c r="B719" s="82"/>
      <c r="C719" s="82"/>
      <c r="D719" s="82"/>
      <c r="E719" s="82"/>
      <c r="F719" s="82"/>
      <c r="G719" s="82"/>
      <c r="H719" s="82"/>
      <c r="I719" s="82"/>
      <c r="J719" s="82"/>
      <c r="K719" s="951"/>
      <c r="L719" s="82"/>
      <c r="M719" s="82"/>
      <c r="N719" s="82"/>
      <c r="O719" s="82"/>
      <c r="P719" s="82"/>
      <c r="Q719" s="82"/>
      <c r="R719" s="82"/>
      <c r="S719" s="82"/>
      <c r="T719" s="82"/>
      <c r="U719" s="82"/>
      <c r="V719" s="82"/>
      <c r="W719" s="82"/>
      <c r="X719" s="82"/>
      <c r="Y719" s="82"/>
      <c r="Z719" s="82"/>
    </row>
    <row r="720" spans="1:26" ht="30" customHeight="1" x14ac:dyDescent="0.35">
      <c r="A720" s="82"/>
      <c r="B720" s="82"/>
      <c r="C720" s="82"/>
      <c r="D720" s="82"/>
      <c r="E720" s="82"/>
      <c r="F720" s="82"/>
      <c r="G720" s="82"/>
      <c r="H720" s="82"/>
      <c r="I720" s="82"/>
      <c r="J720" s="82"/>
      <c r="K720" s="951"/>
      <c r="L720" s="82"/>
      <c r="M720" s="82"/>
      <c r="N720" s="82"/>
      <c r="O720" s="82"/>
      <c r="P720" s="82"/>
      <c r="Q720" s="82"/>
      <c r="R720" s="82"/>
      <c r="S720" s="82"/>
      <c r="T720" s="82"/>
      <c r="U720" s="82"/>
      <c r="V720" s="82"/>
      <c r="W720" s="82"/>
      <c r="X720" s="82"/>
      <c r="Y720" s="82"/>
      <c r="Z720" s="82"/>
    </row>
    <row r="721" spans="1:26" ht="30" customHeight="1" x14ac:dyDescent="0.35">
      <c r="A721" s="82"/>
      <c r="B721" s="82"/>
      <c r="C721" s="82"/>
      <c r="D721" s="82"/>
      <c r="E721" s="82"/>
      <c r="F721" s="82"/>
      <c r="G721" s="82"/>
      <c r="H721" s="82"/>
      <c r="I721" s="82"/>
      <c r="J721" s="82"/>
      <c r="K721" s="951"/>
      <c r="L721" s="82"/>
      <c r="M721" s="82"/>
      <c r="N721" s="82"/>
      <c r="O721" s="82"/>
      <c r="P721" s="82"/>
      <c r="Q721" s="82"/>
      <c r="R721" s="82"/>
      <c r="S721" s="82"/>
      <c r="T721" s="82"/>
      <c r="U721" s="82"/>
      <c r="V721" s="82"/>
      <c r="W721" s="82"/>
      <c r="X721" s="82"/>
      <c r="Y721" s="82"/>
      <c r="Z721" s="82"/>
    </row>
    <row r="722" spans="1:26" ht="30" customHeight="1" x14ac:dyDescent="0.35">
      <c r="A722" s="82"/>
      <c r="B722" s="82"/>
      <c r="C722" s="82"/>
      <c r="D722" s="82"/>
      <c r="E722" s="82"/>
      <c r="F722" s="82"/>
      <c r="G722" s="82"/>
      <c r="H722" s="82"/>
      <c r="I722" s="82"/>
      <c r="J722" s="82"/>
      <c r="K722" s="951"/>
      <c r="L722" s="82"/>
      <c r="M722" s="82"/>
      <c r="N722" s="82"/>
      <c r="O722" s="82"/>
      <c r="P722" s="82"/>
      <c r="Q722" s="82"/>
      <c r="R722" s="82"/>
      <c r="S722" s="82"/>
      <c r="T722" s="82"/>
      <c r="U722" s="82"/>
      <c r="V722" s="82"/>
      <c r="W722" s="82"/>
      <c r="X722" s="82"/>
      <c r="Y722" s="82"/>
      <c r="Z722" s="82"/>
    </row>
    <row r="723" spans="1:26" ht="30" customHeight="1" x14ac:dyDescent="0.35">
      <c r="A723" s="82"/>
      <c r="B723" s="82"/>
      <c r="C723" s="82"/>
      <c r="D723" s="82"/>
      <c r="E723" s="82"/>
      <c r="F723" s="82"/>
      <c r="G723" s="82"/>
      <c r="H723" s="82"/>
      <c r="I723" s="82"/>
      <c r="J723" s="82"/>
      <c r="K723" s="951"/>
      <c r="L723" s="82"/>
      <c r="M723" s="82"/>
      <c r="N723" s="82"/>
      <c r="O723" s="82"/>
      <c r="P723" s="82"/>
      <c r="Q723" s="82"/>
      <c r="R723" s="82"/>
      <c r="S723" s="82"/>
      <c r="T723" s="82"/>
      <c r="U723" s="82"/>
      <c r="V723" s="82"/>
      <c r="W723" s="82"/>
      <c r="X723" s="82"/>
      <c r="Y723" s="82"/>
      <c r="Z723" s="82"/>
    </row>
    <row r="724" spans="1:26" ht="30" customHeight="1" x14ac:dyDescent="0.35">
      <c r="A724" s="82"/>
      <c r="B724" s="82"/>
      <c r="C724" s="82"/>
      <c r="D724" s="82"/>
      <c r="E724" s="82"/>
      <c r="F724" s="82"/>
      <c r="G724" s="82"/>
      <c r="H724" s="82"/>
      <c r="I724" s="82"/>
      <c r="J724" s="82"/>
      <c r="K724" s="951"/>
      <c r="L724" s="82"/>
      <c r="M724" s="82"/>
      <c r="N724" s="82"/>
      <c r="O724" s="82"/>
      <c r="P724" s="82"/>
      <c r="Q724" s="82"/>
      <c r="R724" s="82"/>
      <c r="S724" s="82"/>
      <c r="T724" s="82"/>
      <c r="U724" s="82"/>
      <c r="V724" s="82"/>
      <c r="W724" s="82"/>
      <c r="X724" s="82"/>
      <c r="Y724" s="82"/>
      <c r="Z724" s="82"/>
    </row>
    <row r="725" spans="1:26" ht="30" customHeight="1" x14ac:dyDescent="0.35">
      <c r="A725" s="82"/>
      <c r="B725" s="82"/>
      <c r="C725" s="82"/>
      <c r="D725" s="82"/>
      <c r="E725" s="82"/>
      <c r="F725" s="82"/>
      <c r="G725" s="82"/>
      <c r="H725" s="82"/>
      <c r="I725" s="82"/>
      <c r="J725" s="82"/>
      <c r="K725" s="951"/>
      <c r="L725" s="82"/>
      <c r="M725" s="82"/>
      <c r="N725" s="82"/>
      <c r="O725" s="82"/>
      <c r="P725" s="82"/>
      <c r="Q725" s="82"/>
      <c r="R725" s="82"/>
      <c r="S725" s="82"/>
      <c r="T725" s="82"/>
      <c r="U725" s="82"/>
      <c r="V725" s="82"/>
      <c r="W725" s="82"/>
      <c r="X725" s="82"/>
      <c r="Y725" s="82"/>
      <c r="Z725" s="82"/>
    </row>
    <row r="726" spans="1:26" ht="30" customHeight="1" x14ac:dyDescent="0.35">
      <c r="A726" s="82"/>
      <c r="B726" s="82"/>
      <c r="C726" s="82"/>
      <c r="D726" s="82"/>
      <c r="E726" s="82"/>
      <c r="F726" s="82"/>
      <c r="G726" s="82"/>
      <c r="H726" s="82"/>
      <c r="I726" s="82"/>
      <c r="J726" s="82"/>
      <c r="K726" s="951"/>
      <c r="L726" s="82"/>
      <c r="M726" s="82"/>
      <c r="N726" s="82"/>
      <c r="O726" s="82"/>
      <c r="P726" s="82"/>
      <c r="Q726" s="82"/>
      <c r="R726" s="82"/>
      <c r="S726" s="82"/>
      <c r="T726" s="82"/>
      <c r="U726" s="82"/>
      <c r="V726" s="82"/>
      <c r="W726" s="82"/>
      <c r="X726" s="82"/>
      <c r="Y726" s="82"/>
      <c r="Z726" s="82"/>
    </row>
    <row r="727" spans="1:26" ht="30" customHeight="1" x14ac:dyDescent="0.35">
      <c r="A727" s="82"/>
      <c r="B727" s="82"/>
      <c r="C727" s="82"/>
      <c r="D727" s="82"/>
      <c r="E727" s="82"/>
      <c r="F727" s="82"/>
      <c r="G727" s="82"/>
      <c r="H727" s="82"/>
      <c r="I727" s="82"/>
      <c r="J727" s="82"/>
      <c r="K727" s="951"/>
      <c r="L727" s="82"/>
      <c r="M727" s="82"/>
      <c r="N727" s="82"/>
      <c r="O727" s="82"/>
      <c r="P727" s="82"/>
      <c r="Q727" s="82"/>
      <c r="R727" s="82"/>
      <c r="S727" s="82"/>
      <c r="T727" s="82"/>
      <c r="U727" s="82"/>
      <c r="V727" s="82"/>
      <c r="W727" s="82"/>
      <c r="X727" s="82"/>
      <c r="Y727" s="82"/>
      <c r="Z727" s="82"/>
    </row>
    <row r="728" spans="1:26" ht="30" customHeight="1" x14ac:dyDescent="0.35">
      <c r="A728" s="82"/>
      <c r="B728" s="82"/>
      <c r="C728" s="82"/>
      <c r="D728" s="82"/>
      <c r="E728" s="82"/>
      <c r="F728" s="82"/>
      <c r="G728" s="82"/>
      <c r="H728" s="82"/>
      <c r="I728" s="82"/>
      <c r="J728" s="82"/>
      <c r="K728" s="951"/>
      <c r="L728" s="82"/>
      <c r="M728" s="82"/>
      <c r="N728" s="82"/>
      <c r="O728" s="82"/>
      <c r="P728" s="82"/>
      <c r="Q728" s="82"/>
      <c r="R728" s="82"/>
      <c r="S728" s="82"/>
      <c r="T728" s="82"/>
      <c r="U728" s="82"/>
      <c r="V728" s="82"/>
      <c r="W728" s="82"/>
      <c r="X728" s="82"/>
      <c r="Y728" s="82"/>
      <c r="Z728" s="82"/>
    </row>
    <row r="729" spans="1:26" ht="30" customHeight="1" x14ac:dyDescent="0.35">
      <c r="A729" s="82"/>
      <c r="B729" s="82"/>
      <c r="C729" s="82"/>
      <c r="D729" s="82"/>
      <c r="E729" s="82"/>
      <c r="F729" s="82"/>
      <c r="G729" s="82"/>
      <c r="H729" s="82"/>
      <c r="I729" s="82"/>
      <c r="J729" s="82"/>
      <c r="K729" s="951"/>
      <c r="L729" s="82"/>
      <c r="M729" s="82"/>
      <c r="N729" s="82"/>
      <c r="O729" s="82"/>
      <c r="P729" s="82"/>
      <c r="Q729" s="82"/>
      <c r="R729" s="82"/>
      <c r="S729" s="82"/>
      <c r="T729" s="82"/>
      <c r="U729" s="82"/>
      <c r="V729" s="82"/>
      <c r="W729" s="82"/>
      <c r="X729" s="82"/>
      <c r="Y729" s="82"/>
      <c r="Z729" s="82"/>
    </row>
    <row r="730" spans="1:26" ht="30" customHeight="1" x14ac:dyDescent="0.35">
      <c r="A730" s="82"/>
      <c r="B730" s="82"/>
      <c r="C730" s="82"/>
      <c r="D730" s="82"/>
      <c r="E730" s="82"/>
      <c r="F730" s="82"/>
      <c r="G730" s="82"/>
      <c r="H730" s="82"/>
      <c r="I730" s="82"/>
      <c r="J730" s="82"/>
      <c r="K730" s="951"/>
      <c r="L730" s="82"/>
      <c r="M730" s="82"/>
      <c r="N730" s="82"/>
      <c r="O730" s="82"/>
      <c r="P730" s="82"/>
      <c r="Q730" s="82"/>
      <c r="R730" s="82"/>
      <c r="S730" s="82"/>
      <c r="T730" s="82"/>
      <c r="U730" s="82"/>
      <c r="V730" s="82"/>
      <c r="W730" s="82"/>
      <c r="X730" s="82"/>
      <c r="Y730" s="82"/>
      <c r="Z730" s="82"/>
    </row>
    <row r="731" spans="1:26" ht="30" customHeight="1" x14ac:dyDescent="0.35">
      <c r="A731" s="82"/>
      <c r="B731" s="82"/>
      <c r="C731" s="82"/>
      <c r="D731" s="82"/>
      <c r="E731" s="82"/>
      <c r="F731" s="82"/>
      <c r="G731" s="82"/>
      <c r="H731" s="82"/>
      <c r="I731" s="82"/>
      <c r="J731" s="82"/>
      <c r="K731" s="951"/>
      <c r="L731" s="82"/>
      <c r="M731" s="82"/>
      <c r="N731" s="82"/>
      <c r="O731" s="82"/>
      <c r="P731" s="82"/>
      <c r="Q731" s="82"/>
      <c r="R731" s="82"/>
      <c r="S731" s="82"/>
      <c r="T731" s="82"/>
      <c r="U731" s="82"/>
      <c r="V731" s="82"/>
      <c r="W731" s="82"/>
      <c r="X731" s="82"/>
      <c r="Y731" s="82"/>
      <c r="Z731" s="82"/>
    </row>
    <row r="732" spans="1:26" ht="30" customHeight="1" x14ac:dyDescent="0.35">
      <c r="A732" s="82"/>
      <c r="B732" s="82"/>
      <c r="C732" s="82"/>
      <c r="D732" s="82"/>
      <c r="E732" s="82"/>
      <c r="F732" s="82"/>
      <c r="G732" s="82"/>
      <c r="H732" s="82"/>
      <c r="I732" s="82"/>
      <c r="J732" s="82"/>
      <c r="K732" s="951"/>
      <c r="L732" s="82"/>
      <c r="M732" s="82"/>
      <c r="N732" s="82"/>
      <c r="O732" s="82"/>
      <c r="P732" s="82"/>
      <c r="Q732" s="82"/>
      <c r="R732" s="82"/>
      <c r="S732" s="82"/>
      <c r="T732" s="82"/>
      <c r="U732" s="82"/>
      <c r="V732" s="82"/>
      <c r="W732" s="82"/>
      <c r="X732" s="82"/>
      <c r="Y732" s="82"/>
      <c r="Z732" s="82"/>
    </row>
    <row r="733" spans="1:26" ht="30" customHeight="1" x14ac:dyDescent="0.35">
      <c r="A733" s="82"/>
      <c r="B733" s="82"/>
      <c r="C733" s="82"/>
      <c r="D733" s="82"/>
      <c r="E733" s="82"/>
      <c r="F733" s="82"/>
      <c r="G733" s="82"/>
      <c r="H733" s="82"/>
      <c r="I733" s="82"/>
      <c r="J733" s="82"/>
      <c r="K733" s="951"/>
      <c r="L733" s="82"/>
      <c r="M733" s="82"/>
      <c r="N733" s="82"/>
      <c r="O733" s="82"/>
      <c r="P733" s="82"/>
      <c r="Q733" s="82"/>
      <c r="R733" s="82"/>
      <c r="S733" s="82"/>
      <c r="T733" s="82"/>
      <c r="U733" s="82"/>
      <c r="V733" s="82"/>
      <c r="W733" s="82"/>
      <c r="X733" s="82"/>
      <c r="Y733" s="82"/>
      <c r="Z733" s="82"/>
    </row>
    <row r="734" spans="1:26" ht="30" customHeight="1" x14ac:dyDescent="0.35">
      <c r="A734" s="82"/>
      <c r="B734" s="82"/>
      <c r="C734" s="82"/>
      <c r="D734" s="82"/>
      <c r="E734" s="82"/>
      <c r="F734" s="82"/>
      <c r="G734" s="82"/>
      <c r="H734" s="82"/>
      <c r="I734" s="82"/>
      <c r="J734" s="82"/>
      <c r="K734" s="951"/>
      <c r="L734" s="82"/>
      <c r="M734" s="82"/>
      <c r="N734" s="82"/>
      <c r="O734" s="82"/>
      <c r="P734" s="82"/>
      <c r="Q734" s="82"/>
      <c r="R734" s="82"/>
      <c r="S734" s="82"/>
      <c r="T734" s="82"/>
      <c r="U734" s="82"/>
      <c r="V734" s="82"/>
      <c r="W734" s="82"/>
      <c r="X734" s="82"/>
      <c r="Y734" s="82"/>
      <c r="Z734" s="82"/>
    </row>
    <row r="735" spans="1:26" ht="30" customHeight="1" x14ac:dyDescent="0.35">
      <c r="A735" s="82"/>
      <c r="B735" s="82"/>
      <c r="C735" s="82"/>
      <c r="D735" s="82"/>
      <c r="E735" s="82"/>
      <c r="F735" s="82"/>
      <c r="G735" s="82"/>
      <c r="H735" s="82"/>
      <c r="I735" s="82"/>
      <c r="J735" s="82"/>
      <c r="K735" s="951"/>
      <c r="L735" s="82"/>
      <c r="M735" s="82"/>
      <c r="N735" s="82"/>
      <c r="O735" s="82"/>
      <c r="P735" s="82"/>
      <c r="Q735" s="82"/>
      <c r="R735" s="82"/>
      <c r="S735" s="82"/>
      <c r="T735" s="82"/>
      <c r="U735" s="82"/>
      <c r="V735" s="82"/>
      <c r="W735" s="82"/>
      <c r="X735" s="82"/>
      <c r="Y735" s="82"/>
      <c r="Z735" s="82"/>
    </row>
    <row r="736" spans="1:26" ht="30" customHeight="1" x14ac:dyDescent="0.35">
      <c r="A736" s="82"/>
      <c r="B736" s="82"/>
      <c r="C736" s="82"/>
      <c r="D736" s="82"/>
      <c r="E736" s="82"/>
      <c r="F736" s="82"/>
      <c r="G736" s="82"/>
      <c r="H736" s="82"/>
      <c r="I736" s="82"/>
      <c r="J736" s="82"/>
      <c r="K736" s="951"/>
      <c r="L736" s="82"/>
      <c r="M736" s="82"/>
      <c r="N736" s="82"/>
      <c r="O736" s="82"/>
      <c r="P736" s="82"/>
      <c r="Q736" s="82"/>
      <c r="R736" s="82"/>
      <c r="S736" s="82"/>
      <c r="T736" s="82"/>
      <c r="U736" s="82"/>
      <c r="V736" s="82"/>
      <c r="W736" s="82"/>
      <c r="X736" s="82"/>
      <c r="Y736" s="82"/>
      <c r="Z736" s="82"/>
    </row>
    <row r="737" spans="1:26" ht="30" customHeight="1" x14ac:dyDescent="0.35">
      <c r="A737" s="82"/>
      <c r="B737" s="82"/>
      <c r="C737" s="82"/>
      <c r="D737" s="82"/>
      <c r="E737" s="82"/>
      <c r="F737" s="82"/>
      <c r="G737" s="82"/>
      <c r="H737" s="82"/>
      <c r="I737" s="82"/>
      <c r="J737" s="82"/>
      <c r="K737" s="951"/>
      <c r="L737" s="82"/>
      <c r="M737" s="82"/>
      <c r="N737" s="82"/>
      <c r="O737" s="82"/>
      <c r="P737" s="82"/>
      <c r="Q737" s="82"/>
      <c r="R737" s="82"/>
      <c r="S737" s="82"/>
      <c r="T737" s="82"/>
      <c r="U737" s="82"/>
      <c r="V737" s="82"/>
      <c r="W737" s="82"/>
      <c r="X737" s="82"/>
      <c r="Y737" s="82"/>
      <c r="Z737" s="82"/>
    </row>
    <row r="738" spans="1:26" ht="30" customHeight="1" x14ac:dyDescent="0.35">
      <c r="A738" s="82"/>
      <c r="B738" s="82"/>
      <c r="C738" s="82"/>
      <c r="D738" s="82"/>
      <c r="E738" s="82"/>
      <c r="F738" s="82"/>
      <c r="G738" s="82"/>
      <c r="H738" s="82"/>
      <c r="I738" s="82"/>
      <c r="J738" s="82"/>
      <c r="K738" s="951"/>
      <c r="L738" s="82"/>
      <c r="M738" s="82"/>
      <c r="N738" s="82"/>
      <c r="O738" s="82"/>
      <c r="P738" s="82"/>
      <c r="Q738" s="82"/>
      <c r="R738" s="82"/>
      <c r="S738" s="82"/>
      <c r="T738" s="82"/>
      <c r="U738" s="82"/>
      <c r="V738" s="82"/>
      <c r="W738" s="82"/>
      <c r="X738" s="82"/>
      <c r="Y738" s="82"/>
      <c r="Z738" s="82"/>
    </row>
    <row r="739" spans="1:26" ht="30" customHeight="1" x14ac:dyDescent="0.35">
      <c r="A739" s="82"/>
      <c r="B739" s="82"/>
      <c r="C739" s="82"/>
      <c r="D739" s="82"/>
      <c r="E739" s="82"/>
      <c r="F739" s="82"/>
      <c r="G739" s="82"/>
      <c r="H739" s="82"/>
      <c r="I739" s="82"/>
      <c r="J739" s="82"/>
      <c r="K739" s="951"/>
      <c r="L739" s="82"/>
      <c r="M739" s="82"/>
      <c r="N739" s="82"/>
      <c r="O739" s="82"/>
      <c r="P739" s="82"/>
      <c r="Q739" s="82"/>
      <c r="R739" s="82"/>
      <c r="S739" s="82"/>
      <c r="T739" s="82"/>
      <c r="U739" s="82"/>
      <c r="V739" s="82"/>
      <c r="W739" s="82"/>
      <c r="X739" s="82"/>
      <c r="Y739" s="82"/>
      <c r="Z739" s="82"/>
    </row>
    <row r="740" spans="1:26" ht="30" customHeight="1" x14ac:dyDescent="0.35">
      <c r="A740" s="82"/>
      <c r="B740" s="82"/>
      <c r="C740" s="82"/>
      <c r="D740" s="82"/>
      <c r="E740" s="82"/>
      <c r="F740" s="82"/>
      <c r="G740" s="82"/>
      <c r="H740" s="82"/>
      <c r="I740" s="82"/>
      <c r="J740" s="82"/>
      <c r="K740" s="951"/>
      <c r="L740" s="82"/>
      <c r="M740" s="82"/>
      <c r="N740" s="82"/>
      <c r="O740" s="82"/>
      <c r="P740" s="82"/>
      <c r="Q740" s="82"/>
      <c r="R740" s="82"/>
      <c r="S740" s="82"/>
      <c r="T740" s="82"/>
      <c r="U740" s="82"/>
      <c r="V740" s="82"/>
      <c r="W740" s="82"/>
      <c r="X740" s="82"/>
      <c r="Y740" s="82"/>
      <c r="Z740" s="82"/>
    </row>
    <row r="741" spans="1:26" ht="30" customHeight="1" x14ac:dyDescent="0.35">
      <c r="A741" s="82"/>
      <c r="B741" s="82"/>
      <c r="C741" s="82"/>
      <c r="D741" s="82"/>
      <c r="E741" s="82"/>
      <c r="F741" s="82"/>
      <c r="G741" s="82"/>
      <c r="H741" s="82"/>
      <c r="I741" s="82"/>
      <c r="J741" s="82"/>
      <c r="K741" s="951"/>
      <c r="L741" s="82"/>
      <c r="M741" s="82"/>
      <c r="N741" s="82"/>
      <c r="O741" s="82"/>
      <c r="P741" s="82"/>
      <c r="Q741" s="82"/>
      <c r="R741" s="82"/>
      <c r="S741" s="82"/>
      <c r="T741" s="82"/>
      <c r="U741" s="82"/>
      <c r="V741" s="82"/>
      <c r="W741" s="82"/>
      <c r="X741" s="82"/>
      <c r="Y741" s="82"/>
      <c r="Z741" s="82"/>
    </row>
    <row r="742" spans="1:26" ht="30" customHeight="1" x14ac:dyDescent="0.35">
      <c r="A742" s="82"/>
      <c r="B742" s="82"/>
      <c r="C742" s="82"/>
      <c r="D742" s="82"/>
      <c r="E742" s="82"/>
      <c r="F742" s="82"/>
      <c r="G742" s="82"/>
      <c r="H742" s="82"/>
      <c r="I742" s="82"/>
      <c r="J742" s="82"/>
      <c r="K742" s="951"/>
      <c r="L742" s="82"/>
      <c r="M742" s="82"/>
      <c r="N742" s="82"/>
      <c r="O742" s="82"/>
      <c r="P742" s="82"/>
      <c r="Q742" s="82"/>
      <c r="R742" s="82"/>
      <c r="S742" s="82"/>
      <c r="T742" s="82"/>
      <c r="U742" s="82"/>
      <c r="V742" s="82"/>
      <c r="W742" s="82"/>
      <c r="X742" s="82"/>
      <c r="Y742" s="82"/>
      <c r="Z742" s="82"/>
    </row>
    <row r="743" spans="1:26" ht="30" customHeight="1" x14ac:dyDescent="0.35">
      <c r="A743" s="82"/>
      <c r="B743" s="82"/>
      <c r="C743" s="82"/>
      <c r="D743" s="82"/>
      <c r="E743" s="82"/>
      <c r="F743" s="82"/>
      <c r="G743" s="82"/>
      <c r="H743" s="82"/>
      <c r="I743" s="82"/>
      <c r="J743" s="82"/>
      <c r="K743" s="951"/>
      <c r="L743" s="82"/>
      <c r="M743" s="82"/>
      <c r="N743" s="82"/>
      <c r="O743" s="82"/>
      <c r="P743" s="82"/>
      <c r="Q743" s="82"/>
      <c r="R743" s="82"/>
      <c r="S743" s="82"/>
      <c r="T743" s="82"/>
      <c r="U743" s="82"/>
      <c r="V743" s="82"/>
      <c r="W743" s="82"/>
      <c r="X743" s="82"/>
      <c r="Y743" s="82"/>
      <c r="Z743" s="82"/>
    </row>
    <row r="744" spans="1:26" ht="30" customHeight="1" x14ac:dyDescent="0.35">
      <c r="A744" s="82"/>
      <c r="B744" s="82"/>
      <c r="C744" s="82"/>
      <c r="D744" s="82"/>
      <c r="E744" s="82"/>
      <c r="F744" s="82"/>
      <c r="G744" s="82"/>
      <c r="H744" s="82"/>
      <c r="I744" s="82"/>
      <c r="J744" s="82"/>
      <c r="K744" s="951"/>
      <c r="L744" s="82"/>
      <c r="M744" s="82"/>
      <c r="N744" s="82"/>
      <c r="O744" s="82"/>
      <c r="P744" s="82"/>
      <c r="Q744" s="82"/>
      <c r="R744" s="82"/>
      <c r="S744" s="82"/>
      <c r="T744" s="82"/>
      <c r="U744" s="82"/>
      <c r="V744" s="82"/>
      <c r="W744" s="82"/>
      <c r="X744" s="82"/>
      <c r="Y744" s="82"/>
      <c r="Z744" s="82"/>
    </row>
    <row r="745" spans="1:26" ht="30" customHeight="1" x14ac:dyDescent="0.35">
      <c r="A745" s="82"/>
      <c r="B745" s="82"/>
      <c r="C745" s="82"/>
      <c r="D745" s="82"/>
      <c r="E745" s="82"/>
      <c r="F745" s="82"/>
      <c r="G745" s="82"/>
      <c r="H745" s="82"/>
      <c r="I745" s="82"/>
      <c r="J745" s="82"/>
      <c r="K745" s="951"/>
      <c r="L745" s="82"/>
      <c r="M745" s="82"/>
      <c r="N745" s="82"/>
      <c r="O745" s="82"/>
      <c r="P745" s="82"/>
      <c r="Q745" s="82"/>
      <c r="R745" s="82"/>
      <c r="S745" s="82"/>
      <c r="T745" s="82"/>
      <c r="U745" s="82"/>
      <c r="V745" s="82"/>
      <c r="W745" s="82"/>
      <c r="X745" s="82"/>
      <c r="Y745" s="82"/>
      <c r="Z745" s="82"/>
    </row>
    <row r="746" spans="1:26" ht="30" customHeight="1" x14ac:dyDescent="0.35">
      <c r="A746" s="82"/>
      <c r="B746" s="82"/>
      <c r="C746" s="82"/>
      <c r="D746" s="82"/>
      <c r="E746" s="82"/>
      <c r="F746" s="82"/>
      <c r="G746" s="82"/>
      <c r="H746" s="82"/>
      <c r="I746" s="82"/>
      <c r="J746" s="82"/>
      <c r="K746" s="951"/>
      <c r="L746" s="82"/>
      <c r="M746" s="82"/>
      <c r="N746" s="82"/>
      <c r="O746" s="82"/>
      <c r="P746" s="82"/>
      <c r="Q746" s="82"/>
      <c r="R746" s="82"/>
      <c r="S746" s="82"/>
      <c r="T746" s="82"/>
      <c r="U746" s="82"/>
      <c r="V746" s="82"/>
      <c r="W746" s="82"/>
      <c r="X746" s="82"/>
      <c r="Y746" s="82"/>
      <c r="Z746" s="82"/>
    </row>
    <row r="747" spans="1:26" ht="30" customHeight="1" x14ac:dyDescent="0.35">
      <c r="A747" s="82"/>
      <c r="B747" s="82"/>
      <c r="C747" s="82"/>
      <c r="D747" s="82"/>
      <c r="E747" s="82"/>
      <c r="F747" s="82"/>
      <c r="G747" s="82"/>
      <c r="H747" s="82"/>
      <c r="I747" s="82"/>
      <c r="J747" s="82"/>
      <c r="K747" s="951"/>
      <c r="L747" s="82"/>
      <c r="M747" s="82"/>
      <c r="N747" s="82"/>
      <c r="O747" s="82"/>
      <c r="P747" s="82"/>
      <c r="Q747" s="82"/>
      <c r="R747" s="82"/>
      <c r="S747" s="82"/>
      <c r="T747" s="82"/>
      <c r="U747" s="82"/>
      <c r="V747" s="82"/>
      <c r="W747" s="82"/>
      <c r="X747" s="82"/>
      <c r="Y747" s="82"/>
      <c r="Z747" s="82"/>
    </row>
    <row r="748" spans="1:26" ht="30" customHeight="1" x14ac:dyDescent="0.35">
      <c r="A748" s="82"/>
      <c r="B748" s="82"/>
      <c r="C748" s="82"/>
      <c r="D748" s="82"/>
      <c r="E748" s="82"/>
      <c r="F748" s="82"/>
      <c r="G748" s="82"/>
      <c r="H748" s="82"/>
      <c r="I748" s="82"/>
      <c r="J748" s="82"/>
      <c r="K748" s="951"/>
      <c r="L748" s="82"/>
      <c r="M748" s="82"/>
      <c r="N748" s="82"/>
      <c r="O748" s="82"/>
      <c r="P748" s="82"/>
      <c r="Q748" s="82"/>
      <c r="R748" s="82"/>
      <c r="S748" s="82"/>
      <c r="T748" s="82"/>
      <c r="U748" s="82"/>
      <c r="V748" s="82"/>
      <c r="W748" s="82"/>
      <c r="X748" s="82"/>
      <c r="Y748" s="82"/>
      <c r="Z748" s="82"/>
    </row>
    <row r="749" spans="1:26" ht="30" customHeight="1" x14ac:dyDescent="0.35">
      <c r="A749" s="82"/>
      <c r="B749" s="82"/>
      <c r="C749" s="82"/>
      <c r="D749" s="82"/>
      <c r="E749" s="82"/>
      <c r="F749" s="82"/>
      <c r="G749" s="82"/>
      <c r="H749" s="82"/>
      <c r="I749" s="82"/>
      <c r="J749" s="82"/>
      <c r="K749" s="951"/>
      <c r="L749" s="82"/>
      <c r="M749" s="82"/>
      <c r="N749" s="82"/>
      <c r="O749" s="82"/>
      <c r="P749" s="82"/>
      <c r="Q749" s="82"/>
      <c r="R749" s="82"/>
      <c r="S749" s="82"/>
      <c r="T749" s="82"/>
      <c r="U749" s="82"/>
      <c r="V749" s="82"/>
      <c r="W749" s="82"/>
      <c r="X749" s="82"/>
      <c r="Y749" s="82"/>
      <c r="Z749" s="82"/>
    </row>
    <row r="750" spans="1:26" ht="30" customHeight="1" x14ac:dyDescent="0.35">
      <c r="A750" s="82"/>
      <c r="B750" s="82"/>
      <c r="C750" s="82"/>
      <c r="D750" s="82"/>
      <c r="E750" s="82"/>
      <c r="F750" s="82"/>
      <c r="G750" s="82"/>
      <c r="H750" s="82"/>
      <c r="I750" s="82"/>
      <c r="J750" s="82"/>
      <c r="K750" s="951"/>
      <c r="L750" s="82"/>
      <c r="M750" s="82"/>
      <c r="N750" s="82"/>
      <c r="O750" s="82"/>
      <c r="P750" s="82"/>
      <c r="Q750" s="82"/>
      <c r="R750" s="82"/>
      <c r="S750" s="82"/>
      <c r="T750" s="82"/>
      <c r="U750" s="82"/>
      <c r="V750" s="82"/>
      <c r="W750" s="82"/>
      <c r="X750" s="82"/>
      <c r="Y750" s="82"/>
      <c r="Z750" s="82"/>
    </row>
    <row r="751" spans="1:26" ht="30" customHeight="1" x14ac:dyDescent="0.35">
      <c r="A751" s="82"/>
      <c r="B751" s="82"/>
      <c r="C751" s="82"/>
      <c r="D751" s="82"/>
      <c r="E751" s="82"/>
      <c r="F751" s="82"/>
      <c r="G751" s="82"/>
      <c r="H751" s="82"/>
      <c r="I751" s="82"/>
      <c r="J751" s="82"/>
      <c r="K751" s="951"/>
      <c r="L751" s="82"/>
      <c r="M751" s="82"/>
      <c r="N751" s="82"/>
      <c r="O751" s="82"/>
      <c r="P751" s="82"/>
      <c r="Q751" s="82"/>
      <c r="R751" s="82"/>
      <c r="S751" s="82"/>
      <c r="T751" s="82"/>
      <c r="U751" s="82"/>
      <c r="V751" s="82"/>
      <c r="W751" s="82"/>
      <c r="X751" s="82"/>
      <c r="Y751" s="82"/>
      <c r="Z751" s="82"/>
    </row>
    <row r="752" spans="1:26" ht="30" customHeight="1" x14ac:dyDescent="0.35">
      <c r="A752" s="82"/>
      <c r="B752" s="82"/>
      <c r="C752" s="82"/>
      <c r="D752" s="82"/>
      <c r="E752" s="82"/>
      <c r="F752" s="82"/>
      <c r="G752" s="82"/>
      <c r="H752" s="82"/>
      <c r="I752" s="82"/>
      <c r="J752" s="82"/>
      <c r="K752" s="951"/>
      <c r="L752" s="82"/>
      <c r="M752" s="82"/>
      <c r="N752" s="82"/>
      <c r="O752" s="82"/>
      <c r="P752" s="82"/>
      <c r="Q752" s="82"/>
      <c r="R752" s="82"/>
      <c r="S752" s="82"/>
      <c r="T752" s="82"/>
      <c r="U752" s="82"/>
      <c r="V752" s="82"/>
      <c r="W752" s="82"/>
      <c r="X752" s="82"/>
      <c r="Y752" s="82"/>
      <c r="Z752" s="82"/>
    </row>
    <row r="753" spans="1:26" ht="30" customHeight="1" x14ac:dyDescent="0.35">
      <c r="A753" s="82"/>
      <c r="B753" s="82"/>
      <c r="C753" s="82"/>
      <c r="D753" s="82"/>
      <c r="E753" s="82"/>
      <c r="F753" s="82"/>
      <c r="G753" s="82"/>
      <c r="H753" s="82"/>
      <c r="I753" s="82"/>
      <c r="J753" s="82"/>
      <c r="K753" s="951"/>
      <c r="L753" s="82"/>
      <c r="M753" s="82"/>
      <c r="N753" s="82"/>
      <c r="O753" s="82"/>
      <c r="P753" s="82"/>
      <c r="Q753" s="82"/>
      <c r="R753" s="82"/>
      <c r="S753" s="82"/>
      <c r="T753" s="82"/>
      <c r="U753" s="82"/>
      <c r="V753" s="82"/>
      <c r="W753" s="82"/>
      <c r="X753" s="82"/>
      <c r="Y753" s="82"/>
      <c r="Z753" s="82"/>
    </row>
    <row r="754" spans="1:26" ht="30" customHeight="1" x14ac:dyDescent="0.35">
      <c r="A754" s="82"/>
      <c r="B754" s="82"/>
      <c r="C754" s="82"/>
      <c r="D754" s="82"/>
      <c r="E754" s="82"/>
      <c r="F754" s="82"/>
      <c r="G754" s="82"/>
      <c r="H754" s="82"/>
      <c r="I754" s="82"/>
      <c r="J754" s="82"/>
      <c r="K754" s="951"/>
      <c r="L754" s="82"/>
      <c r="M754" s="82"/>
      <c r="N754" s="82"/>
      <c r="O754" s="82"/>
      <c r="P754" s="82"/>
      <c r="Q754" s="82"/>
      <c r="R754" s="82"/>
      <c r="S754" s="82"/>
      <c r="T754" s="82"/>
      <c r="U754" s="82"/>
      <c r="V754" s="82"/>
      <c r="W754" s="82"/>
      <c r="X754" s="82"/>
      <c r="Y754" s="82"/>
      <c r="Z754" s="82"/>
    </row>
    <row r="755" spans="1:26" ht="30" customHeight="1" x14ac:dyDescent="0.35">
      <c r="A755" s="82"/>
      <c r="B755" s="82"/>
      <c r="C755" s="82"/>
      <c r="D755" s="82"/>
      <c r="E755" s="82"/>
      <c r="F755" s="82"/>
      <c r="G755" s="82"/>
      <c r="H755" s="82"/>
      <c r="I755" s="82"/>
      <c r="J755" s="82"/>
      <c r="K755" s="951"/>
      <c r="L755" s="82"/>
      <c r="M755" s="82"/>
      <c r="N755" s="82"/>
      <c r="O755" s="82"/>
      <c r="P755" s="82"/>
      <c r="Q755" s="82"/>
      <c r="R755" s="82"/>
      <c r="S755" s="82"/>
      <c r="T755" s="82"/>
      <c r="U755" s="82"/>
      <c r="V755" s="82"/>
      <c r="W755" s="82"/>
      <c r="X755" s="82"/>
      <c r="Y755" s="82"/>
      <c r="Z755" s="82"/>
    </row>
    <row r="756" spans="1:26" ht="30" customHeight="1" x14ac:dyDescent="0.35">
      <c r="A756" s="82"/>
      <c r="B756" s="82"/>
      <c r="C756" s="82"/>
      <c r="D756" s="82"/>
      <c r="E756" s="82"/>
      <c r="F756" s="82"/>
      <c r="G756" s="82"/>
      <c r="H756" s="82"/>
      <c r="I756" s="82"/>
      <c r="J756" s="82"/>
      <c r="K756" s="951"/>
      <c r="L756" s="82"/>
      <c r="M756" s="82"/>
      <c r="N756" s="82"/>
      <c r="O756" s="82"/>
      <c r="P756" s="82"/>
      <c r="Q756" s="82"/>
      <c r="R756" s="82"/>
      <c r="S756" s="82"/>
      <c r="T756" s="82"/>
      <c r="U756" s="82"/>
      <c r="V756" s="82"/>
      <c r="W756" s="82"/>
      <c r="X756" s="82"/>
      <c r="Y756" s="82"/>
      <c r="Z756" s="82"/>
    </row>
    <row r="757" spans="1:26" ht="30" customHeight="1" x14ac:dyDescent="0.35">
      <c r="A757" s="82"/>
      <c r="B757" s="82"/>
      <c r="C757" s="82"/>
      <c r="D757" s="82"/>
      <c r="E757" s="82"/>
      <c r="F757" s="82"/>
      <c r="G757" s="82"/>
      <c r="H757" s="82"/>
      <c r="I757" s="82"/>
      <c r="J757" s="82"/>
      <c r="K757" s="951"/>
      <c r="L757" s="82"/>
      <c r="M757" s="82"/>
      <c r="N757" s="82"/>
      <c r="O757" s="82"/>
      <c r="P757" s="82"/>
      <c r="Q757" s="82"/>
      <c r="R757" s="82"/>
      <c r="S757" s="82"/>
      <c r="T757" s="82"/>
      <c r="U757" s="82"/>
      <c r="V757" s="82"/>
      <c r="W757" s="82"/>
      <c r="X757" s="82"/>
      <c r="Y757" s="82"/>
      <c r="Z757" s="82"/>
    </row>
    <row r="758" spans="1:26" ht="30" customHeight="1" x14ac:dyDescent="0.35">
      <c r="A758" s="82"/>
      <c r="B758" s="82"/>
      <c r="C758" s="82"/>
      <c r="D758" s="82"/>
      <c r="E758" s="82"/>
      <c r="F758" s="82"/>
      <c r="G758" s="82"/>
      <c r="H758" s="82"/>
      <c r="I758" s="82"/>
      <c r="J758" s="82"/>
      <c r="K758" s="951"/>
      <c r="L758" s="82"/>
      <c r="M758" s="82"/>
      <c r="N758" s="82"/>
      <c r="O758" s="82"/>
      <c r="P758" s="82"/>
      <c r="Q758" s="82"/>
      <c r="R758" s="82"/>
      <c r="S758" s="82"/>
      <c r="T758" s="82"/>
      <c r="U758" s="82"/>
      <c r="V758" s="82"/>
      <c r="W758" s="82"/>
      <c r="X758" s="82"/>
      <c r="Y758" s="82"/>
      <c r="Z758" s="82"/>
    </row>
    <row r="759" spans="1:26" ht="30" customHeight="1" x14ac:dyDescent="0.35">
      <c r="A759" s="82"/>
      <c r="B759" s="82"/>
      <c r="C759" s="82"/>
      <c r="D759" s="82"/>
      <c r="E759" s="82"/>
      <c r="F759" s="82"/>
      <c r="G759" s="82"/>
      <c r="H759" s="82"/>
      <c r="I759" s="82"/>
      <c r="J759" s="82"/>
      <c r="K759" s="951"/>
      <c r="L759" s="82"/>
      <c r="M759" s="82"/>
      <c r="N759" s="82"/>
      <c r="O759" s="82"/>
      <c r="P759" s="82"/>
      <c r="Q759" s="82"/>
      <c r="R759" s="82"/>
      <c r="S759" s="82"/>
      <c r="T759" s="82"/>
      <c r="U759" s="82"/>
      <c r="V759" s="82"/>
      <c r="W759" s="82"/>
      <c r="X759" s="82"/>
      <c r="Y759" s="82"/>
      <c r="Z759" s="82"/>
    </row>
    <row r="760" spans="1:26" ht="30" customHeight="1" x14ac:dyDescent="0.35">
      <c r="A760" s="82"/>
      <c r="B760" s="82"/>
      <c r="C760" s="82"/>
      <c r="D760" s="82"/>
      <c r="E760" s="82"/>
      <c r="F760" s="82"/>
      <c r="G760" s="82"/>
      <c r="H760" s="82"/>
      <c r="I760" s="82"/>
      <c r="J760" s="82"/>
      <c r="K760" s="951"/>
      <c r="L760" s="82"/>
      <c r="M760" s="82"/>
      <c r="N760" s="82"/>
      <c r="O760" s="82"/>
      <c r="P760" s="82"/>
      <c r="Q760" s="82"/>
      <c r="R760" s="82"/>
      <c r="S760" s="82"/>
      <c r="T760" s="82"/>
      <c r="U760" s="82"/>
      <c r="V760" s="82"/>
      <c r="W760" s="82"/>
      <c r="X760" s="82"/>
      <c r="Y760" s="82"/>
      <c r="Z760" s="82"/>
    </row>
    <row r="761" spans="1:26" ht="30" customHeight="1" x14ac:dyDescent="0.35">
      <c r="A761" s="82"/>
      <c r="B761" s="82"/>
      <c r="C761" s="82"/>
      <c r="D761" s="82"/>
      <c r="E761" s="82"/>
      <c r="F761" s="82"/>
      <c r="G761" s="82"/>
      <c r="H761" s="82"/>
      <c r="I761" s="82"/>
      <c r="J761" s="82"/>
      <c r="K761" s="951"/>
      <c r="L761" s="82"/>
      <c r="M761" s="82"/>
      <c r="N761" s="82"/>
      <c r="O761" s="82"/>
      <c r="P761" s="82"/>
      <c r="Q761" s="82"/>
      <c r="R761" s="82"/>
      <c r="S761" s="82"/>
      <c r="T761" s="82"/>
      <c r="U761" s="82"/>
      <c r="V761" s="82"/>
      <c r="W761" s="82"/>
      <c r="X761" s="82"/>
      <c r="Y761" s="82"/>
      <c r="Z761" s="82"/>
    </row>
    <row r="762" spans="1:26" ht="30" customHeight="1" x14ac:dyDescent="0.35">
      <c r="A762" s="82"/>
      <c r="B762" s="82"/>
      <c r="C762" s="82"/>
      <c r="D762" s="82"/>
      <c r="E762" s="82"/>
      <c r="F762" s="82"/>
      <c r="G762" s="82"/>
      <c r="H762" s="82"/>
      <c r="I762" s="82"/>
      <c r="J762" s="82"/>
      <c r="K762" s="951"/>
      <c r="L762" s="82"/>
      <c r="M762" s="82"/>
      <c r="N762" s="82"/>
      <c r="O762" s="82"/>
      <c r="P762" s="82"/>
      <c r="Q762" s="82"/>
      <c r="R762" s="82"/>
      <c r="S762" s="82"/>
      <c r="T762" s="82"/>
      <c r="U762" s="82"/>
      <c r="V762" s="82"/>
      <c r="W762" s="82"/>
      <c r="X762" s="82"/>
      <c r="Y762" s="82"/>
      <c r="Z762" s="82"/>
    </row>
    <row r="763" spans="1:26" ht="30" customHeight="1" x14ac:dyDescent="0.35">
      <c r="A763" s="82"/>
      <c r="B763" s="82"/>
      <c r="C763" s="82"/>
      <c r="D763" s="82"/>
      <c r="E763" s="82"/>
      <c r="F763" s="82"/>
      <c r="G763" s="82"/>
      <c r="H763" s="82"/>
      <c r="I763" s="82"/>
      <c r="J763" s="82"/>
      <c r="K763" s="951"/>
      <c r="L763" s="82"/>
      <c r="M763" s="82"/>
      <c r="N763" s="82"/>
      <c r="O763" s="82"/>
      <c r="P763" s="82"/>
      <c r="Q763" s="82"/>
      <c r="R763" s="82"/>
      <c r="S763" s="82"/>
      <c r="T763" s="82"/>
      <c r="U763" s="82"/>
      <c r="V763" s="82"/>
      <c r="W763" s="82"/>
      <c r="X763" s="82"/>
      <c r="Y763" s="82"/>
      <c r="Z763" s="82"/>
    </row>
    <row r="764" spans="1:26" ht="30" customHeight="1" x14ac:dyDescent="0.35">
      <c r="A764" s="82"/>
      <c r="B764" s="82"/>
      <c r="C764" s="82"/>
      <c r="D764" s="82"/>
      <c r="E764" s="82"/>
      <c r="F764" s="82"/>
      <c r="G764" s="82"/>
      <c r="H764" s="82"/>
      <c r="I764" s="82"/>
      <c r="J764" s="82"/>
      <c r="K764" s="951"/>
      <c r="L764" s="82"/>
      <c r="M764" s="82"/>
      <c r="N764" s="82"/>
      <c r="O764" s="82"/>
      <c r="P764" s="82"/>
      <c r="Q764" s="82"/>
      <c r="R764" s="82"/>
      <c r="S764" s="82"/>
      <c r="T764" s="82"/>
      <c r="U764" s="82"/>
      <c r="V764" s="82"/>
      <c r="W764" s="82"/>
      <c r="X764" s="82"/>
      <c r="Y764" s="82"/>
      <c r="Z764" s="82"/>
    </row>
    <row r="765" spans="1:26" ht="30" customHeight="1" x14ac:dyDescent="0.35">
      <c r="A765" s="82"/>
      <c r="B765" s="82"/>
      <c r="C765" s="82"/>
      <c r="D765" s="82"/>
      <c r="E765" s="82"/>
      <c r="F765" s="82"/>
      <c r="G765" s="82"/>
      <c r="H765" s="82"/>
      <c r="I765" s="82"/>
      <c r="J765" s="82"/>
      <c r="K765" s="951"/>
      <c r="L765" s="82"/>
      <c r="M765" s="82"/>
      <c r="N765" s="82"/>
      <c r="O765" s="82"/>
      <c r="P765" s="82"/>
      <c r="Q765" s="82"/>
      <c r="R765" s="82"/>
      <c r="S765" s="82"/>
      <c r="T765" s="82"/>
      <c r="U765" s="82"/>
      <c r="V765" s="82"/>
      <c r="W765" s="82"/>
      <c r="X765" s="82"/>
      <c r="Y765" s="82"/>
      <c r="Z765" s="82"/>
    </row>
    <row r="766" spans="1:26" ht="30" customHeight="1" x14ac:dyDescent="0.35">
      <c r="A766" s="82"/>
      <c r="B766" s="82"/>
      <c r="C766" s="82"/>
      <c r="D766" s="82"/>
      <c r="E766" s="82"/>
      <c r="F766" s="82"/>
      <c r="G766" s="82"/>
      <c r="H766" s="82"/>
      <c r="I766" s="82"/>
      <c r="J766" s="82"/>
      <c r="K766" s="951"/>
      <c r="L766" s="82"/>
      <c r="M766" s="82"/>
      <c r="N766" s="82"/>
      <c r="O766" s="82"/>
      <c r="P766" s="82"/>
      <c r="Q766" s="82"/>
      <c r="R766" s="82"/>
      <c r="S766" s="82"/>
      <c r="T766" s="82"/>
      <c r="U766" s="82"/>
      <c r="V766" s="82"/>
      <c r="W766" s="82"/>
      <c r="X766" s="82"/>
      <c r="Y766" s="82"/>
      <c r="Z766" s="82"/>
    </row>
    <row r="767" spans="1:26" ht="30" customHeight="1" x14ac:dyDescent="0.35">
      <c r="A767" s="82"/>
      <c r="B767" s="82"/>
      <c r="C767" s="82"/>
      <c r="D767" s="82"/>
      <c r="E767" s="82"/>
      <c r="F767" s="82"/>
      <c r="G767" s="82"/>
      <c r="H767" s="82"/>
      <c r="I767" s="82"/>
      <c r="J767" s="82"/>
      <c r="K767" s="951"/>
      <c r="L767" s="82"/>
      <c r="M767" s="82"/>
      <c r="N767" s="82"/>
      <c r="O767" s="82"/>
      <c r="P767" s="82"/>
      <c r="Q767" s="82"/>
      <c r="R767" s="82"/>
      <c r="S767" s="82"/>
      <c r="T767" s="82"/>
      <c r="U767" s="82"/>
      <c r="V767" s="82"/>
      <c r="W767" s="82"/>
      <c r="X767" s="82"/>
      <c r="Y767" s="82"/>
      <c r="Z767" s="82"/>
    </row>
    <row r="768" spans="1:26" ht="30" customHeight="1" x14ac:dyDescent="0.35">
      <c r="A768" s="82"/>
      <c r="B768" s="82"/>
      <c r="C768" s="82"/>
      <c r="D768" s="82"/>
      <c r="E768" s="82"/>
      <c r="F768" s="82"/>
      <c r="G768" s="82"/>
      <c r="H768" s="82"/>
      <c r="I768" s="82"/>
      <c r="J768" s="82"/>
      <c r="K768" s="951"/>
      <c r="L768" s="82"/>
      <c r="M768" s="82"/>
      <c r="N768" s="82"/>
      <c r="O768" s="82"/>
      <c r="P768" s="82"/>
      <c r="Q768" s="82"/>
      <c r="R768" s="82"/>
      <c r="S768" s="82"/>
      <c r="T768" s="82"/>
      <c r="U768" s="82"/>
      <c r="V768" s="82"/>
      <c r="W768" s="82"/>
      <c r="X768" s="82"/>
      <c r="Y768" s="82"/>
      <c r="Z768" s="82"/>
    </row>
    <row r="769" spans="1:26" ht="30" customHeight="1" x14ac:dyDescent="0.35">
      <c r="A769" s="82"/>
      <c r="B769" s="82"/>
      <c r="C769" s="82"/>
      <c r="D769" s="82"/>
      <c r="E769" s="82"/>
      <c r="F769" s="82"/>
      <c r="G769" s="82"/>
      <c r="H769" s="82"/>
      <c r="I769" s="82"/>
      <c r="J769" s="82"/>
      <c r="K769" s="951"/>
      <c r="L769" s="82"/>
      <c r="M769" s="82"/>
      <c r="N769" s="82"/>
      <c r="O769" s="82"/>
      <c r="P769" s="82"/>
      <c r="Q769" s="82"/>
      <c r="R769" s="82"/>
      <c r="S769" s="82"/>
      <c r="T769" s="82"/>
      <c r="U769" s="82"/>
      <c r="V769" s="82"/>
      <c r="W769" s="82"/>
      <c r="X769" s="82"/>
      <c r="Y769" s="82"/>
      <c r="Z769" s="82"/>
    </row>
    <row r="770" spans="1:26" ht="30" customHeight="1" x14ac:dyDescent="0.35">
      <c r="A770" s="82"/>
      <c r="B770" s="82"/>
      <c r="C770" s="82"/>
      <c r="D770" s="82"/>
      <c r="E770" s="82"/>
      <c r="F770" s="82"/>
      <c r="G770" s="82"/>
      <c r="H770" s="82"/>
      <c r="I770" s="82"/>
      <c r="J770" s="82"/>
      <c r="K770" s="951"/>
      <c r="L770" s="82"/>
      <c r="M770" s="82"/>
      <c r="N770" s="82"/>
      <c r="O770" s="82"/>
      <c r="P770" s="82"/>
      <c r="Q770" s="82"/>
      <c r="R770" s="82"/>
      <c r="S770" s="82"/>
      <c r="T770" s="82"/>
      <c r="U770" s="82"/>
      <c r="V770" s="82"/>
      <c r="W770" s="82"/>
      <c r="X770" s="82"/>
      <c r="Y770" s="82"/>
      <c r="Z770" s="82"/>
    </row>
    <row r="771" spans="1:26" ht="30" customHeight="1" x14ac:dyDescent="0.35">
      <c r="A771" s="82"/>
      <c r="B771" s="82"/>
      <c r="C771" s="82"/>
      <c r="D771" s="82"/>
      <c r="E771" s="82"/>
      <c r="F771" s="82"/>
      <c r="G771" s="82"/>
      <c r="H771" s="82"/>
      <c r="I771" s="82"/>
      <c r="J771" s="82"/>
      <c r="K771" s="951"/>
      <c r="L771" s="82"/>
      <c r="M771" s="82"/>
      <c r="N771" s="82"/>
      <c r="O771" s="82"/>
      <c r="P771" s="82"/>
      <c r="Q771" s="82"/>
      <c r="R771" s="82"/>
      <c r="S771" s="82"/>
      <c r="T771" s="82"/>
      <c r="U771" s="82"/>
      <c r="V771" s="82"/>
      <c r="W771" s="82"/>
      <c r="X771" s="82"/>
      <c r="Y771" s="82"/>
      <c r="Z771" s="82"/>
    </row>
    <row r="772" spans="1:26" ht="30" customHeight="1" x14ac:dyDescent="0.35">
      <c r="A772" s="82"/>
      <c r="B772" s="82"/>
      <c r="C772" s="82"/>
      <c r="D772" s="82"/>
      <c r="E772" s="82"/>
      <c r="F772" s="82"/>
      <c r="G772" s="82"/>
      <c r="H772" s="82"/>
      <c r="I772" s="82"/>
      <c r="J772" s="82"/>
      <c r="K772" s="951"/>
      <c r="L772" s="82"/>
      <c r="M772" s="82"/>
      <c r="N772" s="82"/>
      <c r="O772" s="82"/>
      <c r="P772" s="82"/>
      <c r="Q772" s="82"/>
      <c r="R772" s="82"/>
      <c r="S772" s="82"/>
      <c r="T772" s="82"/>
      <c r="U772" s="82"/>
      <c r="V772" s="82"/>
      <c r="W772" s="82"/>
      <c r="X772" s="82"/>
      <c r="Y772" s="82"/>
      <c r="Z772" s="82"/>
    </row>
    <row r="773" spans="1:26" ht="30" customHeight="1" x14ac:dyDescent="0.35">
      <c r="A773" s="82"/>
      <c r="B773" s="82"/>
      <c r="C773" s="82"/>
      <c r="D773" s="82"/>
      <c r="E773" s="82"/>
      <c r="F773" s="82"/>
      <c r="G773" s="82"/>
      <c r="H773" s="82"/>
      <c r="I773" s="82"/>
      <c r="J773" s="82"/>
      <c r="K773" s="951"/>
      <c r="L773" s="82"/>
      <c r="M773" s="82"/>
      <c r="N773" s="82"/>
      <c r="O773" s="82"/>
      <c r="P773" s="82"/>
      <c r="Q773" s="82"/>
      <c r="R773" s="82"/>
      <c r="S773" s="82"/>
      <c r="T773" s="82"/>
      <c r="U773" s="82"/>
      <c r="V773" s="82"/>
      <c r="W773" s="82"/>
      <c r="X773" s="82"/>
      <c r="Y773" s="82"/>
      <c r="Z773" s="82"/>
    </row>
    <row r="774" spans="1:26" ht="30" customHeight="1" x14ac:dyDescent="0.35">
      <c r="A774" s="82"/>
      <c r="B774" s="82"/>
      <c r="C774" s="82"/>
      <c r="D774" s="82"/>
      <c r="E774" s="82"/>
      <c r="F774" s="82"/>
      <c r="G774" s="82"/>
      <c r="H774" s="82"/>
      <c r="I774" s="82"/>
      <c r="J774" s="82"/>
      <c r="K774" s="951"/>
      <c r="L774" s="82"/>
      <c r="M774" s="82"/>
      <c r="N774" s="82"/>
      <c r="O774" s="82"/>
      <c r="P774" s="82"/>
      <c r="Q774" s="82"/>
      <c r="R774" s="82"/>
      <c r="S774" s="82"/>
      <c r="T774" s="82"/>
      <c r="U774" s="82"/>
      <c r="V774" s="82"/>
      <c r="W774" s="82"/>
      <c r="X774" s="82"/>
      <c r="Y774" s="82"/>
      <c r="Z774" s="82"/>
    </row>
    <row r="775" spans="1:26" ht="30" customHeight="1" x14ac:dyDescent="0.35">
      <c r="A775" s="82"/>
      <c r="B775" s="82"/>
      <c r="C775" s="82"/>
      <c r="D775" s="82"/>
      <c r="E775" s="82"/>
      <c r="F775" s="82"/>
      <c r="G775" s="82"/>
      <c r="H775" s="82"/>
      <c r="I775" s="82"/>
      <c r="J775" s="82"/>
      <c r="K775" s="951"/>
      <c r="L775" s="82"/>
      <c r="M775" s="82"/>
      <c r="N775" s="82"/>
      <c r="O775" s="82"/>
      <c r="P775" s="82"/>
      <c r="Q775" s="82"/>
      <c r="R775" s="82"/>
      <c r="S775" s="82"/>
      <c r="T775" s="82"/>
      <c r="U775" s="82"/>
      <c r="V775" s="82"/>
      <c r="W775" s="82"/>
      <c r="X775" s="82"/>
      <c r="Y775" s="82"/>
      <c r="Z775" s="82"/>
    </row>
    <row r="776" spans="1:26" ht="30" customHeight="1" x14ac:dyDescent="0.35">
      <c r="A776" s="82"/>
      <c r="B776" s="82"/>
      <c r="C776" s="82"/>
      <c r="D776" s="82"/>
      <c r="E776" s="82"/>
      <c r="F776" s="82"/>
      <c r="G776" s="82"/>
      <c r="H776" s="82"/>
      <c r="I776" s="82"/>
      <c r="J776" s="82"/>
      <c r="K776" s="951"/>
      <c r="L776" s="82"/>
      <c r="M776" s="82"/>
      <c r="N776" s="82"/>
      <c r="O776" s="82"/>
      <c r="P776" s="82"/>
      <c r="Q776" s="82"/>
      <c r="R776" s="82"/>
      <c r="S776" s="82"/>
      <c r="T776" s="82"/>
      <c r="U776" s="82"/>
      <c r="V776" s="82"/>
      <c r="W776" s="82"/>
      <c r="X776" s="82"/>
      <c r="Y776" s="82"/>
      <c r="Z776" s="82"/>
    </row>
    <row r="777" spans="1:26" ht="30" customHeight="1" x14ac:dyDescent="0.35">
      <c r="A777" s="82"/>
      <c r="B777" s="82"/>
      <c r="C777" s="82"/>
      <c r="D777" s="82"/>
      <c r="E777" s="82"/>
      <c r="F777" s="82"/>
      <c r="G777" s="82"/>
      <c r="H777" s="82"/>
      <c r="I777" s="82"/>
      <c r="J777" s="82"/>
      <c r="K777" s="951"/>
      <c r="L777" s="82"/>
      <c r="M777" s="82"/>
      <c r="N777" s="82"/>
      <c r="O777" s="82"/>
      <c r="P777" s="82"/>
      <c r="Q777" s="82"/>
      <c r="R777" s="82"/>
      <c r="S777" s="82"/>
      <c r="T777" s="82"/>
      <c r="U777" s="82"/>
      <c r="V777" s="82"/>
      <c r="W777" s="82"/>
      <c r="X777" s="82"/>
      <c r="Y777" s="82"/>
      <c r="Z777" s="82"/>
    </row>
    <row r="778" spans="1:26" ht="30" customHeight="1" x14ac:dyDescent="0.35">
      <c r="A778" s="82"/>
      <c r="B778" s="82"/>
      <c r="C778" s="82"/>
      <c r="D778" s="82"/>
      <c r="E778" s="82"/>
      <c r="F778" s="82"/>
      <c r="G778" s="82"/>
      <c r="H778" s="82"/>
      <c r="I778" s="82"/>
      <c r="J778" s="82"/>
      <c r="K778" s="951"/>
      <c r="L778" s="82"/>
      <c r="M778" s="82"/>
      <c r="N778" s="82"/>
      <c r="O778" s="82"/>
      <c r="P778" s="82"/>
      <c r="Q778" s="82"/>
      <c r="R778" s="82"/>
      <c r="S778" s="82"/>
      <c r="T778" s="82"/>
      <c r="U778" s="82"/>
      <c r="V778" s="82"/>
      <c r="W778" s="82"/>
      <c r="X778" s="82"/>
      <c r="Y778" s="82"/>
      <c r="Z778" s="82"/>
    </row>
    <row r="779" spans="1:26" ht="30" customHeight="1" x14ac:dyDescent="0.35">
      <c r="A779" s="82"/>
      <c r="B779" s="82"/>
      <c r="C779" s="82"/>
      <c r="D779" s="82"/>
      <c r="E779" s="82"/>
      <c r="F779" s="82"/>
      <c r="G779" s="82"/>
      <c r="H779" s="82"/>
      <c r="I779" s="82"/>
      <c r="J779" s="82"/>
      <c r="K779" s="951"/>
      <c r="L779" s="82"/>
      <c r="M779" s="82"/>
      <c r="N779" s="82"/>
      <c r="O779" s="82"/>
      <c r="P779" s="82"/>
      <c r="Q779" s="82"/>
      <c r="R779" s="82"/>
      <c r="S779" s="82"/>
      <c r="T779" s="82"/>
      <c r="U779" s="82"/>
      <c r="V779" s="82"/>
      <c r="W779" s="82"/>
      <c r="X779" s="82"/>
      <c r="Y779" s="82"/>
      <c r="Z779" s="82"/>
    </row>
    <row r="780" spans="1:26" ht="30" customHeight="1" x14ac:dyDescent="0.35">
      <c r="A780" s="82"/>
      <c r="B780" s="82"/>
      <c r="C780" s="82"/>
      <c r="D780" s="82"/>
      <c r="E780" s="82"/>
      <c r="F780" s="82"/>
      <c r="G780" s="82"/>
      <c r="H780" s="82"/>
      <c r="I780" s="82"/>
      <c r="J780" s="82"/>
      <c r="K780" s="951"/>
      <c r="L780" s="82"/>
      <c r="M780" s="82"/>
      <c r="N780" s="82"/>
      <c r="O780" s="82"/>
      <c r="P780" s="82"/>
      <c r="Q780" s="82"/>
      <c r="R780" s="82"/>
      <c r="S780" s="82"/>
      <c r="T780" s="82"/>
      <c r="U780" s="82"/>
      <c r="V780" s="82"/>
      <c r="W780" s="82"/>
      <c r="X780" s="82"/>
      <c r="Y780" s="82"/>
      <c r="Z780" s="82"/>
    </row>
    <row r="781" spans="1:26" ht="30" customHeight="1" x14ac:dyDescent="0.35">
      <c r="A781" s="82"/>
      <c r="B781" s="82"/>
      <c r="C781" s="82"/>
      <c r="D781" s="82"/>
      <c r="E781" s="82"/>
      <c r="F781" s="82"/>
      <c r="G781" s="82"/>
      <c r="H781" s="82"/>
      <c r="I781" s="82"/>
      <c r="J781" s="82"/>
      <c r="K781" s="951"/>
      <c r="L781" s="82"/>
      <c r="M781" s="82"/>
      <c r="N781" s="82"/>
      <c r="O781" s="82"/>
      <c r="P781" s="82"/>
      <c r="Q781" s="82"/>
      <c r="R781" s="82"/>
      <c r="S781" s="82"/>
      <c r="T781" s="82"/>
      <c r="U781" s="82"/>
      <c r="V781" s="82"/>
      <c r="W781" s="82"/>
      <c r="X781" s="82"/>
      <c r="Y781" s="82"/>
      <c r="Z781" s="82"/>
    </row>
    <row r="782" spans="1:26" ht="30" customHeight="1" x14ac:dyDescent="0.35">
      <c r="A782" s="82"/>
      <c r="B782" s="82"/>
      <c r="C782" s="82"/>
      <c r="D782" s="82"/>
      <c r="E782" s="82"/>
      <c r="F782" s="82"/>
      <c r="G782" s="82"/>
      <c r="H782" s="82"/>
      <c r="I782" s="82"/>
      <c r="J782" s="82"/>
      <c r="K782" s="951"/>
      <c r="L782" s="82"/>
      <c r="M782" s="82"/>
      <c r="N782" s="82"/>
      <c r="O782" s="82"/>
      <c r="P782" s="82"/>
      <c r="Q782" s="82"/>
      <c r="R782" s="82"/>
      <c r="S782" s="82"/>
      <c r="T782" s="82"/>
      <c r="U782" s="82"/>
      <c r="V782" s="82"/>
      <c r="W782" s="82"/>
      <c r="X782" s="82"/>
      <c r="Y782" s="82"/>
      <c r="Z782" s="82"/>
    </row>
    <row r="783" spans="1:26" ht="30" customHeight="1" x14ac:dyDescent="0.35">
      <c r="A783" s="82"/>
      <c r="B783" s="82"/>
      <c r="C783" s="82"/>
      <c r="D783" s="82"/>
      <c r="E783" s="82"/>
      <c r="F783" s="82"/>
      <c r="G783" s="82"/>
      <c r="H783" s="82"/>
      <c r="I783" s="82"/>
      <c r="J783" s="82"/>
      <c r="K783" s="951"/>
      <c r="L783" s="82"/>
      <c r="M783" s="82"/>
      <c r="N783" s="82"/>
      <c r="O783" s="82"/>
      <c r="P783" s="82"/>
      <c r="Q783" s="82"/>
      <c r="R783" s="82"/>
      <c r="S783" s="82"/>
      <c r="T783" s="82"/>
      <c r="U783" s="82"/>
      <c r="V783" s="82"/>
      <c r="W783" s="82"/>
      <c r="X783" s="82"/>
      <c r="Y783" s="82"/>
      <c r="Z783" s="82"/>
    </row>
    <row r="784" spans="1:26" ht="30" customHeight="1" x14ac:dyDescent="0.35">
      <c r="A784" s="82"/>
      <c r="B784" s="82"/>
      <c r="C784" s="82"/>
      <c r="D784" s="82"/>
      <c r="E784" s="82"/>
      <c r="F784" s="82"/>
      <c r="G784" s="82"/>
      <c r="H784" s="82"/>
      <c r="I784" s="82"/>
      <c r="J784" s="82"/>
      <c r="K784" s="951"/>
      <c r="L784" s="82"/>
      <c r="M784" s="82"/>
      <c r="N784" s="82"/>
      <c r="O784" s="82"/>
      <c r="P784" s="82"/>
      <c r="Q784" s="82"/>
      <c r="R784" s="82"/>
      <c r="S784" s="82"/>
      <c r="T784" s="82"/>
      <c r="U784" s="82"/>
      <c r="V784" s="82"/>
      <c r="W784" s="82"/>
      <c r="X784" s="82"/>
      <c r="Y784" s="82"/>
      <c r="Z784" s="82"/>
    </row>
    <row r="785" spans="1:26" ht="30" customHeight="1" x14ac:dyDescent="0.35">
      <c r="A785" s="82"/>
      <c r="B785" s="82"/>
      <c r="C785" s="82"/>
      <c r="D785" s="82"/>
      <c r="E785" s="82"/>
      <c r="F785" s="82"/>
      <c r="G785" s="82"/>
      <c r="H785" s="82"/>
      <c r="I785" s="82"/>
      <c r="J785" s="82"/>
      <c r="K785" s="951"/>
      <c r="L785" s="82"/>
      <c r="M785" s="82"/>
      <c r="N785" s="82"/>
      <c r="O785" s="82"/>
      <c r="P785" s="82"/>
      <c r="Q785" s="82"/>
      <c r="R785" s="82"/>
      <c r="S785" s="82"/>
      <c r="T785" s="82"/>
      <c r="U785" s="82"/>
      <c r="V785" s="82"/>
      <c r="W785" s="82"/>
      <c r="X785" s="82"/>
      <c r="Y785" s="82"/>
      <c r="Z785" s="82"/>
    </row>
    <row r="786" spans="1:26" ht="30" customHeight="1" x14ac:dyDescent="0.35">
      <c r="A786" s="82"/>
      <c r="B786" s="82"/>
      <c r="C786" s="82"/>
      <c r="D786" s="82"/>
      <c r="E786" s="82"/>
      <c r="F786" s="82"/>
      <c r="G786" s="82"/>
      <c r="H786" s="82"/>
      <c r="I786" s="82"/>
      <c r="J786" s="82"/>
      <c r="K786" s="951"/>
      <c r="L786" s="82"/>
      <c r="M786" s="82"/>
      <c r="N786" s="82"/>
      <c r="O786" s="82"/>
      <c r="P786" s="82"/>
      <c r="Q786" s="82"/>
      <c r="R786" s="82"/>
      <c r="S786" s="82"/>
      <c r="T786" s="82"/>
      <c r="U786" s="82"/>
      <c r="V786" s="82"/>
      <c r="W786" s="82"/>
      <c r="X786" s="82"/>
      <c r="Y786" s="82"/>
      <c r="Z786" s="82"/>
    </row>
    <row r="787" spans="1:26" ht="30" customHeight="1" x14ac:dyDescent="0.35">
      <c r="A787" s="82"/>
      <c r="B787" s="82"/>
      <c r="C787" s="82"/>
      <c r="D787" s="82"/>
      <c r="E787" s="82"/>
      <c r="F787" s="82"/>
      <c r="G787" s="82"/>
      <c r="H787" s="82"/>
      <c r="I787" s="82"/>
      <c r="J787" s="82"/>
      <c r="K787" s="951"/>
      <c r="L787" s="82"/>
      <c r="M787" s="82"/>
      <c r="N787" s="82"/>
      <c r="O787" s="82"/>
      <c r="P787" s="82"/>
      <c r="Q787" s="82"/>
      <c r="R787" s="82"/>
      <c r="S787" s="82"/>
      <c r="T787" s="82"/>
      <c r="U787" s="82"/>
      <c r="V787" s="82"/>
      <c r="W787" s="82"/>
      <c r="X787" s="82"/>
      <c r="Y787" s="82"/>
      <c r="Z787" s="82"/>
    </row>
    <row r="788" spans="1:26" ht="30" customHeight="1" x14ac:dyDescent="0.35">
      <c r="A788" s="82"/>
      <c r="B788" s="82"/>
      <c r="C788" s="82"/>
      <c r="D788" s="82"/>
      <c r="E788" s="82"/>
      <c r="F788" s="82"/>
      <c r="G788" s="82"/>
      <c r="H788" s="82"/>
      <c r="I788" s="82"/>
      <c r="J788" s="82"/>
      <c r="K788" s="951"/>
      <c r="L788" s="82"/>
      <c r="M788" s="82"/>
      <c r="N788" s="82"/>
      <c r="O788" s="82"/>
      <c r="P788" s="82"/>
      <c r="Q788" s="82"/>
      <c r="R788" s="82"/>
      <c r="S788" s="82"/>
      <c r="T788" s="82"/>
      <c r="U788" s="82"/>
      <c r="V788" s="82"/>
      <c r="W788" s="82"/>
      <c r="X788" s="82"/>
      <c r="Y788" s="82"/>
      <c r="Z788" s="82"/>
    </row>
    <row r="789" spans="1:26" ht="30" customHeight="1" x14ac:dyDescent="0.35">
      <c r="A789" s="82"/>
      <c r="B789" s="82"/>
      <c r="C789" s="82"/>
      <c r="D789" s="82"/>
      <c r="E789" s="82"/>
      <c r="F789" s="82"/>
      <c r="G789" s="82"/>
      <c r="H789" s="82"/>
      <c r="I789" s="82"/>
      <c r="J789" s="82"/>
      <c r="K789" s="951"/>
      <c r="L789" s="82"/>
      <c r="M789" s="82"/>
      <c r="N789" s="82"/>
      <c r="O789" s="82"/>
      <c r="P789" s="82"/>
      <c r="Q789" s="82"/>
      <c r="R789" s="82"/>
      <c r="S789" s="82"/>
      <c r="T789" s="82"/>
      <c r="U789" s="82"/>
      <c r="V789" s="82"/>
      <c r="W789" s="82"/>
      <c r="X789" s="82"/>
      <c r="Y789" s="82"/>
      <c r="Z789" s="82"/>
    </row>
    <row r="790" spans="1:26" ht="30" customHeight="1" x14ac:dyDescent="0.35">
      <c r="A790" s="82"/>
      <c r="B790" s="82"/>
      <c r="C790" s="82"/>
      <c r="D790" s="82"/>
      <c r="E790" s="82"/>
      <c r="F790" s="82"/>
      <c r="G790" s="82"/>
      <c r="H790" s="82"/>
      <c r="I790" s="82"/>
      <c r="J790" s="82"/>
      <c r="K790" s="951"/>
      <c r="L790" s="82"/>
      <c r="M790" s="82"/>
      <c r="N790" s="82"/>
      <c r="O790" s="82"/>
      <c r="P790" s="82"/>
      <c r="Q790" s="82"/>
      <c r="R790" s="82"/>
      <c r="S790" s="82"/>
      <c r="T790" s="82"/>
      <c r="U790" s="82"/>
      <c r="V790" s="82"/>
      <c r="W790" s="82"/>
      <c r="X790" s="82"/>
      <c r="Y790" s="82"/>
      <c r="Z790" s="82"/>
    </row>
    <row r="791" spans="1:26" ht="30" customHeight="1" x14ac:dyDescent="0.35">
      <c r="A791" s="82"/>
      <c r="B791" s="82"/>
      <c r="C791" s="82"/>
      <c r="D791" s="82"/>
      <c r="E791" s="82"/>
      <c r="F791" s="82"/>
      <c r="G791" s="82"/>
      <c r="H791" s="82"/>
      <c r="I791" s="82"/>
      <c r="J791" s="82"/>
      <c r="K791" s="951"/>
      <c r="L791" s="82"/>
      <c r="M791" s="82"/>
      <c r="N791" s="82"/>
      <c r="O791" s="82"/>
      <c r="P791" s="82"/>
      <c r="Q791" s="82"/>
      <c r="R791" s="82"/>
      <c r="S791" s="82"/>
      <c r="T791" s="82"/>
      <c r="U791" s="82"/>
      <c r="V791" s="82"/>
      <c r="W791" s="82"/>
      <c r="X791" s="82"/>
      <c r="Y791" s="82"/>
      <c r="Z791" s="82"/>
    </row>
    <row r="792" spans="1:26" ht="30" customHeight="1" x14ac:dyDescent="0.35">
      <c r="A792" s="82"/>
      <c r="B792" s="82"/>
      <c r="C792" s="82"/>
      <c r="D792" s="82"/>
      <c r="E792" s="82"/>
      <c r="F792" s="82"/>
      <c r="G792" s="82"/>
      <c r="H792" s="82"/>
      <c r="I792" s="82"/>
      <c r="J792" s="82"/>
      <c r="K792" s="951"/>
      <c r="L792" s="82"/>
      <c r="M792" s="82"/>
      <c r="N792" s="82"/>
      <c r="O792" s="82"/>
      <c r="P792" s="82"/>
      <c r="Q792" s="82"/>
      <c r="R792" s="82"/>
      <c r="S792" s="82"/>
      <c r="T792" s="82"/>
      <c r="U792" s="82"/>
      <c r="V792" s="82"/>
      <c r="W792" s="82"/>
      <c r="X792" s="82"/>
      <c r="Y792" s="82"/>
      <c r="Z792" s="82"/>
    </row>
    <row r="793" spans="1:26" ht="30" customHeight="1" x14ac:dyDescent="0.35">
      <c r="A793" s="82"/>
      <c r="B793" s="82"/>
      <c r="C793" s="82"/>
      <c r="D793" s="82"/>
      <c r="E793" s="82"/>
      <c r="F793" s="82"/>
      <c r="G793" s="82"/>
      <c r="H793" s="82"/>
      <c r="I793" s="82"/>
      <c r="J793" s="82"/>
      <c r="K793" s="951"/>
      <c r="L793" s="82"/>
      <c r="M793" s="82"/>
      <c r="N793" s="82"/>
      <c r="O793" s="82"/>
      <c r="P793" s="82"/>
      <c r="Q793" s="82"/>
      <c r="R793" s="82"/>
      <c r="S793" s="82"/>
      <c r="T793" s="82"/>
      <c r="U793" s="82"/>
      <c r="V793" s="82"/>
      <c r="W793" s="82"/>
      <c r="X793" s="82"/>
      <c r="Y793" s="82"/>
      <c r="Z793" s="82"/>
    </row>
    <row r="794" spans="1:26" ht="30" customHeight="1" x14ac:dyDescent="0.35">
      <c r="A794" s="82"/>
      <c r="B794" s="82"/>
      <c r="C794" s="82"/>
      <c r="D794" s="82"/>
      <c r="E794" s="82"/>
      <c r="F794" s="82"/>
      <c r="G794" s="82"/>
      <c r="H794" s="82"/>
      <c r="I794" s="82"/>
      <c r="J794" s="82"/>
      <c r="K794" s="951"/>
      <c r="L794" s="82"/>
      <c r="M794" s="82"/>
      <c r="N794" s="82"/>
      <c r="O794" s="82"/>
      <c r="P794" s="82"/>
      <c r="Q794" s="82"/>
      <c r="R794" s="82"/>
      <c r="S794" s="82"/>
      <c r="T794" s="82"/>
      <c r="U794" s="82"/>
      <c r="V794" s="82"/>
      <c r="W794" s="82"/>
      <c r="X794" s="82"/>
      <c r="Y794" s="82"/>
      <c r="Z794" s="82"/>
    </row>
    <row r="795" spans="1:26" ht="30" customHeight="1" x14ac:dyDescent="0.35">
      <c r="A795" s="82"/>
      <c r="B795" s="82"/>
      <c r="C795" s="82"/>
      <c r="D795" s="82"/>
      <c r="E795" s="82"/>
      <c r="F795" s="82"/>
      <c r="G795" s="82"/>
      <c r="H795" s="82"/>
      <c r="I795" s="82"/>
      <c r="J795" s="82"/>
      <c r="K795" s="951"/>
      <c r="L795" s="82"/>
      <c r="M795" s="82"/>
      <c r="N795" s="82"/>
      <c r="O795" s="82"/>
      <c r="P795" s="82"/>
      <c r="Q795" s="82"/>
      <c r="R795" s="82"/>
      <c r="S795" s="82"/>
      <c r="T795" s="82"/>
      <c r="U795" s="82"/>
      <c r="V795" s="82"/>
      <c r="W795" s="82"/>
      <c r="X795" s="82"/>
      <c r="Y795" s="82"/>
      <c r="Z795" s="82"/>
    </row>
    <row r="796" spans="1:26" ht="30" customHeight="1" x14ac:dyDescent="0.35">
      <c r="A796" s="82"/>
      <c r="B796" s="82"/>
      <c r="C796" s="82"/>
      <c r="D796" s="82"/>
      <c r="E796" s="82"/>
      <c r="F796" s="82"/>
      <c r="G796" s="82"/>
      <c r="H796" s="82"/>
      <c r="I796" s="82"/>
      <c r="J796" s="82"/>
      <c r="K796" s="951"/>
      <c r="L796" s="82"/>
      <c r="M796" s="82"/>
      <c r="N796" s="82"/>
      <c r="O796" s="82"/>
      <c r="P796" s="82"/>
      <c r="Q796" s="82"/>
      <c r="R796" s="82"/>
      <c r="S796" s="82"/>
      <c r="T796" s="82"/>
      <c r="U796" s="82"/>
      <c r="V796" s="82"/>
      <c r="W796" s="82"/>
      <c r="X796" s="82"/>
      <c r="Y796" s="82"/>
      <c r="Z796" s="82"/>
    </row>
    <row r="797" spans="1:26" ht="30" customHeight="1" x14ac:dyDescent="0.35">
      <c r="A797" s="82"/>
      <c r="B797" s="82"/>
      <c r="C797" s="82"/>
      <c r="D797" s="82"/>
      <c r="E797" s="82"/>
      <c r="F797" s="82"/>
      <c r="G797" s="82"/>
      <c r="H797" s="82"/>
      <c r="I797" s="82"/>
      <c r="J797" s="82"/>
      <c r="K797" s="951"/>
      <c r="L797" s="82"/>
      <c r="M797" s="82"/>
      <c r="N797" s="82"/>
      <c r="O797" s="82"/>
      <c r="P797" s="82"/>
      <c r="Q797" s="82"/>
      <c r="R797" s="82"/>
      <c r="S797" s="82"/>
      <c r="T797" s="82"/>
      <c r="U797" s="82"/>
      <c r="V797" s="82"/>
      <c r="W797" s="82"/>
      <c r="X797" s="82"/>
      <c r="Y797" s="82"/>
      <c r="Z797" s="82"/>
    </row>
    <row r="798" spans="1:26" ht="30" customHeight="1" x14ac:dyDescent="0.35">
      <c r="A798" s="82"/>
      <c r="B798" s="82"/>
      <c r="C798" s="82"/>
      <c r="D798" s="82"/>
      <c r="E798" s="82"/>
      <c r="F798" s="82"/>
      <c r="G798" s="82"/>
      <c r="H798" s="82"/>
      <c r="I798" s="82"/>
      <c r="J798" s="82"/>
      <c r="K798" s="951"/>
      <c r="L798" s="82"/>
      <c r="M798" s="82"/>
      <c r="N798" s="82"/>
      <c r="O798" s="82"/>
      <c r="P798" s="82"/>
      <c r="Q798" s="82"/>
      <c r="R798" s="82"/>
      <c r="S798" s="82"/>
      <c r="T798" s="82"/>
      <c r="U798" s="82"/>
      <c r="V798" s="82"/>
      <c r="W798" s="82"/>
      <c r="X798" s="82"/>
      <c r="Y798" s="82"/>
      <c r="Z798" s="82"/>
    </row>
    <row r="799" spans="1:26" ht="30" customHeight="1" x14ac:dyDescent="0.35">
      <c r="A799" s="82"/>
      <c r="B799" s="82"/>
      <c r="C799" s="82"/>
      <c r="D799" s="82"/>
      <c r="E799" s="82"/>
      <c r="F799" s="82"/>
      <c r="G799" s="82"/>
      <c r="H799" s="82"/>
      <c r="I799" s="82"/>
      <c r="J799" s="82"/>
      <c r="K799" s="951"/>
      <c r="L799" s="82"/>
      <c r="M799" s="82"/>
      <c r="N799" s="82"/>
      <c r="O799" s="82"/>
      <c r="P799" s="82"/>
      <c r="Q799" s="82"/>
      <c r="R799" s="82"/>
      <c r="S799" s="82"/>
      <c r="T799" s="82"/>
      <c r="U799" s="82"/>
      <c r="V799" s="82"/>
      <c r="W799" s="82"/>
      <c r="X799" s="82"/>
      <c r="Y799" s="82"/>
      <c r="Z799" s="82"/>
    </row>
    <row r="800" spans="1:26" ht="30" customHeight="1" x14ac:dyDescent="0.35">
      <c r="A800" s="82"/>
      <c r="B800" s="82"/>
      <c r="C800" s="82"/>
      <c r="D800" s="82"/>
      <c r="E800" s="82"/>
      <c r="F800" s="82"/>
      <c r="G800" s="82"/>
      <c r="H800" s="82"/>
      <c r="I800" s="82"/>
      <c r="J800" s="82"/>
      <c r="K800" s="951"/>
      <c r="L800" s="82"/>
      <c r="M800" s="82"/>
      <c r="N800" s="82"/>
      <c r="O800" s="82"/>
      <c r="P800" s="82"/>
      <c r="Q800" s="82"/>
      <c r="R800" s="82"/>
      <c r="S800" s="82"/>
      <c r="T800" s="82"/>
      <c r="U800" s="82"/>
      <c r="V800" s="82"/>
      <c r="W800" s="82"/>
      <c r="X800" s="82"/>
      <c r="Y800" s="82"/>
      <c r="Z800" s="82"/>
    </row>
    <row r="801" spans="1:26" ht="30" customHeight="1" x14ac:dyDescent="0.35">
      <c r="A801" s="82"/>
      <c r="B801" s="82"/>
      <c r="C801" s="82"/>
      <c r="D801" s="82"/>
      <c r="E801" s="82"/>
      <c r="F801" s="82"/>
      <c r="G801" s="82"/>
      <c r="H801" s="82"/>
      <c r="I801" s="82"/>
      <c r="J801" s="82"/>
      <c r="K801" s="951"/>
      <c r="L801" s="82"/>
      <c r="M801" s="82"/>
      <c r="N801" s="82"/>
      <c r="O801" s="82"/>
      <c r="P801" s="82"/>
      <c r="Q801" s="82"/>
      <c r="R801" s="82"/>
      <c r="S801" s="82"/>
      <c r="T801" s="82"/>
      <c r="U801" s="82"/>
      <c r="V801" s="82"/>
      <c r="W801" s="82"/>
      <c r="X801" s="82"/>
      <c r="Y801" s="82"/>
      <c r="Z801" s="82"/>
    </row>
    <row r="802" spans="1:26" ht="30" customHeight="1" x14ac:dyDescent="0.35">
      <c r="A802" s="82"/>
      <c r="B802" s="82"/>
      <c r="C802" s="82"/>
      <c r="D802" s="82"/>
      <c r="E802" s="82"/>
      <c r="F802" s="82"/>
      <c r="G802" s="82"/>
      <c r="H802" s="82"/>
      <c r="I802" s="82"/>
      <c r="J802" s="82"/>
      <c r="K802" s="951"/>
      <c r="L802" s="82"/>
      <c r="M802" s="82"/>
      <c r="N802" s="82"/>
      <c r="O802" s="82"/>
      <c r="P802" s="82"/>
      <c r="Q802" s="82"/>
      <c r="R802" s="82"/>
      <c r="S802" s="82"/>
      <c r="T802" s="82"/>
      <c r="U802" s="82"/>
      <c r="V802" s="82"/>
      <c r="W802" s="82"/>
      <c r="X802" s="82"/>
      <c r="Y802" s="82"/>
      <c r="Z802" s="82"/>
    </row>
    <row r="803" spans="1:26" ht="30" customHeight="1" x14ac:dyDescent="0.35">
      <c r="A803" s="82"/>
      <c r="B803" s="82"/>
      <c r="C803" s="82"/>
      <c r="D803" s="82"/>
      <c r="E803" s="82"/>
      <c r="F803" s="82"/>
      <c r="G803" s="82"/>
      <c r="H803" s="82"/>
      <c r="I803" s="82"/>
      <c r="J803" s="82"/>
      <c r="K803" s="951"/>
      <c r="L803" s="82"/>
      <c r="M803" s="82"/>
      <c r="N803" s="82"/>
      <c r="O803" s="82"/>
      <c r="P803" s="82"/>
      <c r="Q803" s="82"/>
      <c r="R803" s="82"/>
      <c r="S803" s="82"/>
      <c r="T803" s="82"/>
      <c r="U803" s="82"/>
      <c r="V803" s="82"/>
      <c r="W803" s="82"/>
      <c r="X803" s="82"/>
      <c r="Y803" s="82"/>
      <c r="Z803" s="82"/>
    </row>
    <row r="804" spans="1:26" ht="30" customHeight="1" x14ac:dyDescent="0.35">
      <c r="A804" s="82"/>
      <c r="B804" s="82"/>
      <c r="C804" s="82"/>
      <c r="D804" s="82"/>
      <c r="E804" s="82"/>
      <c r="F804" s="82"/>
      <c r="G804" s="82"/>
      <c r="H804" s="82"/>
      <c r="I804" s="82"/>
      <c r="J804" s="82"/>
      <c r="K804" s="951"/>
      <c r="L804" s="82"/>
      <c r="M804" s="82"/>
      <c r="N804" s="82"/>
      <c r="O804" s="82"/>
      <c r="P804" s="82"/>
      <c r="Q804" s="82"/>
      <c r="R804" s="82"/>
      <c r="S804" s="82"/>
      <c r="T804" s="82"/>
      <c r="U804" s="82"/>
      <c r="V804" s="82"/>
      <c r="W804" s="82"/>
      <c r="X804" s="82"/>
      <c r="Y804" s="82"/>
      <c r="Z804" s="82"/>
    </row>
    <row r="805" spans="1:26" ht="30" customHeight="1" x14ac:dyDescent="0.35">
      <c r="A805" s="82"/>
      <c r="B805" s="82"/>
      <c r="C805" s="82"/>
      <c r="D805" s="82"/>
      <c r="E805" s="82"/>
      <c r="F805" s="82"/>
      <c r="G805" s="82"/>
      <c r="H805" s="82"/>
      <c r="I805" s="82"/>
      <c r="J805" s="82"/>
      <c r="K805" s="951"/>
      <c r="L805" s="82"/>
      <c r="M805" s="82"/>
      <c r="N805" s="82"/>
      <c r="O805" s="82"/>
      <c r="P805" s="82"/>
      <c r="Q805" s="82"/>
      <c r="R805" s="82"/>
      <c r="S805" s="82"/>
      <c r="T805" s="82"/>
      <c r="U805" s="82"/>
      <c r="V805" s="82"/>
      <c r="W805" s="82"/>
      <c r="X805" s="82"/>
      <c r="Y805" s="82"/>
      <c r="Z805" s="82"/>
    </row>
    <row r="806" spans="1:26" ht="30" customHeight="1" x14ac:dyDescent="0.35">
      <c r="A806" s="82"/>
      <c r="B806" s="82"/>
      <c r="C806" s="82"/>
      <c r="D806" s="82"/>
      <c r="E806" s="82"/>
      <c r="F806" s="82"/>
      <c r="G806" s="82"/>
      <c r="H806" s="82"/>
      <c r="I806" s="82"/>
      <c r="J806" s="82"/>
      <c r="K806" s="951"/>
      <c r="L806" s="82"/>
      <c r="M806" s="82"/>
      <c r="N806" s="82"/>
      <c r="O806" s="82"/>
      <c r="P806" s="82"/>
      <c r="Q806" s="82"/>
      <c r="R806" s="82"/>
      <c r="S806" s="82"/>
      <c r="T806" s="82"/>
      <c r="U806" s="82"/>
      <c r="V806" s="82"/>
      <c r="W806" s="82"/>
      <c r="X806" s="82"/>
      <c r="Y806" s="82"/>
      <c r="Z806" s="82"/>
    </row>
    <row r="807" spans="1:26" ht="30" customHeight="1" x14ac:dyDescent="0.35">
      <c r="A807" s="82"/>
      <c r="B807" s="82"/>
      <c r="C807" s="82"/>
      <c r="D807" s="82"/>
      <c r="E807" s="82"/>
      <c r="F807" s="82"/>
      <c r="G807" s="82"/>
      <c r="H807" s="82"/>
      <c r="I807" s="82"/>
      <c r="J807" s="82"/>
      <c r="K807" s="951"/>
      <c r="L807" s="82"/>
      <c r="M807" s="82"/>
      <c r="N807" s="82"/>
      <c r="O807" s="82"/>
      <c r="P807" s="82"/>
      <c r="Q807" s="82"/>
      <c r="R807" s="82"/>
      <c r="S807" s="82"/>
      <c r="T807" s="82"/>
      <c r="U807" s="82"/>
      <c r="V807" s="82"/>
      <c r="W807" s="82"/>
      <c r="X807" s="82"/>
      <c r="Y807" s="82"/>
      <c r="Z807" s="82"/>
    </row>
    <row r="808" spans="1:26" ht="30" customHeight="1" x14ac:dyDescent="0.35">
      <c r="A808" s="82"/>
      <c r="B808" s="82"/>
      <c r="C808" s="82"/>
      <c r="D808" s="82"/>
      <c r="E808" s="82"/>
      <c r="F808" s="82"/>
      <c r="G808" s="82"/>
      <c r="H808" s="82"/>
      <c r="I808" s="82"/>
      <c r="J808" s="82"/>
      <c r="K808" s="951"/>
      <c r="L808" s="82"/>
      <c r="M808" s="82"/>
      <c r="N808" s="82"/>
      <c r="O808" s="82"/>
      <c r="P808" s="82"/>
      <c r="Q808" s="82"/>
      <c r="R808" s="82"/>
      <c r="S808" s="82"/>
      <c r="T808" s="82"/>
      <c r="U808" s="82"/>
      <c r="V808" s="82"/>
      <c r="W808" s="82"/>
      <c r="X808" s="82"/>
      <c r="Y808" s="82"/>
      <c r="Z808" s="82"/>
    </row>
    <row r="809" spans="1:26" ht="30" customHeight="1" x14ac:dyDescent="0.35">
      <c r="A809" s="82"/>
      <c r="B809" s="82"/>
      <c r="C809" s="82"/>
      <c r="D809" s="82"/>
      <c r="E809" s="82"/>
      <c r="F809" s="82"/>
      <c r="G809" s="82"/>
      <c r="H809" s="82"/>
      <c r="I809" s="82"/>
      <c r="J809" s="82"/>
      <c r="K809" s="951"/>
      <c r="L809" s="82"/>
      <c r="M809" s="82"/>
      <c r="N809" s="82"/>
      <c r="O809" s="82"/>
      <c r="P809" s="82"/>
      <c r="Q809" s="82"/>
      <c r="R809" s="82"/>
      <c r="S809" s="82"/>
      <c r="T809" s="82"/>
      <c r="U809" s="82"/>
      <c r="V809" s="82"/>
      <c r="W809" s="82"/>
      <c r="X809" s="82"/>
      <c r="Y809" s="82"/>
      <c r="Z809" s="82"/>
    </row>
    <row r="810" spans="1:26" ht="30" customHeight="1" x14ac:dyDescent="0.35">
      <c r="A810" s="82"/>
      <c r="B810" s="82"/>
      <c r="C810" s="82"/>
      <c r="D810" s="82"/>
      <c r="E810" s="82"/>
      <c r="F810" s="82"/>
      <c r="G810" s="82"/>
      <c r="H810" s="82"/>
      <c r="I810" s="82"/>
      <c r="J810" s="82"/>
      <c r="K810" s="951"/>
      <c r="L810" s="82"/>
      <c r="M810" s="82"/>
      <c r="N810" s="82"/>
      <c r="O810" s="82"/>
      <c r="P810" s="82"/>
      <c r="Q810" s="82"/>
      <c r="R810" s="82"/>
      <c r="S810" s="82"/>
      <c r="T810" s="82"/>
      <c r="U810" s="82"/>
      <c r="V810" s="82"/>
      <c r="W810" s="82"/>
      <c r="X810" s="82"/>
      <c r="Y810" s="82"/>
      <c r="Z810" s="82"/>
    </row>
    <row r="811" spans="1:26" ht="30" customHeight="1" x14ac:dyDescent="0.35">
      <c r="A811" s="82"/>
      <c r="B811" s="82"/>
      <c r="C811" s="82"/>
      <c r="D811" s="82"/>
      <c r="E811" s="82"/>
      <c r="F811" s="82"/>
      <c r="G811" s="82"/>
      <c r="H811" s="82"/>
      <c r="I811" s="82"/>
      <c r="J811" s="82"/>
      <c r="K811" s="951"/>
      <c r="L811" s="82"/>
      <c r="M811" s="82"/>
      <c r="N811" s="82"/>
      <c r="O811" s="82"/>
      <c r="P811" s="82"/>
      <c r="Q811" s="82"/>
      <c r="R811" s="82"/>
      <c r="S811" s="82"/>
      <c r="T811" s="82"/>
      <c r="U811" s="82"/>
      <c r="V811" s="82"/>
      <c r="W811" s="82"/>
      <c r="X811" s="82"/>
      <c r="Y811" s="82"/>
      <c r="Z811" s="82"/>
    </row>
    <row r="812" spans="1:26" ht="30" customHeight="1" x14ac:dyDescent="0.35">
      <c r="A812" s="82"/>
      <c r="B812" s="82"/>
      <c r="C812" s="82"/>
      <c r="D812" s="82"/>
      <c r="E812" s="82"/>
      <c r="F812" s="82"/>
      <c r="G812" s="82"/>
      <c r="H812" s="82"/>
      <c r="I812" s="82"/>
      <c r="J812" s="82"/>
      <c r="K812" s="951"/>
      <c r="L812" s="82"/>
      <c r="M812" s="82"/>
      <c r="N812" s="82"/>
      <c r="O812" s="82"/>
      <c r="P812" s="82"/>
      <c r="Q812" s="82"/>
      <c r="R812" s="82"/>
      <c r="S812" s="82"/>
      <c r="T812" s="82"/>
      <c r="U812" s="82"/>
      <c r="V812" s="82"/>
      <c r="W812" s="82"/>
      <c r="X812" s="82"/>
      <c r="Y812" s="82"/>
      <c r="Z812" s="82"/>
    </row>
    <row r="813" spans="1:26" ht="30" customHeight="1" x14ac:dyDescent="0.35">
      <c r="A813" s="82"/>
      <c r="B813" s="82"/>
      <c r="C813" s="82"/>
      <c r="D813" s="82"/>
      <c r="E813" s="82"/>
      <c r="F813" s="82"/>
      <c r="G813" s="82"/>
      <c r="H813" s="82"/>
      <c r="I813" s="82"/>
      <c r="J813" s="82"/>
      <c r="K813" s="951"/>
      <c r="L813" s="82"/>
      <c r="M813" s="82"/>
      <c r="N813" s="82"/>
      <c r="O813" s="82"/>
      <c r="P813" s="82"/>
      <c r="Q813" s="82"/>
      <c r="R813" s="82"/>
      <c r="S813" s="82"/>
      <c r="T813" s="82"/>
      <c r="U813" s="82"/>
      <c r="V813" s="82"/>
      <c r="W813" s="82"/>
      <c r="X813" s="82"/>
      <c r="Y813" s="82"/>
      <c r="Z813" s="82"/>
    </row>
    <row r="814" spans="1:26" ht="30" customHeight="1" x14ac:dyDescent="0.35">
      <c r="A814" s="82"/>
      <c r="B814" s="82"/>
      <c r="C814" s="82"/>
      <c r="D814" s="82"/>
      <c r="E814" s="82"/>
      <c r="F814" s="82"/>
      <c r="G814" s="82"/>
      <c r="H814" s="82"/>
      <c r="I814" s="82"/>
      <c r="J814" s="82"/>
      <c r="K814" s="951"/>
      <c r="L814" s="82"/>
      <c r="M814" s="82"/>
      <c r="N814" s="82"/>
      <c r="O814" s="82"/>
      <c r="P814" s="82"/>
      <c r="Q814" s="82"/>
      <c r="R814" s="82"/>
      <c r="S814" s="82"/>
      <c r="T814" s="82"/>
      <c r="U814" s="82"/>
      <c r="V814" s="82"/>
      <c r="W814" s="82"/>
      <c r="X814" s="82"/>
      <c r="Y814" s="82"/>
      <c r="Z814" s="82"/>
    </row>
    <row r="815" spans="1:26" ht="30" customHeight="1" x14ac:dyDescent="0.35">
      <c r="A815" s="82"/>
      <c r="B815" s="82"/>
      <c r="C815" s="82"/>
      <c r="D815" s="82"/>
      <c r="E815" s="82"/>
      <c r="F815" s="82"/>
      <c r="G815" s="82"/>
      <c r="H815" s="82"/>
      <c r="I815" s="82"/>
      <c r="J815" s="82"/>
      <c r="K815" s="951"/>
      <c r="L815" s="82"/>
      <c r="M815" s="82"/>
      <c r="N815" s="82"/>
      <c r="O815" s="82"/>
      <c r="P815" s="82"/>
      <c r="Q815" s="82"/>
      <c r="R815" s="82"/>
      <c r="S815" s="82"/>
      <c r="T815" s="82"/>
      <c r="U815" s="82"/>
      <c r="V815" s="82"/>
      <c r="W815" s="82"/>
      <c r="X815" s="82"/>
      <c r="Y815" s="82"/>
      <c r="Z815" s="82"/>
    </row>
    <row r="816" spans="1:26" ht="30" customHeight="1" x14ac:dyDescent="0.35">
      <c r="A816" s="82"/>
      <c r="B816" s="82"/>
      <c r="C816" s="82"/>
      <c r="D816" s="82"/>
      <c r="E816" s="82"/>
      <c r="F816" s="82"/>
      <c r="G816" s="82"/>
      <c r="H816" s="82"/>
      <c r="I816" s="82"/>
      <c r="J816" s="82"/>
      <c r="K816" s="951"/>
      <c r="L816" s="82"/>
      <c r="M816" s="82"/>
      <c r="N816" s="82"/>
      <c r="O816" s="82"/>
      <c r="P816" s="82"/>
      <c r="Q816" s="82"/>
      <c r="R816" s="82"/>
      <c r="S816" s="82"/>
      <c r="T816" s="82"/>
      <c r="U816" s="82"/>
      <c r="V816" s="82"/>
      <c r="W816" s="82"/>
      <c r="X816" s="82"/>
      <c r="Y816" s="82"/>
      <c r="Z816" s="82"/>
    </row>
    <row r="817" spans="1:26" ht="30" customHeight="1" x14ac:dyDescent="0.35">
      <c r="A817" s="82"/>
      <c r="B817" s="82"/>
      <c r="C817" s="82"/>
      <c r="D817" s="82"/>
      <c r="E817" s="82"/>
      <c r="F817" s="82"/>
      <c r="G817" s="82"/>
      <c r="H817" s="82"/>
      <c r="I817" s="82"/>
      <c r="J817" s="82"/>
      <c r="K817" s="951"/>
      <c r="L817" s="82"/>
      <c r="M817" s="82"/>
      <c r="N817" s="82"/>
      <c r="O817" s="82"/>
      <c r="P817" s="82"/>
      <c r="Q817" s="82"/>
      <c r="R817" s="82"/>
      <c r="S817" s="82"/>
      <c r="T817" s="82"/>
      <c r="U817" s="82"/>
      <c r="V817" s="82"/>
      <c r="W817" s="82"/>
      <c r="X817" s="82"/>
      <c r="Y817" s="82"/>
      <c r="Z817" s="82"/>
    </row>
    <row r="818" spans="1:26" ht="30" customHeight="1" x14ac:dyDescent="0.35">
      <c r="A818" s="82"/>
      <c r="B818" s="82"/>
      <c r="C818" s="82"/>
      <c r="D818" s="82"/>
      <c r="E818" s="82"/>
      <c r="F818" s="82"/>
      <c r="G818" s="82"/>
      <c r="H818" s="82"/>
      <c r="I818" s="82"/>
      <c r="J818" s="82"/>
      <c r="K818" s="951"/>
      <c r="L818" s="82"/>
      <c r="M818" s="82"/>
      <c r="N818" s="82"/>
      <c r="O818" s="82"/>
      <c r="P818" s="82"/>
      <c r="Q818" s="82"/>
      <c r="R818" s="82"/>
      <c r="S818" s="82"/>
      <c r="T818" s="82"/>
      <c r="U818" s="82"/>
      <c r="V818" s="82"/>
      <c r="W818" s="82"/>
      <c r="X818" s="82"/>
      <c r="Y818" s="82"/>
      <c r="Z818" s="82"/>
    </row>
    <row r="819" spans="1:26" ht="30" customHeight="1" x14ac:dyDescent="0.35">
      <c r="A819" s="82"/>
      <c r="B819" s="82"/>
      <c r="C819" s="82"/>
      <c r="D819" s="82"/>
      <c r="E819" s="82"/>
      <c r="F819" s="82"/>
      <c r="G819" s="82"/>
      <c r="H819" s="82"/>
      <c r="I819" s="82"/>
      <c r="J819" s="82"/>
      <c r="K819" s="951"/>
      <c r="L819" s="82"/>
      <c r="M819" s="82"/>
      <c r="N819" s="82"/>
      <c r="O819" s="82"/>
      <c r="P819" s="82"/>
      <c r="Q819" s="82"/>
      <c r="R819" s="82"/>
      <c r="S819" s="82"/>
      <c r="T819" s="82"/>
      <c r="U819" s="82"/>
      <c r="V819" s="82"/>
      <c r="W819" s="82"/>
      <c r="X819" s="82"/>
      <c r="Y819" s="82"/>
      <c r="Z819" s="82"/>
    </row>
    <row r="820" spans="1:26" ht="30" customHeight="1" x14ac:dyDescent="0.35">
      <c r="A820" s="82"/>
      <c r="B820" s="82"/>
      <c r="C820" s="82"/>
      <c r="D820" s="82"/>
      <c r="E820" s="82"/>
      <c r="F820" s="82"/>
      <c r="G820" s="82"/>
      <c r="H820" s="82"/>
      <c r="I820" s="82"/>
      <c r="J820" s="82"/>
      <c r="K820" s="951"/>
      <c r="L820" s="82"/>
      <c r="M820" s="82"/>
      <c r="N820" s="82"/>
      <c r="O820" s="82"/>
      <c r="P820" s="82"/>
      <c r="Q820" s="82"/>
      <c r="R820" s="82"/>
      <c r="S820" s="82"/>
      <c r="T820" s="82"/>
      <c r="U820" s="82"/>
      <c r="V820" s="82"/>
      <c r="W820" s="82"/>
      <c r="X820" s="82"/>
      <c r="Y820" s="82"/>
      <c r="Z820" s="82"/>
    </row>
    <row r="821" spans="1:26" ht="30" customHeight="1" x14ac:dyDescent="0.35">
      <c r="A821" s="82"/>
      <c r="B821" s="82"/>
      <c r="C821" s="82"/>
      <c r="D821" s="82"/>
      <c r="E821" s="82"/>
      <c r="F821" s="82"/>
      <c r="G821" s="82"/>
      <c r="H821" s="82"/>
      <c r="I821" s="82"/>
      <c r="J821" s="82"/>
      <c r="K821" s="951"/>
      <c r="L821" s="82"/>
      <c r="M821" s="82"/>
      <c r="N821" s="82"/>
      <c r="O821" s="82"/>
      <c r="P821" s="82"/>
      <c r="Q821" s="82"/>
      <c r="R821" s="82"/>
      <c r="S821" s="82"/>
      <c r="T821" s="82"/>
      <c r="U821" s="82"/>
      <c r="V821" s="82"/>
      <c r="W821" s="82"/>
      <c r="X821" s="82"/>
      <c r="Y821" s="82"/>
      <c r="Z821" s="82"/>
    </row>
    <row r="822" spans="1:26" ht="30" customHeight="1" x14ac:dyDescent="0.35">
      <c r="A822" s="82"/>
      <c r="B822" s="82"/>
      <c r="C822" s="82"/>
      <c r="D822" s="82"/>
      <c r="E822" s="82"/>
      <c r="F822" s="82"/>
      <c r="G822" s="82"/>
      <c r="H822" s="82"/>
      <c r="I822" s="82"/>
      <c r="J822" s="82"/>
      <c r="K822" s="951"/>
      <c r="L822" s="82"/>
      <c r="M822" s="82"/>
      <c r="N822" s="82"/>
      <c r="O822" s="82"/>
      <c r="P822" s="82"/>
      <c r="Q822" s="82"/>
      <c r="R822" s="82"/>
      <c r="S822" s="82"/>
      <c r="T822" s="82"/>
      <c r="U822" s="82"/>
      <c r="V822" s="82"/>
      <c r="W822" s="82"/>
      <c r="X822" s="82"/>
      <c r="Y822" s="82"/>
      <c r="Z822" s="82"/>
    </row>
    <row r="823" spans="1:26" ht="30" customHeight="1" x14ac:dyDescent="0.35">
      <c r="A823" s="82"/>
      <c r="B823" s="82"/>
      <c r="C823" s="82"/>
      <c r="D823" s="82"/>
      <c r="E823" s="82"/>
      <c r="F823" s="82"/>
      <c r="G823" s="82"/>
      <c r="H823" s="82"/>
      <c r="I823" s="82"/>
      <c r="J823" s="82"/>
      <c r="K823" s="951"/>
      <c r="L823" s="82"/>
      <c r="M823" s="82"/>
      <c r="N823" s="82"/>
      <c r="O823" s="82"/>
      <c r="P823" s="82"/>
      <c r="Q823" s="82"/>
      <c r="R823" s="82"/>
      <c r="S823" s="82"/>
      <c r="T823" s="82"/>
      <c r="U823" s="82"/>
      <c r="V823" s="82"/>
      <c r="W823" s="82"/>
      <c r="X823" s="82"/>
      <c r="Y823" s="82"/>
      <c r="Z823" s="82"/>
    </row>
    <row r="824" spans="1:26" ht="30" customHeight="1" x14ac:dyDescent="0.35">
      <c r="A824" s="82"/>
      <c r="B824" s="82"/>
      <c r="C824" s="82"/>
      <c r="D824" s="82"/>
      <c r="E824" s="82"/>
      <c r="F824" s="82"/>
      <c r="G824" s="82"/>
      <c r="H824" s="82"/>
      <c r="I824" s="82"/>
      <c r="J824" s="82"/>
      <c r="K824" s="951"/>
      <c r="L824" s="82"/>
      <c r="M824" s="82"/>
      <c r="N824" s="82"/>
      <c r="O824" s="82"/>
      <c r="P824" s="82"/>
      <c r="Q824" s="82"/>
      <c r="R824" s="82"/>
      <c r="S824" s="82"/>
      <c r="T824" s="82"/>
      <c r="U824" s="82"/>
      <c r="V824" s="82"/>
      <c r="W824" s="82"/>
      <c r="X824" s="82"/>
      <c r="Y824" s="82"/>
      <c r="Z824" s="82"/>
    </row>
    <row r="825" spans="1:26" ht="30" customHeight="1" x14ac:dyDescent="0.35">
      <c r="A825" s="82"/>
      <c r="B825" s="82"/>
      <c r="C825" s="82"/>
      <c r="D825" s="82"/>
      <c r="E825" s="82"/>
      <c r="F825" s="82"/>
      <c r="G825" s="82"/>
      <c r="H825" s="82"/>
      <c r="I825" s="82"/>
      <c r="J825" s="82"/>
      <c r="K825" s="951"/>
      <c r="L825" s="82"/>
      <c r="M825" s="82"/>
      <c r="N825" s="82"/>
      <c r="O825" s="82"/>
      <c r="P825" s="82"/>
      <c r="Q825" s="82"/>
      <c r="R825" s="82"/>
      <c r="S825" s="82"/>
      <c r="T825" s="82"/>
      <c r="U825" s="82"/>
      <c r="V825" s="82"/>
      <c r="W825" s="82"/>
      <c r="X825" s="82"/>
      <c r="Y825" s="82"/>
      <c r="Z825" s="82"/>
    </row>
    <row r="826" spans="1:26" ht="30" customHeight="1" x14ac:dyDescent="0.35">
      <c r="A826" s="82"/>
      <c r="B826" s="82"/>
      <c r="C826" s="82"/>
      <c r="D826" s="82"/>
      <c r="E826" s="82"/>
      <c r="F826" s="82"/>
      <c r="G826" s="82"/>
      <c r="H826" s="82"/>
      <c r="I826" s="82"/>
      <c r="J826" s="82"/>
      <c r="K826" s="951"/>
      <c r="L826" s="82"/>
      <c r="M826" s="82"/>
      <c r="N826" s="82"/>
      <c r="O826" s="82"/>
      <c r="P826" s="82"/>
      <c r="Q826" s="82"/>
      <c r="R826" s="82"/>
      <c r="S826" s="82"/>
      <c r="T826" s="82"/>
      <c r="U826" s="82"/>
      <c r="V826" s="82"/>
      <c r="W826" s="82"/>
      <c r="X826" s="82"/>
      <c r="Y826" s="82"/>
      <c r="Z826" s="82"/>
    </row>
    <row r="827" spans="1:26" ht="30" customHeight="1" x14ac:dyDescent="0.35">
      <c r="A827" s="82"/>
      <c r="B827" s="82"/>
      <c r="C827" s="82"/>
      <c r="D827" s="82"/>
      <c r="E827" s="82"/>
      <c r="F827" s="82"/>
      <c r="G827" s="82"/>
      <c r="H827" s="82"/>
      <c r="I827" s="82"/>
      <c r="J827" s="82"/>
      <c r="K827" s="951"/>
      <c r="L827" s="82"/>
      <c r="M827" s="82"/>
      <c r="N827" s="82"/>
      <c r="O827" s="82"/>
      <c r="P827" s="82"/>
      <c r="Q827" s="82"/>
      <c r="R827" s="82"/>
      <c r="S827" s="82"/>
      <c r="T827" s="82"/>
      <c r="U827" s="82"/>
      <c r="V827" s="82"/>
      <c r="W827" s="82"/>
      <c r="X827" s="82"/>
      <c r="Y827" s="82"/>
      <c r="Z827" s="82"/>
    </row>
    <row r="828" spans="1:26" ht="30" customHeight="1" x14ac:dyDescent="0.35">
      <c r="A828" s="82"/>
      <c r="B828" s="82"/>
      <c r="C828" s="82"/>
      <c r="D828" s="82"/>
      <c r="E828" s="82"/>
      <c r="F828" s="82"/>
      <c r="G828" s="82"/>
      <c r="H828" s="82"/>
      <c r="I828" s="82"/>
      <c r="J828" s="82"/>
      <c r="K828" s="951"/>
      <c r="L828" s="82"/>
      <c r="M828" s="82"/>
      <c r="N828" s="82"/>
      <c r="O828" s="82"/>
      <c r="P828" s="82"/>
      <c r="Q828" s="82"/>
      <c r="R828" s="82"/>
      <c r="S828" s="82"/>
      <c r="T828" s="82"/>
      <c r="U828" s="82"/>
      <c r="V828" s="82"/>
      <c r="W828" s="82"/>
      <c r="X828" s="82"/>
      <c r="Y828" s="82"/>
      <c r="Z828" s="82"/>
    </row>
    <row r="829" spans="1:26" ht="30" customHeight="1" x14ac:dyDescent="0.35">
      <c r="A829" s="82"/>
      <c r="B829" s="82"/>
      <c r="C829" s="82"/>
      <c r="D829" s="82"/>
      <c r="E829" s="82"/>
      <c r="F829" s="82"/>
      <c r="G829" s="82"/>
      <c r="H829" s="82"/>
      <c r="I829" s="82"/>
      <c r="J829" s="82"/>
      <c r="K829" s="951"/>
      <c r="L829" s="82"/>
      <c r="M829" s="82"/>
      <c r="N829" s="82"/>
      <c r="O829" s="82"/>
      <c r="P829" s="82"/>
      <c r="Q829" s="82"/>
      <c r="R829" s="82"/>
      <c r="S829" s="82"/>
      <c r="T829" s="82"/>
      <c r="U829" s="82"/>
      <c r="V829" s="82"/>
      <c r="W829" s="82"/>
      <c r="X829" s="82"/>
      <c r="Y829" s="82"/>
      <c r="Z829" s="82"/>
    </row>
    <row r="830" spans="1:26" ht="30" customHeight="1" x14ac:dyDescent="0.35">
      <c r="A830" s="82"/>
      <c r="B830" s="82"/>
      <c r="C830" s="82"/>
      <c r="D830" s="82"/>
      <c r="E830" s="82"/>
      <c r="F830" s="82"/>
      <c r="G830" s="82"/>
      <c r="H830" s="82"/>
      <c r="I830" s="82"/>
      <c r="J830" s="82"/>
      <c r="K830" s="951"/>
      <c r="L830" s="82"/>
      <c r="M830" s="82"/>
      <c r="N830" s="82"/>
      <c r="O830" s="82"/>
      <c r="P830" s="82"/>
      <c r="Q830" s="82"/>
      <c r="R830" s="82"/>
      <c r="S830" s="82"/>
      <c r="T830" s="82"/>
      <c r="U830" s="82"/>
      <c r="V830" s="82"/>
      <c r="W830" s="82"/>
      <c r="X830" s="82"/>
      <c r="Y830" s="82"/>
      <c r="Z830" s="82"/>
    </row>
    <row r="831" spans="1:26" ht="30" customHeight="1" x14ac:dyDescent="0.35">
      <c r="A831" s="82"/>
      <c r="B831" s="82"/>
      <c r="C831" s="82"/>
      <c r="D831" s="82"/>
      <c r="E831" s="82"/>
      <c r="F831" s="82"/>
      <c r="G831" s="82"/>
      <c r="H831" s="82"/>
      <c r="I831" s="82"/>
      <c r="J831" s="82"/>
      <c r="K831" s="951"/>
      <c r="L831" s="82"/>
      <c r="M831" s="82"/>
      <c r="N831" s="82"/>
      <c r="O831" s="82"/>
      <c r="P831" s="82"/>
      <c r="Q831" s="82"/>
      <c r="R831" s="82"/>
      <c r="S831" s="82"/>
      <c r="T831" s="82"/>
      <c r="U831" s="82"/>
      <c r="V831" s="82"/>
      <c r="W831" s="82"/>
      <c r="X831" s="82"/>
      <c r="Y831" s="82"/>
      <c r="Z831" s="82"/>
    </row>
    <row r="832" spans="1:26" ht="30" customHeight="1" x14ac:dyDescent="0.35">
      <c r="A832" s="82"/>
      <c r="B832" s="82"/>
      <c r="C832" s="82"/>
      <c r="D832" s="82"/>
      <c r="E832" s="82"/>
      <c r="F832" s="82"/>
      <c r="G832" s="82"/>
      <c r="H832" s="82"/>
      <c r="I832" s="82"/>
      <c r="J832" s="82"/>
      <c r="K832" s="951"/>
      <c r="L832" s="82"/>
      <c r="M832" s="82"/>
      <c r="N832" s="82"/>
      <c r="O832" s="82"/>
      <c r="P832" s="82"/>
      <c r="Q832" s="82"/>
      <c r="R832" s="82"/>
      <c r="S832" s="82"/>
      <c r="T832" s="82"/>
      <c r="U832" s="82"/>
      <c r="V832" s="82"/>
      <c r="W832" s="82"/>
      <c r="X832" s="82"/>
      <c r="Y832" s="82"/>
      <c r="Z832" s="82"/>
    </row>
    <row r="833" spans="1:26" ht="30" customHeight="1" x14ac:dyDescent="0.35">
      <c r="A833" s="82"/>
      <c r="B833" s="82"/>
      <c r="C833" s="82"/>
      <c r="D833" s="82"/>
      <c r="E833" s="82"/>
      <c r="F833" s="82"/>
      <c r="G833" s="82"/>
      <c r="H833" s="82"/>
      <c r="I833" s="82"/>
      <c r="J833" s="82"/>
      <c r="K833" s="951"/>
      <c r="L833" s="82"/>
      <c r="M833" s="82"/>
      <c r="N833" s="82"/>
      <c r="O833" s="82"/>
      <c r="P833" s="82"/>
      <c r="Q833" s="82"/>
      <c r="R833" s="82"/>
      <c r="S833" s="82"/>
      <c r="T833" s="82"/>
      <c r="U833" s="82"/>
      <c r="V833" s="82"/>
      <c r="W833" s="82"/>
      <c r="X833" s="82"/>
      <c r="Y833" s="82"/>
      <c r="Z833" s="82"/>
    </row>
    <row r="834" spans="1:26" ht="30" customHeight="1" x14ac:dyDescent="0.35">
      <c r="A834" s="82"/>
      <c r="B834" s="82"/>
      <c r="C834" s="82"/>
      <c r="D834" s="82"/>
      <c r="E834" s="82"/>
      <c r="F834" s="82"/>
      <c r="G834" s="82"/>
      <c r="H834" s="82"/>
      <c r="I834" s="82"/>
      <c r="J834" s="82"/>
      <c r="K834" s="951"/>
      <c r="L834" s="82"/>
      <c r="M834" s="82"/>
      <c r="N834" s="82"/>
      <c r="O834" s="82"/>
      <c r="P834" s="82"/>
      <c r="Q834" s="82"/>
      <c r="R834" s="82"/>
      <c r="S834" s="82"/>
      <c r="T834" s="82"/>
      <c r="U834" s="82"/>
      <c r="V834" s="82"/>
      <c r="W834" s="82"/>
      <c r="X834" s="82"/>
      <c r="Y834" s="82"/>
      <c r="Z834" s="82"/>
    </row>
    <row r="835" spans="1:26" ht="30" customHeight="1" x14ac:dyDescent="0.35">
      <c r="A835" s="82"/>
      <c r="B835" s="82"/>
      <c r="C835" s="82"/>
      <c r="D835" s="82"/>
      <c r="E835" s="82"/>
      <c r="F835" s="82"/>
      <c r="G835" s="82"/>
      <c r="H835" s="82"/>
      <c r="I835" s="82"/>
      <c r="J835" s="82"/>
      <c r="K835" s="951"/>
      <c r="L835" s="82"/>
      <c r="M835" s="82"/>
      <c r="N835" s="82"/>
      <c r="O835" s="82"/>
      <c r="P835" s="82"/>
      <c r="Q835" s="82"/>
      <c r="R835" s="82"/>
      <c r="S835" s="82"/>
      <c r="T835" s="82"/>
      <c r="U835" s="82"/>
      <c r="V835" s="82"/>
      <c r="W835" s="82"/>
      <c r="X835" s="82"/>
      <c r="Y835" s="82"/>
      <c r="Z835" s="82"/>
    </row>
    <row r="836" spans="1:26" ht="30" customHeight="1" x14ac:dyDescent="0.35">
      <c r="A836" s="82"/>
      <c r="B836" s="82"/>
      <c r="C836" s="82"/>
      <c r="D836" s="82"/>
      <c r="E836" s="82"/>
      <c r="F836" s="82"/>
      <c r="G836" s="82"/>
      <c r="H836" s="82"/>
      <c r="I836" s="82"/>
      <c r="J836" s="82"/>
      <c r="K836" s="951"/>
      <c r="L836" s="82"/>
      <c r="M836" s="82"/>
      <c r="N836" s="82"/>
      <c r="O836" s="82"/>
      <c r="P836" s="82"/>
      <c r="Q836" s="82"/>
      <c r="R836" s="82"/>
      <c r="S836" s="82"/>
      <c r="T836" s="82"/>
      <c r="U836" s="82"/>
      <c r="V836" s="82"/>
      <c r="W836" s="82"/>
      <c r="X836" s="82"/>
      <c r="Y836" s="82"/>
      <c r="Z836" s="82"/>
    </row>
    <row r="837" spans="1:26" ht="30" customHeight="1" x14ac:dyDescent="0.35">
      <c r="A837" s="82"/>
      <c r="B837" s="82"/>
      <c r="C837" s="82"/>
      <c r="D837" s="82"/>
      <c r="E837" s="82"/>
      <c r="F837" s="82"/>
      <c r="G837" s="82"/>
      <c r="H837" s="82"/>
      <c r="I837" s="82"/>
      <c r="J837" s="82"/>
      <c r="K837" s="951"/>
      <c r="L837" s="82"/>
      <c r="M837" s="82"/>
      <c r="N837" s="82"/>
      <c r="O837" s="82"/>
      <c r="P837" s="82"/>
      <c r="Q837" s="82"/>
      <c r="R837" s="82"/>
      <c r="S837" s="82"/>
      <c r="T837" s="82"/>
      <c r="U837" s="82"/>
      <c r="V837" s="82"/>
      <c r="W837" s="82"/>
      <c r="X837" s="82"/>
      <c r="Y837" s="82"/>
      <c r="Z837" s="82"/>
    </row>
    <row r="838" spans="1:26" ht="30" customHeight="1" x14ac:dyDescent="0.35">
      <c r="A838" s="82"/>
      <c r="B838" s="82"/>
      <c r="C838" s="82"/>
      <c r="D838" s="82"/>
      <c r="E838" s="82"/>
      <c r="F838" s="82"/>
      <c r="G838" s="82"/>
      <c r="H838" s="82"/>
      <c r="I838" s="82"/>
      <c r="J838" s="82"/>
      <c r="K838" s="951"/>
      <c r="L838" s="82"/>
      <c r="M838" s="82"/>
      <c r="N838" s="82"/>
      <c r="O838" s="82"/>
      <c r="P838" s="82"/>
      <c r="Q838" s="82"/>
      <c r="R838" s="82"/>
      <c r="S838" s="82"/>
      <c r="T838" s="82"/>
      <c r="U838" s="82"/>
      <c r="V838" s="82"/>
      <c r="W838" s="82"/>
      <c r="X838" s="82"/>
      <c r="Y838" s="82"/>
      <c r="Z838" s="82"/>
    </row>
    <row r="839" spans="1:26" ht="30" customHeight="1" x14ac:dyDescent="0.35">
      <c r="A839" s="82"/>
      <c r="B839" s="82"/>
      <c r="C839" s="82"/>
      <c r="D839" s="82"/>
      <c r="E839" s="82"/>
      <c r="F839" s="82"/>
      <c r="G839" s="82"/>
      <c r="H839" s="82"/>
      <c r="I839" s="82"/>
      <c r="J839" s="82"/>
      <c r="K839" s="951"/>
      <c r="L839" s="82"/>
      <c r="M839" s="82"/>
      <c r="N839" s="82"/>
      <c r="O839" s="82"/>
      <c r="P839" s="82"/>
      <c r="Q839" s="82"/>
      <c r="R839" s="82"/>
      <c r="S839" s="82"/>
      <c r="T839" s="82"/>
      <c r="U839" s="82"/>
      <c r="V839" s="82"/>
      <c r="W839" s="82"/>
      <c r="X839" s="82"/>
      <c r="Y839" s="82"/>
      <c r="Z839" s="82"/>
    </row>
    <row r="840" spans="1:26" ht="30" customHeight="1" x14ac:dyDescent="0.35">
      <c r="A840" s="82"/>
      <c r="B840" s="82"/>
      <c r="C840" s="82"/>
      <c r="D840" s="82"/>
      <c r="E840" s="82"/>
      <c r="F840" s="82"/>
      <c r="G840" s="82"/>
      <c r="H840" s="82"/>
      <c r="I840" s="82"/>
      <c r="J840" s="82"/>
      <c r="K840" s="951"/>
      <c r="L840" s="82"/>
      <c r="M840" s="82"/>
      <c r="N840" s="82"/>
      <c r="O840" s="82"/>
      <c r="P840" s="82"/>
      <c r="Q840" s="82"/>
      <c r="R840" s="82"/>
      <c r="S840" s="82"/>
      <c r="T840" s="82"/>
      <c r="U840" s="82"/>
      <c r="V840" s="82"/>
      <c r="W840" s="82"/>
      <c r="X840" s="82"/>
      <c r="Y840" s="82"/>
      <c r="Z840" s="82"/>
    </row>
    <row r="841" spans="1:26" ht="30" customHeight="1" x14ac:dyDescent="0.35">
      <c r="A841" s="82"/>
      <c r="B841" s="82"/>
      <c r="C841" s="82"/>
      <c r="D841" s="82"/>
      <c r="E841" s="82"/>
      <c r="F841" s="82"/>
      <c r="G841" s="82"/>
      <c r="H841" s="82"/>
      <c r="I841" s="82"/>
      <c r="J841" s="82"/>
      <c r="K841" s="951"/>
      <c r="L841" s="82"/>
      <c r="M841" s="82"/>
      <c r="N841" s="82"/>
      <c r="O841" s="82"/>
      <c r="P841" s="82"/>
      <c r="Q841" s="82"/>
      <c r="R841" s="82"/>
      <c r="S841" s="82"/>
      <c r="T841" s="82"/>
      <c r="U841" s="82"/>
      <c r="V841" s="82"/>
      <c r="W841" s="82"/>
      <c r="X841" s="82"/>
      <c r="Y841" s="82"/>
      <c r="Z841" s="82"/>
    </row>
    <row r="842" spans="1:26" ht="30" customHeight="1" x14ac:dyDescent="0.35">
      <c r="A842" s="82"/>
      <c r="B842" s="82"/>
      <c r="C842" s="82"/>
      <c r="D842" s="82"/>
      <c r="E842" s="82"/>
      <c r="F842" s="82"/>
      <c r="G842" s="82"/>
      <c r="H842" s="82"/>
      <c r="I842" s="82"/>
      <c r="J842" s="82"/>
      <c r="K842" s="951"/>
      <c r="L842" s="82"/>
      <c r="M842" s="82"/>
      <c r="N842" s="82"/>
      <c r="O842" s="82"/>
      <c r="P842" s="82"/>
      <c r="Q842" s="82"/>
      <c r="R842" s="82"/>
      <c r="S842" s="82"/>
      <c r="T842" s="82"/>
      <c r="U842" s="82"/>
      <c r="V842" s="82"/>
      <c r="W842" s="82"/>
      <c r="X842" s="82"/>
      <c r="Y842" s="82"/>
      <c r="Z842" s="82"/>
    </row>
    <row r="843" spans="1:26" ht="30" customHeight="1" x14ac:dyDescent="0.35">
      <c r="A843" s="82"/>
      <c r="B843" s="82"/>
      <c r="C843" s="82"/>
      <c r="D843" s="82"/>
      <c r="E843" s="82"/>
      <c r="F843" s="82"/>
      <c r="G843" s="82"/>
      <c r="H843" s="82"/>
      <c r="I843" s="82"/>
      <c r="J843" s="82"/>
      <c r="K843" s="951"/>
      <c r="L843" s="82"/>
      <c r="M843" s="82"/>
      <c r="N843" s="82"/>
      <c r="O843" s="82"/>
      <c r="P843" s="82"/>
      <c r="Q843" s="82"/>
      <c r="R843" s="82"/>
      <c r="S843" s="82"/>
      <c r="T843" s="82"/>
      <c r="U843" s="82"/>
      <c r="V843" s="82"/>
      <c r="W843" s="82"/>
      <c r="X843" s="82"/>
      <c r="Y843" s="82"/>
      <c r="Z843" s="82"/>
    </row>
    <row r="844" spans="1:26" ht="30" customHeight="1" x14ac:dyDescent="0.35">
      <c r="A844" s="82"/>
      <c r="B844" s="82"/>
      <c r="C844" s="82"/>
      <c r="D844" s="82"/>
      <c r="E844" s="82"/>
      <c r="F844" s="82"/>
      <c r="G844" s="82"/>
      <c r="H844" s="82"/>
      <c r="I844" s="82"/>
      <c r="J844" s="82"/>
      <c r="K844" s="951"/>
      <c r="L844" s="82"/>
      <c r="M844" s="82"/>
      <c r="N844" s="82"/>
      <c r="O844" s="82"/>
      <c r="P844" s="82"/>
      <c r="Q844" s="82"/>
      <c r="R844" s="82"/>
      <c r="S844" s="82"/>
      <c r="T844" s="82"/>
      <c r="U844" s="82"/>
      <c r="V844" s="82"/>
      <c r="W844" s="82"/>
      <c r="X844" s="82"/>
      <c r="Y844" s="82"/>
      <c r="Z844" s="82"/>
    </row>
    <row r="845" spans="1:26" ht="30" customHeight="1" x14ac:dyDescent="0.35">
      <c r="A845" s="82"/>
      <c r="B845" s="82"/>
      <c r="C845" s="82"/>
      <c r="D845" s="82"/>
      <c r="E845" s="82"/>
      <c r="F845" s="82"/>
      <c r="G845" s="82"/>
      <c r="H845" s="82"/>
      <c r="I845" s="82"/>
      <c r="J845" s="82"/>
      <c r="K845" s="951"/>
      <c r="L845" s="82"/>
      <c r="M845" s="82"/>
      <c r="N845" s="82"/>
      <c r="O845" s="82"/>
      <c r="P845" s="82"/>
      <c r="Q845" s="82"/>
      <c r="R845" s="82"/>
      <c r="S845" s="82"/>
      <c r="T845" s="82"/>
      <c r="U845" s="82"/>
      <c r="V845" s="82"/>
      <c r="W845" s="82"/>
      <c r="X845" s="82"/>
      <c r="Y845" s="82"/>
      <c r="Z845" s="82"/>
    </row>
    <row r="846" spans="1:26" ht="30" customHeight="1" x14ac:dyDescent="0.35">
      <c r="A846" s="82"/>
      <c r="B846" s="82"/>
      <c r="C846" s="82"/>
      <c r="D846" s="82"/>
      <c r="E846" s="82"/>
      <c r="F846" s="82"/>
      <c r="G846" s="82"/>
      <c r="H846" s="82"/>
      <c r="I846" s="82"/>
      <c r="J846" s="82"/>
      <c r="K846" s="951"/>
      <c r="L846" s="82"/>
      <c r="M846" s="82"/>
      <c r="N846" s="82"/>
      <c r="O846" s="82"/>
      <c r="P846" s="82"/>
      <c r="Q846" s="82"/>
      <c r="R846" s="82"/>
      <c r="S846" s="82"/>
      <c r="T846" s="82"/>
      <c r="U846" s="82"/>
      <c r="V846" s="82"/>
      <c r="W846" s="82"/>
      <c r="X846" s="82"/>
      <c r="Y846" s="82"/>
      <c r="Z846" s="82"/>
    </row>
    <row r="847" spans="1:26" ht="30" customHeight="1" x14ac:dyDescent="0.35">
      <c r="A847" s="82"/>
      <c r="B847" s="82"/>
      <c r="C847" s="82"/>
      <c r="D847" s="82"/>
      <c r="E847" s="82"/>
      <c r="F847" s="82"/>
      <c r="G847" s="82"/>
      <c r="H847" s="82"/>
      <c r="I847" s="82"/>
      <c r="J847" s="82"/>
      <c r="K847" s="951"/>
      <c r="L847" s="82"/>
      <c r="M847" s="82"/>
      <c r="N847" s="82"/>
      <c r="O847" s="82"/>
      <c r="P847" s="82"/>
      <c r="Q847" s="82"/>
      <c r="R847" s="82"/>
      <c r="S847" s="82"/>
      <c r="T847" s="82"/>
      <c r="U847" s="82"/>
      <c r="V847" s="82"/>
      <c r="W847" s="82"/>
      <c r="X847" s="82"/>
      <c r="Y847" s="82"/>
      <c r="Z847" s="82"/>
    </row>
    <row r="848" spans="1:26" ht="30" customHeight="1" x14ac:dyDescent="0.35">
      <c r="A848" s="82"/>
      <c r="B848" s="82"/>
      <c r="C848" s="82"/>
      <c r="D848" s="82"/>
      <c r="E848" s="82"/>
      <c r="F848" s="82"/>
      <c r="G848" s="82"/>
      <c r="H848" s="82"/>
      <c r="I848" s="82"/>
      <c r="J848" s="82"/>
      <c r="K848" s="951"/>
      <c r="L848" s="82"/>
      <c r="M848" s="82"/>
      <c r="N848" s="82"/>
      <c r="O848" s="82"/>
      <c r="P848" s="82"/>
      <c r="Q848" s="82"/>
      <c r="R848" s="82"/>
      <c r="S848" s="82"/>
      <c r="T848" s="82"/>
      <c r="U848" s="82"/>
      <c r="V848" s="82"/>
      <c r="W848" s="82"/>
      <c r="X848" s="82"/>
      <c r="Y848" s="82"/>
      <c r="Z848" s="82"/>
    </row>
    <row r="849" spans="1:26" ht="30" customHeight="1" x14ac:dyDescent="0.35">
      <c r="A849" s="82"/>
      <c r="B849" s="82"/>
      <c r="C849" s="82"/>
      <c r="D849" s="82"/>
      <c r="E849" s="82"/>
      <c r="F849" s="82"/>
      <c r="G849" s="82"/>
      <c r="H849" s="82"/>
      <c r="I849" s="82"/>
      <c r="J849" s="82"/>
      <c r="K849" s="951"/>
      <c r="L849" s="82"/>
      <c r="M849" s="82"/>
      <c r="N849" s="82"/>
      <c r="O849" s="82"/>
      <c r="P849" s="82"/>
      <c r="Q849" s="82"/>
      <c r="R849" s="82"/>
      <c r="S849" s="82"/>
      <c r="T849" s="82"/>
      <c r="U849" s="82"/>
      <c r="V849" s="82"/>
      <c r="W849" s="82"/>
      <c r="X849" s="82"/>
      <c r="Y849" s="82"/>
      <c r="Z849" s="82"/>
    </row>
    <row r="850" spans="1:26" ht="30" customHeight="1" x14ac:dyDescent="0.35">
      <c r="A850" s="82"/>
      <c r="B850" s="82"/>
      <c r="C850" s="82"/>
      <c r="D850" s="82"/>
      <c r="E850" s="82"/>
      <c r="F850" s="82"/>
      <c r="G850" s="82"/>
      <c r="H850" s="82"/>
      <c r="I850" s="82"/>
      <c r="J850" s="82"/>
      <c r="K850" s="951"/>
      <c r="L850" s="82"/>
      <c r="M850" s="82"/>
      <c r="N850" s="82"/>
      <c r="O850" s="82"/>
      <c r="P850" s="82"/>
      <c r="Q850" s="82"/>
      <c r="R850" s="82"/>
      <c r="S850" s="82"/>
      <c r="T850" s="82"/>
      <c r="U850" s="82"/>
      <c r="V850" s="82"/>
      <c r="W850" s="82"/>
      <c r="X850" s="82"/>
      <c r="Y850" s="82"/>
      <c r="Z850" s="82"/>
    </row>
    <row r="851" spans="1:26" ht="30" customHeight="1" x14ac:dyDescent="0.35">
      <c r="A851" s="82"/>
      <c r="B851" s="82"/>
      <c r="C851" s="82"/>
      <c r="D851" s="82"/>
      <c r="E851" s="82"/>
      <c r="F851" s="82"/>
      <c r="G851" s="82"/>
      <c r="H851" s="82"/>
      <c r="I851" s="82"/>
      <c r="J851" s="82"/>
      <c r="K851" s="951"/>
      <c r="L851" s="82"/>
      <c r="M851" s="82"/>
      <c r="N851" s="82"/>
      <c r="O851" s="82"/>
      <c r="P851" s="82"/>
      <c r="Q851" s="82"/>
      <c r="R851" s="82"/>
      <c r="S851" s="82"/>
      <c r="T851" s="82"/>
      <c r="U851" s="82"/>
      <c r="V851" s="82"/>
      <c r="W851" s="82"/>
      <c r="X851" s="82"/>
      <c r="Y851" s="82"/>
      <c r="Z851" s="82"/>
    </row>
    <row r="852" spans="1:26" ht="30" customHeight="1" x14ac:dyDescent="0.35">
      <c r="A852" s="82"/>
      <c r="B852" s="82"/>
      <c r="C852" s="82"/>
      <c r="D852" s="82"/>
      <c r="E852" s="82"/>
      <c r="F852" s="82"/>
      <c r="G852" s="82"/>
      <c r="H852" s="82"/>
      <c r="I852" s="82"/>
      <c r="J852" s="82"/>
      <c r="K852" s="951"/>
      <c r="L852" s="82"/>
      <c r="M852" s="82"/>
      <c r="N852" s="82"/>
      <c r="O852" s="82"/>
      <c r="P852" s="82"/>
      <c r="Q852" s="82"/>
      <c r="R852" s="82"/>
      <c r="S852" s="82"/>
      <c r="T852" s="82"/>
      <c r="U852" s="82"/>
      <c r="V852" s="82"/>
      <c r="W852" s="82"/>
      <c r="X852" s="82"/>
      <c r="Y852" s="82"/>
      <c r="Z852" s="82"/>
    </row>
    <row r="853" spans="1:26" ht="30" customHeight="1" x14ac:dyDescent="0.35">
      <c r="A853" s="82"/>
      <c r="B853" s="82"/>
      <c r="C853" s="82"/>
      <c r="D853" s="82"/>
      <c r="E853" s="82"/>
      <c r="F853" s="82"/>
      <c r="G853" s="82"/>
      <c r="H853" s="82"/>
      <c r="I853" s="82"/>
      <c r="J853" s="82"/>
      <c r="K853" s="951"/>
      <c r="L853" s="82"/>
      <c r="M853" s="82"/>
      <c r="N853" s="82"/>
      <c r="O853" s="82"/>
      <c r="P853" s="82"/>
      <c r="Q853" s="82"/>
      <c r="R853" s="82"/>
      <c r="S853" s="82"/>
      <c r="T853" s="82"/>
      <c r="U853" s="82"/>
      <c r="V853" s="82"/>
      <c r="W853" s="82"/>
      <c r="X853" s="82"/>
      <c r="Y853" s="82"/>
      <c r="Z853" s="82"/>
    </row>
    <row r="854" spans="1:26" ht="30" customHeight="1" x14ac:dyDescent="0.35">
      <c r="A854" s="82"/>
      <c r="B854" s="82"/>
      <c r="C854" s="82"/>
      <c r="D854" s="82"/>
      <c r="E854" s="82"/>
      <c r="F854" s="82"/>
      <c r="G854" s="82"/>
      <c r="H854" s="82"/>
      <c r="I854" s="82"/>
      <c r="J854" s="82"/>
      <c r="K854" s="951"/>
      <c r="L854" s="82"/>
      <c r="M854" s="82"/>
      <c r="N854" s="82"/>
      <c r="O854" s="82"/>
      <c r="P854" s="82"/>
      <c r="Q854" s="82"/>
      <c r="R854" s="82"/>
      <c r="S854" s="82"/>
      <c r="T854" s="82"/>
      <c r="U854" s="82"/>
      <c r="V854" s="82"/>
      <c r="W854" s="82"/>
      <c r="X854" s="82"/>
      <c r="Y854" s="82"/>
      <c r="Z854" s="82"/>
    </row>
    <row r="855" spans="1:26" ht="30" customHeight="1" x14ac:dyDescent="0.35">
      <c r="A855" s="82"/>
      <c r="B855" s="82"/>
      <c r="C855" s="82"/>
      <c r="D855" s="82"/>
      <c r="E855" s="82"/>
      <c r="F855" s="82"/>
      <c r="G855" s="82"/>
      <c r="H855" s="82"/>
      <c r="I855" s="82"/>
      <c r="J855" s="82"/>
      <c r="K855" s="951"/>
      <c r="L855" s="82"/>
      <c r="M855" s="82"/>
      <c r="N855" s="82"/>
      <c r="O855" s="82"/>
      <c r="P855" s="82"/>
      <c r="Q855" s="82"/>
      <c r="R855" s="82"/>
      <c r="S855" s="82"/>
      <c r="T855" s="82"/>
      <c r="U855" s="82"/>
      <c r="V855" s="82"/>
      <c r="W855" s="82"/>
      <c r="X855" s="82"/>
      <c r="Y855" s="82"/>
      <c r="Z855" s="82"/>
    </row>
    <row r="856" spans="1:26" ht="30" customHeight="1" x14ac:dyDescent="0.35">
      <c r="A856" s="82"/>
      <c r="B856" s="82"/>
      <c r="C856" s="82"/>
      <c r="D856" s="82"/>
      <c r="E856" s="82"/>
      <c r="F856" s="82"/>
      <c r="G856" s="82"/>
      <c r="H856" s="82"/>
      <c r="I856" s="82"/>
      <c r="J856" s="82"/>
      <c r="K856" s="951"/>
      <c r="L856" s="82"/>
      <c r="M856" s="82"/>
      <c r="N856" s="82"/>
      <c r="O856" s="82"/>
      <c r="P856" s="82"/>
      <c r="Q856" s="82"/>
      <c r="R856" s="82"/>
      <c r="S856" s="82"/>
      <c r="T856" s="82"/>
      <c r="U856" s="82"/>
      <c r="V856" s="82"/>
      <c r="W856" s="82"/>
      <c r="X856" s="82"/>
      <c r="Y856" s="82"/>
      <c r="Z856" s="82"/>
    </row>
    <row r="857" spans="1:26" ht="30" customHeight="1" x14ac:dyDescent="0.35">
      <c r="A857" s="82"/>
      <c r="B857" s="82"/>
      <c r="C857" s="82"/>
      <c r="D857" s="82"/>
      <c r="E857" s="82"/>
      <c r="F857" s="82"/>
      <c r="G857" s="82"/>
      <c r="H857" s="82"/>
      <c r="I857" s="82"/>
      <c r="J857" s="82"/>
      <c r="K857" s="951"/>
      <c r="L857" s="82"/>
      <c r="M857" s="82"/>
      <c r="N857" s="82"/>
      <c r="O857" s="82"/>
      <c r="P857" s="82"/>
      <c r="Q857" s="82"/>
      <c r="R857" s="82"/>
      <c r="S857" s="82"/>
      <c r="T857" s="82"/>
      <c r="U857" s="82"/>
      <c r="V857" s="82"/>
      <c r="W857" s="82"/>
      <c r="X857" s="82"/>
      <c r="Y857" s="82"/>
      <c r="Z857" s="82"/>
    </row>
  </sheetData>
  <autoFilter ref="A4:W85" xr:uid="{02BA66DB-1EFE-43D5-B632-C8297D51B476}"/>
  <mergeCells count="1">
    <mergeCell ref="A2:F2"/>
  </mergeCells>
  <hyperlinks>
    <hyperlink ref="K4" r:id="rId1" xr:uid="{37EB2B8C-687B-43F7-BAEF-FB6808A43FB4}"/>
    <hyperlink ref="K5" r:id="rId2" xr:uid="{6FE9003A-3D0A-4BE0-B590-D7FD83A58D01}"/>
    <hyperlink ref="K6" r:id="rId3" xr:uid="{4818E6A6-1F61-4259-88D3-431CC20C0964}"/>
    <hyperlink ref="K7" r:id="rId4" xr:uid="{A1553564-D85A-403D-8723-EF27DA7F60FD}"/>
    <hyperlink ref="K8" r:id="rId5" xr:uid="{A5A49461-74C4-49B3-BA2F-944F0BB60EEF}"/>
    <hyperlink ref="K9" r:id="rId6" xr:uid="{B5B439B2-E044-4278-8DA0-2B965EC724B6}"/>
    <hyperlink ref="K10" r:id="rId7" xr:uid="{D9340A41-7B89-43C4-9DCB-4E6ED9EBB68C}"/>
    <hyperlink ref="K11" r:id="rId8" xr:uid="{1BF6383F-310D-48B3-8E00-E0B8E4CF7993}"/>
    <hyperlink ref="K12" r:id="rId9" xr:uid="{4FC94DFB-7B12-4C60-BF29-11D4B99DB797}"/>
    <hyperlink ref="K13" r:id="rId10" xr:uid="{90CADC01-EDDF-47C2-8479-9BA695DF0A65}"/>
    <hyperlink ref="K14" r:id="rId11" xr:uid="{375627B8-65E2-4B4F-B4D3-5AF8FBA919D5}"/>
    <hyperlink ref="K15" r:id="rId12" xr:uid="{396FDE86-3543-414C-8CCF-AFB7C94EFAC8}"/>
    <hyperlink ref="K16" r:id="rId13" xr:uid="{8E629862-B60F-4418-AAD2-AA99C0020D57}"/>
    <hyperlink ref="K17" r:id="rId14" xr:uid="{7366461C-172A-4AA0-BAED-77E7F67A2B8E}"/>
    <hyperlink ref="K18" r:id="rId15" xr:uid="{2B7EB4D6-3CAE-4EE1-9FF9-55C97045407B}"/>
    <hyperlink ref="K19" r:id="rId16" xr:uid="{AA37EA0B-EA53-42F0-839F-629FAE009A70}"/>
    <hyperlink ref="K20" r:id="rId17" xr:uid="{7190CD97-325D-4E20-98B6-73C294E2C130}"/>
    <hyperlink ref="K21" r:id="rId18" xr:uid="{DA1CCB3A-858C-4E37-AABC-599E9AA5B28C}"/>
    <hyperlink ref="K22" r:id="rId19" xr:uid="{C969C674-972F-416E-A67F-338D0025DAA4}"/>
    <hyperlink ref="K24" r:id="rId20" xr:uid="{C80C12D5-B5C0-495E-A6A7-57E62630DF99}"/>
    <hyperlink ref="K25" r:id="rId21" xr:uid="{DC768C2E-7E84-48D6-B919-8458757403FD}"/>
    <hyperlink ref="K26" r:id="rId22" xr:uid="{52F42415-AED2-4256-9BB6-BE073704283E}"/>
    <hyperlink ref="K27" r:id="rId23" xr:uid="{DAAB462B-6D2B-4DE5-8CA8-73E030025009}"/>
    <hyperlink ref="K28" r:id="rId24" xr:uid="{B39573CE-D9FC-4296-A6DA-7302D6CF82AE}"/>
    <hyperlink ref="K29" r:id="rId25" xr:uid="{26FA0718-FBD6-4408-9BDF-4BA06D795193}"/>
    <hyperlink ref="K30" r:id="rId26" xr:uid="{ACD9F7FF-17C3-4495-ABE9-FA8C50911277}"/>
    <hyperlink ref="K32" r:id="rId27" xr:uid="{43FC74CF-10A7-4594-BB75-20A5C740B821}"/>
    <hyperlink ref="K33" r:id="rId28" xr:uid="{A29B96B0-D5C3-4FB3-B466-0EAB0FB9D48A}"/>
    <hyperlink ref="K34" r:id="rId29" xr:uid="{E1D069C5-8404-4633-9BBF-5D6776BE7011}"/>
    <hyperlink ref="K35" r:id="rId30" xr:uid="{8307C468-F5A8-4A78-BE7E-E5221355BFF7}"/>
    <hyperlink ref="K36" r:id="rId31" xr:uid="{C8B75E8B-19BE-4394-A288-37B8E6C80F2A}"/>
    <hyperlink ref="K37" r:id="rId32" xr:uid="{17E51D38-5873-4C0F-8682-AD5EE4B1BA3D}"/>
    <hyperlink ref="K38" r:id="rId33" xr:uid="{856E5D8D-0BCB-4C46-A300-B43EE95F3E3F}"/>
    <hyperlink ref="K39" r:id="rId34" xr:uid="{FE732548-098F-42BA-A852-1332DADE2B8F}"/>
    <hyperlink ref="K40" r:id="rId35" xr:uid="{11177EB9-6B74-4B3C-AE7F-8A41248CEC16}"/>
    <hyperlink ref="K41" r:id="rId36" xr:uid="{F8F8189F-C695-4BC7-83A7-2B664EAC6AC3}"/>
    <hyperlink ref="K42" r:id="rId37" xr:uid="{F2136868-C169-4F3F-BDD7-9921C516C86C}"/>
    <hyperlink ref="K43" r:id="rId38" xr:uid="{0124CFBB-470D-47CB-B11D-1F0DBF6CA0F4}"/>
    <hyperlink ref="K44" r:id="rId39" xr:uid="{CA74D627-7557-40C3-B11D-5C4F0B674877}"/>
    <hyperlink ref="K45" r:id="rId40" xr:uid="{1645FCCE-41F4-415C-BF16-E8B0ACBCA168}"/>
    <hyperlink ref="K46" r:id="rId41" xr:uid="{03D8A6DF-8060-4B44-98B4-26AAEA960FEB}"/>
    <hyperlink ref="K47" r:id="rId42" xr:uid="{315BD5C5-AAEC-4E1E-8A8F-28BC526EDF3D}"/>
    <hyperlink ref="K48" r:id="rId43" xr:uid="{AA290210-4F82-4440-8515-5CCBDB8B2FBB}"/>
    <hyperlink ref="K49" r:id="rId44" xr:uid="{36BA5B7A-12B1-4E98-8C1B-D6997E465ABF}"/>
    <hyperlink ref="K50" r:id="rId45" xr:uid="{E4A93865-D5FE-449A-AD21-CD56486599E0}"/>
    <hyperlink ref="K53" r:id="rId46" xr:uid="{31253F7B-6758-4D28-86EE-9F0BEEA21450}"/>
    <hyperlink ref="K54" r:id="rId47" xr:uid="{48AD1FFB-F1C1-4409-9323-792E5B04654C}"/>
    <hyperlink ref="K55" r:id="rId48" xr:uid="{11CD9E77-7CC7-4F93-909D-747804EBD5D2}"/>
    <hyperlink ref="K56" r:id="rId49" xr:uid="{99A20B6F-A65E-4378-BC71-E48D2B3D1419}"/>
    <hyperlink ref="K57" r:id="rId50" xr:uid="{534FB03B-E1ED-4618-8223-EF524E4A69E1}"/>
    <hyperlink ref="K58" r:id="rId51" xr:uid="{F0ADAE40-9862-441A-8CB7-FA2FF29BEB8F}"/>
    <hyperlink ref="K59" r:id="rId52" xr:uid="{703699DD-67C0-4E61-BDA0-93E043DFC051}"/>
    <hyperlink ref="K60" r:id="rId53" xr:uid="{27BC5234-B110-4D05-88AB-AB178B709ECE}"/>
    <hyperlink ref="K61" r:id="rId54" xr:uid="{B24ED505-EDFF-4FAE-8B64-1827ED09879A}"/>
    <hyperlink ref="K63" r:id="rId55" xr:uid="{A4624600-C9AE-411E-B5B0-905692945DB2}"/>
    <hyperlink ref="K64" r:id="rId56" xr:uid="{0C5C087F-5205-4D4C-BA78-C861FA795569}"/>
    <hyperlink ref="K65" r:id="rId57" xr:uid="{145B5441-8104-4B60-9FFE-59A7F0EAA745}"/>
    <hyperlink ref="K66" r:id="rId58" xr:uid="{E6D5A6C5-920B-4C77-A95B-E7CFEBE78247}"/>
    <hyperlink ref="K67" r:id="rId59" xr:uid="{D3660940-728D-4286-9490-41F3764F165C}"/>
    <hyperlink ref="K68" r:id="rId60" xr:uid="{DE7E1A7E-7537-4199-9B88-F5A9D1D0F8F1}"/>
    <hyperlink ref="K69" r:id="rId61" xr:uid="{B8FE2357-57A1-4F0E-9A8D-1B09E023C92C}"/>
    <hyperlink ref="K72" r:id="rId62" xr:uid="{1315EFAD-0781-4D9A-863E-7CD4E25BAB79}"/>
    <hyperlink ref="K73" r:id="rId63" xr:uid="{0672CBE1-B926-4ED1-ABD0-0434364D3554}"/>
    <hyperlink ref="K74" r:id="rId64" xr:uid="{C649AA1E-59BC-44C9-AE41-69BCD0D0019D}"/>
    <hyperlink ref="K75" r:id="rId65" xr:uid="{9F8A7CAB-AEC7-4A64-92D7-DE7FEF7078C6}"/>
    <hyperlink ref="K76" r:id="rId66" xr:uid="{7F74B4DE-1B9C-4A9B-8611-12DC08C7EDED}"/>
    <hyperlink ref="K77" r:id="rId67" xr:uid="{F5D3F114-7533-41C7-BFDB-767CDB72FE7C}"/>
    <hyperlink ref="K78" r:id="rId68" xr:uid="{15726C5B-356B-4CEF-9645-B3361EAEA939}"/>
    <hyperlink ref="K79" r:id="rId69" xr:uid="{6207FFA9-4CF1-4928-817D-501BBE442767}"/>
    <hyperlink ref="K80" r:id="rId70" xr:uid="{9BEE4F09-4F7F-4D83-964D-672CABFC49D1}"/>
    <hyperlink ref="K81" r:id="rId71" xr:uid="{D9D0B239-8F98-4AA2-8A56-2B8AC58C954F}"/>
    <hyperlink ref="K83" r:id="rId72" xr:uid="{B7C1C450-CF5F-467B-8034-2460EF56C0E9}"/>
    <hyperlink ref="K84" r:id="rId73" xr:uid="{2750F19B-A8EC-4D9D-8702-5692CCCC2DAD}"/>
    <hyperlink ref="K85" r:id="rId74" xr:uid="{61C21C3F-9E75-4FE8-A37B-D81DA2BBEE96}"/>
    <hyperlink ref="K23" r:id="rId75" xr:uid="{D07451CA-3B8B-409D-A34E-868986AC681A}"/>
    <hyperlink ref="K82" r:id="rId76" xr:uid="{3B06E297-D400-45BD-A088-8234D8C36C2B}"/>
    <hyperlink ref="K31" r:id="rId77" xr:uid="{BD70F327-03ED-4BA4-B747-1456901840B7}"/>
    <hyperlink ref="K62" r:id="rId78" xr:uid="{77CA17CC-7238-42BB-888A-A9DCABE5147B}"/>
  </hyperlink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762B4-AC9D-41BD-A5CA-54E39BABDB76}">
  <dimension ref="A1:Z912"/>
  <sheetViews>
    <sheetView topLeftCell="E1" zoomScale="40" zoomScaleNormal="40" workbookViewId="0">
      <selection activeCell="U106" sqref="U106"/>
    </sheetView>
  </sheetViews>
  <sheetFormatPr baseColWidth="10" defaultColWidth="12.453125" defaultRowHeight="15" customHeight="1" x14ac:dyDescent="0.35"/>
  <cols>
    <col min="1" max="2" width="11.26953125" style="863" customWidth="1"/>
    <col min="3" max="4" width="35.90625" style="863" customWidth="1"/>
    <col min="5" max="5" width="11.26953125" style="863" customWidth="1"/>
    <col min="6" max="6" width="18.26953125" style="863" customWidth="1"/>
    <col min="7" max="7" width="34.26953125" style="863" customWidth="1"/>
    <col min="8" max="8" width="20.26953125" style="863" customWidth="1"/>
    <col min="9" max="10" width="32.26953125" style="863" customWidth="1"/>
    <col min="11" max="11" width="76.08984375" style="863" customWidth="1"/>
    <col min="12" max="26" width="11.26953125" style="863" customWidth="1"/>
    <col min="27" max="16384" width="12.453125" style="863"/>
  </cols>
  <sheetData>
    <row r="1" spans="1:26" ht="30" customHeight="1" x14ac:dyDescent="0.35">
      <c r="A1" s="35"/>
      <c r="B1" s="35"/>
      <c r="C1" s="1074"/>
      <c r="D1" s="35"/>
      <c r="E1" s="35"/>
      <c r="F1" s="35"/>
      <c r="G1" s="35"/>
      <c r="H1" s="35"/>
      <c r="I1" s="35"/>
      <c r="J1" s="35"/>
      <c r="K1" s="1075"/>
      <c r="L1" s="35"/>
      <c r="M1" s="35"/>
      <c r="N1" s="35"/>
      <c r="O1" s="35"/>
      <c r="P1" s="35"/>
      <c r="Q1" s="35"/>
      <c r="R1" s="35"/>
      <c r="S1" s="35"/>
      <c r="T1" s="35"/>
      <c r="U1" s="35"/>
      <c r="V1" s="35"/>
      <c r="W1" s="35"/>
      <c r="X1" s="35"/>
      <c r="Y1" s="35"/>
      <c r="Z1" s="35"/>
    </row>
    <row r="2" spans="1:26" ht="121.5" customHeight="1" x14ac:dyDescent="0.35">
      <c r="A2" s="1461" t="s">
        <v>0</v>
      </c>
      <c r="B2" s="1462"/>
      <c r="C2" s="1462"/>
      <c r="D2" s="1462"/>
      <c r="E2" s="1462"/>
      <c r="F2" s="1463"/>
      <c r="G2" s="35"/>
      <c r="H2" s="35"/>
      <c r="I2" s="35"/>
      <c r="J2" s="35"/>
      <c r="L2" s="35"/>
      <c r="M2" s="35"/>
      <c r="N2" s="35"/>
      <c r="O2" s="35"/>
      <c r="P2" s="35"/>
      <c r="Q2" s="35"/>
      <c r="R2" s="35"/>
      <c r="S2" s="35"/>
      <c r="T2" s="35"/>
      <c r="U2" s="35"/>
      <c r="V2" s="35"/>
      <c r="W2" s="35"/>
      <c r="X2" s="35"/>
      <c r="Y2" s="35"/>
      <c r="Z2" s="35"/>
    </row>
    <row r="3" spans="1:26" ht="30" customHeight="1" x14ac:dyDescent="0.35">
      <c r="A3" s="35"/>
      <c r="B3" s="35"/>
      <c r="C3" s="1074"/>
      <c r="D3" s="35"/>
      <c r="E3" s="35"/>
      <c r="F3" s="35"/>
      <c r="G3" s="35"/>
      <c r="H3" s="35"/>
      <c r="I3" s="35"/>
      <c r="J3" s="35"/>
      <c r="L3" s="35"/>
      <c r="M3" s="35"/>
      <c r="N3" s="35"/>
      <c r="O3" s="35"/>
      <c r="P3" s="35"/>
      <c r="Q3" s="35"/>
      <c r="R3" s="35"/>
      <c r="S3" s="35"/>
      <c r="T3" s="35"/>
      <c r="U3" s="35"/>
      <c r="V3" s="35"/>
      <c r="W3" s="35"/>
      <c r="X3" s="35"/>
      <c r="Y3" s="35"/>
      <c r="Z3" s="35"/>
    </row>
    <row r="4" spans="1:26" ht="30" customHeight="1" x14ac:dyDescent="0.35">
      <c r="A4" s="6" t="s">
        <v>335</v>
      </c>
      <c r="B4" s="6" t="s">
        <v>336</v>
      </c>
      <c r="C4" s="8" t="s">
        <v>337</v>
      </c>
      <c r="D4" s="7" t="s">
        <v>1589</v>
      </c>
      <c r="E4" s="6" t="s">
        <v>338</v>
      </c>
      <c r="F4" s="6" t="s">
        <v>6</v>
      </c>
      <c r="G4" s="6" t="s">
        <v>7</v>
      </c>
      <c r="H4" s="6" t="s">
        <v>8</v>
      </c>
      <c r="I4" s="15" t="s">
        <v>9</v>
      </c>
      <c r="J4" s="16" t="s">
        <v>340</v>
      </c>
      <c r="K4" s="1042" t="s">
        <v>3823</v>
      </c>
      <c r="L4" s="10" t="s">
        <v>12</v>
      </c>
      <c r="M4" s="10" t="s">
        <v>13</v>
      </c>
      <c r="N4" s="10" t="s">
        <v>14</v>
      </c>
      <c r="O4" s="10" t="s">
        <v>15</v>
      </c>
      <c r="P4" s="10" t="s">
        <v>16</v>
      </c>
      <c r="Q4" s="10" t="s">
        <v>17</v>
      </c>
      <c r="R4" s="10" t="s">
        <v>18</v>
      </c>
      <c r="S4" s="10" t="s">
        <v>19</v>
      </c>
      <c r="T4" s="10" t="s">
        <v>342</v>
      </c>
      <c r="U4" s="10" t="s">
        <v>343</v>
      </c>
      <c r="V4" s="10" t="s">
        <v>22</v>
      </c>
      <c r="W4" s="10" t="s">
        <v>23</v>
      </c>
      <c r="X4" s="35"/>
      <c r="Y4" s="35"/>
      <c r="Z4" s="35"/>
    </row>
    <row r="5" spans="1:26" ht="14.25" customHeight="1" x14ac:dyDescent="0.35">
      <c r="A5" s="240" t="s">
        <v>6186</v>
      </c>
      <c r="B5" s="240">
        <v>35817</v>
      </c>
      <c r="C5" s="245" t="s">
        <v>6187</v>
      </c>
      <c r="D5" s="240">
        <v>141</v>
      </c>
      <c r="E5" s="240">
        <v>2024</v>
      </c>
      <c r="F5" s="240" t="s">
        <v>6188</v>
      </c>
      <c r="G5" s="240" t="s">
        <v>6189</v>
      </c>
      <c r="H5" s="1043">
        <v>520020000</v>
      </c>
      <c r="I5" s="1044" t="s">
        <v>850</v>
      </c>
      <c r="J5" s="1044">
        <v>2060</v>
      </c>
      <c r="K5" s="1078" t="s">
        <v>6190</v>
      </c>
      <c r="L5" s="1076" t="s">
        <v>6191</v>
      </c>
      <c r="M5" s="450">
        <v>45609</v>
      </c>
      <c r="N5" s="448" t="s">
        <v>6192</v>
      </c>
      <c r="O5" s="1043">
        <v>724390000</v>
      </c>
      <c r="P5" s="448" t="s">
        <v>32</v>
      </c>
      <c r="Q5" s="448" t="s">
        <v>6193</v>
      </c>
      <c r="R5" s="1079">
        <v>724390000</v>
      </c>
      <c r="S5" s="448" t="s">
        <v>3618</v>
      </c>
      <c r="T5" s="1045">
        <v>1</v>
      </c>
      <c r="U5" s="1045">
        <v>0.95</v>
      </c>
      <c r="V5" s="450">
        <v>45241</v>
      </c>
      <c r="W5" s="1046">
        <v>45848</v>
      </c>
      <c r="X5" s="35"/>
      <c r="Y5" s="35"/>
      <c r="Z5" s="35"/>
    </row>
    <row r="6" spans="1:26" ht="14.25" customHeight="1" x14ac:dyDescent="0.35">
      <c r="A6" s="240" t="s">
        <v>6186</v>
      </c>
      <c r="B6" s="240">
        <v>29114</v>
      </c>
      <c r="C6" s="245" t="s">
        <v>6194</v>
      </c>
      <c r="D6" s="240">
        <v>217</v>
      </c>
      <c r="E6" s="240">
        <v>2024</v>
      </c>
      <c r="F6" s="240" t="s">
        <v>6188</v>
      </c>
      <c r="G6" s="240" t="s">
        <v>6189</v>
      </c>
      <c r="H6" s="1043">
        <v>520020000</v>
      </c>
      <c r="I6" s="1044" t="s">
        <v>850</v>
      </c>
      <c r="J6" s="1044">
        <v>2060</v>
      </c>
      <c r="K6" s="1078" t="s">
        <v>6190</v>
      </c>
      <c r="L6" s="1076" t="s">
        <v>6191</v>
      </c>
      <c r="M6" s="450">
        <v>45609</v>
      </c>
      <c r="N6" s="448" t="s">
        <v>6192</v>
      </c>
      <c r="O6" s="1043">
        <v>724390000</v>
      </c>
      <c r="P6" s="448" t="s">
        <v>32</v>
      </c>
      <c r="Q6" s="448" t="s">
        <v>6193</v>
      </c>
      <c r="R6" s="1079">
        <v>724390000</v>
      </c>
      <c r="S6" s="448" t="s">
        <v>3618</v>
      </c>
      <c r="T6" s="1045">
        <v>1</v>
      </c>
      <c r="U6" s="1045">
        <v>0.95</v>
      </c>
      <c r="V6" s="1047">
        <v>45241</v>
      </c>
      <c r="W6" s="1048">
        <v>45848</v>
      </c>
      <c r="X6" s="35"/>
      <c r="Y6" s="35"/>
      <c r="Z6" s="35"/>
    </row>
    <row r="7" spans="1:26" ht="14.25" customHeight="1" x14ac:dyDescent="0.35">
      <c r="A7" s="240" t="s">
        <v>6186</v>
      </c>
      <c r="B7" s="240">
        <v>32166</v>
      </c>
      <c r="C7" s="245" t="s">
        <v>6195</v>
      </c>
      <c r="D7" s="240">
        <v>148</v>
      </c>
      <c r="E7" s="240">
        <v>2024</v>
      </c>
      <c r="F7" s="240" t="s">
        <v>6188</v>
      </c>
      <c r="G7" s="240" t="s">
        <v>6189</v>
      </c>
      <c r="H7" s="1043">
        <v>520020000</v>
      </c>
      <c r="I7" s="1044" t="s">
        <v>38</v>
      </c>
      <c r="J7" s="1044">
        <v>2060</v>
      </c>
      <c r="K7" s="1078" t="s">
        <v>6190</v>
      </c>
      <c r="L7" s="1076" t="s">
        <v>6191</v>
      </c>
      <c r="M7" s="450">
        <v>45609</v>
      </c>
      <c r="N7" s="448" t="s">
        <v>6192</v>
      </c>
      <c r="O7" s="1043">
        <v>724390000</v>
      </c>
      <c r="P7" s="448" t="s">
        <v>32</v>
      </c>
      <c r="Q7" s="448" t="s">
        <v>6193</v>
      </c>
      <c r="R7" s="1079">
        <v>724390000</v>
      </c>
      <c r="S7" s="448" t="s">
        <v>3618</v>
      </c>
      <c r="T7" s="1045">
        <v>1</v>
      </c>
      <c r="U7" s="1045">
        <v>0.95</v>
      </c>
      <c r="V7" s="1047">
        <v>45241</v>
      </c>
      <c r="W7" s="1048">
        <v>45848</v>
      </c>
      <c r="X7" s="35"/>
      <c r="Y7" s="35"/>
      <c r="Z7" s="35"/>
    </row>
    <row r="8" spans="1:26" ht="14.25" customHeight="1" x14ac:dyDescent="0.35">
      <c r="A8" s="240" t="s">
        <v>6186</v>
      </c>
      <c r="B8" s="240">
        <v>37135</v>
      </c>
      <c r="C8" s="245" t="s">
        <v>6196</v>
      </c>
      <c r="D8" s="240" t="s">
        <v>119</v>
      </c>
      <c r="E8" s="240">
        <v>2024</v>
      </c>
      <c r="F8" s="587" t="s">
        <v>6188</v>
      </c>
      <c r="G8" s="587" t="s">
        <v>6189</v>
      </c>
      <c r="H8" s="1043">
        <v>520020000</v>
      </c>
      <c r="I8" s="1044" t="s">
        <v>38</v>
      </c>
      <c r="J8" s="1044">
        <v>2060</v>
      </c>
      <c r="K8" s="1078" t="s">
        <v>6190</v>
      </c>
      <c r="L8" s="1076" t="s">
        <v>6191</v>
      </c>
      <c r="M8" s="450">
        <v>45609</v>
      </c>
      <c r="N8" s="448" t="s">
        <v>6192</v>
      </c>
      <c r="O8" s="1043">
        <v>724390000</v>
      </c>
      <c r="P8" s="448" t="s">
        <v>32</v>
      </c>
      <c r="Q8" s="448" t="s">
        <v>6193</v>
      </c>
      <c r="R8" s="1079">
        <v>724390000</v>
      </c>
      <c r="S8" s="448" t="s">
        <v>3618</v>
      </c>
      <c r="T8" s="1045">
        <v>1</v>
      </c>
      <c r="U8" s="1045">
        <v>0.95</v>
      </c>
      <c r="V8" s="1047">
        <v>45241</v>
      </c>
      <c r="W8" s="1048">
        <v>45848</v>
      </c>
      <c r="X8" s="35"/>
      <c r="Y8" s="35"/>
      <c r="Z8" s="35"/>
    </row>
    <row r="9" spans="1:26" ht="14.25" customHeight="1" x14ac:dyDescent="0.35">
      <c r="A9" s="240" t="s">
        <v>6186</v>
      </c>
      <c r="B9" s="240">
        <v>37145</v>
      </c>
      <c r="C9" s="245" t="s">
        <v>6197</v>
      </c>
      <c r="D9" s="240" t="s">
        <v>119</v>
      </c>
      <c r="E9" s="240">
        <v>2024</v>
      </c>
      <c r="F9" s="240" t="s">
        <v>6188</v>
      </c>
      <c r="G9" s="240" t="s">
        <v>6189</v>
      </c>
      <c r="H9" s="1043">
        <v>520020000</v>
      </c>
      <c r="I9" s="1044" t="s">
        <v>38</v>
      </c>
      <c r="J9" s="1044">
        <v>2060</v>
      </c>
      <c r="K9" s="1078" t="s">
        <v>6190</v>
      </c>
      <c r="L9" s="1076" t="s">
        <v>6191</v>
      </c>
      <c r="M9" s="450">
        <v>45609</v>
      </c>
      <c r="N9" s="448" t="s">
        <v>6192</v>
      </c>
      <c r="O9" s="1043">
        <v>724390000</v>
      </c>
      <c r="P9" s="448" t="s">
        <v>32</v>
      </c>
      <c r="Q9" s="448" t="s">
        <v>6193</v>
      </c>
      <c r="R9" s="1079">
        <v>724390000</v>
      </c>
      <c r="S9" s="448" t="s">
        <v>3618</v>
      </c>
      <c r="T9" s="1045">
        <v>1</v>
      </c>
      <c r="U9" s="1045">
        <v>0.95</v>
      </c>
      <c r="V9" s="1047">
        <v>45241</v>
      </c>
      <c r="W9" s="1048">
        <v>45848</v>
      </c>
      <c r="X9" s="35"/>
      <c r="Y9" s="35"/>
      <c r="Z9" s="35"/>
    </row>
    <row r="10" spans="1:26" ht="14.25" customHeight="1" x14ac:dyDescent="0.35">
      <c r="A10" s="240" t="s">
        <v>6186</v>
      </c>
      <c r="B10" s="240">
        <v>37367</v>
      </c>
      <c r="C10" s="245" t="s">
        <v>6198</v>
      </c>
      <c r="D10" s="240" t="s">
        <v>119</v>
      </c>
      <c r="E10" s="240">
        <v>2024</v>
      </c>
      <c r="F10" s="240" t="s">
        <v>6188</v>
      </c>
      <c r="G10" s="240" t="s">
        <v>6189</v>
      </c>
      <c r="H10" s="1043">
        <v>520020000</v>
      </c>
      <c r="I10" s="1044" t="s">
        <v>38</v>
      </c>
      <c r="J10" s="1044">
        <v>2060</v>
      </c>
      <c r="K10" s="1078" t="s">
        <v>6190</v>
      </c>
      <c r="L10" s="1076" t="s">
        <v>6191</v>
      </c>
      <c r="M10" s="450">
        <v>45609</v>
      </c>
      <c r="N10" s="448" t="s">
        <v>6192</v>
      </c>
      <c r="O10" s="1043">
        <v>724390000</v>
      </c>
      <c r="P10" s="448" t="s">
        <v>32</v>
      </c>
      <c r="Q10" s="448" t="s">
        <v>6193</v>
      </c>
      <c r="R10" s="1079">
        <v>724390000</v>
      </c>
      <c r="S10" s="448" t="s">
        <v>3618</v>
      </c>
      <c r="T10" s="1045">
        <v>1</v>
      </c>
      <c r="U10" s="1045">
        <v>0.95</v>
      </c>
      <c r="V10" s="1047">
        <v>45241</v>
      </c>
      <c r="W10" s="1048">
        <v>45848</v>
      </c>
      <c r="X10" s="35"/>
      <c r="Y10" s="35"/>
      <c r="Z10" s="35"/>
    </row>
    <row r="11" spans="1:26" ht="14.25" customHeight="1" x14ac:dyDescent="0.35">
      <c r="A11" s="240" t="s">
        <v>6186</v>
      </c>
      <c r="B11" s="240">
        <v>37369</v>
      </c>
      <c r="C11" s="245" t="s">
        <v>6199</v>
      </c>
      <c r="D11" s="240" t="s">
        <v>119</v>
      </c>
      <c r="E11" s="240">
        <v>2024</v>
      </c>
      <c r="F11" s="240" t="s">
        <v>6188</v>
      </c>
      <c r="G11" s="240" t="s">
        <v>6189</v>
      </c>
      <c r="H11" s="1043">
        <v>520020000</v>
      </c>
      <c r="I11" s="1044" t="s">
        <v>38</v>
      </c>
      <c r="J11" s="1044">
        <v>2060</v>
      </c>
      <c r="K11" s="1078" t="s">
        <v>6190</v>
      </c>
      <c r="L11" s="1076" t="s">
        <v>6191</v>
      </c>
      <c r="M11" s="450">
        <v>45609</v>
      </c>
      <c r="N11" s="448" t="s">
        <v>6192</v>
      </c>
      <c r="O11" s="1043">
        <v>724390000</v>
      </c>
      <c r="P11" s="448" t="s">
        <v>32</v>
      </c>
      <c r="Q11" s="448" t="s">
        <v>6193</v>
      </c>
      <c r="R11" s="1079">
        <v>724390000</v>
      </c>
      <c r="S11" s="448" t="s">
        <v>3618</v>
      </c>
      <c r="T11" s="1045">
        <v>1</v>
      </c>
      <c r="U11" s="1045">
        <v>0.95</v>
      </c>
      <c r="V11" s="1047">
        <v>45241</v>
      </c>
      <c r="W11" s="1048">
        <v>45848</v>
      </c>
      <c r="X11" s="35"/>
      <c r="Y11" s="35"/>
      <c r="Z11" s="35"/>
    </row>
    <row r="12" spans="1:26" ht="14.25" customHeight="1" x14ac:dyDescent="0.35">
      <c r="A12" s="240" t="s">
        <v>6186</v>
      </c>
      <c r="B12" s="240">
        <v>37147</v>
      </c>
      <c r="C12" s="245" t="s">
        <v>6200</v>
      </c>
      <c r="D12" s="240" t="s">
        <v>141</v>
      </c>
      <c r="E12" s="240">
        <v>2024</v>
      </c>
      <c r="F12" s="240" t="s">
        <v>6201</v>
      </c>
      <c r="G12" s="240" t="s">
        <v>6202</v>
      </c>
      <c r="H12" s="1043">
        <v>478930000</v>
      </c>
      <c r="I12" s="1044" t="s">
        <v>38</v>
      </c>
      <c r="J12" s="1044">
        <v>2060</v>
      </c>
      <c r="K12" s="1080" t="s">
        <v>6203</v>
      </c>
      <c r="L12" s="1076" t="s">
        <v>6191</v>
      </c>
      <c r="M12" s="450">
        <v>45609</v>
      </c>
      <c r="N12" s="448" t="s">
        <v>1978</v>
      </c>
      <c r="O12" s="1043">
        <v>595490000</v>
      </c>
      <c r="P12" s="448" t="s">
        <v>32</v>
      </c>
      <c r="Q12" s="448" t="s">
        <v>6204</v>
      </c>
      <c r="R12" s="1079">
        <v>595490000</v>
      </c>
      <c r="S12" s="448" t="s">
        <v>3618</v>
      </c>
      <c r="T12" s="1045">
        <v>1</v>
      </c>
      <c r="U12" s="1045">
        <v>0.95</v>
      </c>
      <c r="V12" s="1047">
        <v>45897</v>
      </c>
      <c r="W12" s="1048">
        <v>45803</v>
      </c>
      <c r="X12" s="35"/>
      <c r="Y12" s="35"/>
      <c r="Z12" s="35"/>
    </row>
    <row r="13" spans="1:26" ht="14.25" customHeight="1" x14ac:dyDescent="0.35">
      <c r="A13" s="240" t="s">
        <v>6186</v>
      </c>
      <c r="B13" s="240">
        <v>31985</v>
      </c>
      <c r="C13" s="245" t="s">
        <v>6205</v>
      </c>
      <c r="D13" s="240">
        <v>189</v>
      </c>
      <c r="E13" s="240">
        <v>2024</v>
      </c>
      <c r="F13" s="240" t="s">
        <v>6201</v>
      </c>
      <c r="G13" s="240" t="s">
        <v>6202</v>
      </c>
      <c r="H13" s="1043">
        <v>478930000</v>
      </c>
      <c r="I13" s="1044" t="s">
        <v>38</v>
      </c>
      <c r="J13" s="1044">
        <v>2060</v>
      </c>
      <c r="K13" s="1080" t="s">
        <v>6203</v>
      </c>
      <c r="L13" s="1076" t="s">
        <v>6191</v>
      </c>
      <c r="M13" s="450">
        <v>45609</v>
      </c>
      <c r="N13" s="448" t="s">
        <v>1978</v>
      </c>
      <c r="O13" s="1043">
        <v>595490000</v>
      </c>
      <c r="P13" s="448" t="s">
        <v>32</v>
      </c>
      <c r="Q13" s="448" t="s">
        <v>6204</v>
      </c>
      <c r="R13" s="1079">
        <v>595490000</v>
      </c>
      <c r="S13" s="448" t="s">
        <v>3618</v>
      </c>
      <c r="T13" s="1045">
        <v>1</v>
      </c>
      <c r="U13" s="1045">
        <v>0.95</v>
      </c>
      <c r="V13" s="1047">
        <v>45897</v>
      </c>
      <c r="W13" s="1048">
        <v>45803</v>
      </c>
      <c r="X13" s="35"/>
      <c r="Y13" s="35"/>
      <c r="Z13" s="35"/>
    </row>
    <row r="14" spans="1:26" ht="14.25" customHeight="1" x14ac:dyDescent="0.35">
      <c r="A14" s="240" t="s">
        <v>6186</v>
      </c>
      <c r="B14" s="240">
        <v>37142</v>
      </c>
      <c r="C14" s="245" t="s">
        <v>6206</v>
      </c>
      <c r="D14" s="240" t="s">
        <v>119</v>
      </c>
      <c r="E14" s="240">
        <v>2024</v>
      </c>
      <c r="F14" s="587" t="s">
        <v>6207</v>
      </c>
      <c r="G14" s="240" t="s">
        <v>6208</v>
      </c>
      <c r="H14" s="1043">
        <v>161500000</v>
      </c>
      <c r="I14" s="1044" t="s">
        <v>38</v>
      </c>
      <c r="J14" s="1044">
        <v>2093</v>
      </c>
      <c r="K14" s="1081" t="s">
        <v>6209</v>
      </c>
      <c r="L14" s="1076" t="s">
        <v>6210</v>
      </c>
      <c r="M14" s="1082">
        <v>45629</v>
      </c>
      <c r="N14" s="448" t="s">
        <v>6211</v>
      </c>
      <c r="O14" s="1043">
        <v>161500000</v>
      </c>
      <c r="P14" s="338" t="s">
        <v>2313</v>
      </c>
      <c r="Q14" s="338" t="s">
        <v>2313</v>
      </c>
      <c r="R14" s="1079">
        <v>158500000</v>
      </c>
      <c r="S14" s="338" t="s">
        <v>3618</v>
      </c>
      <c r="T14" s="1083">
        <v>1</v>
      </c>
      <c r="U14" s="1083">
        <v>1</v>
      </c>
      <c r="V14" s="1047">
        <v>46097</v>
      </c>
      <c r="W14" s="202" t="s">
        <v>6212</v>
      </c>
      <c r="X14" s="35"/>
      <c r="Y14" s="35"/>
      <c r="Z14" s="35"/>
    </row>
    <row r="15" spans="1:26" ht="14.25" customHeight="1" x14ac:dyDescent="0.35">
      <c r="A15" s="240" t="s">
        <v>6186</v>
      </c>
      <c r="B15" s="240">
        <v>37134</v>
      </c>
      <c r="C15" s="245" t="s">
        <v>6213</v>
      </c>
      <c r="D15" s="240" t="s">
        <v>119</v>
      </c>
      <c r="E15" s="240">
        <v>2024</v>
      </c>
      <c r="F15" s="587" t="s">
        <v>6207</v>
      </c>
      <c r="G15" s="240" t="s">
        <v>6208</v>
      </c>
      <c r="H15" s="1043">
        <v>161500000</v>
      </c>
      <c r="I15" s="1044" t="s">
        <v>38</v>
      </c>
      <c r="J15" s="1044">
        <v>2093</v>
      </c>
      <c r="K15" s="1081" t="s">
        <v>6209</v>
      </c>
      <c r="L15" s="1076" t="s">
        <v>6210</v>
      </c>
      <c r="M15" s="1082">
        <v>45629</v>
      </c>
      <c r="N15" s="448" t="s">
        <v>6211</v>
      </c>
      <c r="O15" s="1043">
        <v>161500000</v>
      </c>
      <c r="P15" s="338" t="s">
        <v>2313</v>
      </c>
      <c r="Q15" s="338" t="s">
        <v>2313</v>
      </c>
      <c r="R15" s="1079">
        <v>158500000</v>
      </c>
      <c r="S15" s="338" t="s">
        <v>3618</v>
      </c>
      <c r="T15" s="1083">
        <v>1</v>
      </c>
      <c r="U15" s="1083">
        <v>1</v>
      </c>
      <c r="V15" s="1047">
        <v>46097</v>
      </c>
      <c r="W15" s="202" t="s">
        <v>6212</v>
      </c>
      <c r="X15" s="35"/>
      <c r="Y15" s="35"/>
      <c r="Z15" s="35"/>
    </row>
    <row r="16" spans="1:26" ht="14.25" customHeight="1" x14ac:dyDescent="0.35">
      <c r="A16" s="240" t="s">
        <v>6186</v>
      </c>
      <c r="B16" s="240">
        <v>37146</v>
      </c>
      <c r="C16" s="245" t="s">
        <v>6214</v>
      </c>
      <c r="D16" s="240" t="s">
        <v>119</v>
      </c>
      <c r="E16" s="240">
        <v>2024</v>
      </c>
      <c r="F16" s="587" t="s">
        <v>6207</v>
      </c>
      <c r="G16" s="240" t="s">
        <v>6208</v>
      </c>
      <c r="H16" s="1043">
        <v>161500000</v>
      </c>
      <c r="I16" s="1044" t="s">
        <v>38</v>
      </c>
      <c r="J16" s="1044">
        <v>2093</v>
      </c>
      <c r="K16" s="1081" t="s">
        <v>6209</v>
      </c>
      <c r="L16" s="1076" t="s">
        <v>6210</v>
      </c>
      <c r="M16" s="1082">
        <v>45629</v>
      </c>
      <c r="N16" s="448" t="s">
        <v>6211</v>
      </c>
      <c r="O16" s="1043">
        <v>161500000</v>
      </c>
      <c r="P16" s="338" t="s">
        <v>2313</v>
      </c>
      <c r="Q16" s="338" t="s">
        <v>2313</v>
      </c>
      <c r="R16" s="1079">
        <v>158500000</v>
      </c>
      <c r="S16" s="338" t="s">
        <v>3618</v>
      </c>
      <c r="T16" s="1083">
        <v>1</v>
      </c>
      <c r="U16" s="1083">
        <v>1</v>
      </c>
      <c r="V16" s="1047">
        <v>46097</v>
      </c>
      <c r="W16" s="202" t="s">
        <v>6212</v>
      </c>
      <c r="X16" s="35"/>
      <c r="Y16" s="35"/>
      <c r="Z16" s="35"/>
    </row>
    <row r="17" spans="1:26" ht="14.25" customHeight="1" x14ac:dyDescent="0.35">
      <c r="A17" s="240" t="s">
        <v>6186</v>
      </c>
      <c r="B17" s="240">
        <v>37148</v>
      </c>
      <c r="C17" s="245" t="s">
        <v>6215</v>
      </c>
      <c r="D17" s="240" t="s">
        <v>141</v>
      </c>
      <c r="E17" s="240">
        <v>2024</v>
      </c>
      <c r="F17" s="587" t="s">
        <v>6216</v>
      </c>
      <c r="G17" s="587" t="s">
        <v>6217</v>
      </c>
      <c r="H17" s="1043">
        <v>100000000</v>
      </c>
      <c r="I17" s="1044" t="s">
        <v>38</v>
      </c>
      <c r="J17" s="1044">
        <v>2085</v>
      </c>
      <c r="K17" s="1081" t="s">
        <v>6218</v>
      </c>
      <c r="L17" s="1076" t="s">
        <v>1597</v>
      </c>
      <c r="M17" s="450">
        <v>45644</v>
      </c>
      <c r="N17" s="448" t="s">
        <v>3518</v>
      </c>
      <c r="O17" s="1043">
        <v>100000000</v>
      </c>
      <c r="P17" s="448" t="s">
        <v>2313</v>
      </c>
      <c r="Q17" s="448" t="s">
        <v>2313</v>
      </c>
      <c r="R17" s="1079">
        <v>100000000</v>
      </c>
      <c r="S17" s="448" t="s">
        <v>3618</v>
      </c>
      <c r="T17" s="1045">
        <v>1</v>
      </c>
      <c r="U17" s="1045">
        <v>1</v>
      </c>
      <c r="V17" s="1047">
        <v>45782</v>
      </c>
      <c r="W17" s="1049">
        <v>45803</v>
      </c>
      <c r="X17" s="35"/>
      <c r="Y17" s="35"/>
      <c r="Z17" s="35"/>
    </row>
    <row r="18" spans="1:26" ht="14.25" customHeight="1" x14ac:dyDescent="0.35">
      <c r="A18" s="240" t="s">
        <v>6186</v>
      </c>
      <c r="B18" s="240">
        <v>37143</v>
      </c>
      <c r="C18" s="245" t="s">
        <v>6219</v>
      </c>
      <c r="D18" s="240" t="s">
        <v>119</v>
      </c>
      <c r="E18" s="240">
        <v>2024</v>
      </c>
      <c r="F18" s="240" t="s">
        <v>6220</v>
      </c>
      <c r="G18" s="240" t="s">
        <v>6221</v>
      </c>
      <c r="H18" s="1043">
        <v>639000000</v>
      </c>
      <c r="I18" s="1044" t="s">
        <v>200</v>
      </c>
      <c r="J18" s="1044">
        <v>2075</v>
      </c>
      <c r="K18" s="428" t="s">
        <v>6222</v>
      </c>
      <c r="L18" s="1076" t="s">
        <v>6223</v>
      </c>
      <c r="M18" s="1082">
        <v>45644</v>
      </c>
      <c r="N18" s="338" t="s">
        <v>3518</v>
      </c>
      <c r="O18" s="1043">
        <v>639000000</v>
      </c>
      <c r="P18" s="338" t="s">
        <v>2313</v>
      </c>
      <c r="Q18" s="338" t="s">
        <v>1234</v>
      </c>
      <c r="R18" s="1079">
        <v>639000000</v>
      </c>
      <c r="S18" s="338" t="s">
        <v>3618</v>
      </c>
      <c r="T18" s="1083">
        <v>1</v>
      </c>
      <c r="U18" s="1083">
        <v>1</v>
      </c>
      <c r="V18" s="1084">
        <v>45896</v>
      </c>
      <c r="W18" s="207">
        <v>46001</v>
      </c>
      <c r="X18" s="35"/>
      <c r="Y18" s="35"/>
      <c r="Z18" s="35"/>
    </row>
    <row r="19" spans="1:26" ht="14.25" customHeight="1" x14ac:dyDescent="0.35">
      <c r="A19" s="240" t="s">
        <v>6186</v>
      </c>
      <c r="B19" s="240">
        <v>36150</v>
      </c>
      <c r="C19" s="245" t="s">
        <v>6224</v>
      </c>
      <c r="D19" s="240">
        <v>300</v>
      </c>
      <c r="E19" s="240">
        <v>2024</v>
      </c>
      <c r="F19" s="587" t="s">
        <v>6220</v>
      </c>
      <c r="G19" s="587" t="s">
        <v>6221</v>
      </c>
      <c r="H19" s="1043">
        <v>639000000</v>
      </c>
      <c r="I19" s="1044" t="s">
        <v>200</v>
      </c>
      <c r="J19" s="1044">
        <v>2070</v>
      </c>
      <c r="K19" s="428" t="s">
        <v>6222</v>
      </c>
      <c r="L19" s="1076" t="s">
        <v>6223</v>
      </c>
      <c r="M19" s="1082">
        <v>45644</v>
      </c>
      <c r="N19" s="338" t="s">
        <v>3518</v>
      </c>
      <c r="O19" s="1043">
        <v>639000000</v>
      </c>
      <c r="P19" s="338" t="s">
        <v>2313</v>
      </c>
      <c r="Q19" s="338" t="s">
        <v>1234</v>
      </c>
      <c r="R19" s="1079">
        <v>639000000</v>
      </c>
      <c r="S19" s="338" t="s">
        <v>3618</v>
      </c>
      <c r="T19" s="1083">
        <v>1</v>
      </c>
      <c r="U19" s="1083">
        <v>1</v>
      </c>
      <c r="V19" s="1084">
        <v>45896</v>
      </c>
      <c r="W19" s="207">
        <v>46001</v>
      </c>
      <c r="X19" s="35"/>
      <c r="Y19" s="35"/>
      <c r="Z19" s="35"/>
    </row>
    <row r="20" spans="1:26" ht="14.25" customHeight="1" x14ac:dyDescent="0.35">
      <c r="A20" s="240" t="s">
        <v>6186</v>
      </c>
      <c r="B20" s="240">
        <v>36087</v>
      </c>
      <c r="C20" s="245" t="s">
        <v>6225</v>
      </c>
      <c r="D20" s="240">
        <v>248</v>
      </c>
      <c r="E20" s="240">
        <v>2024</v>
      </c>
      <c r="F20" s="587" t="s">
        <v>6220</v>
      </c>
      <c r="G20" s="587" t="s">
        <v>6221</v>
      </c>
      <c r="H20" s="1043">
        <v>639000000</v>
      </c>
      <c r="I20" s="1044" t="s">
        <v>200</v>
      </c>
      <c r="J20" s="1044">
        <v>2070</v>
      </c>
      <c r="K20" s="428" t="s">
        <v>6222</v>
      </c>
      <c r="L20" s="1076" t="s">
        <v>6223</v>
      </c>
      <c r="M20" s="1082">
        <v>45644</v>
      </c>
      <c r="N20" s="338" t="s">
        <v>3518</v>
      </c>
      <c r="O20" s="1043">
        <v>639000000</v>
      </c>
      <c r="P20" s="338" t="s">
        <v>2313</v>
      </c>
      <c r="Q20" s="338" t="s">
        <v>1234</v>
      </c>
      <c r="R20" s="1079">
        <v>639000000</v>
      </c>
      <c r="S20" s="338" t="s">
        <v>3618</v>
      </c>
      <c r="T20" s="1083">
        <v>1</v>
      </c>
      <c r="U20" s="1083">
        <v>1</v>
      </c>
      <c r="V20" s="1084">
        <v>45896</v>
      </c>
      <c r="W20" s="207">
        <v>46001</v>
      </c>
      <c r="X20" s="35"/>
      <c r="Y20" s="35"/>
      <c r="Z20" s="35"/>
    </row>
    <row r="21" spans="1:26" ht="14.25" customHeight="1" x14ac:dyDescent="0.35">
      <c r="A21" s="240" t="s">
        <v>6186</v>
      </c>
      <c r="B21" s="240">
        <v>29398</v>
      </c>
      <c r="C21" s="245" t="s">
        <v>6226</v>
      </c>
      <c r="D21" s="240">
        <v>229</v>
      </c>
      <c r="E21" s="240">
        <v>2024</v>
      </c>
      <c r="F21" s="240" t="s">
        <v>6220</v>
      </c>
      <c r="G21" s="240" t="s">
        <v>6221</v>
      </c>
      <c r="H21" s="1043">
        <v>639000000</v>
      </c>
      <c r="I21" s="1044" t="s">
        <v>200</v>
      </c>
      <c r="J21" s="1044">
        <v>2075</v>
      </c>
      <c r="K21" s="428" t="s">
        <v>6222</v>
      </c>
      <c r="L21" s="1076" t="s">
        <v>6223</v>
      </c>
      <c r="M21" s="1082">
        <v>45644</v>
      </c>
      <c r="N21" s="338" t="s">
        <v>3518</v>
      </c>
      <c r="O21" s="1043">
        <v>639000000</v>
      </c>
      <c r="P21" s="338" t="s">
        <v>2313</v>
      </c>
      <c r="Q21" s="338" t="s">
        <v>1234</v>
      </c>
      <c r="R21" s="1079">
        <v>639000000</v>
      </c>
      <c r="S21" s="338" t="s">
        <v>3618</v>
      </c>
      <c r="T21" s="1083">
        <v>1</v>
      </c>
      <c r="U21" s="1083">
        <v>1</v>
      </c>
      <c r="V21" s="1084">
        <v>45896</v>
      </c>
      <c r="W21" s="207">
        <v>46001</v>
      </c>
      <c r="X21" s="35"/>
      <c r="Y21" s="35"/>
      <c r="Z21" s="35"/>
    </row>
    <row r="22" spans="1:26" ht="14.25" customHeight="1" x14ac:dyDescent="0.35">
      <c r="A22" s="240" t="s">
        <v>6186</v>
      </c>
      <c r="B22" s="240">
        <v>35858</v>
      </c>
      <c r="C22" s="245" t="s">
        <v>6227</v>
      </c>
      <c r="D22" s="240">
        <v>207</v>
      </c>
      <c r="E22" s="240">
        <v>2024</v>
      </c>
      <c r="F22" s="587" t="s">
        <v>6228</v>
      </c>
      <c r="G22" s="587" t="s">
        <v>6229</v>
      </c>
      <c r="H22" s="1043">
        <v>1039000000</v>
      </c>
      <c r="I22" s="1044" t="s">
        <v>200</v>
      </c>
      <c r="J22" s="1044">
        <v>2093</v>
      </c>
      <c r="K22" s="1080" t="s">
        <v>6230</v>
      </c>
      <c r="L22" s="1076" t="s">
        <v>6231</v>
      </c>
      <c r="M22" s="450">
        <v>45664</v>
      </c>
      <c r="N22" s="448" t="s">
        <v>4526</v>
      </c>
      <c r="O22" s="1043">
        <v>1039000000</v>
      </c>
      <c r="P22" s="448">
        <v>0</v>
      </c>
      <c r="Q22" s="448" t="s">
        <v>6232</v>
      </c>
      <c r="R22" s="1079">
        <v>1039000000</v>
      </c>
      <c r="S22" s="448" t="s">
        <v>6233</v>
      </c>
      <c r="T22" s="1045">
        <v>0.9</v>
      </c>
      <c r="U22" s="1045">
        <v>0.1</v>
      </c>
      <c r="V22" s="1047">
        <v>46003</v>
      </c>
      <c r="W22" s="1049">
        <v>45751</v>
      </c>
      <c r="X22" s="35"/>
      <c r="Y22" s="35"/>
      <c r="Z22" s="35"/>
    </row>
    <row r="23" spans="1:26" ht="14.25" customHeight="1" x14ac:dyDescent="0.35">
      <c r="A23" s="240" t="s">
        <v>6186</v>
      </c>
      <c r="B23" s="240">
        <v>35866</v>
      </c>
      <c r="C23" s="245" t="s">
        <v>6234</v>
      </c>
      <c r="D23" s="240">
        <v>233</v>
      </c>
      <c r="E23" s="240">
        <v>2024</v>
      </c>
      <c r="F23" s="587" t="s">
        <v>6228</v>
      </c>
      <c r="G23" s="587" t="s">
        <v>6229</v>
      </c>
      <c r="H23" s="1043">
        <v>1039000000</v>
      </c>
      <c r="I23" s="1044" t="s">
        <v>200</v>
      </c>
      <c r="J23" s="1044">
        <v>2084</v>
      </c>
      <c r="K23" s="1080" t="s">
        <v>6230</v>
      </c>
      <c r="L23" s="1076" t="s">
        <v>6231</v>
      </c>
      <c r="M23" s="450">
        <v>45664</v>
      </c>
      <c r="N23" s="448" t="s">
        <v>4526</v>
      </c>
      <c r="O23" s="1043">
        <v>1039000000</v>
      </c>
      <c r="P23" s="448">
        <v>0</v>
      </c>
      <c r="Q23" s="448" t="s">
        <v>6232</v>
      </c>
      <c r="R23" s="1079">
        <v>1039000000</v>
      </c>
      <c r="S23" s="448" t="s">
        <v>6233</v>
      </c>
      <c r="T23" s="1045">
        <v>0.9</v>
      </c>
      <c r="U23" s="1045">
        <v>0.1</v>
      </c>
      <c r="V23" s="1047">
        <v>46003</v>
      </c>
      <c r="W23" s="1049">
        <v>45751</v>
      </c>
      <c r="X23" s="35"/>
      <c r="Y23" s="35"/>
      <c r="Z23" s="35"/>
    </row>
    <row r="24" spans="1:26" ht="14.25" customHeight="1" x14ac:dyDescent="0.35">
      <c r="A24" s="240" t="s">
        <v>6186</v>
      </c>
      <c r="B24" s="240">
        <v>37141</v>
      </c>
      <c r="C24" s="245" t="s">
        <v>6235</v>
      </c>
      <c r="D24" s="240" t="s">
        <v>119</v>
      </c>
      <c r="E24" s="240">
        <v>2024</v>
      </c>
      <c r="F24" s="587" t="s">
        <v>6236</v>
      </c>
      <c r="G24" s="587" t="s">
        <v>6237</v>
      </c>
      <c r="H24" s="1043">
        <v>777000000</v>
      </c>
      <c r="I24" s="1044" t="s">
        <v>200</v>
      </c>
      <c r="J24" s="1044">
        <v>2070</v>
      </c>
      <c r="K24" s="1081" t="s">
        <v>6238</v>
      </c>
      <c r="L24" s="1076" t="s">
        <v>6239</v>
      </c>
      <c r="M24" s="1082">
        <v>45670</v>
      </c>
      <c r="N24" s="338" t="s">
        <v>353</v>
      </c>
      <c r="O24" s="1043">
        <v>777000000</v>
      </c>
      <c r="P24" s="338" t="s">
        <v>2313</v>
      </c>
      <c r="Q24" s="338" t="s">
        <v>6240</v>
      </c>
      <c r="R24" s="1079">
        <v>777000000</v>
      </c>
      <c r="S24" s="338" t="s">
        <v>3618</v>
      </c>
      <c r="T24" s="1083">
        <v>1</v>
      </c>
      <c r="U24" s="1083">
        <v>0.27</v>
      </c>
      <c r="V24" s="1084">
        <v>45916</v>
      </c>
      <c r="W24" s="434">
        <v>45955</v>
      </c>
      <c r="X24" s="35"/>
      <c r="Y24" s="35"/>
      <c r="Z24" s="35"/>
    </row>
    <row r="25" spans="1:26" ht="14.25" customHeight="1" x14ac:dyDescent="0.35">
      <c r="A25" s="240" t="s">
        <v>6186</v>
      </c>
      <c r="B25" s="240">
        <v>33600</v>
      </c>
      <c r="C25" s="245" t="s">
        <v>6241</v>
      </c>
      <c r="D25" s="240">
        <v>170</v>
      </c>
      <c r="E25" s="240">
        <v>2024</v>
      </c>
      <c r="F25" s="587" t="s">
        <v>6236</v>
      </c>
      <c r="G25" s="587" t="s">
        <v>6237</v>
      </c>
      <c r="H25" s="1043">
        <v>777000000</v>
      </c>
      <c r="I25" s="1044" t="s">
        <v>200</v>
      </c>
      <c r="J25" s="1044">
        <v>2075</v>
      </c>
      <c r="K25" s="1081" t="s">
        <v>6238</v>
      </c>
      <c r="L25" s="1076" t="s">
        <v>6239</v>
      </c>
      <c r="M25" s="1082">
        <v>45670</v>
      </c>
      <c r="N25" s="338" t="s">
        <v>353</v>
      </c>
      <c r="O25" s="1043">
        <v>777000000</v>
      </c>
      <c r="P25" s="338" t="s">
        <v>2313</v>
      </c>
      <c r="Q25" s="338" t="s">
        <v>6240</v>
      </c>
      <c r="R25" s="1079">
        <v>777000000</v>
      </c>
      <c r="S25" s="338" t="s">
        <v>3618</v>
      </c>
      <c r="T25" s="1083">
        <v>1</v>
      </c>
      <c r="U25" s="1083">
        <v>0.27</v>
      </c>
      <c r="V25" s="1084">
        <v>45916</v>
      </c>
      <c r="W25" s="434">
        <v>45955</v>
      </c>
      <c r="X25" s="35"/>
      <c r="Y25" s="35"/>
      <c r="Z25" s="35"/>
    </row>
    <row r="26" spans="1:26" ht="14.25" customHeight="1" x14ac:dyDescent="0.35">
      <c r="A26" s="240" t="s">
        <v>6186</v>
      </c>
      <c r="B26" s="240">
        <v>29112</v>
      </c>
      <c r="C26" s="245" t="s">
        <v>6242</v>
      </c>
      <c r="D26" s="240">
        <v>287</v>
      </c>
      <c r="E26" s="240">
        <v>2024</v>
      </c>
      <c r="F26" s="587" t="s">
        <v>6236</v>
      </c>
      <c r="G26" s="587" t="s">
        <v>6237</v>
      </c>
      <c r="H26" s="1043">
        <v>777000000</v>
      </c>
      <c r="I26" s="1044" t="s">
        <v>200</v>
      </c>
      <c r="J26" s="1044">
        <v>2070</v>
      </c>
      <c r="K26" s="1081" t="s">
        <v>6238</v>
      </c>
      <c r="L26" s="1076" t="s">
        <v>6239</v>
      </c>
      <c r="M26" s="1082">
        <v>45670</v>
      </c>
      <c r="N26" s="338" t="s">
        <v>353</v>
      </c>
      <c r="O26" s="1043">
        <v>777000000</v>
      </c>
      <c r="P26" s="338" t="s">
        <v>2313</v>
      </c>
      <c r="Q26" s="338" t="s">
        <v>6240</v>
      </c>
      <c r="R26" s="1079">
        <v>777000000</v>
      </c>
      <c r="S26" s="338" t="s">
        <v>3618</v>
      </c>
      <c r="T26" s="1083">
        <v>1</v>
      </c>
      <c r="U26" s="1083">
        <v>0.27</v>
      </c>
      <c r="V26" s="1084">
        <v>45916</v>
      </c>
      <c r="W26" s="434">
        <v>45955</v>
      </c>
      <c r="X26" s="35"/>
      <c r="Y26" s="35"/>
      <c r="Z26" s="35"/>
    </row>
    <row r="27" spans="1:26" ht="14.25" customHeight="1" x14ac:dyDescent="0.35">
      <c r="A27" s="240" t="s">
        <v>6186</v>
      </c>
      <c r="B27" s="240">
        <v>37370</v>
      </c>
      <c r="C27" s="245" t="s">
        <v>6243</v>
      </c>
      <c r="D27" s="240" t="s">
        <v>141</v>
      </c>
      <c r="E27" s="240">
        <v>2024</v>
      </c>
      <c r="F27" s="587" t="s">
        <v>6244</v>
      </c>
      <c r="G27" s="587" t="s">
        <v>6245</v>
      </c>
      <c r="H27" s="1043">
        <v>1044783144</v>
      </c>
      <c r="I27" s="1044" t="s">
        <v>38</v>
      </c>
      <c r="J27" s="1044">
        <v>2042</v>
      </c>
      <c r="K27" s="1081" t="s">
        <v>6246</v>
      </c>
      <c r="L27" s="1076" t="s">
        <v>6247</v>
      </c>
      <c r="M27" s="450">
        <v>45670</v>
      </c>
      <c r="N27" s="338" t="s">
        <v>497</v>
      </c>
      <c r="O27" s="1043">
        <v>1084232634</v>
      </c>
      <c r="P27" s="448" t="s">
        <v>32</v>
      </c>
      <c r="Q27" s="1050" t="s">
        <v>992</v>
      </c>
      <c r="R27" s="1079">
        <v>1084232634</v>
      </c>
      <c r="S27" s="448" t="s">
        <v>6248</v>
      </c>
      <c r="T27" s="1045">
        <v>0.7</v>
      </c>
      <c r="U27" s="1045">
        <v>0.3</v>
      </c>
      <c r="V27" s="1047">
        <v>45945</v>
      </c>
      <c r="W27" s="1048">
        <v>45973</v>
      </c>
      <c r="X27" s="35"/>
      <c r="Y27" s="35"/>
      <c r="Z27" s="35"/>
    </row>
    <row r="28" spans="1:26" ht="14.25" customHeight="1" x14ac:dyDescent="0.35">
      <c r="A28" s="240" t="s">
        <v>6186</v>
      </c>
      <c r="B28" s="240">
        <v>31958</v>
      </c>
      <c r="C28" s="245" t="s">
        <v>6249</v>
      </c>
      <c r="D28" s="240">
        <v>103</v>
      </c>
      <c r="E28" s="240">
        <v>2024</v>
      </c>
      <c r="F28" s="587" t="s">
        <v>6244</v>
      </c>
      <c r="G28" s="587" t="s">
        <v>6245</v>
      </c>
      <c r="H28" s="1043">
        <v>1044783144</v>
      </c>
      <c r="I28" s="1044" t="s">
        <v>38</v>
      </c>
      <c r="J28" s="1044">
        <v>2096</v>
      </c>
      <c r="K28" s="1081" t="s">
        <v>6246</v>
      </c>
      <c r="L28" s="1076" t="s">
        <v>6247</v>
      </c>
      <c r="M28" s="894">
        <v>45672</v>
      </c>
      <c r="N28" s="446" t="s">
        <v>99</v>
      </c>
      <c r="O28" s="1043">
        <v>1298100000</v>
      </c>
      <c r="P28" s="446" t="s">
        <v>6250</v>
      </c>
      <c r="Q28" s="446" t="s">
        <v>6251</v>
      </c>
      <c r="R28" s="1079">
        <v>1298100000</v>
      </c>
      <c r="S28" s="1050" t="s">
        <v>3370</v>
      </c>
      <c r="T28" s="1085">
        <v>1</v>
      </c>
      <c r="U28" s="1085">
        <v>0.4</v>
      </c>
      <c r="V28" s="1086">
        <v>45987</v>
      </c>
      <c r="W28" s="434">
        <v>46078</v>
      </c>
      <c r="X28" s="35"/>
      <c r="Y28" s="35"/>
      <c r="Z28" s="35"/>
    </row>
    <row r="29" spans="1:26" ht="14.25" customHeight="1" x14ac:dyDescent="0.35">
      <c r="A29" s="240" t="s">
        <v>6186</v>
      </c>
      <c r="B29" s="240">
        <v>31949</v>
      </c>
      <c r="C29" s="245" t="s">
        <v>6252</v>
      </c>
      <c r="D29" s="240">
        <v>66</v>
      </c>
      <c r="E29" s="240">
        <v>2024</v>
      </c>
      <c r="F29" s="587" t="s">
        <v>6244</v>
      </c>
      <c r="G29" s="587" t="s">
        <v>6245</v>
      </c>
      <c r="H29" s="1043">
        <v>1044783144</v>
      </c>
      <c r="I29" s="1044" t="s">
        <v>38</v>
      </c>
      <c r="J29" s="1044">
        <v>2096</v>
      </c>
      <c r="K29" s="1081" t="s">
        <v>6246</v>
      </c>
      <c r="L29" s="1076" t="s">
        <v>6247</v>
      </c>
      <c r="M29" s="894">
        <v>45672</v>
      </c>
      <c r="N29" s="446" t="s">
        <v>99</v>
      </c>
      <c r="O29" s="1043">
        <v>1298100000</v>
      </c>
      <c r="P29" s="446" t="s">
        <v>6250</v>
      </c>
      <c r="Q29" s="446" t="s">
        <v>6251</v>
      </c>
      <c r="R29" s="1079">
        <v>1298100000</v>
      </c>
      <c r="S29" s="1050" t="s">
        <v>3370</v>
      </c>
      <c r="T29" s="1085">
        <v>1</v>
      </c>
      <c r="U29" s="1085">
        <v>0.4</v>
      </c>
      <c r="V29" s="1086">
        <v>45987</v>
      </c>
      <c r="W29" s="434">
        <v>46078</v>
      </c>
      <c r="X29" s="35"/>
      <c r="Y29" s="35"/>
      <c r="Z29" s="35"/>
    </row>
    <row r="30" spans="1:26" ht="14.25" customHeight="1" x14ac:dyDescent="0.35">
      <c r="A30" s="240" t="s">
        <v>6186</v>
      </c>
      <c r="B30" s="240">
        <v>35848</v>
      </c>
      <c r="C30" s="245" t="s">
        <v>6253</v>
      </c>
      <c r="D30" s="240">
        <v>407</v>
      </c>
      <c r="E30" s="240">
        <v>2024</v>
      </c>
      <c r="F30" s="587" t="s">
        <v>6244</v>
      </c>
      <c r="G30" s="587" t="s">
        <v>6245</v>
      </c>
      <c r="H30" s="1043">
        <v>1044783144</v>
      </c>
      <c r="I30" s="1044" t="s">
        <v>38</v>
      </c>
      <c r="J30" s="1044">
        <v>2096</v>
      </c>
      <c r="K30" s="1081" t="s">
        <v>6246</v>
      </c>
      <c r="L30" s="1076" t="s">
        <v>6247</v>
      </c>
      <c r="M30" s="894">
        <v>45672</v>
      </c>
      <c r="N30" s="446" t="s">
        <v>99</v>
      </c>
      <c r="O30" s="1043">
        <v>1298100000</v>
      </c>
      <c r="P30" s="446" t="s">
        <v>6250</v>
      </c>
      <c r="Q30" s="446" t="s">
        <v>6251</v>
      </c>
      <c r="R30" s="1079">
        <v>1298100000</v>
      </c>
      <c r="S30" s="1050" t="s">
        <v>3370</v>
      </c>
      <c r="T30" s="1085">
        <v>1</v>
      </c>
      <c r="U30" s="1085">
        <v>0.4</v>
      </c>
      <c r="V30" s="1086">
        <v>45987</v>
      </c>
      <c r="W30" s="434">
        <v>46078</v>
      </c>
      <c r="X30" s="35"/>
      <c r="Y30" s="35"/>
      <c r="Z30" s="35"/>
    </row>
    <row r="31" spans="1:26" ht="14.25" customHeight="1" x14ac:dyDescent="0.35">
      <c r="A31" s="240" t="s">
        <v>6186</v>
      </c>
      <c r="B31" s="240">
        <v>32164</v>
      </c>
      <c r="C31" s="245" t="s">
        <v>6254</v>
      </c>
      <c r="D31" s="240">
        <v>120</v>
      </c>
      <c r="E31" s="240">
        <v>2024</v>
      </c>
      <c r="F31" s="587" t="s">
        <v>6244</v>
      </c>
      <c r="G31" s="587" t="s">
        <v>6245</v>
      </c>
      <c r="H31" s="1043">
        <v>1044783144</v>
      </c>
      <c r="I31" s="1044" t="s">
        <v>38</v>
      </c>
      <c r="J31" s="1044">
        <v>2098</v>
      </c>
      <c r="K31" s="1081" t="s">
        <v>6246</v>
      </c>
      <c r="L31" s="1076" t="s">
        <v>6247</v>
      </c>
      <c r="M31" s="894">
        <v>45672</v>
      </c>
      <c r="N31" s="446" t="s">
        <v>99</v>
      </c>
      <c r="O31" s="1043">
        <v>1298100000</v>
      </c>
      <c r="P31" s="446" t="s">
        <v>6250</v>
      </c>
      <c r="Q31" s="446" t="s">
        <v>6251</v>
      </c>
      <c r="R31" s="1079">
        <v>1298100000</v>
      </c>
      <c r="S31" s="1050" t="s">
        <v>3370</v>
      </c>
      <c r="T31" s="1085">
        <v>1</v>
      </c>
      <c r="U31" s="1085">
        <v>0.4</v>
      </c>
      <c r="V31" s="1086">
        <v>45987</v>
      </c>
      <c r="W31" s="434">
        <v>46078</v>
      </c>
      <c r="X31" s="35"/>
      <c r="Y31" s="35"/>
      <c r="Z31" s="35"/>
    </row>
    <row r="32" spans="1:26" ht="14.25" customHeight="1" x14ac:dyDescent="0.35">
      <c r="A32" s="214" t="s">
        <v>6186</v>
      </c>
      <c r="B32" s="214">
        <v>37136</v>
      </c>
      <c r="C32" s="227" t="s">
        <v>6255</v>
      </c>
      <c r="D32" s="214" t="s">
        <v>141</v>
      </c>
      <c r="E32" s="214">
        <v>2024</v>
      </c>
      <c r="F32" s="214" t="s">
        <v>6256</v>
      </c>
      <c r="G32" s="214" t="s">
        <v>6257</v>
      </c>
      <c r="H32" s="1043">
        <v>1298100000</v>
      </c>
      <c r="I32" s="1044" t="s">
        <v>38</v>
      </c>
      <c r="J32" s="1051">
        <v>2065</v>
      </c>
      <c r="K32" s="1081" t="s">
        <v>6258</v>
      </c>
      <c r="L32" s="1077" t="s">
        <v>6247</v>
      </c>
      <c r="M32" s="894">
        <v>45672</v>
      </c>
      <c r="N32" s="446" t="s">
        <v>99</v>
      </c>
      <c r="O32" s="1043">
        <v>1298100000</v>
      </c>
      <c r="P32" s="446" t="s">
        <v>6250</v>
      </c>
      <c r="Q32" s="446" t="s">
        <v>6251</v>
      </c>
      <c r="R32" s="1079">
        <v>1298100000</v>
      </c>
      <c r="S32" s="1050" t="s">
        <v>3370</v>
      </c>
      <c r="T32" s="1085">
        <v>1</v>
      </c>
      <c r="U32" s="1085">
        <v>0.4</v>
      </c>
      <c r="V32" s="1086">
        <v>45987</v>
      </c>
      <c r="W32" s="434">
        <v>46078</v>
      </c>
      <c r="X32" s="35"/>
      <c r="Y32" s="35"/>
      <c r="Z32" s="35"/>
    </row>
    <row r="33" spans="1:26" ht="14.25" customHeight="1" x14ac:dyDescent="0.35">
      <c r="A33" s="214" t="s">
        <v>6186</v>
      </c>
      <c r="B33" s="214">
        <v>37137</v>
      </c>
      <c r="C33" s="227" t="s">
        <v>6259</v>
      </c>
      <c r="D33" s="214" t="s">
        <v>141</v>
      </c>
      <c r="E33" s="214">
        <v>2024</v>
      </c>
      <c r="F33" s="214" t="s">
        <v>6256</v>
      </c>
      <c r="G33" s="214" t="s">
        <v>6257</v>
      </c>
      <c r="H33" s="1043">
        <v>1298100000</v>
      </c>
      <c r="I33" s="1044" t="s">
        <v>38</v>
      </c>
      <c r="J33" s="1051">
        <v>2089</v>
      </c>
      <c r="K33" s="1081" t="s">
        <v>6258</v>
      </c>
      <c r="L33" s="1077" t="s">
        <v>6247</v>
      </c>
      <c r="M33" s="894">
        <v>45673</v>
      </c>
      <c r="N33" s="446" t="s">
        <v>2331</v>
      </c>
      <c r="O33" s="1043">
        <v>1298100000</v>
      </c>
      <c r="P33" s="446" t="s">
        <v>6250</v>
      </c>
      <c r="Q33" s="446" t="s">
        <v>6260</v>
      </c>
      <c r="R33" s="1079">
        <v>1298100001</v>
      </c>
      <c r="S33" s="1050" t="s">
        <v>3370</v>
      </c>
      <c r="T33" s="1085">
        <v>1</v>
      </c>
      <c r="U33" s="1085">
        <v>0.4</v>
      </c>
      <c r="V33" s="1086">
        <v>45988</v>
      </c>
      <c r="W33" s="434">
        <v>46078</v>
      </c>
      <c r="X33" s="35"/>
      <c r="Y33" s="35"/>
      <c r="Z33" s="35"/>
    </row>
    <row r="34" spans="1:26" ht="14.25" customHeight="1" x14ac:dyDescent="0.35">
      <c r="A34" s="214" t="s">
        <v>6186</v>
      </c>
      <c r="B34" s="214">
        <v>37138</v>
      </c>
      <c r="C34" s="227" t="s">
        <v>6261</v>
      </c>
      <c r="D34" s="214" t="s">
        <v>141</v>
      </c>
      <c r="E34" s="214">
        <v>2024</v>
      </c>
      <c r="F34" s="214" t="s">
        <v>6256</v>
      </c>
      <c r="G34" s="214" t="s">
        <v>6257</v>
      </c>
      <c r="H34" s="1043">
        <v>1298100000</v>
      </c>
      <c r="I34" s="1044" t="s">
        <v>38</v>
      </c>
      <c r="J34" s="1051">
        <v>2089</v>
      </c>
      <c r="K34" s="1081" t="s">
        <v>6258</v>
      </c>
      <c r="L34" s="1077" t="s">
        <v>6247</v>
      </c>
      <c r="M34" s="894">
        <v>45674</v>
      </c>
      <c r="N34" s="446" t="s">
        <v>317</v>
      </c>
      <c r="O34" s="1043">
        <v>1298100000</v>
      </c>
      <c r="P34" s="446" t="s">
        <v>6250</v>
      </c>
      <c r="Q34" s="446" t="s">
        <v>6262</v>
      </c>
      <c r="R34" s="1079">
        <v>1298100002</v>
      </c>
      <c r="S34" s="1050" t="s">
        <v>3370</v>
      </c>
      <c r="T34" s="1085">
        <v>1</v>
      </c>
      <c r="U34" s="1085">
        <v>0.4</v>
      </c>
      <c r="V34" s="1086">
        <v>45989</v>
      </c>
      <c r="W34" s="434">
        <v>46078</v>
      </c>
      <c r="X34" s="35"/>
      <c r="Y34" s="35"/>
      <c r="Z34" s="35"/>
    </row>
    <row r="35" spans="1:26" ht="14.25" customHeight="1" x14ac:dyDescent="0.35">
      <c r="A35" s="214" t="s">
        <v>6186</v>
      </c>
      <c r="B35" s="214">
        <v>37139</v>
      </c>
      <c r="C35" s="227" t="s">
        <v>6263</v>
      </c>
      <c r="D35" s="214" t="s">
        <v>141</v>
      </c>
      <c r="E35" s="214">
        <v>2024</v>
      </c>
      <c r="F35" s="214" t="s">
        <v>6256</v>
      </c>
      <c r="G35" s="214" t="s">
        <v>6257</v>
      </c>
      <c r="H35" s="1043">
        <v>1298100000</v>
      </c>
      <c r="I35" s="1044" t="s">
        <v>38</v>
      </c>
      <c r="J35" s="1051">
        <v>2065</v>
      </c>
      <c r="K35" s="1081" t="s">
        <v>6258</v>
      </c>
      <c r="L35" s="1077" t="s">
        <v>6247</v>
      </c>
      <c r="M35" s="894">
        <v>45675</v>
      </c>
      <c r="N35" s="446" t="s">
        <v>2340</v>
      </c>
      <c r="O35" s="1043">
        <v>1298100000</v>
      </c>
      <c r="P35" s="446" t="s">
        <v>6250</v>
      </c>
      <c r="Q35" s="446" t="s">
        <v>6264</v>
      </c>
      <c r="R35" s="1079">
        <v>1298100003</v>
      </c>
      <c r="S35" s="1050" t="s">
        <v>3370</v>
      </c>
      <c r="T35" s="1085">
        <v>1</v>
      </c>
      <c r="U35" s="1085">
        <v>0.4</v>
      </c>
      <c r="V35" s="1086">
        <v>45990</v>
      </c>
      <c r="W35" s="434">
        <v>46078</v>
      </c>
      <c r="X35" s="35"/>
      <c r="Y35" s="35"/>
      <c r="Z35" s="35"/>
    </row>
    <row r="36" spans="1:26" ht="14.25" customHeight="1" x14ac:dyDescent="0.35">
      <c r="A36" s="214" t="s">
        <v>6186</v>
      </c>
      <c r="B36" s="214">
        <v>37140</v>
      </c>
      <c r="C36" s="227" t="s">
        <v>6265</v>
      </c>
      <c r="D36" s="214" t="s">
        <v>141</v>
      </c>
      <c r="E36" s="214">
        <v>2024</v>
      </c>
      <c r="F36" s="214" t="s">
        <v>6256</v>
      </c>
      <c r="G36" s="214" t="s">
        <v>6257</v>
      </c>
      <c r="H36" s="1043">
        <v>1298100000</v>
      </c>
      <c r="I36" s="1044" t="s">
        <v>38</v>
      </c>
      <c r="J36" s="1051">
        <v>2089</v>
      </c>
      <c r="K36" s="1081" t="s">
        <v>6258</v>
      </c>
      <c r="L36" s="1077" t="s">
        <v>6247</v>
      </c>
      <c r="M36" s="894">
        <v>45676</v>
      </c>
      <c r="N36" s="446" t="s">
        <v>3334</v>
      </c>
      <c r="O36" s="1043">
        <v>1298100000</v>
      </c>
      <c r="P36" s="446" t="s">
        <v>6250</v>
      </c>
      <c r="Q36" s="446" t="s">
        <v>6266</v>
      </c>
      <c r="R36" s="1079">
        <v>1298100004</v>
      </c>
      <c r="S36" s="1050" t="s">
        <v>3370</v>
      </c>
      <c r="T36" s="1085">
        <v>1</v>
      </c>
      <c r="U36" s="1085">
        <v>0.4</v>
      </c>
      <c r="V36" s="1086">
        <v>45991</v>
      </c>
      <c r="W36" s="434">
        <v>46078</v>
      </c>
      <c r="X36" s="35"/>
      <c r="Y36" s="35"/>
      <c r="Z36" s="35"/>
    </row>
    <row r="37" spans="1:26" ht="14.25" customHeight="1" x14ac:dyDescent="0.35">
      <c r="A37" s="577" t="s">
        <v>6186</v>
      </c>
      <c r="B37" s="577">
        <v>37144</v>
      </c>
      <c r="C37" s="229" t="s">
        <v>6267</v>
      </c>
      <c r="D37" s="214" t="s">
        <v>141</v>
      </c>
      <c r="E37" s="577">
        <v>2024</v>
      </c>
      <c r="F37" s="577" t="s">
        <v>6256</v>
      </c>
      <c r="G37" s="577" t="s">
        <v>6257</v>
      </c>
      <c r="H37" s="1043">
        <v>1298100000</v>
      </c>
      <c r="I37" s="1044" t="s">
        <v>38</v>
      </c>
      <c r="J37" s="1052">
        <v>2089</v>
      </c>
      <c r="K37" s="1081" t="s">
        <v>6258</v>
      </c>
      <c r="L37" s="1077" t="s">
        <v>6247</v>
      </c>
      <c r="M37" s="894">
        <v>45677</v>
      </c>
      <c r="N37" s="446" t="s">
        <v>1882</v>
      </c>
      <c r="O37" s="1043">
        <v>1298100000</v>
      </c>
      <c r="P37" s="446" t="s">
        <v>6250</v>
      </c>
      <c r="Q37" s="446" t="s">
        <v>6268</v>
      </c>
      <c r="R37" s="1079">
        <v>1298100005</v>
      </c>
      <c r="S37" s="1050" t="s">
        <v>3370</v>
      </c>
      <c r="T37" s="1085">
        <v>1</v>
      </c>
      <c r="U37" s="1085">
        <v>0.4</v>
      </c>
      <c r="V37" s="1086">
        <v>45992</v>
      </c>
      <c r="W37" s="434">
        <v>46078</v>
      </c>
      <c r="X37" s="35"/>
      <c r="Y37" s="35"/>
      <c r="Z37" s="35"/>
    </row>
    <row r="38" spans="1:26" ht="14.25" customHeight="1" x14ac:dyDescent="0.35">
      <c r="A38" s="214" t="s">
        <v>6186</v>
      </c>
      <c r="B38" s="214">
        <v>37368</v>
      </c>
      <c r="C38" s="227" t="s">
        <v>6269</v>
      </c>
      <c r="D38" s="214" t="s">
        <v>119</v>
      </c>
      <c r="E38" s="214">
        <v>2024</v>
      </c>
      <c r="F38" s="214" t="s">
        <v>6256</v>
      </c>
      <c r="G38" s="214" t="s">
        <v>6257</v>
      </c>
      <c r="H38" s="1043">
        <v>1298100000</v>
      </c>
      <c r="I38" s="1044" t="s">
        <v>38</v>
      </c>
      <c r="J38" s="1051">
        <v>2089</v>
      </c>
      <c r="K38" s="1081" t="s">
        <v>6258</v>
      </c>
      <c r="L38" s="1077" t="s">
        <v>6247</v>
      </c>
      <c r="M38" s="894">
        <v>45678</v>
      </c>
      <c r="N38" s="446" t="s">
        <v>6270</v>
      </c>
      <c r="O38" s="1043">
        <v>1298100000</v>
      </c>
      <c r="P38" s="446" t="s">
        <v>6250</v>
      </c>
      <c r="Q38" s="446" t="s">
        <v>6271</v>
      </c>
      <c r="R38" s="1079">
        <v>1298100006</v>
      </c>
      <c r="S38" s="1050" t="s">
        <v>3370</v>
      </c>
      <c r="T38" s="1085">
        <v>1</v>
      </c>
      <c r="U38" s="1085">
        <v>0.4</v>
      </c>
      <c r="V38" s="1086">
        <v>45993</v>
      </c>
      <c r="W38" s="434">
        <v>46078</v>
      </c>
      <c r="X38" s="35"/>
      <c r="Y38" s="35"/>
      <c r="Z38" s="35"/>
    </row>
    <row r="39" spans="1:26" ht="14.25" customHeight="1" x14ac:dyDescent="0.35">
      <c r="A39" s="240" t="s">
        <v>6186</v>
      </c>
      <c r="B39" s="214">
        <v>38434</v>
      </c>
      <c r="C39" s="227" t="s">
        <v>6272</v>
      </c>
      <c r="D39" s="240" t="s">
        <v>141</v>
      </c>
      <c r="E39" s="1053">
        <v>2025</v>
      </c>
      <c r="F39" s="214" t="s">
        <v>6273</v>
      </c>
      <c r="G39" s="214" t="s">
        <v>6274</v>
      </c>
      <c r="H39" s="1043">
        <v>445709400</v>
      </c>
      <c r="I39" s="1044" t="s">
        <v>6275</v>
      </c>
      <c r="J39" s="1054">
        <v>2715</v>
      </c>
      <c r="K39" s="1081" t="s">
        <v>6276</v>
      </c>
      <c r="L39" s="1076" t="s">
        <v>6277</v>
      </c>
      <c r="M39" s="1082">
        <v>45870</v>
      </c>
      <c r="N39" s="338" t="s">
        <v>4526</v>
      </c>
      <c r="O39" s="1043">
        <v>445709400</v>
      </c>
      <c r="P39" s="1043">
        <v>153431387</v>
      </c>
      <c r="Q39" s="338" t="s">
        <v>42</v>
      </c>
      <c r="R39" s="1079">
        <v>599140787</v>
      </c>
      <c r="S39" s="338" t="s">
        <v>6278</v>
      </c>
      <c r="T39" s="1083">
        <v>0.7</v>
      </c>
      <c r="U39" s="1083">
        <v>0.37</v>
      </c>
      <c r="V39" s="1084">
        <v>46076</v>
      </c>
      <c r="W39" s="207">
        <v>45992</v>
      </c>
      <c r="X39" s="35"/>
      <c r="Y39" s="35"/>
      <c r="Z39" s="35"/>
    </row>
    <row r="40" spans="1:26" ht="14.25" customHeight="1" x14ac:dyDescent="0.35">
      <c r="A40" s="240" t="s">
        <v>6186</v>
      </c>
      <c r="B40" s="214">
        <v>38096</v>
      </c>
      <c r="C40" s="227" t="s">
        <v>6279</v>
      </c>
      <c r="D40" s="240">
        <v>323</v>
      </c>
      <c r="E40" s="1053">
        <v>2025</v>
      </c>
      <c r="F40" s="214" t="s">
        <v>6280</v>
      </c>
      <c r="G40" s="214" t="s">
        <v>6281</v>
      </c>
      <c r="H40" s="1043">
        <v>870501000</v>
      </c>
      <c r="I40" s="1044" t="s">
        <v>6275</v>
      </c>
      <c r="J40" s="1054">
        <v>2730</v>
      </c>
      <c r="K40" s="1081" t="s">
        <v>6282</v>
      </c>
      <c r="L40" s="1076" t="s">
        <v>6283</v>
      </c>
      <c r="M40" s="450">
        <v>45888</v>
      </c>
      <c r="N40" s="448" t="s">
        <v>6192</v>
      </c>
      <c r="O40" s="1043">
        <v>870501000</v>
      </c>
      <c r="P40" s="448">
        <v>0</v>
      </c>
      <c r="Q40" s="448" t="s">
        <v>92</v>
      </c>
      <c r="R40" s="1079">
        <v>870501000</v>
      </c>
      <c r="S40" s="448" t="s">
        <v>6233</v>
      </c>
      <c r="T40" s="1045">
        <v>0.65</v>
      </c>
      <c r="U40" s="1045">
        <v>0.17</v>
      </c>
      <c r="V40" s="1047">
        <v>46066</v>
      </c>
      <c r="W40" s="1049">
        <v>45986</v>
      </c>
      <c r="X40" s="35"/>
      <c r="Y40" s="35"/>
      <c r="Z40" s="35"/>
    </row>
    <row r="41" spans="1:26" ht="14.25" customHeight="1" x14ac:dyDescent="0.35">
      <c r="A41" s="240" t="s">
        <v>6186</v>
      </c>
      <c r="B41" s="214">
        <v>40181</v>
      </c>
      <c r="C41" s="227" t="s">
        <v>6284</v>
      </c>
      <c r="D41" s="240">
        <v>724</v>
      </c>
      <c r="E41" s="1053">
        <v>2025</v>
      </c>
      <c r="F41" s="214" t="s">
        <v>6280</v>
      </c>
      <c r="G41" s="214" t="s">
        <v>6281</v>
      </c>
      <c r="H41" s="1043">
        <v>870501000</v>
      </c>
      <c r="I41" s="1044" t="s">
        <v>6275</v>
      </c>
      <c r="J41" s="1054">
        <v>2730</v>
      </c>
      <c r="K41" s="1081" t="s">
        <v>6282</v>
      </c>
      <c r="L41" s="1076" t="s">
        <v>6283</v>
      </c>
      <c r="M41" s="450">
        <v>45888</v>
      </c>
      <c r="N41" s="448" t="s">
        <v>6192</v>
      </c>
      <c r="O41" s="1055">
        <v>870501000</v>
      </c>
      <c r="P41" s="448">
        <v>0</v>
      </c>
      <c r="Q41" s="448" t="s">
        <v>92</v>
      </c>
      <c r="R41" s="1079">
        <v>870501000</v>
      </c>
      <c r="S41" s="448" t="s">
        <v>6233</v>
      </c>
      <c r="T41" s="1045">
        <v>0.65</v>
      </c>
      <c r="U41" s="1045">
        <v>0.17</v>
      </c>
      <c r="V41" s="1047">
        <v>46066</v>
      </c>
      <c r="W41" s="1049">
        <v>45986</v>
      </c>
      <c r="X41" s="35"/>
      <c r="Y41" s="35"/>
      <c r="Z41" s="35"/>
    </row>
    <row r="42" spans="1:26" ht="14.25" customHeight="1" x14ac:dyDescent="0.35">
      <c r="A42" s="240" t="s">
        <v>6186</v>
      </c>
      <c r="B42" s="214">
        <v>40459</v>
      </c>
      <c r="C42" s="227" t="s">
        <v>6285</v>
      </c>
      <c r="D42" s="240">
        <v>256</v>
      </c>
      <c r="E42" s="1053">
        <v>2025</v>
      </c>
      <c r="F42" s="214" t="s">
        <v>6280</v>
      </c>
      <c r="G42" s="214" t="s">
        <v>6281</v>
      </c>
      <c r="H42" s="1043">
        <v>870501000</v>
      </c>
      <c r="I42" s="1044" t="s">
        <v>6275</v>
      </c>
      <c r="J42" s="1054">
        <v>2730</v>
      </c>
      <c r="K42" s="1081" t="s">
        <v>6282</v>
      </c>
      <c r="L42" s="1076" t="s">
        <v>6283</v>
      </c>
      <c r="M42" s="450">
        <v>45888</v>
      </c>
      <c r="N42" s="448" t="s">
        <v>6192</v>
      </c>
      <c r="O42" s="1055">
        <v>870501000</v>
      </c>
      <c r="P42" s="448">
        <v>0</v>
      </c>
      <c r="Q42" s="448" t="s">
        <v>92</v>
      </c>
      <c r="R42" s="1079">
        <v>870501000</v>
      </c>
      <c r="S42" s="448" t="s">
        <v>6233</v>
      </c>
      <c r="T42" s="1045">
        <v>0.65</v>
      </c>
      <c r="U42" s="1045">
        <v>0.17</v>
      </c>
      <c r="V42" s="1047">
        <v>46066</v>
      </c>
      <c r="W42" s="1049">
        <v>45986</v>
      </c>
      <c r="X42" s="35"/>
      <c r="Y42" s="35"/>
      <c r="Z42" s="35"/>
    </row>
    <row r="43" spans="1:26" ht="14.25" customHeight="1" x14ac:dyDescent="0.35">
      <c r="A43" s="240" t="s">
        <v>6186</v>
      </c>
      <c r="B43" s="214">
        <v>42968</v>
      </c>
      <c r="C43" s="227" t="s">
        <v>6286</v>
      </c>
      <c r="D43" s="240" t="s">
        <v>141</v>
      </c>
      <c r="E43" s="1053">
        <v>2025</v>
      </c>
      <c r="F43" s="214" t="s">
        <v>6280</v>
      </c>
      <c r="G43" s="214" t="s">
        <v>6281</v>
      </c>
      <c r="H43" s="1043">
        <v>870501000</v>
      </c>
      <c r="I43" s="1044" t="s">
        <v>6275</v>
      </c>
      <c r="J43" s="1054">
        <v>2730</v>
      </c>
      <c r="K43" s="1081" t="s">
        <v>6282</v>
      </c>
      <c r="L43" s="1076" t="s">
        <v>6283</v>
      </c>
      <c r="M43" s="450">
        <v>45888</v>
      </c>
      <c r="N43" s="448" t="s">
        <v>6192</v>
      </c>
      <c r="O43" s="1055">
        <v>870501000</v>
      </c>
      <c r="P43" s="448">
        <v>0</v>
      </c>
      <c r="Q43" s="448" t="s">
        <v>92</v>
      </c>
      <c r="R43" s="1079">
        <v>870501000</v>
      </c>
      <c r="S43" s="448" t="s">
        <v>6233</v>
      </c>
      <c r="T43" s="1045">
        <v>0.65</v>
      </c>
      <c r="U43" s="1045">
        <v>0.17</v>
      </c>
      <c r="V43" s="1047">
        <v>46066</v>
      </c>
      <c r="W43" s="1049">
        <v>45986</v>
      </c>
      <c r="X43" s="35"/>
      <c r="Y43" s="35"/>
      <c r="Z43" s="35"/>
    </row>
    <row r="44" spans="1:26" ht="14.25" customHeight="1" x14ac:dyDescent="0.35">
      <c r="A44" s="214" t="s">
        <v>6186</v>
      </c>
      <c r="B44" s="214">
        <v>38060</v>
      </c>
      <c r="C44" s="227" t="s">
        <v>6287</v>
      </c>
      <c r="D44" s="214">
        <v>328</v>
      </c>
      <c r="E44" s="1056">
        <v>2025</v>
      </c>
      <c r="F44" s="214" t="s">
        <v>6288</v>
      </c>
      <c r="G44" s="214" t="s">
        <v>6289</v>
      </c>
      <c r="H44" s="1043">
        <v>360000000</v>
      </c>
      <c r="I44" s="1044" t="s">
        <v>6275</v>
      </c>
      <c r="J44" s="1052">
        <v>2741</v>
      </c>
      <c r="K44" s="1081" t="s">
        <v>6290</v>
      </c>
      <c r="L44" s="1077" t="s">
        <v>6291</v>
      </c>
      <c r="M44" s="1057">
        <v>45880</v>
      </c>
      <c r="N44" s="1050" t="s">
        <v>6192</v>
      </c>
      <c r="O44" s="1055">
        <v>360000000</v>
      </c>
      <c r="P44" s="1050">
        <v>1</v>
      </c>
      <c r="Q44" s="1050" t="s">
        <v>2341</v>
      </c>
      <c r="R44" s="1079">
        <v>436844000</v>
      </c>
      <c r="S44" s="1050" t="s">
        <v>60</v>
      </c>
      <c r="T44" s="1058">
        <v>1</v>
      </c>
      <c r="U44" s="1058">
        <v>0.52</v>
      </c>
      <c r="V44" s="1059">
        <v>46055</v>
      </c>
      <c r="W44" s="1048">
        <v>45985</v>
      </c>
      <c r="X44" s="35"/>
      <c r="Y44" s="35"/>
      <c r="Z44" s="35"/>
    </row>
    <row r="45" spans="1:26" ht="14.25" customHeight="1" x14ac:dyDescent="0.35">
      <c r="A45" s="214" t="s">
        <v>6186</v>
      </c>
      <c r="B45" s="214">
        <v>44275</v>
      </c>
      <c r="C45" s="227" t="s">
        <v>6292</v>
      </c>
      <c r="D45" s="214" t="s">
        <v>141</v>
      </c>
      <c r="E45" s="1056">
        <v>2025</v>
      </c>
      <c r="F45" s="214" t="s">
        <v>6288</v>
      </c>
      <c r="G45" s="214" t="s">
        <v>6289</v>
      </c>
      <c r="H45" s="1043">
        <v>360000000</v>
      </c>
      <c r="I45" s="1044" t="s">
        <v>6275</v>
      </c>
      <c r="J45" s="1052">
        <v>2741</v>
      </c>
      <c r="K45" s="1081" t="s">
        <v>6290</v>
      </c>
      <c r="L45" s="1077" t="s">
        <v>6291</v>
      </c>
      <c r="M45" s="1057">
        <v>45880</v>
      </c>
      <c r="N45" s="1050" t="s">
        <v>6192</v>
      </c>
      <c r="O45" s="1055">
        <v>360000000</v>
      </c>
      <c r="P45" s="1050">
        <v>1</v>
      </c>
      <c r="Q45" s="1050" t="s">
        <v>2341</v>
      </c>
      <c r="R45" s="1079">
        <v>436844000</v>
      </c>
      <c r="S45" s="1050" t="s">
        <v>60</v>
      </c>
      <c r="T45" s="1058">
        <v>1</v>
      </c>
      <c r="U45" s="1058">
        <v>0.52</v>
      </c>
      <c r="V45" s="1059">
        <v>46055</v>
      </c>
      <c r="W45" s="1048">
        <v>45985</v>
      </c>
      <c r="X45" s="35"/>
      <c r="Y45" s="35"/>
      <c r="Z45" s="35"/>
    </row>
    <row r="46" spans="1:26" ht="14.25" customHeight="1" x14ac:dyDescent="0.35">
      <c r="A46" s="214" t="s">
        <v>6186</v>
      </c>
      <c r="B46" s="214">
        <v>44282</v>
      </c>
      <c r="C46" s="227" t="s">
        <v>6293</v>
      </c>
      <c r="D46" s="214" t="s">
        <v>141</v>
      </c>
      <c r="E46" s="1056">
        <v>2025</v>
      </c>
      <c r="F46" s="214" t="s">
        <v>6288</v>
      </c>
      <c r="G46" s="214" t="s">
        <v>6289</v>
      </c>
      <c r="H46" s="1043">
        <v>360000000</v>
      </c>
      <c r="I46" s="1044" t="s">
        <v>6275</v>
      </c>
      <c r="J46" s="1052">
        <v>2741</v>
      </c>
      <c r="K46" s="1081" t="s">
        <v>6290</v>
      </c>
      <c r="L46" s="1077" t="s">
        <v>6291</v>
      </c>
      <c r="M46" s="1057">
        <v>45880</v>
      </c>
      <c r="N46" s="1050" t="s">
        <v>6192</v>
      </c>
      <c r="O46" s="1055">
        <v>360000000</v>
      </c>
      <c r="P46" s="1050">
        <v>1</v>
      </c>
      <c r="Q46" s="1050" t="s">
        <v>2341</v>
      </c>
      <c r="R46" s="1079">
        <v>436844000</v>
      </c>
      <c r="S46" s="1050" t="s">
        <v>60</v>
      </c>
      <c r="T46" s="1058">
        <v>1</v>
      </c>
      <c r="U46" s="1058">
        <v>0.52</v>
      </c>
      <c r="V46" s="1059">
        <v>46055</v>
      </c>
      <c r="W46" s="1048">
        <v>45985</v>
      </c>
      <c r="X46" s="35"/>
      <c r="Y46" s="35"/>
      <c r="Z46" s="35"/>
    </row>
    <row r="47" spans="1:26" ht="14.25" customHeight="1" x14ac:dyDescent="0.35">
      <c r="A47" s="240" t="s">
        <v>6186</v>
      </c>
      <c r="B47" s="214">
        <v>38493</v>
      </c>
      <c r="C47" s="227" t="s">
        <v>6294</v>
      </c>
      <c r="D47" s="240">
        <v>643</v>
      </c>
      <c r="E47" s="1053">
        <v>2025</v>
      </c>
      <c r="F47" s="214" t="s">
        <v>6295</v>
      </c>
      <c r="G47" s="214" t="s">
        <v>6296</v>
      </c>
      <c r="H47" s="1043">
        <v>685290709</v>
      </c>
      <c r="I47" s="1044" t="s">
        <v>6275</v>
      </c>
      <c r="J47" s="1054">
        <v>2726</v>
      </c>
      <c r="K47" s="1081" t="s">
        <v>6297</v>
      </c>
      <c r="L47" s="1076" t="s">
        <v>6298</v>
      </c>
      <c r="M47" s="1082">
        <v>45874</v>
      </c>
      <c r="N47" s="338" t="s">
        <v>54</v>
      </c>
      <c r="O47" s="1055">
        <v>685290709</v>
      </c>
      <c r="P47" s="338" t="s">
        <v>6250</v>
      </c>
      <c r="Q47" s="338" t="s">
        <v>6299</v>
      </c>
      <c r="R47" s="1079">
        <v>685290709</v>
      </c>
      <c r="S47" s="338" t="s">
        <v>60</v>
      </c>
      <c r="T47" s="1083">
        <v>0.9</v>
      </c>
      <c r="U47" s="1083">
        <v>0.1</v>
      </c>
      <c r="V47" s="1084">
        <v>46068</v>
      </c>
      <c r="W47" s="207">
        <v>45982</v>
      </c>
      <c r="X47" s="35"/>
      <c r="Y47" s="35"/>
      <c r="Z47" s="35"/>
    </row>
    <row r="48" spans="1:26" ht="14.25" customHeight="1" x14ac:dyDescent="0.35">
      <c r="A48" s="240" t="s">
        <v>6186</v>
      </c>
      <c r="B48" s="214">
        <v>40447</v>
      </c>
      <c r="C48" s="227" t="s">
        <v>6300</v>
      </c>
      <c r="D48" s="240">
        <v>177</v>
      </c>
      <c r="E48" s="1053">
        <v>2025</v>
      </c>
      <c r="F48" s="214" t="s">
        <v>6295</v>
      </c>
      <c r="G48" s="214" t="s">
        <v>6296</v>
      </c>
      <c r="H48" s="1043">
        <v>685290709</v>
      </c>
      <c r="I48" s="1044" t="s">
        <v>6275</v>
      </c>
      <c r="J48" s="1054">
        <v>2726</v>
      </c>
      <c r="K48" s="1081" t="s">
        <v>6297</v>
      </c>
      <c r="L48" s="1076" t="s">
        <v>6298</v>
      </c>
      <c r="M48" s="1082">
        <v>45874</v>
      </c>
      <c r="N48" s="338" t="s">
        <v>54</v>
      </c>
      <c r="O48" s="1055">
        <v>685290709</v>
      </c>
      <c r="P48" s="338" t="s">
        <v>6250</v>
      </c>
      <c r="Q48" s="338" t="s">
        <v>6299</v>
      </c>
      <c r="R48" s="1079">
        <v>685290709</v>
      </c>
      <c r="S48" s="338" t="s">
        <v>60</v>
      </c>
      <c r="T48" s="1083">
        <v>0.9</v>
      </c>
      <c r="U48" s="1083">
        <v>0.1</v>
      </c>
      <c r="V48" s="1084">
        <v>46068</v>
      </c>
      <c r="W48" s="207">
        <v>45982</v>
      </c>
      <c r="X48" s="35"/>
      <c r="Y48" s="35"/>
      <c r="Z48" s="35"/>
    </row>
    <row r="49" spans="1:26" ht="14.25" customHeight="1" x14ac:dyDescent="0.35">
      <c r="A49" s="214" t="s">
        <v>6186</v>
      </c>
      <c r="B49" s="214">
        <v>44631</v>
      </c>
      <c r="C49" s="227" t="s">
        <v>6301</v>
      </c>
      <c r="D49" s="214" t="s">
        <v>141</v>
      </c>
      <c r="E49" s="1056">
        <v>2025</v>
      </c>
      <c r="F49" s="214" t="s">
        <v>6302</v>
      </c>
      <c r="G49" s="214" t="s">
        <v>6303</v>
      </c>
      <c r="H49" s="1043">
        <v>1602999004</v>
      </c>
      <c r="I49" s="1044" t="s">
        <v>38</v>
      </c>
      <c r="J49" s="1052">
        <v>2716</v>
      </c>
      <c r="K49" s="1080" t="s">
        <v>6304</v>
      </c>
      <c r="L49" s="1077" t="s">
        <v>6305</v>
      </c>
      <c r="M49" s="1050" t="s">
        <v>6306</v>
      </c>
      <c r="N49" s="1050" t="s">
        <v>59</v>
      </c>
      <c r="O49" s="1055">
        <v>1399999004</v>
      </c>
      <c r="P49" s="448" t="s">
        <v>32</v>
      </c>
      <c r="Q49" s="448" t="s">
        <v>32</v>
      </c>
      <c r="R49" s="1079">
        <f>+O49</f>
        <v>1399999004</v>
      </c>
      <c r="S49" s="1050" t="s">
        <v>6307</v>
      </c>
      <c r="T49" s="1060">
        <v>0</v>
      </c>
      <c r="U49" s="1060">
        <v>0</v>
      </c>
      <c r="V49" s="1061" t="s">
        <v>32</v>
      </c>
      <c r="W49" s="1056" t="s">
        <v>32</v>
      </c>
      <c r="X49" s="35"/>
      <c r="Y49" s="35"/>
      <c r="Z49" s="35"/>
    </row>
    <row r="50" spans="1:26" ht="14.25" customHeight="1" x14ac:dyDescent="0.35">
      <c r="A50" s="214" t="s">
        <v>6186</v>
      </c>
      <c r="B50" s="214">
        <v>44266</v>
      </c>
      <c r="C50" s="227" t="s">
        <v>6308</v>
      </c>
      <c r="D50" s="214" t="s">
        <v>119</v>
      </c>
      <c r="E50" s="1056">
        <v>2025</v>
      </c>
      <c r="F50" s="214" t="s">
        <v>6302</v>
      </c>
      <c r="G50" s="214" t="s">
        <v>6303</v>
      </c>
      <c r="H50" s="1043">
        <v>1602999004</v>
      </c>
      <c r="I50" s="1044" t="s">
        <v>38</v>
      </c>
      <c r="J50" s="1052">
        <v>2716</v>
      </c>
      <c r="K50" s="1081" t="s">
        <v>6304</v>
      </c>
      <c r="L50" s="1077" t="s">
        <v>6305</v>
      </c>
      <c r="M50" s="1050" t="s">
        <v>6306</v>
      </c>
      <c r="N50" s="1050" t="s">
        <v>59</v>
      </c>
      <c r="O50" s="1055">
        <v>1399999004</v>
      </c>
      <c r="P50" s="448" t="s">
        <v>32</v>
      </c>
      <c r="Q50" s="448" t="s">
        <v>32</v>
      </c>
      <c r="R50" s="1079">
        <f>+O50</f>
        <v>1399999004</v>
      </c>
      <c r="S50" s="1050" t="s">
        <v>6307</v>
      </c>
      <c r="T50" s="1060">
        <v>0</v>
      </c>
      <c r="U50" s="1060">
        <v>0</v>
      </c>
      <c r="V50" s="1061" t="s">
        <v>32</v>
      </c>
      <c r="W50" s="1056" t="s">
        <v>32</v>
      </c>
      <c r="X50" s="35"/>
      <c r="Y50" s="35"/>
      <c r="Z50" s="35"/>
    </row>
    <row r="51" spans="1:26" ht="14.25" customHeight="1" x14ac:dyDescent="0.35">
      <c r="A51" s="214" t="s">
        <v>6186</v>
      </c>
      <c r="B51" s="214">
        <v>42953</v>
      </c>
      <c r="C51" s="227" t="s">
        <v>6309</v>
      </c>
      <c r="D51" s="214" t="s">
        <v>119</v>
      </c>
      <c r="E51" s="1056">
        <v>2025</v>
      </c>
      <c r="F51" s="214" t="s">
        <v>6302</v>
      </c>
      <c r="G51" s="214" t="s">
        <v>6303</v>
      </c>
      <c r="H51" s="1043">
        <v>1602999004</v>
      </c>
      <c r="I51" s="1044" t="s">
        <v>38</v>
      </c>
      <c r="J51" s="1052">
        <v>2716</v>
      </c>
      <c r="K51" s="1081" t="s">
        <v>6304</v>
      </c>
      <c r="L51" s="1077" t="s">
        <v>6305</v>
      </c>
      <c r="M51" s="1050" t="s">
        <v>6306</v>
      </c>
      <c r="N51" s="1050" t="s">
        <v>59</v>
      </c>
      <c r="O51" s="1055">
        <v>1399999004</v>
      </c>
      <c r="P51" s="448" t="s">
        <v>32</v>
      </c>
      <c r="Q51" s="448" t="s">
        <v>32</v>
      </c>
      <c r="R51" s="1079">
        <f>+O51</f>
        <v>1399999004</v>
      </c>
      <c r="S51" s="1050" t="s">
        <v>6307</v>
      </c>
      <c r="T51" s="1060">
        <v>0</v>
      </c>
      <c r="U51" s="1060">
        <v>0</v>
      </c>
      <c r="V51" s="1061" t="s">
        <v>32</v>
      </c>
      <c r="W51" s="1056" t="s">
        <v>32</v>
      </c>
      <c r="X51" s="35"/>
      <c r="Y51" s="35"/>
      <c r="Z51" s="35"/>
    </row>
    <row r="52" spans="1:26" ht="14.25" customHeight="1" x14ac:dyDescent="0.35">
      <c r="A52" s="214" t="s">
        <v>6186</v>
      </c>
      <c r="B52" s="214">
        <v>44246</v>
      </c>
      <c r="C52" s="227" t="s">
        <v>6310</v>
      </c>
      <c r="D52" s="214" t="s">
        <v>119</v>
      </c>
      <c r="E52" s="1056">
        <v>2025</v>
      </c>
      <c r="F52" s="214" t="s">
        <v>6302</v>
      </c>
      <c r="G52" s="214" t="s">
        <v>6303</v>
      </c>
      <c r="H52" s="1043">
        <v>1602999004</v>
      </c>
      <c r="I52" s="1044" t="s">
        <v>38</v>
      </c>
      <c r="J52" s="1052">
        <v>2716</v>
      </c>
      <c r="K52" s="1081" t="s">
        <v>6304</v>
      </c>
      <c r="L52" s="1077" t="s">
        <v>6305</v>
      </c>
      <c r="M52" s="1050" t="s">
        <v>6306</v>
      </c>
      <c r="N52" s="1050" t="s">
        <v>59</v>
      </c>
      <c r="O52" s="1055">
        <v>1399999004</v>
      </c>
      <c r="P52" s="448" t="s">
        <v>32</v>
      </c>
      <c r="Q52" s="448" t="s">
        <v>32</v>
      </c>
      <c r="R52" s="1079">
        <f>+O52</f>
        <v>1399999004</v>
      </c>
      <c r="S52" s="1050" t="s">
        <v>6307</v>
      </c>
      <c r="T52" s="1060">
        <v>0</v>
      </c>
      <c r="U52" s="1060">
        <v>0</v>
      </c>
      <c r="V52" s="1061" t="s">
        <v>32</v>
      </c>
      <c r="W52" s="1056" t="s">
        <v>32</v>
      </c>
      <c r="X52" s="35"/>
      <c r="Y52" s="35"/>
      <c r="Z52" s="35"/>
    </row>
    <row r="53" spans="1:26" ht="14.25" customHeight="1" x14ac:dyDescent="0.35">
      <c r="A53" s="240" t="s">
        <v>6186</v>
      </c>
      <c r="B53" s="240">
        <v>40859</v>
      </c>
      <c r="C53" s="245" t="s">
        <v>6311</v>
      </c>
      <c r="D53" s="240">
        <v>114</v>
      </c>
      <c r="E53" s="1053">
        <v>2025</v>
      </c>
      <c r="F53" s="240" t="s">
        <v>6312</v>
      </c>
      <c r="G53" s="240" t="s">
        <v>6313</v>
      </c>
      <c r="H53" s="1043">
        <v>346021000</v>
      </c>
      <c r="I53" s="1044" t="s">
        <v>6275</v>
      </c>
      <c r="J53" s="1054">
        <v>2763</v>
      </c>
      <c r="K53" s="428" t="s">
        <v>6314</v>
      </c>
      <c r="L53" s="1076" t="s">
        <v>6315</v>
      </c>
      <c r="M53" s="450">
        <v>45871</v>
      </c>
      <c r="N53" s="448" t="s">
        <v>59</v>
      </c>
      <c r="O53" s="1043">
        <v>346021000</v>
      </c>
      <c r="P53" s="448" t="s">
        <v>32</v>
      </c>
      <c r="Q53" s="448" t="s">
        <v>32</v>
      </c>
      <c r="R53" s="1087">
        <v>346021000</v>
      </c>
      <c r="S53" s="448" t="s">
        <v>6248</v>
      </c>
      <c r="T53" s="1062">
        <v>0.6</v>
      </c>
      <c r="U53" s="1045">
        <v>0.3</v>
      </c>
      <c r="V53" s="1047">
        <v>45718</v>
      </c>
      <c r="W53" s="1049">
        <v>46010</v>
      </c>
      <c r="X53" s="35"/>
      <c r="Y53" s="35"/>
      <c r="Z53" s="35"/>
    </row>
    <row r="54" spans="1:26" ht="14.25" customHeight="1" x14ac:dyDescent="0.35">
      <c r="A54" s="240" t="s">
        <v>6186</v>
      </c>
      <c r="B54" s="240">
        <v>42930</v>
      </c>
      <c r="C54" s="245" t="s">
        <v>6316</v>
      </c>
      <c r="D54" s="240">
        <v>53</v>
      </c>
      <c r="E54" s="1053">
        <v>2025</v>
      </c>
      <c r="F54" s="240" t="s">
        <v>6312</v>
      </c>
      <c r="G54" s="240" t="s">
        <v>6313</v>
      </c>
      <c r="H54" s="1043">
        <v>346021000</v>
      </c>
      <c r="I54" s="1044" t="s">
        <v>6275</v>
      </c>
      <c r="J54" s="1054">
        <v>2763</v>
      </c>
      <c r="K54" s="428" t="s">
        <v>6314</v>
      </c>
      <c r="L54" s="1076" t="s">
        <v>6315</v>
      </c>
      <c r="M54" s="450">
        <v>45871</v>
      </c>
      <c r="N54" s="448" t="s">
        <v>59</v>
      </c>
      <c r="O54" s="1043">
        <v>346021000</v>
      </c>
      <c r="P54" s="448" t="s">
        <v>32</v>
      </c>
      <c r="Q54" s="448" t="s">
        <v>32</v>
      </c>
      <c r="R54" s="1087">
        <v>346021000</v>
      </c>
      <c r="S54" s="448" t="s">
        <v>6248</v>
      </c>
      <c r="T54" s="1045">
        <v>0.6</v>
      </c>
      <c r="U54" s="1045">
        <v>0.3</v>
      </c>
      <c r="V54" s="1047">
        <v>45718</v>
      </c>
      <c r="W54" s="1049">
        <v>46010</v>
      </c>
      <c r="X54" s="35"/>
      <c r="Y54" s="35"/>
      <c r="Z54" s="35"/>
    </row>
    <row r="55" spans="1:26" ht="14.25" customHeight="1" x14ac:dyDescent="0.35">
      <c r="A55" s="240" t="s">
        <v>6186</v>
      </c>
      <c r="B55" s="240">
        <v>44296</v>
      </c>
      <c r="C55" s="245" t="s">
        <v>6317</v>
      </c>
      <c r="D55" s="240" t="s">
        <v>141</v>
      </c>
      <c r="E55" s="1053">
        <v>2025</v>
      </c>
      <c r="F55" s="240" t="s">
        <v>6312</v>
      </c>
      <c r="G55" s="240" t="s">
        <v>6313</v>
      </c>
      <c r="H55" s="1043">
        <v>346021000</v>
      </c>
      <c r="I55" s="1044" t="s">
        <v>6275</v>
      </c>
      <c r="J55" s="1054">
        <v>2763</v>
      </c>
      <c r="K55" s="428" t="s">
        <v>6314</v>
      </c>
      <c r="L55" s="1076" t="s">
        <v>6315</v>
      </c>
      <c r="M55" s="450">
        <v>45871</v>
      </c>
      <c r="N55" s="448" t="s">
        <v>59</v>
      </c>
      <c r="O55" s="1043">
        <v>346021000</v>
      </c>
      <c r="P55" s="448" t="s">
        <v>32</v>
      </c>
      <c r="Q55" s="448" t="s">
        <v>32</v>
      </c>
      <c r="R55" s="1087">
        <v>346021000</v>
      </c>
      <c r="S55" s="448" t="s">
        <v>6248</v>
      </c>
      <c r="T55" s="1045">
        <v>0.6</v>
      </c>
      <c r="U55" s="1045">
        <v>0.3</v>
      </c>
      <c r="V55" s="1047">
        <v>45718</v>
      </c>
      <c r="W55" s="1049">
        <v>46010</v>
      </c>
      <c r="X55" s="35"/>
      <c r="Y55" s="35"/>
      <c r="Z55" s="35"/>
    </row>
    <row r="56" spans="1:26" ht="14.25" customHeight="1" x14ac:dyDescent="0.35">
      <c r="A56" s="240" t="s">
        <v>6186</v>
      </c>
      <c r="B56" s="240">
        <v>44297</v>
      </c>
      <c r="C56" s="245" t="s">
        <v>6318</v>
      </c>
      <c r="D56" s="240" t="s">
        <v>141</v>
      </c>
      <c r="E56" s="1053">
        <v>2025</v>
      </c>
      <c r="F56" s="240" t="s">
        <v>6312</v>
      </c>
      <c r="G56" s="240" t="s">
        <v>6313</v>
      </c>
      <c r="H56" s="1043">
        <v>346021000</v>
      </c>
      <c r="I56" s="1044" t="s">
        <v>6275</v>
      </c>
      <c r="J56" s="1054">
        <v>2763</v>
      </c>
      <c r="K56" s="428" t="s">
        <v>6314</v>
      </c>
      <c r="L56" s="1076" t="s">
        <v>6315</v>
      </c>
      <c r="M56" s="450">
        <v>45871</v>
      </c>
      <c r="N56" s="448" t="s">
        <v>59</v>
      </c>
      <c r="O56" s="1043">
        <v>346021000</v>
      </c>
      <c r="P56" s="448" t="s">
        <v>32</v>
      </c>
      <c r="Q56" s="448" t="s">
        <v>32</v>
      </c>
      <c r="R56" s="1087">
        <v>346021000</v>
      </c>
      <c r="S56" s="448" t="s">
        <v>6248</v>
      </c>
      <c r="T56" s="1045">
        <v>0.6</v>
      </c>
      <c r="U56" s="1045">
        <v>0.3</v>
      </c>
      <c r="V56" s="1047">
        <v>45718</v>
      </c>
      <c r="W56" s="1049">
        <v>46010</v>
      </c>
      <c r="X56" s="35"/>
      <c r="Y56" s="35"/>
      <c r="Z56" s="35"/>
    </row>
    <row r="57" spans="1:26" ht="14.25" customHeight="1" x14ac:dyDescent="0.35">
      <c r="A57" s="240" t="s">
        <v>6186</v>
      </c>
      <c r="B57" s="240">
        <v>37545</v>
      </c>
      <c r="C57" s="245" t="s">
        <v>6319</v>
      </c>
      <c r="D57" s="240">
        <v>330</v>
      </c>
      <c r="E57" s="1053">
        <v>2025</v>
      </c>
      <c r="F57" s="240" t="s">
        <v>6320</v>
      </c>
      <c r="G57" s="240" t="s">
        <v>6321</v>
      </c>
      <c r="H57" s="1043">
        <v>975540000</v>
      </c>
      <c r="I57" s="1044" t="s">
        <v>6322</v>
      </c>
      <c r="J57" s="1054">
        <v>2771</v>
      </c>
      <c r="K57" s="428" t="s">
        <v>6323</v>
      </c>
      <c r="L57" s="1076" t="s">
        <v>3416</v>
      </c>
      <c r="M57" s="1088">
        <v>45880</v>
      </c>
      <c r="N57" s="449" t="s">
        <v>99</v>
      </c>
      <c r="O57" s="1043">
        <v>975540000</v>
      </c>
      <c r="P57" s="449" t="s">
        <v>32</v>
      </c>
      <c r="Q57" s="449" t="s">
        <v>32</v>
      </c>
      <c r="R57" s="1087">
        <v>975540000</v>
      </c>
      <c r="S57" s="449" t="s">
        <v>856</v>
      </c>
      <c r="T57" s="1089">
        <v>0.19</v>
      </c>
      <c r="U57" s="449" t="s">
        <v>6324</v>
      </c>
      <c r="V57" s="1090">
        <v>45995</v>
      </c>
      <c r="W57" s="236">
        <v>46078</v>
      </c>
      <c r="X57" s="35"/>
      <c r="Y57" s="35"/>
      <c r="Z57" s="35"/>
    </row>
    <row r="58" spans="1:26" ht="14.25" customHeight="1" x14ac:dyDescent="0.35">
      <c r="A58" s="240" t="s">
        <v>6186</v>
      </c>
      <c r="B58" s="240">
        <v>40118</v>
      </c>
      <c r="C58" s="245" t="s">
        <v>6325</v>
      </c>
      <c r="D58" s="240">
        <v>546</v>
      </c>
      <c r="E58" s="1053">
        <v>2025</v>
      </c>
      <c r="F58" s="240" t="s">
        <v>6320</v>
      </c>
      <c r="G58" s="240" t="s">
        <v>6321</v>
      </c>
      <c r="H58" s="1043">
        <v>975540000</v>
      </c>
      <c r="I58" s="1044" t="s">
        <v>6322</v>
      </c>
      <c r="J58" s="1054">
        <v>2771</v>
      </c>
      <c r="K58" s="428" t="s">
        <v>6326</v>
      </c>
      <c r="L58" s="1076" t="s">
        <v>3416</v>
      </c>
      <c r="M58" s="1088">
        <v>45880</v>
      </c>
      <c r="N58" s="449" t="s">
        <v>99</v>
      </c>
      <c r="O58" s="1043">
        <v>975540000</v>
      </c>
      <c r="P58" s="449" t="s">
        <v>32</v>
      </c>
      <c r="Q58" s="449" t="s">
        <v>32</v>
      </c>
      <c r="R58" s="1087">
        <v>975540000</v>
      </c>
      <c r="S58" s="449" t="s">
        <v>856</v>
      </c>
      <c r="T58" s="1089">
        <v>0.19</v>
      </c>
      <c r="U58" s="449" t="s">
        <v>6324</v>
      </c>
      <c r="V58" s="1090">
        <v>45995</v>
      </c>
      <c r="W58" s="236">
        <v>46078</v>
      </c>
      <c r="X58" s="35"/>
      <c r="Y58" s="35"/>
      <c r="Z58" s="35"/>
    </row>
    <row r="59" spans="1:26" ht="14.25" customHeight="1" x14ac:dyDescent="0.35">
      <c r="A59" s="240" t="s">
        <v>6186</v>
      </c>
      <c r="B59" s="240">
        <v>40225</v>
      </c>
      <c r="C59" s="245" t="s">
        <v>6327</v>
      </c>
      <c r="D59" s="240">
        <v>67</v>
      </c>
      <c r="E59" s="1053">
        <v>2025</v>
      </c>
      <c r="F59" s="240" t="s">
        <v>6320</v>
      </c>
      <c r="G59" s="240" t="s">
        <v>6321</v>
      </c>
      <c r="H59" s="1043">
        <v>975540000</v>
      </c>
      <c r="I59" s="1044" t="s">
        <v>6322</v>
      </c>
      <c r="J59" s="1054">
        <v>2771</v>
      </c>
      <c r="K59" s="428" t="s">
        <v>6323</v>
      </c>
      <c r="L59" s="1076" t="s">
        <v>3416</v>
      </c>
      <c r="M59" s="1088">
        <v>45880</v>
      </c>
      <c r="N59" s="449" t="s">
        <v>99</v>
      </c>
      <c r="O59" s="1043">
        <v>975540000</v>
      </c>
      <c r="P59" s="449" t="s">
        <v>32</v>
      </c>
      <c r="Q59" s="449" t="s">
        <v>32</v>
      </c>
      <c r="R59" s="1087">
        <v>975540000</v>
      </c>
      <c r="S59" s="449" t="s">
        <v>856</v>
      </c>
      <c r="T59" s="1089">
        <v>0.19</v>
      </c>
      <c r="U59" s="449" t="s">
        <v>6324</v>
      </c>
      <c r="V59" s="1090">
        <v>45995</v>
      </c>
      <c r="W59" s="236">
        <v>46078</v>
      </c>
      <c r="X59" s="35"/>
      <c r="Y59" s="35"/>
      <c r="Z59" s="35"/>
    </row>
    <row r="60" spans="1:26" ht="14.25" customHeight="1" x14ac:dyDescent="0.35">
      <c r="A60" s="240" t="s">
        <v>6186</v>
      </c>
      <c r="B60" s="240">
        <v>42140</v>
      </c>
      <c r="C60" s="245" t="s">
        <v>6328</v>
      </c>
      <c r="D60" s="240" t="s">
        <v>141</v>
      </c>
      <c r="E60" s="1053">
        <v>2025</v>
      </c>
      <c r="F60" s="240" t="s">
        <v>6320</v>
      </c>
      <c r="G60" s="240" t="s">
        <v>6321</v>
      </c>
      <c r="H60" s="1043">
        <v>975540000</v>
      </c>
      <c r="I60" s="1044" t="s">
        <v>6322</v>
      </c>
      <c r="J60" s="1054">
        <v>2771</v>
      </c>
      <c r="K60" s="428" t="s">
        <v>6323</v>
      </c>
      <c r="L60" s="1076" t="s">
        <v>3416</v>
      </c>
      <c r="M60" s="1088">
        <v>45880</v>
      </c>
      <c r="N60" s="449" t="s">
        <v>99</v>
      </c>
      <c r="O60" s="1043">
        <v>975540000</v>
      </c>
      <c r="P60" s="449" t="s">
        <v>32</v>
      </c>
      <c r="Q60" s="449" t="s">
        <v>32</v>
      </c>
      <c r="R60" s="1087">
        <v>975540000</v>
      </c>
      <c r="S60" s="449" t="s">
        <v>856</v>
      </c>
      <c r="T60" s="1089">
        <v>0.19</v>
      </c>
      <c r="U60" s="449" t="s">
        <v>6324</v>
      </c>
      <c r="V60" s="1090">
        <v>45995</v>
      </c>
      <c r="W60" s="236">
        <v>46078</v>
      </c>
      <c r="X60" s="35"/>
      <c r="Y60" s="35"/>
      <c r="Z60" s="35"/>
    </row>
    <row r="61" spans="1:26" ht="14.25" customHeight="1" x14ac:dyDescent="0.35">
      <c r="A61" s="240" t="s">
        <v>6186</v>
      </c>
      <c r="B61" s="240">
        <v>42961</v>
      </c>
      <c r="C61" s="245" t="s">
        <v>6329</v>
      </c>
      <c r="D61" s="240" t="s">
        <v>141</v>
      </c>
      <c r="E61" s="1053">
        <v>2025</v>
      </c>
      <c r="F61" s="240" t="s">
        <v>6320</v>
      </c>
      <c r="G61" s="240" t="s">
        <v>6321</v>
      </c>
      <c r="H61" s="1043">
        <v>975540000</v>
      </c>
      <c r="I61" s="1044" t="s">
        <v>6322</v>
      </c>
      <c r="J61" s="1054">
        <v>2771</v>
      </c>
      <c r="K61" s="428" t="s">
        <v>6323</v>
      </c>
      <c r="L61" s="1076" t="s">
        <v>3416</v>
      </c>
      <c r="M61" s="1088">
        <v>45880</v>
      </c>
      <c r="N61" s="449" t="s">
        <v>99</v>
      </c>
      <c r="O61" s="1043">
        <v>975540000</v>
      </c>
      <c r="P61" s="449" t="s">
        <v>32</v>
      </c>
      <c r="Q61" s="449" t="s">
        <v>32</v>
      </c>
      <c r="R61" s="1087">
        <v>975540000</v>
      </c>
      <c r="S61" s="449" t="s">
        <v>856</v>
      </c>
      <c r="T61" s="1089">
        <v>0.19</v>
      </c>
      <c r="U61" s="449" t="s">
        <v>6324</v>
      </c>
      <c r="V61" s="1090">
        <v>45995</v>
      </c>
      <c r="W61" s="236">
        <v>46078</v>
      </c>
      <c r="X61" s="35"/>
      <c r="Y61" s="35"/>
      <c r="Z61" s="35"/>
    </row>
    <row r="62" spans="1:26" ht="14.25" customHeight="1" x14ac:dyDescent="0.35">
      <c r="A62" s="240" t="s">
        <v>6186</v>
      </c>
      <c r="B62" s="240">
        <v>44255</v>
      </c>
      <c r="C62" s="245" t="s">
        <v>6330</v>
      </c>
      <c r="D62" s="240" t="s">
        <v>119</v>
      </c>
      <c r="E62" s="1053">
        <v>2025</v>
      </c>
      <c r="F62" s="240" t="s">
        <v>6320</v>
      </c>
      <c r="G62" s="240" t="s">
        <v>6321</v>
      </c>
      <c r="H62" s="1043">
        <v>975540000</v>
      </c>
      <c r="I62" s="1044" t="s">
        <v>6322</v>
      </c>
      <c r="J62" s="1054">
        <v>2771</v>
      </c>
      <c r="K62" s="428" t="s">
        <v>6323</v>
      </c>
      <c r="L62" s="1076" t="s">
        <v>3416</v>
      </c>
      <c r="M62" s="1088">
        <v>45880</v>
      </c>
      <c r="N62" s="449" t="s">
        <v>99</v>
      </c>
      <c r="O62" s="1043">
        <v>975540000</v>
      </c>
      <c r="P62" s="449" t="s">
        <v>32</v>
      </c>
      <c r="Q62" s="449" t="s">
        <v>32</v>
      </c>
      <c r="R62" s="1087">
        <v>975540000</v>
      </c>
      <c r="S62" s="449" t="s">
        <v>856</v>
      </c>
      <c r="T62" s="1089">
        <v>0.19</v>
      </c>
      <c r="U62" s="449" t="s">
        <v>6324</v>
      </c>
      <c r="V62" s="1090">
        <v>45995</v>
      </c>
      <c r="W62" s="236">
        <v>46078</v>
      </c>
      <c r="X62" s="35"/>
      <c r="Y62" s="35"/>
      <c r="Z62" s="35"/>
    </row>
    <row r="63" spans="1:26" ht="14.25" customHeight="1" x14ac:dyDescent="0.35">
      <c r="A63" s="240" t="s">
        <v>6186</v>
      </c>
      <c r="B63" s="240">
        <v>44228</v>
      </c>
      <c r="C63" s="245" t="s">
        <v>6331</v>
      </c>
      <c r="D63" s="240" t="s">
        <v>119</v>
      </c>
      <c r="E63" s="1053">
        <v>2025</v>
      </c>
      <c r="F63" s="240" t="s">
        <v>6320</v>
      </c>
      <c r="G63" s="240" t="s">
        <v>6321</v>
      </c>
      <c r="H63" s="1043">
        <v>975540000</v>
      </c>
      <c r="I63" s="1044" t="s">
        <v>6322</v>
      </c>
      <c r="J63" s="1054">
        <v>2771</v>
      </c>
      <c r="K63" s="428" t="s">
        <v>6323</v>
      </c>
      <c r="L63" s="1076" t="s">
        <v>3416</v>
      </c>
      <c r="M63" s="1088">
        <v>45880</v>
      </c>
      <c r="N63" s="449" t="s">
        <v>99</v>
      </c>
      <c r="O63" s="1043">
        <v>975540000</v>
      </c>
      <c r="P63" s="449" t="s">
        <v>32</v>
      </c>
      <c r="Q63" s="449" t="s">
        <v>32</v>
      </c>
      <c r="R63" s="1087">
        <v>975540000</v>
      </c>
      <c r="S63" s="449" t="s">
        <v>856</v>
      </c>
      <c r="T63" s="1089">
        <v>0.19</v>
      </c>
      <c r="U63" s="449" t="s">
        <v>6324</v>
      </c>
      <c r="V63" s="1090">
        <v>45995</v>
      </c>
      <c r="W63" s="236">
        <v>46078</v>
      </c>
      <c r="X63" s="35"/>
      <c r="Y63" s="35"/>
      <c r="Z63" s="35"/>
    </row>
    <row r="64" spans="1:26" ht="14.25" customHeight="1" x14ac:dyDescent="0.35">
      <c r="A64" s="240" t="s">
        <v>6186</v>
      </c>
      <c r="B64" s="240">
        <v>44272</v>
      </c>
      <c r="C64" s="245" t="s">
        <v>6332</v>
      </c>
      <c r="D64" s="240" t="s">
        <v>119</v>
      </c>
      <c r="E64" s="1053">
        <v>2025</v>
      </c>
      <c r="F64" s="240" t="s">
        <v>6320</v>
      </c>
      <c r="G64" s="240" t="s">
        <v>6321</v>
      </c>
      <c r="H64" s="1043">
        <v>975540000</v>
      </c>
      <c r="I64" s="1044" t="s">
        <v>6322</v>
      </c>
      <c r="J64" s="1054">
        <v>2771</v>
      </c>
      <c r="K64" s="428" t="s">
        <v>6323</v>
      </c>
      <c r="L64" s="1076" t="s">
        <v>3416</v>
      </c>
      <c r="M64" s="1088">
        <v>45880</v>
      </c>
      <c r="N64" s="449" t="s">
        <v>99</v>
      </c>
      <c r="O64" s="1043">
        <v>975540000</v>
      </c>
      <c r="P64" s="449" t="s">
        <v>32</v>
      </c>
      <c r="Q64" s="449" t="s">
        <v>32</v>
      </c>
      <c r="R64" s="1087">
        <v>975540000</v>
      </c>
      <c r="S64" s="449" t="s">
        <v>856</v>
      </c>
      <c r="T64" s="1089">
        <v>0.19</v>
      </c>
      <c r="U64" s="449" t="s">
        <v>6324</v>
      </c>
      <c r="V64" s="1090">
        <v>45995</v>
      </c>
      <c r="W64" s="236">
        <v>46078</v>
      </c>
      <c r="X64" s="35"/>
      <c r="Y64" s="35"/>
      <c r="Z64" s="35"/>
    </row>
    <row r="65" spans="1:26" ht="14.25" customHeight="1" x14ac:dyDescent="0.35">
      <c r="A65" s="240" t="s">
        <v>6186</v>
      </c>
      <c r="B65" s="240">
        <v>38053</v>
      </c>
      <c r="C65" s="245" t="s">
        <v>6333</v>
      </c>
      <c r="D65" s="240" t="s">
        <v>141</v>
      </c>
      <c r="E65" s="1053">
        <v>2025</v>
      </c>
      <c r="F65" s="240" t="s">
        <v>6334</v>
      </c>
      <c r="G65" s="240" t="s">
        <v>6335</v>
      </c>
      <c r="H65" s="1043">
        <v>1217561692</v>
      </c>
      <c r="I65" s="1044" t="s">
        <v>6275</v>
      </c>
      <c r="J65" s="1054">
        <v>2585</v>
      </c>
      <c r="K65" s="428" t="s">
        <v>6336</v>
      </c>
      <c r="L65" s="1076" t="s">
        <v>6337</v>
      </c>
      <c r="M65" s="450">
        <v>45985</v>
      </c>
      <c r="N65" s="448" t="s">
        <v>6338</v>
      </c>
      <c r="O65" s="1043">
        <v>1217561692</v>
      </c>
      <c r="P65" s="448" t="s">
        <v>32</v>
      </c>
      <c r="Q65" s="448" t="s">
        <v>32</v>
      </c>
      <c r="R65" s="1087">
        <v>1217561692</v>
      </c>
      <c r="S65" s="448" t="s">
        <v>2305</v>
      </c>
      <c r="T65" s="1045">
        <v>0.2</v>
      </c>
      <c r="U65" s="1045">
        <v>0.3</v>
      </c>
      <c r="V65" s="1047">
        <v>46042</v>
      </c>
      <c r="W65" s="1049">
        <v>49737</v>
      </c>
      <c r="X65" s="35"/>
      <c r="Y65" s="35"/>
      <c r="Z65" s="35"/>
    </row>
    <row r="66" spans="1:26" ht="14.25" customHeight="1" x14ac:dyDescent="0.35">
      <c r="A66" s="240" t="s">
        <v>6186</v>
      </c>
      <c r="B66" s="240">
        <v>38420</v>
      </c>
      <c r="C66" s="245" t="s">
        <v>6339</v>
      </c>
      <c r="D66" s="240">
        <v>818</v>
      </c>
      <c r="E66" s="1053">
        <v>2025</v>
      </c>
      <c r="F66" s="240" t="s">
        <v>6334</v>
      </c>
      <c r="G66" s="240" t="s">
        <v>6335</v>
      </c>
      <c r="H66" s="1043">
        <v>1217561692</v>
      </c>
      <c r="I66" s="1044" t="s">
        <v>6275</v>
      </c>
      <c r="J66" s="1054">
        <v>2575</v>
      </c>
      <c r="K66" s="428" t="s">
        <v>6336</v>
      </c>
      <c r="L66" s="1076" t="s">
        <v>6337</v>
      </c>
      <c r="M66" s="450">
        <v>45985</v>
      </c>
      <c r="N66" s="448" t="s">
        <v>6338</v>
      </c>
      <c r="O66" s="1043">
        <v>1217561692</v>
      </c>
      <c r="P66" s="448" t="s">
        <v>32</v>
      </c>
      <c r="Q66" s="448" t="s">
        <v>32</v>
      </c>
      <c r="R66" s="1087">
        <v>1217561692</v>
      </c>
      <c r="S66" s="448" t="s">
        <v>2305</v>
      </c>
      <c r="T66" s="1045">
        <v>0.2</v>
      </c>
      <c r="U66" s="1045">
        <v>0.1</v>
      </c>
      <c r="V66" s="1047">
        <v>46042</v>
      </c>
      <c r="W66" s="1049">
        <v>49737</v>
      </c>
      <c r="X66" s="35"/>
      <c r="Y66" s="35"/>
      <c r="Z66" s="35"/>
    </row>
    <row r="67" spans="1:26" ht="14.25" customHeight="1" x14ac:dyDescent="0.35">
      <c r="A67" s="240" t="s">
        <v>6186</v>
      </c>
      <c r="B67" s="240">
        <v>40341</v>
      </c>
      <c r="C67" s="245" t="s">
        <v>6340</v>
      </c>
      <c r="D67" s="240">
        <v>663</v>
      </c>
      <c r="E67" s="1053">
        <v>2025</v>
      </c>
      <c r="F67" s="240" t="s">
        <v>6334</v>
      </c>
      <c r="G67" s="240" t="s">
        <v>6335</v>
      </c>
      <c r="H67" s="1043">
        <v>1217561692</v>
      </c>
      <c r="I67" s="1044" t="s">
        <v>6275</v>
      </c>
      <c r="J67" s="1054">
        <v>2575</v>
      </c>
      <c r="K67" s="428" t="s">
        <v>6336</v>
      </c>
      <c r="L67" s="1076" t="s">
        <v>6337</v>
      </c>
      <c r="M67" s="450">
        <v>45985</v>
      </c>
      <c r="N67" s="448" t="s">
        <v>6338</v>
      </c>
      <c r="O67" s="1043">
        <v>1217561692</v>
      </c>
      <c r="P67" s="448" t="s">
        <v>32</v>
      </c>
      <c r="Q67" s="448" t="s">
        <v>32</v>
      </c>
      <c r="R67" s="1087">
        <v>1217561692</v>
      </c>
      <c r="S67" s="448" t="s">
        <v>2305</v>
      </c>
      <c r="T67" s="1045">
        <v>0.2</v>
      </c>
      <c r="U67" s="1045">
        <v>0.1</v>
      </c>
      <c r="V67" s="1047">
        <v>46042</v>
      </c>
      <c r="W67" s="1049">
        <v>49737</v>
      </c>
      <c r="X67" s="35"/>
      <c r="Y67" s="35"/>
      <c r="Z67" s="35"/>
    </row>
    <row r="68" spans="1:26" ht="14.25" customHeight="1" x14ac:dyDescent="0.35">
      <c r="A68" s="240" t="s">
        <v>6186</v>
      </c>
      <c r="B68" s="240">
        <v>40374</v>
      </c>
      <c r="C68" s="245" t="s">
        <v>6341</v>
      </c>
      <c r="D68" s="240">
        <v>682</v>
      </c>
      <c r="E68" s="1053">
        <v>2025</v>
      </c>
      <c r="F68" s="240" t="s">
        <v>6334</v>
      </c>
      <c r="G68" s="240" t="s">
        <v>6335</v>
      </c>
      <c r="H68" s="1043">
        <v>1217561692</v>
      </c>
      <c r="I68" s="1044" t="s">
        <v>6275</v>
      </c>
      <c r="J68" s="1054">
        <v>2585</v>
      </c>
      <c r="K68" s="428" t="s">
        <v>6336</v>
      </c>
      <c r="L68" s="1076" t="s">
        <v>6337</v>
      </c>
      <c r="M68" s="450">
        <v>45985</v>
      </c>
      <c r="N68" s="448" t="s">
        <v>6338</v>
      </c>
      <c r="O68" s="1043">
        <v>1217561692</v>
      </c>
      <c r="P68" s="448" t="s">
        <v>32</v>
      </c>
      <c r="Q68" s="448" t="s">
        <v>32</v>
      </c>
      <c r="R68" s="1087">
        <v>1217561692</v>
      </c>
      <c r="S68" s="448" t="s">
        <v>2305</v>
      </c>
      <c r="T68" s="1045">
        <v>0.2</v>
      </c>
      <c r="U68" s="1045">
        <v>0.1</v>
      </c>
      <c r="V68" s="1047">
        <v>46042</v>
      </c>
      <c r="W68" s="1049">
        <v>49737</v>
      </c>
      <c r="X68" s="35"/>
      <c r="Y68" s="35"/>
      <c r="Z68" s="35"/>
    </row>
    <row r="69" spans="1:26" ht="14.25" customHeight="1" x14ac:dyDescent="0.35">
      <c r="A69" s="240" t="s">
        <v>6186</v>
      </c>
      <c r="B69" s="240">
        <v>44355</v>
      </c>
      <c r="C69" s="245" t="s">
        <v>6342</v>
      </c>
      <c r="D69" s="240" t="s">
        <v>119</v>
      </c>
      <c r="E69" s="1053">
        <v>2025</v>
      </c>
      <c r="F69" s="240" t="s">
        <v>6334</v>
      </c>
      <c r="G69" s="240" t="s">
        <v>6335</v>
      </c>
      <c r="H69" s="1043">
        <v>1217561692</v>
      </c>
      <c r="I69" s="1044" t="s">
        <v>6275</v>
      </c>
      <c r="J69" s="1054">
        <v>2585</v>
      </c>
      <c r="K69" s="428" t="s">
        <v>6336</v>
      </c>
      <c r="L69" s="1076" t="s">
        <v>6337</v>
      </c>
      <c r="M69" s="450">
        <v>45985</v>
      </c>
      <c r="N69" s="448" t="s">
        <v>6338</v>
      </c>
      <c r="O69" s="1043">
        <v>1217561692</v>
      </c>
      <c r="P69" s="448" t="s">
        <v>32</v>
      </c>
      <c r="Q69" s="448" t="s">
        <v>32</v>
      </c>
      <c r="R69" s="1087">
        <v>1217561692</v>
      </c>
      <c r="S69" s="448" t="s">
        <v>2305</v>
      </c>
      <c r="T69" s="1045">
        <v>0.2</v>
      </c>
      <c r="U69" s="1045">
        <v>0.1</v>
      </c>
      <c r="V69" s="1047">
        <v>46042</v>
      </c>
      <c r="W69" s="1049">
        <v>49737</v>
      </c>
      <c r="X69" s="35"/>
      <c r="Y69" s="35"/>
      <c r="Z69" s="35"/>
    </row>
    <row r="70" spans="1:26" ht="14.25" customHeight="1" x14ac:dyDescent="0.35">
      <c r="A70" s="240" t="s">
        <v>6186</v>
      </c>
      <c r="B70" s="240">
        <v>38043</v>
      </c>
      <c r="C70" s="245" t="s">
        <v>6343</v>
      </c>
      <c r="D70" s="240" t="s">
        <v>141</v>
      </c>
      <c r="E70" s="1053">
        <v>2025</v>
      </c>
      <c r="F70" s="240" t="s">
        <v>6344</v>
      </c>
      <c r="G70" s="240" t="s">
        <v>6345</v>
      </c>
      <c r="H70" s="1043">
        <v>785446000</v>
      </c>
      <c r="I70" s="1044" t="s">
        <v>899</v>
      </c>
      <c r="J70" s="1054">
        <v>2501</v>
      </c>
      <c r="K70" s="1091" t="s">
        <v>6346</v>
      </c>
      <c r="L70" s="1076" t="s">
        <v>2672</v>
      </c>
      <c r="M70" s="450">
        <v>45967</v>
      </c>
      <c r="N70" s="448" t="s">
        <v>1918</v>
      </c>
      <c r="O70" s="1043">
        <v>785446000</v>
      </c>
      <c r="P70" s="448" t="s">
        <v>6250</v>
      </c>
      <c r="Q70" s="448" t="s">
        <v>42</v>
      </c>
      <c r="R70" s="1087">
        <v>785446000</v>
      </c>
      <c r="S70" s="448" t="s">
        <v>60</v>
      </c>
      <c r="T70" s="1045">
        <v>0.5</v>
      </c>
      <c r="U70" s="1045">
        <v>0.1</v>
      </c>
      <c r="V70" s="1047">
        <v>45706</v>
      </c>
      <c r="W70" s="1053" t="s">
        <v>32</v>
      </c>
      <c r="X70" s="35"/>
      <c r="Y70" s="35"/>
      <c r="Z70" s="35"/>
    </row>
    <row r="71" spans="1:26" ht="14.25" customHeight="1" x14ac:dyDescent="0.35">
      <c r="A71" s="240" t="s">
        <v>6186</v>
      </c>
      <c r="B71" s="240">
        <v>39288</v>
      </c>
      <c r="C71" s="245" t="s">
        <v>6347</v>
      </c>
      <c r="D71" s="240">
        <v>104</v>
      </c>
      <c r="E71" s="1053">
        <v>2025</v>
      </c>
      <c r="F71" s="240" t="s">
        <v>6344</v>
      </c>
      <c r="G71" s="240" t="s">
        <v>6345</v>
      </c>
      <c r="H71" s="1043">
        <v>785446000</v>
      </c>
      <c r="I71" s="1044" t="s">
        <v>899</v>
      </c>
      <c r="J71" s="1054">
        <v>2722</v>
      </c>
      <c r="K71" s="428" t="s">
        <v>6346</v>
      </c>
      <c r="L71" s="1076" t="s">
        <v>2672</v>
      </c>
      <c r="M71" s="450">
        <v>45967</v>
      </c>
      <c r="N71" s="448" t="s">
        <v>1918</v>
      </c>
      <c r="O71" s="1043">
        <v>785446000</v>
      </c>
      <c r="P71" s="448" t="s">
        <v>6250</v>
      </c>
      <c r="Q71" s="448" t="s">
        <v>42</v>
      </c>
      <c r="R71" s="1087">
        <v>785446000</v>
      </c>
      <c r="S71" s="448" t="s">
        <v>60</v>
      </c>
      <c r="T71" s="1045">
        <v>0.5</v>
      </c>
      <c r="U71" s="1045">
        <v>0.1</v>
      </c>
      <c r="V71" s="1047">
        <v>45706</v>
      </c>
      <c r="W71" s="1053" t="s">
        <v>32</v>
      </c>
      <c r="X71" s="35"/>
      <c r="Y71" s="35"/>
      <c r="Z71" s="35"/>
    </row>
    <row r="72" spans="1:26" ht="14.25" customHeight="1" x14ac:dyDescent="0.35">
      <c r="A72" s="240" t="s">
        <v>6186</v>
      </c>
      <c r="B72" s="240">
        <v>39487</v>
      </c>
      <c r="C72" s="245" t="s">
        <v>6348</v>
      </c>
      <c r="D72" s="240">
        <v>602</v>
      </c>
      <c r="E72" s="1053">
        <v>2025</v>
      </c>
      <c r="F72" s="240" t="s">
        <v>6344</v>
      </c>
      <c r="G72" s="240" t="s">
        <v>6345</v>
      </c>
      <c r="H72" s="1043">
        <v>785446000</v>
      </c>
      <c r="I72" s="1044" t="s">
        <v>899</v>
      </c>
      <c r="J72" s="1054">
        <v>2722</v>
      </c>
      <c r="K72" s="428" t="s">
        <v>6346</v>
      </c>
      <c r="L72" s="1076" t="s">
        <v>2672</v>
      </c>
      <c r="M72" s="450">
        <v>45967</v>
      </c>
      <c r="N72" s="448" t="s">
        <v>1918</v>
      </c>
      <c r="O72" s="1043">
        <v>785446000</v>
      </c>
      <c r="P72" s="448" t="s">
        <v>6250</v>
      </c>
      <c r="Q72" s="448" t="s">
        <v>42</v>
      </c>
      <c r="R72" s="1087">
        <v>785446000</v>
      </c>
      <c r="S72" s="448" t="s">
        <v>60</v>
      </c>
      <c r="T72" s="1045">
        <v>0.5</v>
      </c>
      <c r="U72" s="1045">
        <v>0.1</v>
      </c>
      <c r="V72" s="1047">
        <v>45706</v>
      </c>
      <c r="W72" s="1053" t="s">
        <v>32</v>
      </c>
      <c r="X72" s="35"/>
      <c r="Y72" s="35"/>
      <c r="Z72" s="35"/>
    </row>
    <row r="73" spans="1:26" ht="14.25" customHeight="1" x14ac:dyDescent="0.35">
      <c r="A73" s="240" t="s">
        <v>6186</v>
      </c>
      <c r="B73" s="240">
        <v>40425</v>
      </c>
      <c r="C73" s="245" t="s">
        <v>6349</v>
      </c>
      <c r="D73" s="240" t="s">
        <v>141</v>
      </c>
      <c r="E73" s="1053">
        <v>2025</v>
      </c>
      <c r="F73" s="240" t="s">
        <v>6344</v>
      </c>
      <c r="G73" s="240" t="s">
        <v>6345</v>
      </c>
      <c r="H73" s="1043">
        <v>785446000</v>
      </c>
      <c r="I73" s="1044" t="s">
        <v>899</v>
      </c>
      <c r="J73" s="1054">
        <v>2722</v>
      </c>
      <c r="K73" s="428" t="s">
        <v>6346</v>
      </c>
      <c r="L73" s="1076" t="s">
        <v>2672</v>
      </c>
      <c r="M73" s="450">
        <v>45967</v>
      </c>
      <c r="N73" s="448" t="s">
        <v>1918</v>
      </c>
      <c r="O73" s="1043">
        <v>785446000</v>
      </c>
      <c r="P73" s="448" t="s">
        <v>6250</v>
      </c>
      <c r="Q73" s="448" t="s">
        <v>42</v>
      </c>
      <c r="R73" s="1087">
        <v>785446000</v>
      </c>
      <c r="S73" s="448" t="s">
        <v>60</v>
      </c>
      <c r="T73" s="1045">
        <v>0.5</v>
      </c>
      <c r="U73" s="1045">
        <v>0.1</v>
      </c>
      <c r="V73" s="1047">
        <v>45706</v>
      </c>
      <c r="W73" s="1053" t="s">
        <v>32</v>
      </c>
      <c r="X73" s="35"/>
      <c r="Y73" s="35"/>
      <c r="Z73" s="35"/>
    </row>
    <row r="74" spans="1:26" ht="14.25" customHeight="1" x14ac:dyDescent="0.35">
      <c r="A74" s="240" t="s">
        <v>6186</v>
      </c>
      <c r="B74" s="240">
        <v>44634</v>
      </c>
      <c r="C74" s="245" t="s">
        <v>6350</v>
      </c>
      <c r="D74" s="240" t="s">
        <v>119</v>
      </c>
      <c r="E74" s="1053">
        <v>2025</v>
      </c>
      <c r="F74" s="240" t="s">
        <v>6351</v>
      </c>
      <c r="G74" s="240" t="s">
        <v>6352</v>
      </c>
      <c r="H74" s="1043">
        <v>851742000</v>
      </c>
      <c r="I74" s="1044" t="s">
        <v>6275</v>
      </c>
      <c r="J74" s="1054">
        <v>2727</v>
      </c>
      <c r="K74" s="428" t="s">
        <v>6353</v>
      </c>
      <c r="L74" s="1076" t="s">
        <v>6354</v>
      </c>
      <c r="M74" s="450">
        <v>45973</v>
      </c>
      <c r="N74" s="448" t="s">
        <v>353</v>
      </c>
      <c r="O74" s="1043">
        <v>851742000</v>
      </c>
      <c r="P74" s="448" t="s">
        <v>2313</v>
      </c>
      <c r="Q74" s="448" t="s">
        <v>32</v>
      </c>
      <c r="R74" s="1087">
        <v>851742000</v>
      </c>
      <c r="S74" s="448" t="s">
        <v>6355</v>
      </c>
      <c r="T74" s="1045">
        <v>0.3</v>
      </c>
      <c r="U74" s="1045">
        <v>0.1</v>
      </c>
      <c r="V74" s="1047">
        <v>45684</v>
      </c>
      <c r="W74" s="1049">
        <v>46078</v>
      </c>
      <c r="X74" s="35"/>
      <c r="Y74" s="35"/>
      <c r="Z74" s="35"/>
    </row>
    <row r="75" spans="1:26" ht="14.25" customHeight="1" x14ac:dyDescent="0.35">
      <c r="A75" s="240" t="s">
        <v>6186</v>
      </c>
      <c r="B75" s="240">
        <v>44633</v>
      </c>
      <c r="C75" s="245" t="s">
        <v>6356</v>
      </c>
      <c r="D75" s="240" t="s">
        <v>119</v>
      </c>
      <c r="E75" s="1053">
        <v>2025</v>
      </c>
      <c r="F75" s="240" t="s">
        <v>6351</v>
      </c>
      <c r="G75" s="240" t="s">
        <v>6352</v>
      </c>
      <c r="H75" s="1043">
        <v>851742000</v>
      </c>
      <c r="I75" s="1044" t="s">
        <v>6275</v>
      </c>
      <c r="J75" s="1054">
        <v>2774</v>
      </c>
      <c r="K75" s="428" t="s">
        <v>6353</v>
      </c>
      <c r="L75" s="1076" t="s">
        <v>6354</v>
      </c>
      <c r="M75" s="450">
        <v>45973</v>
      </c>
      <c r="N75" s="448" t="s">
        <v>353</v>
      </c>
      <c r="O75" s="1043">
        <v>851742000</v>
      </c>
      <c r="P75" s="448" t="s">
        <v>2313</v>
      </c>
      <c r="Q75" s="448" t="s">
        <v>32</v>
      </c>
      <c r="R75" s="1087">
        <v>851742000</v>
      </c>
      <c r="S75" s="448" t="s">
        <v>6355</v>
      </c>
      <c r="T75" s="1045">
        <v>0.3</v>
      </c>
      <c r="U75" s="1045">
        <v>0.1</v>
      </c>
      <c r="V75" s="1047">
        <v>45684</v>
      </c>
      <c r="W75" s="1049">
        <v>46078</v>
      </c>
      <c r="X75" s="35"/>
      <c r="Y75" s="35"/>
      <c r="Z75" s="35"/>
    </row>
    <row r="76" spans="1:26" ht="14.25" customHeight="1" x14ac:dyDescent="0.35">
      <c r="A76" s="240" t="s">
        <v>6186</v>
      </c>
      <c r="B76" s="240">
        <v>44244</v>
      </c>
      <c r="C76" s="245" t="s">
        <v>6357</v>
      </c>
      <c r="D76" s="240" t="s">
        <v>119</v>
      </c>
      <c r="E76" s="1053">
        <v>2025</v>
      </c>
      <c r="F76" s="240" t="s">
        <v>6351</v>
      </c>
      <c r="G76" s="240" t="s">
        <v>6352</v>
      </c>
      <c r="H76" s="1043">
        <v>851742000</v>
      </c>
      <c r="I76" s="1044" t="s">
        <v>6275</v>
      </c>
      <c r="J76" s="1054">
        <v>2774</v>
      </c>
      <c r="K76" s="428" t="s">
        <v>6353</v>
      </c>
      <c r="L76" s="1076" t="s">
        <v>6354</v>
      </c>
      <c r="M76" s="450">
        <v>45973</v>
      </c>
      <c r="N76" s="448" t="s">
        <v>353</v>
      </c>
      <c r="O76" s="1043">
        <v>851742000</v>
      </c>
      <c r="P76" s="448" t="s">
        <v>2313</v>
      </c>
      <c r="Q76" s="448" t="s">
        <v>32</v>
      </c>
      <c r="R76" s="1087">
        <v>851742000</v>
      </c>
      <c r="S76" s="448" t="s">
        <v>6355</v>
      </c>
      <c r="T76" s="1045">
        <v>0.3</v>
      </c>
      <c r="U76" s="1045">
        <v>0.1</v>
      </c>
      <c r="V76" s="1047">
        <v>45684</v>
      </c>
      <c r="W76" s="1049">
        <v>46078</v>
      </c>
      <c r="X76" s="35"/>
      <c r="Y76" s="35"/>
      <c r="Z76" s="35"/>
    </row>
    <row r="77" spans="1:26" ht="14.25" customHeight="1" x14ac:dyDescent="0.35">
      <c r="A77" s="240" t="s">
        <v>6186</v>
      </c>
      <c r="B77" s="240">
        <v>38459</v>
      </c>
      <c r="C77" s="245" t="s">
        <v>6358</v>
      </c>
      <c r="D77" s="240">
        <v>262</v>
      </c>
      <c r="E77" s="1053">
        <v>2025</v>
      </c>
      <c r="F77" s="240" t="s">
        <v>6359</v>
      </c>
      <c r="G77" s="240" t="s">
        <v>6360</v>
      </c>
      <c r="H77" s="1043">
        <v>372016000</v>
      </c>
      <c r="I77" s="1044" t="s">
        <v>6275</v>
      </c>
      <c r="J77" s="1054">
        <v>2720</v>
      </c>
      <c r="K77" s="428" t="s">
        <v>6361</v>
      </c>
      <c r="L77" s="1076" t="s">
        <v>6362</v>
      </c>
      <c r="M77" s="450">
        <v>45973</v>
      </c>
      <c r="N77" s="448" t="s">
        <v>1978</v>
      </c>
      <c r="O77" s="1043">
        <v>372016000</v>
      </c>
      <c r="P77" s="448" t="s">
        <v>32</v>
      </c>
      <c r="Q77" s="448" t="s">
        <v>3510</v>
      </c>
      <c r="R77" s="1043">
        <v>372016000</v>
      </c>
      <c r="S77" s="448" t="s">
        <v>6363</v>
      </c>
      <c r="T77" s="1045">
        <v>0.3</v>
      </c>
      <c r="U77" s="1045">
        <v>0.1</v>
      </c>
      <c r="V77" s="1047" t="s">
        <v>32</v>
      </c>
      <c r="W77" s="1053" t="s">
        <v>32</v>
      </c>
      <c r="X77" s="35"/>
      <c r="Y77" s="35"/>
      <c r="Z77" s="35"/>
    </row>
    <row r="78" spans="1:26" ht="14.25" customHeight="1" x14ac:dyDescent="0.35">
      <c r="A78" s="240" t="s">
        <v>6186</v>
      </c>
      <c r="B78" s="240">
        <v>38805</v>
      </c>
      <c r="C78" s="245" t="s">
        <v>6364</v>
      </c>
      <c r="D78" s="240">
        <v>134</v>
      </c>
      <c r="E78" s="1053">
        <v>2025</v>
      </c>
      <c r="F78" s="240" t="s">
        <v>6359</v>
      </c>
      <c r="G78" s="240" t="s">
        <v>6360</v>
      </c>
      <c r="H78" s="1043">
        <v>372016000</v>
      </c>
      <c r="I78" s="1044" t="s">
        <v>6275</v>
      </c>
      <c r="J78" s="1054">
        <v>2720</v>
      </c>
      <c r="K78" s="428" t="s">
        <v>6361</v>
      </c>
      <c r="L78" s="1076" t="s">
        <v>6362</v>
      </c>
      <c r="M78" s="450">
        <v>45973</v>
      </c>
      <c r="N78" s="448" t="s">
        <v>1978</v>
      </c>
      <c r="O78" s="1043">
        <v>372016000</v>
      </c>
      <c r="P78" s="448" t="s">
        <v>32</v>
      </c>
      <c r="Q78" s="448" t="s">
        <v>92</v>
      </c>
      <c r="R78" s="1043">
        <v>372016000</v>
      </c>
      <c r="S78" s="448" t="s">
        <v>6233</v>
      </c>
      <c r="T78" s="1045">
        <v>0.3</v>
      </c>
      <c r="U78" s="1045">
        <v>0.1</v>
      </c>
      <c r="V78" s="1047" t="s">
        <v>32</v>
      </c>
      <c r="W78" s="1053" t="s">
        <v>32</v>
      </c>
      <c r="X78" s="35"/>
      <c r="Y78" s="35"/>
      <c r="Z78" s="35"/>
    </row>
    <row r="79" spans="1:26" ht="14.25" customHeight="1" x14ac:dyDescent="0.35">
      <c r="A79" s="240" t="s">
        <v>6186</v>
      </c>
      <c r="B79" s="240">
        <v>44252</v>
      </c>
      <c r="C79" s="245" t="s">
        <v>6365</v>
      </c>
      <c r="D79" s="240" t="s">
        <v>141</v>
      </c>
      <c r="E79" s="1053">
        <v>2025</v>
      </c>
      <c r="F79" s="240" t="s">
        <v>6366</v>
      </c>
      <c r="G79" s="240" t="s">
        <v>6367</v>
      </c>
      <c r="H79" s="1043">
        <v>353349822</v>
      </c>
      <c r="I79" s="1044" t="s">
        <v>3431</v>
      </c>
      <c r="J79" s="1054">
        <v>2762</v>
      </c>
      <c r="K79" s="1091" t="s">
        <v>6368</v>
      </c>
      <c r="L79" s="1076" t="s">
        <v>6369</v>
      </c>
      <c r="M79" s="450">
        <v>46060</v>
      </c>
      <c r="N79" s="448" t="s">
        <v>1978</v>
      </c>
      <c r="O79" s="1055">
        <v>353349822</v>
      </c>
      <c r="P79" s="448" t="s">
        <v>2313</v>
      </c>
      <c r="Q79" s="448" t="s">
        <v>2313</v>
      </c>
      <c r="R79" s="1087">
        <v>353349822</v>
      </c>
      <c r="S79" s="448" t="s">
        <v>6233</v>
      </c>
      <c r="T79" s="448">
        <v>0</v>
      </c>
      <c r="U79" s="448">
        <v>0</v>
      </c>
      <c r="V79" s="1047" t="s">
        <v>2313</v>
      </c>
      <c r="W79" s="1053" t="s">
        <v>2313</v>
      </c>
      <c r="X79" s="35"/>
      <c r="Y79" s="35"/>
      <c r="Z79" s="35"/>
    </row>
    <row r="80" spans="1:26" ht="14.25" customHeight="1" x14ac:dyDescent="0.35">
      <c r="A80" s="240" t="s">
        <v>6186</v>
      </c>
      <c r="B80" s="240">
        <v>44295</v>
      </c>
      <c r="C80" s="245" t="s">
        <v>6370</v>
      </c>
      <c r="D80" s="240" t="s">
        <v>141</v>
      </c>
      <c r="E80" s="1053">
        <v>2025</v>
      </c>
      <c r="F80" s="240" t="s">
        <v>6366</v>
      </c>
      <c r="G80" s="1044" t="s">
        <v>6367</v>
      </c>
      <c r="H80" s="1043">
        <v>353349822</v>
      </c>
      <c r="I80" s="1044" t="s">
        <v>3431</v>
      </c>
      <c r="J80" s="1063">
        <v>2762</v>
      </c>
      <c r="K80" s="428" t="s">
        <v>6368</v>
      </c>
      <c r="L80" s="1076" t="s">
        <v>6369</v>
      </c>
      <c r="M80" s="450">
        <v>46060</v>
      </c>
      <c r="N80" s="448" t="s">
        <v>1978</v>
      </c>
      <c r="O80" s="1055">
        <v>353349822</v>
      </c>
      <c r="P80" s="448" t="s">
        <v>2313</v>
      </c>
      <c r="Q80" s="448" t="s">
        <v>2313</v>
      </c>
      <c r="R80" s="1087">
        <v>353349822</v>
      </c>
      <c r="S80" s="448" t="s">
        <v>6233</v>
      </c>
      <c r="T80" s="448">
        <v>0</v>
      </c>
      <c r="U80" s="448">
        <v>0</v>
      </c>
      <c r="V80" s="1047" t="s">
        <v>2313</v>
      </c>
      <c r="W80" s="1053" t="s">
        <v>2313</v>
      </c>
      <c r="X80" s="35"/>
      <c r="Y80" s="35"/>
      <c r="Z80" s="35"/>
    </row>
    <row r="81" spans="1:26" ht="14.25" customHeight="1" x14ac:dyDescent="0.35">
      <c r="A81" s="240" t="s">
        <v>6186</v>
      </c>
      <c r="B81" s="240">
        <v>44224</v>
      </c>
      <c r="C81" s="245" t="s">
        <v>6371</v>
      </c>
      <c r="D81" s="240" t="s">
        <v>141</v>
      </c>
      <c r="E81" s="1053">
        <v>2025</v>
      </c>
      <c r="F81" s="240" t="s">
        <v>6366</v>
      </c>
      <c r="G81" s="1044" t="s">
        <v>6367</v>
      </c>
      <c r="H81" s="1043">
        <v>353349822</v>
      </c>
      <c r="I81" s="1044" t="s">
        <v>3431</v>
      </c>
      <c r="J81" s="1063">
        <v>2762</v>
      </c>
      <c r="K81" s="428" t="s">
        <v>6368</v>
      </c>
      <c r="L81" s="1076" t="s">
        <v>6369</v>
      </c>
      <c r="M81" s="450">
        <v>46060</v>
      </c>
      <c r="N81" s="448" t="s">
        <v>1978</v>
      </c>
      <c r="O81" s="1055">
        <v>353349822</v>
      </c>
      <c r="P81" s="448" t="s">
        <v>2313</v>
      </c>
      <c r="Q81" s="448" t="s">
        <v>2313</v>
      </c>
      <c r="R81" s="1087">
        <v>353349822</v>
      </c>
      <c r="S81" s="448" t="s">
        <v>6233</v>
      </c>
      <c r="T81" s="448">
        <v>0</v>
      </c>
      <c r="U81" s="448">
        <v>0</v>
      </c>
      <c r="V81" s="1047" t="s">
        <v>2313</v>
      </c>
      <c r="W81" s="1053" t="s">
        <v>2313</v>
      </c>
      <c r="X81" s="35"/>
      <c r="Y81" s="35"/>
      <c r="Z81" s="35"/>
    </row>
    <row r="82" spans="1:26" ht="14.25" customHeight="1" x14ac:dyDescent="0.35">
      <c r="A82" s="240" t="s">
        <v>6186</v>
      </c>
      <c r="B82" s="240">
        <v>42972</v>
      </c>
      <c r="C82" s="245" t="s">
        <v>6372</v>
      </c>
      <c r="D82" s="240" t="s">
        <v>141</v>
      </c>
      <c r="E82" s="1053">
        <v>2025</v>
      </c>
      <c r="F82" s="240" t="s">
        <v>6373</v>
      </c>
      <c r="G82" s="1044" t="s">
        <v>6374</v>
      </c>
      <c r="H82" s="1043">
        <v>196689178</v>
      </c>
      <c r="I82" s="1044" t="s">
        <v>6375</v>
      </c>
      <c r="J82" s="1063">
        <v>2762</v>
      </c>
      <c r="K82" s="428" t="s">
        <v>6376</v>
      </c>
      <c r="L82" s="1076" t="s">
        <v>6377</v>
      </c>
      <c r="M82" s="450">
        <v>46083</v>
      </c>
      <c r="N82" s="448" t="s">
        <v>6378</v>
      </c>
      <c r="O82" s="1055">
        <v>196689178</v>
      </c>
      <c r="P82" s="448" t="s">
        <v>6250</v>
      </c>
      <c r="Q82" s="448" t="s">
        <v>6250</v>
      </c>
      <c r="R82" s="1087">
        <v>196689178</v>
      </c>
      <c r="S82" s="448" t="s">
        <v>2305</v>
      </c>
      <c r="T82" s="1045">
        <v>0.45</v>
      </c>
      <c r="U82" s="1045">
        <v>0</v>
      </c>
      <c r="V82" s="1047" t="s">
        <v>32</v>
      </c>
      <c r="W82" s="1053" t="s">
        <v>32</v>
      </c>
      <c r="X82" s="35"/>
      <c r="Y82" s="35"/>
      <c r="Z82" s="35"/>
    </row>
    <row r="83" spans="1:26" ht="14.25" customHeight="1" x14ac:dyDescent="0.35">
      <c r="A83" s="240" t="s">
        <v>6186</v>
      </c>
      <c r="B83" s="240">
        <v>44222</v>
      </c>
      <c r="C83" s="245" t="s">
        <v>6379</v>
      </c>
      <c r="D83" s="240" t="s">
        <v>141</v>
      </c>
      <c r="E83" s="1053">
        <v>2025</v>
      </c>
      <c r="F83" s="240" t="s">
        <v>6373</v>
      </c>
      <c r="G83" s="1044" t="s">
        <v>6374</v>
      </c>
      <c r="H83" s="1043">
        <v>196689178</v>
      </c>
      <c r="I83" s="1044" t="s">
        <v>6375</v>
      </c>
      <c r="J83" s="1063">
        <v>2762</v>
      </c>
      <c r="K83" s="428" t="s">
        <v>6376</v>
      </c>
      <c r="L83" s="1076" t="s">
        <v>6377</v>
      </c>
      <c r="M83" s="450">
        <v>46083</v>
      </c>
      <c r="N83" s="448" t="s">
        <v>6378</v>
      </c>
      <c r="O83" s="1055">
        <v>196689178</v>
      </c>
      <c r="P83" s="448" t="s">
        <v>6250</v>
      </c>
      <c r="Q83" s="448" t="s">
        <v>6250</v>
      </c>
      <c r="R83" s="1087">
        <v>196689178</v>
      </c>
      <c r="S83" s="448" t="s">
        <v>2305</v>
      </c>
      <c r="T83" s="1045">
        <v>0.45</v>
      </c>
      <c r="U83" s="1045">
        <v>0</v>
      </c>
      <c r="V83" s="1047" t="s">
        <v>32</v>
      </c>
      <c r="W83" s="1053" t="s">
        <v>32</v>
      </c>
      <c r="X83" s="35"/>
      <c r="Y83" s="35"/>
      <c r="Z83" s="35"/>
    </row>
    <row r="84" spans="1:26" ht="14.25" customHeight="1" x14ac:dyDescent="0.35">
      <c r="A84" s="240" t="s">
        <v>6186</v>
      </c>
      <c r="B84" s="240">
        <v>44231</v>
      </c>
      <c r="C84" s="245" t="s">
        <v>6380</v>
      </c>
      <c r="D84" s="240" t="s">
        <v>141</v>
      </c>
      <c r="E84" s="1053">
        <v>2025</v>
      </c>
      <c r="F84" s="240" t="s">
        <v>6373</v>
      </c>
      <c r="G84" s="1044" t="s">
        <v>6374</v>
      </c>
      <c r="H84" s="1043">
        <v>196689178</v>
      </c>
      <c r="I84" s="1044" t="s">
        <v>6375</v>
      </c>
      <c r="J84" s="1063">
        <v>2762</v>
      </c>
      <c r="K84" s="428" t="s">
        <v>6376</v>
      </c>
      <c r="L84" s="1076" t="s">
        <v>6377</v>
      </c>
      <c r="M84" s="450">
        <v>46083</v>
      </c>
      <c r="N84" s="448" t="s">
        <v>6378</v>
      </c>
      <c r="O84" s="1055">
        <v>196689178</v>
      </c>
      <c r="P84" s="448" t="s">
        <v>6250</v>
      </c>
      <c r="Q84" s="448" t="s">
        <v>6250</v>
      </c>
      <c r="R84" s="1087">
        <v>196689178</v>
      </c>
      <c r="S84" s="448" t="s">
        <v>2305</v>
      </c>
      <c r="T84" s="1045">
        <v>0.45</v>
      </c>
      <c r="U84" s="1045">
        <v>0</v>
      </c>
      <c r="V84" s="1047" t="s">
        <v>32</v>
      </c>
      <c r="W84" s="1053" t="s">
        <v>32</v>
      </c>
      <c r="X84" s="35"/>
      <c r="Y84" s="35"/>
      <c r="Z84" s="35"/>
    </row>
    <row r="85" spans="1:26" ht="14.25" customHeight="1" x14ac:dyDescent="0.35">
      <c r="A85" s="240" t="s">
        <v>6186</v>
      </c>
      <c r="B85" s="240">
        <v>38404</v>
      </c>
      <c r="C85" s="245" t="s">
        <v>6381</v>
      </c>
      <c r="D85" s="240" t="s">
        <v>141</v>
      </c>
      <c r="E85" s="1053">
        <v>2025</v>
      </c>
      <c r="F85" s="240" t="s">
        <v>6382</v>
      </c>
      <c r="G85" s="1044" t="s">
        <v>6383</v>
      </c>
      <c r="H85" s="1043">
        <v>880703600</v>
      </c>
      <c r="I85" s="1044" t="s">
        <v>38</v>
      </c>
      <c r="J85" s="1063">
        <v>2752</v>
      </c>
      <c r="K85" s="428" t="s">
        <v>6384</v>
      </c>
      <c r="L85" s="1076" t="s">
        <v>6385</v>
      </c>
      <c r="M85" s="1088">
        <v>45861</v>
      </c>
      <c r="N85" s="449" t="s">
        <v>6386</v>
      </c>
      <c r="O85" s="1055">
        <v>880703600</v>
      </c>
      <c r="P85" s="449" t="s">
        <v>2313</v>
      </c>
      <c r="Q85" s="449" t="s">
        <v>3641</v>
      </c>
      <c r="R85" s="1087">
        <v>880703600</v>
      </c>
      <c r="S85" s="449" t="s">
        <v>6355</v>
      </c>
      <c r="T85" s="1089">
        <v>0.2</v>
      </c>
      <c r="U85" s="1089">
        <v>0</v>
      </c>
      <c r="V85" s="1047">
        <v>46072</v>
      </c>
      <c r="W85" s="236">
        <v>45905</v>
      </c>
      <c r="X85" s="35"/>
      <c r="Y85" s="35"/>
      <c r="Z85" s="35"/>
    </row>
    <row r="86" spans="1:26" ht="14.25" customHeight="1" x14ac:dyDescent="0.35">
      <c r="A86" s="240" t="s">
        <v>6186</v>
      </c>
      <c r="B86" s="240">
        <v>40882</v>
      </c>
      <c r="C86" s="245" t="s">
        <v>6387</v>
      </c>
      <c r="D86" s="240" t="s">
        <v>141</v>
      </c>
      <c r="E86" s="1053">
        <v>2025</v>
      </c>
      <c r="F86" s="240" t="s">
        <v>6382</v>
      </c>
      <c r="G86" s="1044" t="s">
        <v>6383</v>
      </c>
      <c r="H86" s="1043">
        <v>880703600</v>
      </c>
      <c r="I86" s="1044" t="s">
        <v>38</v>
      </c>
      <c r="J86" s="1063">
        <v>2752</v>
      </c>
      <c r="K86" s="428" t="s">
        <v>6384</v>
      </c>
      <c r="L86" s="1076" t="s">
        <v>6385</v>
      </c>
      <c r="M86" s="1088">
        <v>45861</v>
      </c>
      <c r="N86" s="449" t="s">
        <v>6386</v>
      </c>
      <c r="O86" s="1055">
        <v>880703600</v>
      </c>
      <c r="P86" s="449" t="s">
        <v>2313</v>
      </c>
      <c r="Q86" s="449" t="s">
        <v>3641</v>
      </c>
      <c r="R86" s="1087">
        <v>880703600</v>
      </c>
      <c r="S86" s="449" t="s">
        <v>6355</v>
      </c>
      <c r="T86" s="1089">
        <v>1</v>
      </c>
      <c r="U86" s="1089">
        <v>0.9</v>
      </c>
      <c r="V86" s="1047">
        <v>46072</v>
      </c>
      <c r="W86" s="236">
        <v>45905</v>
      </c>
      <c r="X86" s="35"/>
      <c r="Y86" s="35"/>
      <c r="Z86" s="35"/>
    </row>
    <row r="87" spans="1:26" ht="14.25" customHeight="1" x14ac:dyDescent="0.35">
      <c r="A87" s="240" t="s">
        <v>6186</v>
      </c>
      <c r="B87" s="240">
        <v>40939</v>
      </c>
      <c r="C87" s="245" t="s">
        <v>6388</v>
      </c>
      <c r="D87" s="240">
        <v>521</v>
      </c>
      <c r="E87" s="1053">
        <v>2025</v>
      </c>
      <c r="F87" s="240" t="s">
        <v>6382</v>
      </c>
      <c r="G87" s="1044" t="s">
        <v>6383</v>
      </c>
      <c r="H87" s="1043">
        <v>880703600</v>
      </c>
      <c r="I87" s="1044" t="s">
        <v>38</v>
      </c>
      <c r="J87" s="1063">
        <v>2715</v>
      </c>
      <c r="K87" s="428" t="s">
        <v>6384</v>
      </c>
      <c r="L87" s="1076" t="s">
        <v>6385</v>
      </c>
      <c r="M87" s="1088">
        <v>45861</v>
      </c>
      <c r="N87" s="449" t="s">
        <v>6386</v>
      </c>
      <c r="O87" s="1055">
        <v>880703600</v>
      </c>
      <c r="P87" s="449" t="s">
        <v>2313</v>
      </c>
      <c r="Q87" s="449" t="s">
        <v>3641</v>
      </c>
      <c r="R87" s="1087">
        <v>880703600</v>
      </c>
      <c r="S87" s="449" t="s">
        <v>6355</v>
      </c>
      <c r="T87" s="1089">
        <v>0.2</v>
      </c>
      <c r="U87" s="1089">
        <v>0</v>
      </c>
      <c r="V87" s="1047">
        <v>46072</v>
      </c>
      <c r="W87" s="236">
        <v>45905</v>
      </c>
      <c r="X87" s="35"/>
      <c r="Y87" s="35"/>
      <c r="Z87" s="35"/>
    </row>
    <row r="88" spans="1:26" ht="14.25" customHeight="1" x14ac:dyDescent="0.35">
      <c r="A88" s="240" t="s">
        <v>6186</v>
      </c>
      <c r="B88" s="240">
        <v>44261</v>
      </c>
      <c r="C88" s="245" t="s">
        <v>6389</v>
      </c>
      <c r="D88" s="240" t="s">
        <v>119</v>
      </c>
      <c r="E88" s="1053">
        <v>2025</v>
      </c>
      <c r="F88" s="240" t="s">
        <v>6382</v>
      </c>
      <c r="G88" s="1044" t="s">
        <v>6383</v>
      </c>
      <c r="H88" s="1043">
        <v>880703600</v>
      </c>
      <c r="I88" s="1044" t="s">
        <v>38</v>
      </c>
      <c r="J88" s="1063">
        <v>2715</v>
      </c>
      <c r="K88" s="428" t="s">
        <v>6384</v>
      </c>
      <c r="L88" s="1076" t="s">
        <v>6385</v>
      </c>
      <c r="M88" s="1088">
        <v>45861</v>
      </c>
      <c r="N88" s="449" t="s">
        <v>6386</v>
      </c>
      <c r="O88" s="1055">
        <v>880703600</v>
      </c>
      <c r="P88" s="449" t="s">
        <v>2313</v>
      </c>
      <c r="Q88" s="449" t="s">
        <v>3641</v>
      </c>
      <c r="R88" s="1087">
        <v>880703600</v>
      </c>
      <c r="S88" s="449" t="s">
        <v>6355</v>
      </c>
      <c r="T88" s="1089">
        <v>0.42</v>
      </c>
      <c r="U88" s="1089">
        <v>0.9</v>
      </c>
      <c r="V88" s="1047">
        <v>46072</v>
      </c>
      <c r="W88" s="236">
        <v>45905</v>
      </c>
      <c r="X88" s="35"/>
      <c r="Y88" s="35"/>
      <c r="Z88" s="35"/>
    </row>
    <row r="89" spans="1:26" ht="14.25" customHeight="1" x14ac:dyDescent="0.35">
      <c r="A89" s="240" t="s">
        <v>6186</v>
      </c>
      <c r="B89" s="240">
        <v>44298</v>
      </c>
      <c r="C89" s="245" t="s">
        <v>6390</v>
      </c>
      <c r="D89" s="240" t="s">
        <v>119</v>
      </c>
      <c r="E89" s="1053">
        <v>2025</v>
      </c>
      <c r="F89" s="240" t="s">
        <v>6382</v>
      </c>
      <c r="G89" s="1044" t="s">
        <v>6383</v>
      </c>
      <c r="H89" s="1043">
        <v>880703600</v>
      </c>
      <c r="I89" s="1044" t="s">
        <v>38</v>
      </c>
      <c r="J89" s="1063">
        <v>2715</v>
      </c>
      <c r="K89" s="428" t="s">
        <v>6384</v>
      </c>
      <c r="L89" s="1076" t="s">
        <v>6385</v>
      </c>
      <c r="M89" s="1088">
        <v>45861</v>
      </c>
      <c r="N89" s="449" t="s">
        <v>6386</v>
      </c>
      <c r="O89" s="1055">
        <v>880703600</v>
      </c>
      <c r="P89" s="449" t="s">
        <v>2313</v>
      </c>
      <c r="Q89" s="449" t="s">
        <v>3641</v>
      </c>
      <c r="R89" s="1087">
        <v>880703600</v>
      </c>
      <c r="S89" s="449" t="s">
        <v>6355</v>
      </c>
      <c r="T89" s="1089">
        <v>1</v>
      </c>
      <c r="U89" s="1089">
        <v>0.9</v>
      </c>
      <c r="V89" s="1047">
        <v>46072</v>
      </c>
      <c r="W89" s="236">
        <v>45905</v>
      </c>
      <c r="X89" s="35"/>
      <c r="Y89" s="35"/>
      <c r="Z89" s="35"/>
    </row>
    <row r="90" spans="1:26" ht="14.25" customHeight="1" x14ac:dyDescent="0.35">
      <c r="A90" s="240" t="s">
        <v>6186</v>
      </c>
      <c r="B90" s="240">
        <v>41661</v>
      </c>
      <c r="C90" s="245" t="s">
        <v>6391</v>
      </c>
      <c r="D90" s="240" t="s">
        <v>141</v>
      </c>
      <c r="E90" s="1053">
        <v>2025</v>
      </c>
      <c r="F90" s="240" t="s">
        <v>513</v>
      </c>
      <c r="G90" s="1044" t="s">
        <v>513</v>
      </c>
      <c r="H90" s="1043" t="s">
        <v>513</v>
      </c>
      <c r="I90" s="445" t="s">
        <v>6392</v>
      </c>
      <c r="J90" s="1063">
        <v>2722</v>
      </c>
      <c r="K90" s="1053" t="s">
        <v>6393</v>
      </c>
      <c r="L90" s="1076" t="s">
        <v>6394</v>
      </c>
      <c r="M90" s="448" t="s">
        <v>6394</v>
      </c>
      <c r="N90" s="448" t="s">
        <v>6394</v>
      </c>
      <c r="O90" s="448" t="s">
        <v>6394</v>
      </c>
      <c r="P90" s="448" t="s">
        <v>6394</v>
      </c>
      <c r="Q90" s="448" t="s">
        <v>6394</v>
      </c>
      <c r="R90" s="1087" t="s">
        <v>6394</v>
      </c>
      <c r="S90" s="448" t="s">
        <v>6394</v>
      </c>
      <c r="T90" s="448" t="s">
        <v>6394</v>
      </c>
      <c r="U90" s="448" t="s">
        <v>6394</v>
      </c>
      <c r="V90" s="1047" t="s">
        <v>32</v>
      </c>
      <c r="W90" s="1049" t="s">
        <v>32</v>
      </c>
      <c r="X90" s="35"/>
      <c r="Y90" s="35"/>
      <c r="Z90" s="35"/>
    </row>
    <row r="91" spans="1:26" ht="14.25" customHeight="1" x14ac:dyDescent="0.35">
      <c r="A91" s="240" t="s">
        <v>6186</v>
      </c>
      <c r="B91" s="240">
        <v>40205</v>
      </c>
      <c r="C91" s="245" t="s">
        <v>6395</v>
      </c>
      <c r="D91" s="240" t="s">
        <v>141</v>
      </c>
      <c r="E91" s="1053">
        <v>2025</v>
      </c>
      <c r="F91" s="240" t="s">
        <v>513</v>
      </c>
      <c r="G91" s="1044" t="s">
        <v>513</v>
      </c>
      <c r="H91" s="1043" t="s">
        <v>513</v>
      </c>
      <c r="I91" s="445" t="s">
        <v>6392</v>
      </c>
      <c r="J91" s="1063">
        <v>2772</v>
      </c>
      <c r="K91" s="1053" t="s">
        <v>6393</v>
      </c>
      <c r="L91" s="1076" t="s">
        <v>6394</v>
      </c>
      <c r="M91" s="448" t="s">
        <v>6394</v>
      </c>
      <c r="N91" s="448" t="s">
        <v>6394</v>
      </c>
      <c r="O91" s="448" t="s">
        <v>6394</v>
      </c>
      <c r="P91" s="448" t="s">
        <v>6394</v>
      </c>
      <c r="Q91" s="448" t="s">
        <v>6394</v>
      </c>
      <c r="R91" s="1087" t="s">
        <v>6394</v>
      </c>
      <c r="S91" s="448" t="s">
        <v>6394</v>
      </c>
      <c r="T91" s="448" t="s">
        <v>6394</v>
      </c>
      <c r="U91" s="448" t="s">
        <v>6394</v>
      </c>
      <c r="V91" s="1047" t="s">
        <v>32</v>
      </c>
      <c r="W91" s="1049" t="s">
        <v>32</v>
      </c>
      <c r="X91" s="35"/>
      <c r="Y91" s="35"/>
      <c r="Z91" s="35"/>
    </row>
    <row r="92" spans="1:26" ht="14.25" customHeight="1" x14ac:dyDescent="0.35">
      <c r="A92" s="240" t="s">
        <v>6186</v>
      </c>
      <c r="B92" s="240">
        <v>42976</v>
      </c>
      <c r="C92" s="245" t="s">
        <v>6396</v>
      </c>
      <c r="D92" s="240" t="s">
        <v>119</v>
      </c>
      <c r="E92" s="1053">
        <v>2025</v>
      </c>
      <c r="F92" s="240" t="s">
        <v>513</v>
      </c>
      <c r="G92" s="1044" t="s">
        <v>513</v>
      </c>
      <c r="H92" s="1043" t="s">
        <v>513</v>
      </c>
      <c r="I92" s="445" t="s">
        <v>6392</v>
      </c>
      <c r="J92" s="1063">
        <v>2772</v>
      </c>
      <c r="K92" s="1053" t="s">
        <v>6393</v>
      </c>
      <c r="L92" s="1076" t="s">
        <v>6394</v>
      </c>
      <c r="M92" s="448" t="s">
        <v>6394</v>
      </c>
      <c r="N92" s="448" t="s">
        <v>6394</v>
      </c>
      <c r="O92" s="448" t="s">
        <v>6394</v>
      </c>
      <c r="P92" s="448" t="s">
        <v>6394</v>
      </c>
      <c r="Q92" s="448" t="s">
        <v>6394</v>
      </c>
      <c r="R92" s="1087" t="s">
        <v>6394</v>
      </c>
      <c r="S92" s="448" t="s">
        <v>6394</v>
      </c>
      <c r="T92" s="448" t="s">
        <v>6394</v>
      </c>
      <c r="U92" s="448" t="s">
        <v>6394</v>
      </c>
      <c r="V92" s="1047" t="s">
        <v>32</v>
      </c>
      <c r="W92" s="1049" t="s">
        <v>32</v>
      </c>
      <c r="X92" s="35"/>
      <c r="Y92" s="35"/>
      <c r="Z92" s="35"/>
    </row>
    <row r="93" spans="1:26" ht="14.25" customHeight="1" x14ac:dyDescent="0.35">
      <c r="A93" s="35"/>
      <c r="B93" s="35"/>
      <c r="C93" s="1074"/>
      <c r="D93" s="35"/>
      <c r="E93" s="35"/>
      <c r="F93" s="35"/>
      <c r="G93" s="35"/>
      <c r="H93" s="35"/>
      <c r="I93" s="35"/>
      <c r="J93" s="35"/>
      <c r="K93" s="1075"/>
      <c r="L93" s="35"/>
      <c r="M93" s="35"/>
      <c r="N93" s="35"/>
      <c r="O93" s="35"/>
      <c r="P93" s="35"/>
      <c r="Q93" s="35"/>
      <c r="R93" s="35"/>
      <c r="S93" s="35"/>
      <c r="T93" s="35"/>
      <c r="U93" s="35"/>
      <c r="V93" s="35"/>
      <c r="W93" s="35"/>
      <c r="X93" s="35"/>
      <c r="Y93" s="35"/>
      <c r="Z93" s="35"/>
    </row>
    <row r="94" spans="1:26" ht="14.25" customHeight="1" x14ac:dyDescent="0.35">
      <c r="A94" s="35"/>
      <c r="B94" s="35"/>
      <c r="C94" s="1074"/>
      <c r="D94" s="35"/>
      <c r="E94" s="35"/>
      <c r="F94" s="35"/>
      <c r="G94" s="35"/>
      <c r="H94" s="35"/>
      <c r="I94" s="35"/>
      <c r="J94" s="35"/>
      <c r="K94" s="1075"/>
      <c r="L94" s="35"/>
      <c r="M94" s="35"/>
      <c r="N94" s="35"/>
      <c r="O94" s="35"/>
      <c r="P94" s="35"/>
      <c r="Q94" s="35"/>
      <c r="R94" s="35"/>
      <c r="S94" s="35"/>
      <c r="T94" s="35"/>
      <c r="U94" s="35"/>
      <c r="V94" s="35"/>
      <c r="W94" s="35"/>
      <c r="X94" s="35"/>
      <c r="Y94" s="35"/>
      <c r="Z94" s="35"/>
    </row>
    <row r="95" spans="1:26" ht="14.25" customHeight="1" x14ac:dyDescent="0.35">
      <c r="A95" s="35"/>
      <c r="B95" s="35"/>
      <c r="C95" s="1074"/>
      <c r="D95" s="35"/>
      <c r="E95" s="35"/>
      <c r="F95" s="35"/>
      <c r="G95" s="35"/>
      <c r="H95" s="35"/>
      <c r="I95" s="35"/>
      <c r="J95" s="35"/>
      <c r="K95" s="1075"/>
      <c r="L95" s="35"/>
      <c r="M95" s="35"/>
      <c r="N95" s="35"/>
      <c r="O95" s="35"/>
      <c r="P95" s="35"/>
      <c r="Q95" s="35"/>
      <c r="R95" s="35"/>
      <c r="S95" s="35"/>
      <c r="T95" s="35"/>
      <c r="U95" s="35"/>
      <c r="V95" s="35"/>
      <c r="W95" s="35"/>
      <c r="X95" s="35"/>
      <c r="Y95" s="35"/>
      <c r="Z95" s="35"/>
    </row>
    <row r="96" spans="1:26" ht="14.25" customHeight="1" x14ac:dyDescent="0.35">
      <c r="A96" s="35"/>
      <c r="B96" s="35"/>
      <c r="C96" s="1074"/>
      <c r="D96" s="35"/>
      <c r="E96" s="35"/>
      <c r="F96" s="35"/>
      <c r="G96" s="35"/>
      <c r="H96" s="35"/>
      <c r="I96" s="35"/>
      <c r="J96" s="35"/>
      <c r="K96" s="1075"/>
      <c r="L96" s="35"/>
      <c r="M96" s="35"/>
      <c r="N96" s="35"/>
      <c r="O96" s="35"/>
      <c r="P96" s="35"/>
      <c r="Q96" s="35"/>
      <c r="R96" s="35"/>
      <c r="S96" s="35"/>
      <c r="T96" s="35"/>
      <c r="U96" s="35"/>
      <c r="V96" s="35"/>
      <c r="W96" s="35"/>
      <c r="X96" s="35"/>
      <c r="Y96" s="35"/>
      <c r="Z96" s="35"/>
    </row>
    <row r="97" spans="1:26" ht="14.25" customHeight="1" x14ac:dyDescent="0.35">
      <c r="A97" s="35"/>
      <c r="B97" s="35"/>
      <c r="C97" s="1074"/>
      <c r="D97" s="35"/>
      <c r="E97" s="35"/>
      <c r="F97" s="35"/>
      <c r="G97" s="35"/>
      <c r="H97" s="35"/>
      <c r="I97" s="35"/>
      <c r="J97" s="35"/>
      <c r="K97" s="1075"/>
      <c r="L97" s="35"/>
      <c r="M97" s="35"/>
      <c r="N97" s="35"/>
      <c r="O97" s="35"/>
      <c r="P97" s="35"/>
      <c r="Q97" s="35"/>
      <c r="R97" s="35"/>
      <c r="S97" s="35"/>
      <c r="T97" s="35"/>
      <c r="U97" s="35"/>
      <c r="V97" s="35"/>
      <c r="W97" s="35"/>
      <c r="X97" s="35"/>
      <c r="Y97" s="35"/>
      <c r="Z97" s="35"/>
    </row>
    <row r="98" spans="1:26" ht="14.25" customHeight="1" x14ac:dyDescent="0.35">
      <c r="A98" s="35"/>
      <c r="B98" s="35"/>
      <c r="C98" s="1074"/>
      <c r="D98" s="35"/>
      <c r="E98" s="35"/>
      <c r="F98" s="35"/>
      <c r="G98" s="35"/>
      <c r="H98" s="35"/>
      <c r="I98" s="35"/>
      <c r="J98" s="35"/>
      <c r="K98" s="1075"/>
      <c r="L98" s="35"/>
      <c r="M98" s="35"/>
      <c r="N98" s="35"/>
      <c r="O98" s="35"/>
      <c r="P98" s="35"/>
      <c r="Q98" s="35"/>
      <c r="R98" s="35"/>
      <c r="S98" s="35"/>
      <c r="T98" s="35"/>
      <c r="U98" s="35"/>
      <c r="V98" s="35"/>
      <c r="W98" s="35"/>
      <c r="X98" s="35"/>
      <c r="Y98" s="35"/>
      <c r="Z98" s="35"/>
    </row>
    <row r="99" spans="1:26" ht="14.25" customHeight="1" x14ac:dyDescent="0.35">
      <c r="A99" s="35"/>
      <c r="B99" s="35"/>
      <c r="C99" s="1074"/>
      <c r="D99" s="35"/>
      <c r="E99" s="35"/>
      <c r="F99" s="35"/>
      <c r="G99" s="35"/>
      <c r="H99" s="35"/>
      <c r="I99" s="35"/>
      <c r="J99" s="35"/>
      <c r="K99" s="1075"/>
      <c r="L99" s="35"/>
      <c r="M99" s="35"/>
      <c r="N99" s="35"/>
      <c r="O99" s="35"/>
      <c r="P99" s="35"/>
      <c r="Q99" s="35"/>
      <c r="R99" s="35"/>
      <c r="S99" s="35"/>
      <c r="T99" s="35"/>
      <c r="U99" s="35"/>
      <c r="V99" s="35"/>
      <c r="W99" s="35"/>
      <c r="X99" s="35"/>
      <c r="Y99" s="35"/>
      <c r="Z99" s="35"/>
    </row>
    <row r="100" spans="1:26" ht="14.25" customHeight="1" x14ac:dyDescent="0.35">
      <c r="A100" s="35"/>
      <c r="B100" s="35"/>
      <c r="C100" s="1074"/>
      <c r="D100" s="35"/>
      <c r="E100" s="35"/>
      <c r="F100" s="35"/>
      <c r="G100" s="35"/>
      <c r="H100" s="35"/>
      <c r="I100" s="35"/>
      <c r="J100" s="35"/>
      <c r="K100" s="1075"/>
      <c r="L100" s="35"/>
      <c r="M100" s="35"/>
      <c r="N100" s="35"/>
      <c r="O100" s="35"/>
      <c r="P100" s="35"/>
      <c r="Q100" s="35"/>
      <c r="R100" s="35"/>
      <c r="S100" s="35"/>
      <c r="T100" s="35"/>
      <c r="U100" s="35"/>
      <c r="V100" s="35"/>
      <c r="W100" s="35"/>
      <c r="X100" s="35"/>
      <c r="Y100" s="35"/>
      <c r="Z100" s="35"/>
    </row>
    <row r="101" spans="1:26" ht="14.25" customHeight="1" x14ac:dyDescent="0.35">
      <c r="A101" s="35"/>
      <c r="B101" s="35"/>
      <c r="C101" s="1074"/>
      <c r="D101" s="35"/>
      <c r="E101" s="35"/>
      <c r="F101" s="35"/>
      <c r="G101" s="35"/>
      <c r="H101" s="35"/>
      <c r="I101" s="35"/>
      <c r="J101" s="35"/>
      <c r="K101" s="1075"/>
      <c r="L101" s="35"/>
      <c r="M101" s="35"/>
      <c r="N101" s="35"/>
      <c r="O101" s="35"/>
      <c r="P101" s="35"/>
      <c r="Q101" s="35"/>
      <c r="R101" s="35"/>
      <c r="S101" s="35"/>
      <c r="T101" s="35"/>
      <c r="U101" s="35"/>
      <c r="V101" s="35"/>
      <c r="W101" s="35"/>
      <c r="X101" s="35"/>
      <c r="Y101" s="35"/>
      <c r="Z101" s="35"/>
    </row>
    <row r="102" spans="1:26" ht="14.25" customHeight="1" x14ac:dyDescent="0.35">
      <c r="A102" s="35"/>
      <c r="B102" s="35"/>
      <c r="C102" s="1074"/>
      <c r="D102" s="35"/>
      <c r="E102" s="35"/>
      <c r="F102" s="35"/>
      <c r="G102" s="35"/>
      <c r="H102" s="35"/>
      <c r="I102" s="35"/>
      <c r="J102" s="35"/>
      <c r="K102" s="1075"/>
      <c r="L102" s="35"/>
      <c r="M102" s="35"/>
      <c r="N102" s="35"/>
      <c r="O102" s="35"/>
      <c r="P102" s="35"/>
      <c r="Q102" s="35"/>
      <c r="R102" s="35"/>
      <c r="S102" s="35"/>
      <c r="T102" s="35"/>
      <c r="U102" s="35"/>
      <c r="V102" s="35"/>
      <c r="W102" s="35"/>
      <c r="X102" s="35"/>
      <c r="Y102" s="35"/>
      <c r="Z102" s="35"/>
    </row>
    <row r="103" spans="1:26" ht="14.25" customHeight="1" x14ac:dyDescent="0.35">
      <c r="A103" s="35"/>
      <c r="B103" s="35"/>
      <c r="C103" s="1074"/>
      <c r="D103" s="35"/>
      <c r="E103" s="35"/>
      <c r="F103" s="35"/>
      <c r="G103" s="35"/>
      <c r="H103" s="35"/>
      <c r="I103" s="35"/>
      <c r="J103" s="35"/>
      <c r="K103" s="1075"/>
      <c r="L103" s="35"/>
      <c r="M103" s="35"/>
      <c r="N103" s="35"/>
      <c r="O103" s="35"/>
      <c r="P103" s="35"/>
      <c r="Q103" s="35"/>
      <c r="R103" s="35"/>
      <c r="S103" s="35"/>
      <c r="T103" s="35"/>
      <c r="U103" s="35"/>
      <c r="V103" s="35"/>
      <c r="W103" s="35"/>
      <c r="X103" s="35"/>
      <c r="Y103" s="35"/>
      <c r="Z103" s="35"/>
    </row>
    <row r="104" spans="1:26" ht="14.25" customHeight="1" x14ac:dyDescent="0.35">
      <c r="A104" s="35"/>
      <c r="B104" s="35"/>
      <c r="C104" s="1074"/>
      <c r="D104" s="35"/>
      <c r="E104" s="35"/>
      <c r="F104" s="35"/>
      <c r="G104" s="35"/>
      <c r="H104" s="35"/>
      <c r="I104" s="35"/>
      <c r="J104" s="35"/>
      <c r="K104" s="1075"/>
      <c r="L104" s="35"/>
      <c r="M104" s="35"/>
      <c r="N104" s="35"/>
      <c r="O104" s="35"/>
      <c r="P104" s="35"/>
      <c r="Q104" s="35"/>
      <c r="R104" s="35"/>
      <c r="S104" s="35"/>
      <c r="T104" s="35"/>
      <c r="U104" s="35"/>
      <c r="V104" s="35"/>
      <c r="W104" s="35"/>
      <c r="X104" s="35"/>
      <c r="Y104" s="35"/>
      <c r="Z104" s="35"/>
    </row>
    <row r="105" spans="1:26" ht="14.25" customHeight="1" x14ac:dyDescent="0.35">
      <c r="A105" s="35"/>
      <c r="B105" s="35"/>
      <c r="C105" s="1074"/>
      <c r="D105" s="35"/>
      <c r="E105" s="35"/>
      <c r="F105" s="35"/>
      <c r="G105" s="35"/>
      <c r="H105" s="35"/>
      <c r="I105" s="35"/>
      <c r="J105" s="35"/>
      <c r="K105" s="1075"/>
      <c r="L105" s="35"/>
      <c r="M105" s="35"/>
      <c r="N105" s="35"/>
      <c r="O105" s="35"/>
      <c r="P105" s="35"/>
      <c r="Q105" s="35"/>
      <c r="R105" s="35"/>
      <c r="S105" s="35"/>
      <c r="T105" s="35"/>
      <c r="U105" s="35"/>
      <c r="V105" s="35"/>
      <c r="W105" s="35"/>
      <c r="X105" s="35"/>
      <c r="Y105" s="35"/>
      <c r="Z105" s="35"/>
    </row>
    <row r="106" spans="1:26" ht="14.25" customHeight="1" x14ac:dyDescent="0.35">
      <c r="A106" s="35"/>
      <c r="B106" s="35"/>
      <c r="C106" s="1074"/>
      <c r="D106" s="35"/>
      <c r="E106" s="35"/>
      <c r="F106" s="35"/>
      <c r="G106" s="35"/>
      <c r="H106" s="35"/>
      <c r="I106" s="35"/>
      <c r="J106" s="35"/>
      <c r="K106" s="1075"/>
      <c r="L106" s="35"/>
      <c r="M106" s="35"/>
      <c r="N106" s="35"/>
      <c r="O106" s="35"/>
      <c r="P106" s="35"/>
      <c r="Q106" s="35"/>
      <c r="R106" s="35"/>
      <c r="S106" s="35"/>
      <c r="T106" s="35"/>
      <c r="U106" s="35"/>
      <c r="V106" s="35"/>
      <c r="W106" s="35"/>
      <c r="X106" s="35"/>
      <c r="Y106" s="35"/>
      <c r="Z106" s="35"/>
    </row>
    <row r="107" spans="1:26" ht="14.25" customHeight="1" x14ac:dyDescent="0.35">
      <c r="A107" s="35"/>
      <c r="B107" s="35"/>
      <c r="C107" s="1074"/>
      <c r="D107" s="35"/>
      <c r="E107" s="35"/>
      <c r="F107" s="35"/>
      <c r="G107" s="35"/>
      <c r="H107" s="35"/>
      <c r="I107" s="35"/>
      <c r="J107" s="35"/>
      <c r="K107" s="1075"/>
      <c r="L107" s="35"/>
      <c r="M107" s="35"/>
      <c r="N107" s="35"/>
      <c r="O107" s="35"/>
      <c r="P107" s="35"/>
      <c r="Q107" s="35"/>
      <c r="R107" s="35"/>
      <c r="S107" s="35"/>
      <c r="T107" s="35"/>
      <c r="U107" s="35"/>
      <c r="V107" s="35"/>
      <c r="W107" s="35"/>
      <c r="X107" s="35"/>
      <c r="Y107" s="35"/>
      <c r="Z107" s="35"/>
    </row>
    <row r="108" spans="1:26" ht="14.25" customHeight="1" x14ac:dyDescent="0.35">
      <c r="A108" s="35"/>
      <c r="B108" s="35"/>
      <c r="C108" s="1074"/>
      <c r="D108" s="35"/>
      <c r="E108" s="35"/>
      <c r="F108" s="35"/>
      <c r="G108" s="35"/>
      <c r="H108" s="35"/>
      <c r="I108" s="35"/>
      <c r="J108" s="35"/>
      <c r="K108" s="1075"/>
      <c r="L108" s="35"/>
      <c r="M108" s="35"/>
      <c r="N108" s="35"/>
      <c r="O108" s="35"/>
      <c r="P108" s="35"/>
      <c r="Q108" s="35"/>
      <c r="R108" s="35"/>
      <c r="S108" s="35"/>
      <c r="T108" s="35"/>
      <c r="U108" s="35"/>
      <c r="V108" s="35"/>
      <c r="W108" s="35"/>
      <c r="X108" s="35"/>
      <c r="Y108" s="35"/>
      <c r="Z108" s="35"/>
    </row>
    <row r="109" spans="1:26" ht="14.25" customHeight="1" x14ac:dyDescent="0.35">
      <c r="A109" s="35"/>
      <c r="B109" s="35"/>
      <c r="C109" s="1074"/>
      <c r="D109" s="35"/>
      <c r="E109" s="35"/>
      <c r="F109" s="35"/>
      <c r="G109" s="35"/>
      <c r="H109" s="35"/>
      <c r="I109" s="35"/>
      <c r="J109" s="35"/>
      <c r="K109" s="1075"/>
      <c r="L109" s="35"/>
      <c r="M109" s="35"/>
      <c r="N109" s="35"/>
      <c r="O109" s="35"/>
      <c r="P109" s="35"/>
      <c r="Q109" s="35"/>
      <c r="R109" s="35"/>
      <c r="S109" s="35"/>
      <c r="T109" s="35"/>
      <c r="U109" s="35"/>
      <c r="V109" s="35"/>
      <c r="W109" s="35"/>
      <c r="X109" s="35"/>
      <c r="Y109" s="35"/>
      <c r="Z109" s="35"/>
    </row>
    <row r="110" spans="1:26" ht="14.25" customHeight="1" x14ac:dyDescent="0.35">
      <c r="A110" s="35"/>
      <c r="B110" s="35"/>
      <c r="C110" s="1074"/>
      <c r="D110" s="35"/>
      <c r="E110" s="35"/>
      <c r="F110" s="35"/>
      <c r="G110" s="35"/>
      <c r="H110" s="35"/>
      <c r="I110" s="35"/>
      <c r="J110" s="35"/>
      <c r="K110" s="1075"/>
      <c r="L110" s="35"/>
      <c r="M110" s="35"/>
      <c r="N110" s="35"/>
      <c r="O110" s="35"/>
      <c r="P110" s="35"/>
      <c r="Q110" s="35"/>
      <c r="R110" s="35"/>
      <c r="S110" s="35"/>
      <c r="T110" s="35"/>
      <c r="U110" s="35"/>
      <c r="V110" s="35"/>
      <c r="W110" s="35"/>
      <c r="X110" s="35"/>
      <c r="Y110" s="35"/>
      <c r="Z110" s="35"/>
    </row>
    <row r="111" spans="1:26" ht="14.25" customHeight="1" x14ac:dyDescent="0.35">
      <c r="A111" s="35"/>
      <c r="B111" s="35"/>
      <c r="C111" s="1074"/>
      <c r="D111" s="35"/>
      <c r="E111" s="35"/>
      <c r="F111" s="35"/>
      <c r="G111" s="35"/>
      <c r="H111" s="35"/>
      <c r="I111" s="35"/>
      <c r="J111" s="35"/>
      <c r="K111" s="1075"/>
      <c r="L111" s="35"/>
      <c r="M111" s="35"/>
      <c r="N111" s="35"/>
      <c r="O111" s="35"/>
      <c r="P111" s="35"/>
      <c r="Q111" s="35"/>
      <c r="R111" s="35"/>
      <c r="S111" s="35"/>
      <c r="T111" s="35"/>
      <c r="U111" s="35"/>
      <c r="V111" s="35"/>
      <c r="W111" s="35"/>
      <c r="X111" s="35"/>
      <c r="Y111" s="35"/>
      <c r="Z111" s="35"/>
    </row>
    <row r="112" spans="1:26" ht="14.25" customHeight="1" x14ac:dyDescent="0.35">
      <c r="A112" s="35"/>
      <c r="B112" s="35"/>
      <c r="C112" s="1074"/>
      <c r="D112" s="35"/>
      <c r="E112" s="35"/>
      <c r="F112" s="35"/>
      <c r="G112" s="35"/>
      <c r="H112" s="35"/>
      <c r="I112" s="35"/>
      <c r="J112" s="35"/>
      <c r="K112" s="1075"/>
      <c r="L112" s="35"/>
      <c r="M112" s="35"/>
      <c r="N112" s="35"/>
      <c r="O112" s="35"/>
      <c r="P112" s="35"/>
      <c r="Q112" s="35"/>
      <c r="R112" s="35"/>
      <c r="S112" s="35"/>
      <c r="T112" s="35"/>
      <c r="U112" s="35"/>
      <c r="V112" s="35"/>
      <c r="W112" s="35"/>
      <c r="X112" s="35"/>
      <c r="Y112" s="35"/>
      <c r="Z112" s="35"/>
    </row>
    <row r="113" spans="1:26" ht="14.25" customHeight="1" x14ac:dyDescent="0.35">
      <c r="A113" s="35"/>
      <c r="B113" s="35"/>
      <c r="C113" s="1074"/>
      <c r="D113" s="35"/>
      <c r="E113" s="35"/>
      <c r="F113" s="35"/>
      <c r="G113" s="35"/>
      <c r="H113" s="35"/>
      <c r="I113" s="35"/>
      <c r="J113" s="35"/>
      <c r="K113" s="1075"/>
      <c r="L113" s="35"/>
      <c r="M113" s="35"/>
      <c r="N113" s="35"/>
      <c r="O113" s="35"/>
      <c r="P113" s="35"/>
      <c r="Q113" s="35"/>
      <c r="R113" s="35"/>
      <c r="S113" s="35"/>
      <c r="T113" s="35"/>
      <c r="U113" s="35"/>
      <c r="V113" s="35"/>
      <c r="W113" s="35"/>
      <c r="X113" s="35"/>
      <c r="Y113" s="35"/>
      <c r="Z113" s="35"/>
    </row>
    <row r="114" spans="1:26" ht="14.25" customHeight="1" x14ac:dyDescent="0.35">
      <c r="A114" s="35"/>
      <c r="B114" s="35"/>
      <c r="C114" s="1074"/>
      <c r="D114" s="35"/>
      <c r="E114" s="35"/>
      <c r="F114" s="35"/>
      <c r="G114" s="35"/>
      <c r="H114" s="35"/>
      <c r="I114" s="35"/>
      <c r="J114" s="35"/>
      <c r="K114" s="1075"/>
      <c r="L114" s="35"/>
      <c r="M114" s="35"/>
      <c r="N114" s="35"/>
      <c r="O114" s="35"/>
      <c r="P114" s="35"/>
      <c r="Q114" s="35"/>
      <c r="R114" s="35"/>
      <c r="S114" s="35"/>
      <c r="T114" s="35"/>
      <c r="U114" s="35"/>
      <c r="V114" s="35"/>
      <c r="W114" s="35"/>
      <c r="X114" s="35"/>
      <c r="Y114" s="35"/>
      <c r="Z114" s="35"/>
    </row>
    <row r="115" spans="1:26" ht="14.25" customHeight="1" x14ac:dyDescent="0.35">
      <c r="A115" s="35"/>
      <c r="B115" s="35"/>
      <c r="C115" s="1074"/>
      <c r="D115" s="35"/>
      <c r="E115" s="35"/>
      <c r="F115" s="35"/>
      <c r="G115" s="35"/>
      <c r="H115" s="35"/>
      <c r="I115" s="35"/>
      <c r="J115" s="35"/>
      <c r="K115" s="1075"/>
      <c r="L115" s="35"/>
      <c r="M115" s="35"/>
      <c r="N115" s="35"/>
      <c r="O115" s="35"/>
      <c r="P115" s="35"/>
      <c r="Q115" s="35"/>
      <c r="R115" s="35"/>
      <c r="S115" s="35"/>
      <c r="T115" s="35"/>
      <c r="U115" s="35"/>
      <c r="V115" s="35"/>
      <c r="W115" s="35"/>
      <c r="X115" s="35"/>
      <c r="Y115" s="35"/>
      <c r="Z115" s="35"/>
    </row>
    <row r="116" spans="1:26" ht="14.25" customHeight="1" x14ac:dyDescent="0.35">
      <c r="A116" s="35"/>
      <c r="B116" s="35"/>
      <c r="C116" s="1074"/>
      <c r="D116" s="35"/>
      <c r="E116" s="35"/>
      <c r="F116" s="35"/>
      <c r="G116" s="35"/>
      <c r="H116" s="35"/>
      <c r="I116" s="35"/>
      <c r="J116" s="35"/>
      <c r="K116" s="1075"/>
      <c r="L116" s="35"/>
      <c r="M116" s="35"/>
      <c r="N116" s="35"/>
      <c r="O116" s="35"/>
      <c r="P116" s="35"/>
      <c r="Q116" s="35"/>
      <c r="R116" s="35"/>
      <c r="S116" s="35"/>
      <c r="T116" s="35"/>
      <c r="U116" s="35"/>
      <c r="V116" s="35"/>
      <c r="W116" s="35"/>
      <c r="X116" s="35"/>
      <c r="Y116" s="35"/>
      <c r="Z116" s="35"/>
    </row>
    <row r="117" spans="1:26" ht="14.25" customHeight="1" x14ac:dyDescent="0.35">
      <c r="A117" s="35"/>
      <c r="B117" s="35"/>
      <c r="C117" s="1074"/>
      <c r="D117" s="35"/>
      <c r="E117" s="35"/>
      <c r="F117" s="35"/>
      <c r="G117" s="35"/>
      <c r="H117" s="35"/>
      <c r="I117" s="35"/>
      <c r="J117" s="35"/>
      <c r="K117" s="1075"/>
      <c r="L117" s="35"/>
      <c r="M117" s="35"/>
      <c r="N117" s="35"/>
      <c r="O117" s="35"/>
      <c r="P117" s="35"/>
      <c r="Q117" s="35"/>
      <c r="R117" s="35"/>
      <c r="S117" s="35"/>
      <c r="T117" s="35"/>
      <c r="U117" s="35"/>
      <c r="V117" s="35"/>
      <c r="W117" s="35"/>
      <c r="X117" s="35"/>
      <c r="Y117" s="35"/>
      <c r="Z117" s="35"/>
    </row>
    <row r="118" spans="1:26" ht="14.25" customHeight="1" x14ac:dyDescent="0.35">
      <c r="A118" s="35"/>
      <c r="B118" s="35"/>
      <c r="C118" s="1074"/>
      <c r="D118" s="35"/>
      <c r="E118" s="35"/>
      <c r="F118" s="35"/>
      <c r="G118" s="35"/>
      <c r="H118" s="35"/>
      <c r="I118" s="35"/>
      <c r="J118" s="35"/>
      <c r="K118" s="1075"/>
      <c r="L118" s="35"/>
      <c r="M118" s="35"/>
      <c r="N118" s="35"/>
      <c r="O118" s="35"/>
      <c r="P118" s="35"/>
      <c r="Q118" s="35"/>
      <c r="R118" s="35"/>
      <c r="S118" s="35"/>
      <c r="T118" s="35"/>
      <c r="U118" s="35"/>
      <c r="V118" s="35"/>
      <c r="W118" s="35"/>
      <c r="X118" s="35"/>
      <c r="Y118" s="35"/>
      <c r="Z118" s="35"/>
    </row>
    <row r="119" spans="1:26" ht="14.25" customHeight="1" x14ac:dyDescent="0.35">
      <c r="A119" s="35"/>
      <c r="B119" s="35"/>
      <c r="C119" s="1074"/>
      <c r="D119" s="35"/>
      <c r="E119" s="35"/>
      <c r="F119" s="35"/>
      <c r="G119" s="35"/>
      <c r="H119" s="35"/>
      <c r="I119" s="35"/>
      <c r="J119" s="35"/>
      <c r="K119" s="1075"/>
      <c r="L119" s="35"/>
      <c r="M119" s="35"/>
      <c r="N119" s="35"/>
      <c r="O119" s="35"/>
      <c r="P119" s="35"/>
      <c r="Q119" s="35"/>
      <c r="R119" s="35"/>
      <c r="S119" s="35"/>
      <c r="T119" s="35"/>
      <c r="U119" s="35"/>
      <c r="V119" s="35"/>
      <c r="W119" s="35"/>
      <c r="X119" s="35"/>
      <c r="Y119" s="35"/>
      <c r="Z119" s="35"/>
    </row>
    <row r="120" spans="1:26" ht="14.25" customHeight="1" x14ac:dyDescent="0.35">
      <c r="A120" s="35"/>
      <c r="B120" s="35"/>
      <c r="C120" s="1074"/>
      <c r="D120" s="35"/>
      <c r="E120" s="35"/>
      <c r="F120" s="35"/>
      <c r="G120" s="35"/>
      <c r="H120" s="35"/>
      <c r="I120" s="35"/>
      <c r="J120" s="35"/>
      <c r="K120" s="1075"/>
      <c r="L120" s="35"/>
      <c r="M120" s="35"/>
      <c r="N120" s="35"/>
      <c r="O120" s="35"/>
      <c r="P120" s="35"/>
      <c r="Q120" s="35"/>
      <c r="R120" s="35"/>
      <c r="S120" s="35"/>
      <c r="T120" s="35"/>
      <c r="U120" s="35"/>
      <c r="V120" s="35"/>
      <c r="W120" s="35"/>
      <c r="X120" s="35"/>
      <c r="Y120" s="35"/>
      <c r="Z120" s="35"/>
    </row>
    <row r="121" spans="1:26" ht="14.25" customHeight="1" x14ac:dyDescent="0.35">
      <c r="A121" s="35"/>
      <c r="B121" s="35"/>
      <c r="C121" s="1074"/>
      <c r="D121" s="35"/>
      <c r="E121" s="35"/>
      <c r="F121" s="35"/>
      <c r="G121" s="35"/>
      <c r="H121" s="35"/>
      <c r="I121" s="35"/>
      <c r="J121" s="35"/>
      <c r="K121" s="1075"/>
      <c r="L121" s="35"/>
      <c r="M121" s="35"/>
      <c r="N121" s="35"/>
      <c r="O121" s="35"/>
      <c r="P121" s="35"/>
      <c r="Q121" s="35"/>
      <c r="R121" s="35"/>
      <c r="S121" s="35"/>
      <c r="T121" s="35"/>
      <c r="U121" s="35"/>
      <c r="V121" s="35"/>
      <c r="W121" s="35"/>
      <c r="X121" s="35"/>
      <c r="Y121" s="35"/>
      <c r="Z121" s="35"/>
    </row>
    <row r="122" spans="1:26" ht="14.25" customHeight="1" x14ac:dyDescent="0.35">
      <c r="A122" s="35"/>
      <c r="B122" s="35"/>
      <c r="C122" s="1074"/>
      <c r="D122" s="35"/>
      <c r="E122" s="35"/>
      <c r="F122" s="35"/>
      <c r="G122" s="35"/>
      <c r="H122" s="35"/>
      <c r="I122" s="35"/>
      <c r="J122" s="35"/>
      <c r="K122" s="1075"/>
      <c r="L122" s="35"/>
      <c r="M122" s="35"/>
      <c r="N122" s="35"/>
      <c r="O122" s="35"/>
      <c r="P122" s="35"/>
      <c r="Q122" s="35"/>
      <c r="R122" s="35"/>
      <c r="S122" s="35"/>
      <c r="T122" s="35"/>
      <c r="U122" s="35"/>
      <c r="V122" s="35"/>
      <c r="W122" s="35"/>
      <c r="X122" s="35"/>
      <c r="Y122" s="35"/>
      <c r="Z122" s="35"/>
    </row>
    <row r="123" spans="1:26" ht="14.25" customHeight="1" x14ac:dyDescent="0.35">
      <c r="A123" s="35"/>
      <c r="B123" s="35"/>
      <c r="C123" s="1074"/>
      <c r="D123" s="35"/>
      <c r="E123" s="35"/>
      <c r="F123" s="35"/>
      <c r="G123" s="35"/>
      <c r="H123" s="35"/>
      <c r="I123" s="35"/>
      <c r="J123" s="35"/>
      <c r="K123" s="1075"/>
      <c r="L123" s="35"/>
      <c r="M123" s="35"/>
      <c r="N123" s="35"/>
      <c r="O123" s="35"/>
      <c r="P123" s="35"/>
      <c r="Q123" s="35"/>
      <c r="R123" s="35"/>
      <c r="S123" s="35"/>
      <c r="T123" s="35"/>
      <c r="U123" s="35"/>
      <c r="V123" s="35"/>
      <c r="W123" s="35"/>
      <c r="X123" s="35"/>
      <c r="Y123" s="35"/>
      <c r="Z123" s="35"/>
    </row>
    <row r="124" spans="1:26" ht="14.25" customHeight="1" x14ac:dyDescent="0.35">
      <c r="A124" s="35"/>
      <c r="B124" s="35"/>
      <c r="C124" s="1074"/>
      <c r="D124" s="35"/>
      <c r="E124" s="35"/>
      <c r="F124" s="35"/>
      <c r="G124" s="35"/>
      <c r="H124" s="35"/>
      <c r="I124" s="35"/>
      <c r="J124" s="35"/>
      <c r="K124" s="1075"/>
      <c r="L124" s="35"/>
      <c r="M124" s="35"/>
      <c r="N124" s="35"/>
      <c r="O124" s="35"/>
      <c r="P124" s="35"/>
      <c r="Q124" s="35"/>
      <c r="R124" s="35"/>
      <c r="S124" s="35"/>
      <c r="T124" s="35"/>
      <c r="U124" s="35"/>
      <c r="V124" s="35"/>
      <c r="W124" s="35"/>
      <c r="X124" s="35"/>
      <c r="Y124" s="35"/>
      <c r="Z124" s="35"/>
    </row>
    <row r="125" spans="1:26" ht="14.25" customHeight="1" x14ac:dyDescent="0.35">
      <c r="A125" s="35"/>
      <c r="B125" s="35"/>
      <c r="C125" s="1074"/>
      <c r="D125" s="35"/>
      <c r="E125" s="35"/>
      <c r="F125" s="35"/>
      <c r="G125" s="35"/>
      <c r="H125" s="35"/>
      <c r="I125" s="35"/>
      <c r="J125" s="35"/>
      <c r="K125" s="1075"/>
      <c r="L125" s="35"/>
      <c r="M125" s="35"/>
      <c r="N125" s="35"/>
      <c r="O125" s="35"/>
      <c r="P125" s="35"/>
      <c r="Q125" s="35"/>
      <c r="R125" s="35"/>
      <c r="S125" s="35"/>
      <c r="T125" s="35"/>
      <c r="U125" s="35"/>
      <c r="V125" s="35"/>
      <c r="W125" s="35"/>
      <c r="X125" s="35"/>
      <c r="Y125" s="35"/>
      <c r="Z125" s="35"/>
    </row>
    <row r="126" spans="1:26" ht="14.25" customHeight="1" x14ac:dyDescent="0.35">
      <c r="A126" s="35"/>
      <c r="B126" s="35"/>
      <c r="C126" s="1074"/>
      <c r="D126" s="35"/>
      <c r="E126" s="35"/>
      <c r="F126" s="35"/>
      <c r="G126" s="35"/>
      <c r="H126" s="35"/>
      <c r="I126" s="35"/>
      <c r="J126" s="35"/>
      <c r="K126" s="1075"/>
      <c r="L126" s="35"/>
      <c r="M126" s="35"/>
      <c r="N126" s="35"/>
      <c r="O126" s="35"/>
      <c r="P126" s="35"/>
      <c r="Q126" s="35"/>
      <c r="R126" s="35"/>
      <c r="S126" s="35"/>
      <c r="T126" s="35"/>
      <c r="U126" s="35"/>
      <c r="V126" s="35"/>
      <c r="W126" s="35"/>
      <c r="X126" s="35"/>
      <c r="Y126" s="35"/>
      <c r="Z126" s="35"/>
    </row>
    <row r="127" spans="1:26" ht="14.25" customHeight="1" x14ac:dyDescent="0.35">
      <c r="A127" s="35"/>
      <c r="B127" s="35"/>
      <c r="C127" s="1074"/>
      <c r="D127" s="35"/>
      <c r="E127" s="35"/>
      <c r="F127" s="35"/>
      <c r="G127" s="35"/>
      <c r="H127" s="35"/>
      <c r="I127" s="35"/>
      <c r="J127" s="35"/>
      <c r="K127" s="1075"/>
      <c r="L127" s="35"/>
      <c r="M127" s="35"/>
      <c r="N127" s="35"/>
      <c r="O127" s="35"/>
      <c r="P127" s="35"/>
      <c r="Q127" s="35"/>
      <c r="R127" s="35"/>
      <c r="S127" s="35"/>
      <c r="T127" s="35"/>
      <c r="U127" s="35"/>
      <c r="V127" s="35"/>
      <c r="W127" s="35"/>
      <c r="X127" s="35"/>
      <c r="Y127" s="35"/>
      <c r="Z127" s="35"/>
    </row>
    <row r="128" spans="1:26" ht="14.25" customHeight="1" x14ac:dyDescent="0.35">
      <c r="A128" s="35"/>
      <c r="B128" s="35"/>
      <c r="C128" s="1074"/>
      <c r="D128" s="35"/>
      <c r="E128" s="35"/>
      <c r="F128" s="35"/>
      <c r="G128" s="35"/>
      <c r="H128" s="35"/>
      <c r="I128" s="35"/>
      <c r="J128" s="35"/>
      <c r="K128" s="1075"/>
      <c r="L128" s="35"/>
      <c r="M128" s="35"/>
      <c r="N128" s="35"/>
      <c r="O128" s="35"/>
      <c r="P128" s="35"/>
      <c r="Q128" s="35"/>
      <c r="R128" s="35"/>
      <c r="S128" s="35"/>
      <c r="T128" s="35"/>
      <c r="U128" s="35"/>
      <c r="V128" s="35"/>
      <c r="W128" s="35"/>
      <c r="X128" s="35"/>
      <c r="Y128" s="35"/>
      <c r="Z128" s="35"/>
    </row>
    <row r="129" spans="1:26" ht="14.25" customHeight="1" x14ac:dyDescent="0.35">
      <c r="A129" s="35"/>
      <c r="B129" s="35"/>
      <c r="C129" s="1074"/>
      <c r="D129" s="35"/>
      <c r="E129" s="35"/>
      <c r="F129" s="35"/>
      <c r="G129" s="35"/>
      <c r="H129" s="35"/>
      <c r="I129" s="35"/>
      <c r="J129" s="35"/>
      <c r="K129" s="1075"/>
      <c r="L129" s="35"/>
      <c r="M129" s="35"/>
      <c r="N129" s="35"/>
      <c r="O129" s="35"/>
      <c r="P129" s="35"/>
      <c r="Q129" s="35"/>
      <c r="R129" s="35"/>
      <c r="S129" s="35"/>
      <c r="T129" s="35"/>
      <c r="U129" s="35"/>
      <c r="V129" s="35"/>
      <c r="W129" s="35"/>
      <c r="X129" s="35"/>
      <c r="Y129" s="35"/>
      <c r="Z129" s="35"/>
    </row>
    <row r="130" spans="1:26" ht="14.25" customHeight="1" x14ac:dyDescent="0.35">
      <c r="A130" s="35"/>
      <c r="B130" s="35"/>
      <c r="C130" s="1074"/>
      <c r="D130" s="35"/>
      <c r="E130" s="35"/>
      <c r="F130" s="35"/>
      <c r="G130" s="35"/>
      <c r="H130" s="35"/>
      <c r="I130" s="35"/>
      <c r="J130" s="35"/>
      <c r="K130" s="1075"/>
      <c r="L130" s="35"/>
      <c r="M130" s="35"/>
      <c r="N130" s="35"/>
      <c r="O130" s="35"/>
      <c r="P130" s="35"/>
      <c r="Q130" s="35"/>
      <c r="R130" s="35"/>
      <c r="S130" s="35"/>
      <c r="T130" s="35"/>
      <c r="U130" s="35"/>
      <c r="V130" s="35"/>
      <c r="W130" s="35"/>
      <c r="X130" s="35"/>
      <c r="Y130" s="35"/>
      <c r="Z130" s="35"/>
    </row>
    <row r="131" spans="1:26" ht="14.25" customHeight="1" x14ac:dyDescent="0.35">
      <c r="A131" s="35"/>
      <c r="B131" s="35"/>
      <c r="C131" s="1074"/>
      <c r="D131" s="35"/>
      <c r="E131" s="35"/>
      <c r="F131" s="35"/>
      <c r="G131" s="35"/>
      <c r="H131" s="35"/>
      <c r="I131" s="35"/>
      <c r="J131" s="35"/>
      <c r="K131" s="1075"/>
      <c r="L131" s="35"/>
      <c r="M131" s="35"/>
      <c r="N131" s="35"/>
      <c r="O131" s="35"/>
      <c r="P131" s="35"/>
      <c r="Q131" s="35"/>
      <c r="R131" s="35"/>
      <c r="S131" s="35"/>
      <c r="T131" s="35"/>
      <c r="U131" s="35"/>
      <c r="V131" s="35"/>
      <c r="W131" s="35"/>
      <c r="X131" s="35"/>
      <c r="Y131" s="35"/>
      <c r="Z131" s="35"/>
    </row>
    <row r="132" spans="1:26" ht="14.25" customHeight="1" x14ac:dyDescent="0.35">
      <c r="A132" s="35"/>
      <c r="B132" s="35"/>
      <c r="C132" s="1074"/>
      <c r="D132" s="35"/>
      <c r="E132" s="35"/>
      <c r="F132" s="35"/>
      <c r="G132" s="35"/>
      <c r="H132" s="35"/>
      <c r="I132" s="35"/>
      <c r="J132" s="35"/>
      <c r="K132" s="1075"/>
      <c r="L132" s="35"/>
      <c r="M132" s="35"/>
      <c r="N132" s="35"/>
      <c r="O132" s="35"/>
      <c r="P132" s="35"/>
      <c r="Q132" s="35"/>
      <c r="R132" s="35"/>
      <c r="S132" s="35"/>
      <c r="T132" s="35"/>
      <c r="U132" s="35"/>
      <c r="V132" s="35"/>
      <c r="W132" s="35"/>
      <c r="X132" s="35"/>
      <c r="Y132" s="35"/>
      <c r="Z132" s="35"/>
    </row>
    <row r="133" spans="1:26" ht="14.25" customHeight="1" x14ac:dyDescent="0.35">
      <c r="A133" s="35"/>
      <c r="B133" s="35"/>
      <c r="C133" s="1074"/>
      <c r="D133" s="35"/>
      <c r="E133" s="35"/>
      <c r="F133" s="35"/>
      <c r="G133" s="35"/>
      <c r="H133" s="35"/>
      <c r="I133" s="35"/>
      <c r="J133" s="35"/>
      <c r="K133" s="1075"/>
      <c r="L133" s="35"/>
      <c r="M133" s="35"/>
      <c r="N133" s="35"/>
      <c r="O133" s="35"/>
      <c r="P133" s="35"/>
      <c r="Q133" s="35"/>
      <c r="R133" s="35"/>
      <c r="S133" s="35"/>
      <c r="T133" s="35"/>
      <c r="U133" s="35"/>
      <c r="V133" s="35"/>
      <c r="W133" s="35"/>
      <c r="X133" s="35"/>
      <c r="Y133" s="35"/>
      <c r="Z133" s="35"/>
    </row>
    <row r="134" spans="1:26" ht="14.25" customHeight="1" x14ac:dyDescent="0.35">
      <c r="A134" s="35"/>
      <c r="B134" s="35"/>
      <c r="C134" s="1074"/>
      <c r="D134" s="35"/>
      <c r="E134" s="35"/>
      <c r="F134" s="35"/>
      <c r="G134" s="35"/>
      <c r="H134" s="35"/>
      <c r="I134" s="35"/>
      <c r="J134" s="35"/>
      <c r="K134" s="1075"/>
      <c r="L134" s="35"/>
      <c r="M134" s="35"/>
      <c r="N134" s="35"/>
      <c r="O134" s="35"/>
      <c r="P134" s="35"/>
      <c r="Q134" s="35"/>
      <c r="R134" s="35"/>
      <c r="S134" s="35"/>
      <c r="T134" s="35"/>
      <c r="U134" s="35"/>
      <c r="V134" s="35"/>
      <c r="W134" s="35"/>
      <c r="X134" s="35"/>
      <c r="Y134" s="35"/>
      <c r="Z134" s="35"/>
    </row>
    <row r="135" spans="1:26" ht="14.25" customHeight="1" x14ac:dyDescent="0.35">
      <c r="A135" s="35"/>
      <c r="B135" s="35"/>
      <c r="C135" s="1074"/>
      <c r="D135" s="35"/>
      <c r="E135" s="35"/>
      <c r="F135" s="35"/>
      <c r="G135" s="35"/>
      <c r="H135" s="35"/>
      <c r="I135" s="35"/>
      <c r="J135" s="35"/>
      <c r="K135" s="1075"/>
      <c r="L135" s="35"/>
      <c r="M135" s="35"/>
      <c r="N135" s="35"/>
      <c r="O135" s="35"/>
      <c r="P135" s="35"/>
      <c r="Q135" s="35"/>
      <c r="R135" s="35"/>
      <c r="S135" s="35"/>
      <c r="T135" s="35"/>
      <c r="U135" s="35"/>
      <c r="V135" s="35"/>
      <c r="W135" s="35"/>
      <c r="X135" s="35"/>
      <c r="Y135" s="35"/>
      <c r="Z135" s="35"/>
    </row>
    <row r="136" spans="1:26" ht="14.25" customHeight="1" x14ac:dyDescent="0.35">
      <c r="A136" s="35"/>
      <c r="B136" s="35"/>
      <c r="C136" s="1074"/>
      <c r="D136" s="35"/>
      <c r="E136" s="35"/>
      <c r="F136" s="35"/>
      <c r="G136" s="35"/>
      <c r="H136" s="35"/>
      <c r="I136" s="35"/>
      <c r="J136" s="35"/>
      <c r="K136" s="1075"/>
      <c r="L136" s="35"/>
      <c r="M136" s="35"/>
      <c r="N136" s="35"/>
      <c r="O136" s="35"/>
      <c r="P136" s="35"/>
      <c r="Q136" s="35"/>
      <c r="R136" s="35"/>
      <c r="S136" s="35"/>
      <c r="T136" s="35"/>
      <c r="U136" s="35"/>
      <c r="V136" s="35"/>
      <c r="W136" s="35"/>
      <c r="X136" s="35"/>
      <c r="Y136" s="35"/>
      <c r="Z136" s="35"/>
    </row>
    <row r="137" spans="1:26" ht="14.25" customHeight="1" x14ac:dyDescent="0.35">
      <c r="A137" s="35"/>
      <c r="B137" s="35"/>
      <c r="C137" s="1074"/>
      <c r="D137" s="35"/>
      <c r="E137" s="35"/>
      <c r="F137" s="35"/>
      <c r="G137" s="35"/>
      <c r="H137" s="35"/>
      <c r="I137" s="35"/>
      <c r="J137" s="35"/>
      <c r="K137" s="1075"/>
      <c r="L137" s="35"/>
      <c r="M137" s="35"/>
      <c r="N137" s="35"/>
      <c r="O137" s="35"/>
      <c r="P137" s="35"/>
      <c r="Q137" s="35"/>
      <c r="R137" s="35"/>
      <c r="S137" s="35"/>
      <c r="T137" s="35"/>
      <c r="U137" s="35"/>
      <c r="V137" s="35"/>
      <c r="W137" s="35"/>
      <c r="X137" s="35"/>
      <c r="Y137" s="35"/>
      <c r="Z137" s="35"/>
    </row>
    <row r="138" spans="1:26" ht="14.25" customHeight="1" x14ac:dyDescent="0.35">
      <c r="A138" s="35"/>
      <c r="B138" s="35"/>
      <c r="C138" s="1074"/>
      <c r="D138" s="35"/>
      <c r="E138" s="35"/>
      <c r="F138" s="35"/>
      <c r="G138" s="35"/>
      <c r="H138" s="35"/>
      <c r="I138" s="35"/>
      <c r="J138" s="35"/>
      <c r="K138" s="1075"/>
      <c r="L138" s="35"/>
      <c r="M138" s="35"/>
      <c r="N138" s="35"/>
      <c r="O138" s="35"/>
      <c r="P138" s="35"/>
      <c r="Q138" s="35"/>
      <c r="R138" s="35"/>
      <c r="S138" s="35"/>
      <c r="T138" s="35"/>
      <c r="U138" s="35"/>
      <c r="V138" s="35"/>
      <c r="W138" s="35"/>
      <c r="X138" s="35"/>
      <c r="Y138" s="35"/>
      <c r="Z138" s="35"/>
    </row>
    <row r="139" spans="1:26" ht="14.25" customHeight="1" x14ac:dyDescent="0.35">
      <c r="A139" s="35"/>
      <c r="B139" s="35"/>
      <c r="C139" s="1074"/>
      <c r="D139" s="35"/>
      <c r="E139" s="35"/>
      <c r="F139" s="35"/>
      <c r="G139" s="35"/>
      <c r="H139" s="35"/>
      <c r="I139" s="35"/>
      <c r="J139" s="35"/>
      <c r="K139" s="1075"/>
      <c r="L139" s="35"/>
      <c r="M139" s="35"/>
      <c r="N139" s="35"/>
      <c r="O139" s="35"/>
      <c r="P139" s="35"/>
      <c r="Q139" s="35"/>
      <c r="R139" s="35"/>
      <c r="S139" s="35"/>
      <c r="T139" s="35"/>
      <c r="U139" s="35"/>
      <c r="V139" s="35"/>
      <c r="W139" s="35"/>
      <c r="X139" s="35"/>
      <c r="Y139" s="35"/>
      <c r="Z139" s="35"/>
    </row>
    <row r="140" spans="1:26" ht="14.25" customHeight="1" x14ac:dyDescent="0.35">
      <c r="A140" s="35"/>
      <c r="B140" s="35"/>
      <c r="C140" s="1074"/>
      <c r="D140" s="35"/>
      <c r="E140" s="35"/>
      <c r="F140" s="35"/>
      <c r="G140" s="35"/>
      <c r="H140" s="35"/>
      <c r="I140" s="35"/>
      <c r="J140" s="35"/>
      <c r="K140" s="1075"/>
      <c r="L140" s="35"/>
      <c r="M140" s="35"/>
      <c r="N140" s="35"/>
      <c r="O140" s="35"/>
      <c r="P140" s="35"/>
      <c r="Q140" s="35"/>
      <c r="R140" s="35"/>
      <c r="S140" s="35"/>
      <c r="T140" s="35"/>
      <c r="U140" s="35"/>
      <c r="V140" s="35"/>
      <c r="W140" s="35"/>
      <c r="X140" s="35"/>
      <c r="Y140" s="35"/>
      <c r="Z140" s="35"/>
    </row>
    <row r="141" spans="1:26" ht="14.25" customHeight="1" x14ac:dyDescent="0.35">
      <c r="A141" s="35"/>
      <c r="B141" s="35"/>
      <c r="C141" s="1074"/>
      <c r="D141" s="35"/>
      <c r="E141" s="35"/>
      <c r="F141" s="35"/>
      <c r="G141" s="35"/>
      <c r="H141" s="35"/>
      <c r="I141" s="35"/>
      <c r="J141" s="35"/>
      <c r="K141" s="1075"/>
      <c r="L141" s="35"/>
      <c r="M141" s="35"/>
      <c r="N141" s="35"/>
      <c r="O141" s="35"/>
      <c r="P141" s="35"/>
      <c r="Q141" s="35"/>
      <c r="R141" s="35"/>
      <c r="S141" s="35"/>
      <c r="T141" s="35"/>
      <c r="U141" s="35"/>
      <c r="V141" s="35"/>
      <c r="W141" s="35"/>
      <c r="X141" s="35"/>
      <c r="Y141" s="35"/>
      <c r="Z141" s="35"/>
    </row>
    <row r="142" spans="1:26" ht="14.25" customHeight="1" x14ac:dyDescent="0.35">
      <c r="A142" s="35"/>
      <c r="B142" s="35"/>
      <c r="C142" s="1074"/>
      <c r="D142" s="35"/>
      <c r="E142" s="35"/>
      <c r="F142" s="35"/>
      <c r="G142" s="35"/>
      <c r="H142" s="35"/>
      <c r="I142" s="35"/>
      <c r="J142" s="35"/>
      <c r="K142" s="1075"/>
      <c r="L142" s="35"/>
      <c r="M142" s="35"/>
      <c r="N142" s="35"/>
      <c r="O142" s="35"/>
      <c r="P142" s="35"/>
      <c r="Q142" s="35"/>
      <c r="R142" s="35"/>
      <c r="S142" s="35"/>
      <c r="T142" s="35"/>
      <c r="U142" s="35"/>
      <c r="V142" s="35"/>
      <c r="W142" s="35"/>
      <c r="X142" s="35"/>
      <c r="Y142" s="35"/>
      <c r="Z142" s="35"/>
    </row>
    <row r="143" spans="1:26" ht="14.25" customHeight="1" x14ac:dyDescent="0.35">
      <c r="A143" s="35"/>
      <c r="B143" s="35"/>
      <c r="C143" s="1074"/>
      <c r="D143" s="35"/>
      <c r="E143" s="35"/>
      <c r="F143" s="35"/>
      <c r="G143" s="35"/>
      <c r="H143" s="35"/>
      <c r="I143" s="35"/>
      <c r="J143" s="35"/>
      <c r="K143" s="1075"/>
      <c r="L143" s="35"/>
      <c r="M143" s="35"/>
      <c r="N143" s="35"/>
      <c r="O143" s="35"/>
      <c r="P143" s="35"/>
      <c r="Q143" s="35"/>
      <c r="R143" s="35"/>
      <c r="S143" s="35"/>
      <c r="T143" s="35"/>
      <c r="U143" s="35"/>
      <c r="V143" s="35"/>
      <c r="W143" s="35"/>
      <c r="X143" s="35"/>
      <c r="Y143" s="35"/>
      <c r="Z143" s="35"/>
    </row>
    <row r="144" spans="1:26" ht="14.25" customHeight="1" x14ac:dyDescent="0.35">
      <c r="A144" s="35"/>
      <c r="B144" s="35"/>
      <c r="C144" s="1074"/>
      <c r="D144" s="35"/>
      <c r="E144" s="35"/>
      <c r="F144" s="35"/>
      <c r="G144" s="35"/>
      <c r="H144" s="35"/>
      <c r="I144" s="35"/>
      <c r="J144" s="35"/>
      <c r="K144" s="1075"/>
      <c r="L144" s="35"/>
      <c r="M144" s="35"/>
      <c r="N144" s="35"/>
      <c r="O144" s="35"/>
      <c r="P144" s="35"/>
      <c r="Q144" s="35"/>
      <c r="R144" s="35"/>
      <c r="S144" s="35"/>
      <c r="T144" s="35"/>
      <c r="U144" s="35"/>
      <c r="V144" s="35"/>
      <c r="W144" s="35"/>
      <c r="X144" s="35"/>
      <c r="Y144" s="35"/>
      <c r="Z144" s="35"/>
    </row>
    <row r="145" spans="1:26" ht="14.25" customHeight="1" x14ac:dyDescent="0.35">
      <c r="A145" s="35"/>
      <c r="B145" s="35"/>
      <c r="C145" s="1074"/>
      <c r="D145" s="35"/>
      <c r="E145" s="35"/>
      <c r="F145" s="35"/>
      <c r="G145" s="35"/>
      <c r="H145" s="35"/>
      <c r="I145" s="35"/>
      <c r="J145" s="35"/>
      <c r="K145" s="1075"/>
      <c r="L145" s="35"/>
      <c r="M145" s="35"/>
      <c r="N145" s="35"/>
      <c r="O145" s="35"/>
      <c r="P145" s="35"/>
      <c r="Q145" s="35"/>
      <c r="R145" s="35"/>
      <c r="S145" s="35"/>
      <c r="T145" s="35"/>
      <c r="U145" s="35"/>
      <c r="V145" s="35"/>
      <c r="W145" s="35"/>
      <c r="X145" s="35"/>
      <c r="Y145" s="35"/>
      <c r="Z145" s="35"/>
    </row>
    <row r="146" spans="1:26" ht="14.25" customHeight="1" x14ac:dyDescent="0.35">
      <c r="A146" s="35"/>
      <c r="B146" s="35"/>
      <c r="C146" s="1074"/>
      <c r="D146" s="35"/>
      <c r="E146" s="35"/>
      <c r="F146" s="35"/>
      <c r="G146" s="35"/>
      <c r="H146" s="35"/>
      <c r="I146" s="35"/>
      <c r="J146" s="35"/>
      <c r="K146" s="1075"/>
      <c r="L146" s="35"/>
      <c r="M146" s="35"/>
      <c r="N146" s="35"/>
      <c r="O146" s="35"/>
      <c r="P146" s="35"/>
      <c r="Q146" s="35"/>
      <c r="R146" s="35"/>
      <c r="S146" s="35"/>
      <c r="T146" s="35"/>
      <c r="U146" s="35"/>
      <c r="V146" s="35"/>
      <c r="W146" s="35"/>
      <c r="X146" s="35"/>
      <c r="Y146" s="35"/>
      <c r="Z146" s="35"/>
    </row>
    <row r="147" spans="1:26" ht="14.25" customHeight="1" x14ac:dyDescent="0.35">
      <c r="A147" s="35"/>
      <c r="B147" s="35"/>
      <c r="C147" s="1074"/>
      <c r="D147" s="35"/>
      <c r="E147" s="35"/>
      <c r="F147" s="35"/>
      <c r="G147" s="35"/>
      <c r="H147" s="35"/>
      <c r="I147" s="35"/>
      <c r="J147" s="35"/>
      <c r="K147" s="1075"/>
      <c r="L147" s="35"/>
      <c r="M147" s="35"/>
      <c r="N147" s="35"/>
      <c r="O147" s="35"/>
      <c r="P147" s="35"/>
      <c r="Q147" s="35"/>
      <c r="R147" s="35"/>
      <c r="S147" s="35"/>
      <c r="T147" s="35"/>
      <c r="U147" s="35"/>
      <c r="V147" s="35"/>
      <c r="W147" s="35"/>
      <c r="X147" s="35"/>
      <c r="Y147" s="35"/>
      <c r="Z147" s="35"/>
    </row>
    <row r="148" spans="1:26" ht="14.25" customHeight="1" x14ac:dyDescent="0.35">
      <c r="A148" s="35"/>
      <c r="B148" s="35"/>
      <c r="C148" s="1074"/>
      <c r="D148" s="35"/>
      <c r="E148" s="35"/>
      <c r="F148" s="35"/>
      <c r="G148" s="35"/>
      <c r="H148" s="35"/>
      <c r="I148" s="35"/>
      <c r="J148" s="35"/>
      <c r="K148" s="1075"/>
      <c r="L148" s="35"/>
      <c r="M148" s="35"/>
      <c r="N148" s="35"/>
      <c r="O148" s="35"/>
      <c r="P148" s="35"/>
      <c r="Q148" s="35"/>
      <c r="R148" s="35"/>
      <c r="S148" s="35"/>
      <c r="T148" s="35"/>
      <c r="U148" s="35"/>
      <c r="V148" s="35"/>
      <c r="W148" s="35"/>
      <c r="X148" s="35"/>
      <c r="Y148" s="35"/>
      <c r="Z148" s="35"/>
    </row>
    <row r="149" spans="1:26" ht="14.25" customHeight="1" x14ac:dyDescent="0.35">
      <c r="A149" s="35"/>
      <c r="B149" s="35"/>
      <c r="C149" s="1074"/>
      <c r="D149" s="35"/>
      <c r="E149" s="35"/>
      <c r="F149" s="35"/>
      <c r="G149" s="35"/>
      <c r="H149" s="35"/>
      <c r="I149" s="35"/>
      <c r="J149" s="35"/>
      <c r="K149" s="1075"/>
      <c r="L149" s="35"/>
      <c r="M149" s="35"/>
      <c r="N149" s="35"/>
      <c r="O149" s="35"/>
      <c r="P149" s="35"/>
      <c r="Q149" s="35"/>
      <c r="R149" s="35"/>
      <c r="S149" s="35"/>
      <c r="T149" s="35"/>
      <c r="U149" s="35"/>
      <c r="V149" s="35"/>
      <c r="W149" s="35"/>
      <c r="X149" s="35"/>
      <c r="Y149" s="35"/>
      <c r="Z149" s="35"/>
    </row>
    <row r="150" spans="1:26" ht="14.25" customHeight="1" x14ac:dyDescent="0.35">
      <c r="A150" s="35"/>
      <c r="B150" s="35"/>
      <c r="C150" s="1074"/>
      <c r="D150" s="35"/>
      <c r="E150" s="35"/>
      <c r="F150" s="35"/>
      <c r="G150" s="35"/>
      <c r="H150" s="35"/>
      <c r="I150" s="35"/>
      <c r="J150" s="35"/>
      <c r="K150" s="1075"/>
      <c r="L150" s="35"/>
      <c r="M150" s="35"/>
      <c r="N150" s="35"/>
      <c r="O150" s="35"/>
      <c r="P150" s="35"/>
      <c r="Q150" s="35"/>
      <c r="R150" s="35"/>
      <c r="S150" s="35"/>
      <c r="T150" s="35"/>
      <c r="U150" s="35"/>
      <c r="V150" s="35"/>
      <c r="W150" s="35"/>
      <c r="X150" s="35"/>
      <c r="Y150" s="35"/>
      <c r="Z150" s="35"/>
    </row>
    <row r="151" spans="1:26" ht="14.25" customHeight="1" x14ac:dyDescent="0.35">
      <c r="A151" s="35"/>
      <c r="B151" s="35"/>
      <c r="C151" s="1074"/>
      <c r="D151" s="35"/>
      <c r="E151" s="35"/>
      <c r="F151" s="35"/>
      <c r="G151" s="35"/>
      <c r="H151" s="35"/>
      <c r="I151" s="35"/>
      <c r="J151" s="35"/>
      <c r="K151" s="1075"/>
      <c r="L151" s="35"/>
      <c r="M151" s="35"/>
      <c r="N151" s="35"/>
      <c r="O151" s="35"/>
      <c r="P151" s="35"/>
      <c r="Q151" s="35"/>
      <c r="R151" s="35"/>
      <c r="S151" s="35"/>
      <c r="T151" s="35"/>
      <c r="U151" s="35"/>
      <c r="V151" s="35"/>
      <c r="W151" s="35"/>
      <c r="X151" s="35"/>
      <c r="Y151" s="35"/>
      <c r="Z151" s="35"/>
    </row>
    <row r="152" spans="1:26" ht="14.25" customHeight="1" x14ac:dyDescent="0.35">
      <c r="A152" s="35"/>
      <c r="B152" s="35"/>
      <c r="C152" s="1074"/>
      <c r="D152" s="35"/>
      <c r="E152" s="35"/>
      <c r="F152" s="35"/>
      <c r="G152" s="35"/>
      <c r="H152" s="35"/>
      <c r="I152" s="35"/>
      <c r="J152" s="35"/>
      <c r="K152" s="1075"/>
      <c r="L152" s="35"/>
      <c r="M152" s="35"/>
      <c r="N152" s="35"/>
      <c r="O152" s="35"/>
      <c r="P152" s="35"/>
      <c r="Q152" s="35"/>
      <c r="R152" s="35"/>
      <c r="S152" s="35"/>
      <c r="T152" s="35"/>
      <c r="U152" s="35"/>
      <c r="V152" s="35"/>
      <c r="W152" s="35"/>
      <c r="X152" s="35"/>
      <c r="Y152" s="35"/>
      <c r="Z152" s="35"/>
    </row>
    <row r="153" spans="1:26" ht="14.25" customHeight="1" x14ac:dyDescent="0.35">
      <c r="A153" s="35"/>
      <c r="B153" s="35"/>
      <c r="C153" s="1074"/>
      <c r="D153" s="35"/>
      <c r="E153" s="35"/>
      <c r="F153" s="35"/>
      <c r="G153" s="35"/>
      <c r="H153" s="35"/>
      <c r="I153" s="35"/>
      <c r="J153" s="35"/>
      <c r="K153" s="1075"/>
      <c r="L153" s="35"/>
      <c r="M153" s="35"/>
      <c r="N153" s="35"/>
      <c r="O153" s="35"/>
      <c r="P153" s="35"/>
      <c r="Q153" s="35"/>
      <c r="R153" s="35"/>
      <c r="S153" s="35"/>
      <c r="T153" s="35"/>
      <c r="U153" s="35"/>
      <c r="V153" s="35"/>
      <c r="W153" s="35"/>
      <c r="X153" s="35"/>
      <c r="Y153" s="35"/>
      <c r="Z153" s="35"/>
    </row>
    <row r="154" spans="1:26" ht="14.25" customHeight="1" x14ac:dyDescent="0.35">
      <c r="A154" s="35"/>
      <c r="B154" s="35"/>
      <c r="C154" s="1074"/>
      <c r="D154" s="35"/>
      <c r="E154" s="35"/>
      <c r="F154" s="35"/>
      <c r="G154" s="35"/>
      <c r="H154" s="35"/>
      <c r="I154" s="35"/>
      <c r="J154" s="35"/>
      <c r="K154" s="1075"/>
      <c r="L154" s="35"/>
      <c r="M154" s="35"/>
      <c r="N154" s="35"/>
      <c r="O154" s="35"/>
      <c r="P154" s="35"/>
      <c r="Q154" s="35"/>
      <c r="R154" s="35"/>
      <c r="S154" s="35"/>
      <c r="T154" s="35"/>
      <c r="U154" s="35"/>
      <c r="V154" s="35"/>
      <c r="W154" s="35"/>
      <c r="X154" s="35"/>
      <c r="Y154" s="35"/>
      <c r="Z154" s="35"/>
    </row>
    <row r="155" spans="1:26" ht="14.25" customHeight="1" x14ac:dyDescent="0.35">
      <c r="A155" s="35"/>
      <c r="B155" s="35"/>
      <c r="C155" s="1074"/>
      <c r="D155" s="35"/>
      <c r="E155" s="35"/>
      <c r="F155" s="35"/>
      <c r="G155" s="35"/>
      <c r="H155" s="35"/>
      <c r="I155" s="35"/>
      <c r="J155" s="35"/>
      <c r="K155" s="1075"/>
      <c r="L155" s="35"/>
      <c r="M155" s="35"/>
      <c r="N155" s="35"/>
      <c r="O155" s="35"/>
      <c r="P155" s="35"/>
      <c r="Q155" s="35"/>
      <c r="R155" s="35"/>
      <c r="S155" s="35"/>
      <c r="T155" s="35"/>
      <c r="U155" s="35"/>
      <c r="V155" s="35"/>
      <c r="W155" s="35"/>
      <c r="X155" s="35"/>
      <c r="Y155" s="35"/>
      <c r="Z155" s="35"/>
    </row>
    <row r="156" spans="1:26" ht="14.25" customHeight="1" x14ac:dyDescent="0.35">
      <c r="A156" s="35"/>
      <c r="B156" s="35"/>
      <c r="C156" s="1074"/>
      <c r="D156" s="35"/>
      <c r="E156" s="35"/>
      <c r="F156" s="35"/>
      <c r="G156" s="35"/>
      <c r="H156" s="35"/>
      <c r="I156" s="35"/>
      <c r="J156" s="35"/>
      <c r="K156" s="1075"/>
      <c r="L156" s="35"/>
      <c r="M156" s="35"/>
      <c r="N156" s="35"/>
      <c r="O156" s="35"/>
      <c r="P156" s="35"/>
      <c r="Q156" s="35"/>
      <c r="R156" s="35"/>
      <c r="S156" s="35"/>
      <c r="T156" s="35"/>
      <c r="U156" s="35"/>
      <c r="V156" s="35"/>
      <c r="W156" s="35"/>
      <c r="X156" s="35"/>
      <c r="Y156" s="35"/>
      <c r="Z156" s="35"/>
    </row>
    <row r="157" spans="1:26" ht="14.25" customHeight="1" x14ac:dyDescent="0.35">
      <c r="A157" s="35"/>
      <c r="B157" s="35"/>
      <c r="C157" s="1074"/>
      <c r="D157" s="35"/>
      <c r="E157" s="35"/>
      <c r="F157" s="35"/>
      <c r="G157" s="35"/>
      <c r="H157" s="35"/>
      <c r="I157" s="35"/>
      <c r="J157" s="35"/>
      <c r="K157" s="1075"/>
      <c r="L157" s="35"/>
      <c r="M157" s="35"/>
      <c r="N157" s="35"/>
      <c r="O157" s="35"/>
      <c r="P157" s="35"/>
      <c r="Q157" s="35"/>
      <c r="R157" s="35"/>
      <c r="S157" s="35"/>
      <c r="T157" s="35"/>
      <c r="U157" s="35"/>
      <c r="V157" s="35"/>
      <c r="W157" s="35"/>
      <c r="X157" s="35"/>
      <c r="Y157" s="35"/>
      <c r="Z157" s="35"/>
    </row>
    <row r="158" spans="1:26" ht="14.25" customHeight="1" x14ac:dyDescent="0.35">
      <c r="A158" s="35"/>
      <c r="B158" s="35"/>
      <c r="C158" s="1074"/>
      <c r="D158" s="35"/>
      <c r="E158" s="35"/>
      <c r="F158" s="35"/>
      <c r="G158" s="35"/>
      <c r="H158" s="35"/>
      <c r="I158" s="35"/>
      <c r="J158" s="35"/>
      <c r="K158" s="1075"/>
      <c r="L158" s="35"/>
      <c r="M158" s="35"/>
      <c r="N158" s="35"/>
      <c r="O158" s="35"/>
      <c r="P158" s="35"/>
      <c r="Q158" s="35"/>
      <c r="R158" s="35"/>
      <c r="S158" s="35"/>
      <c r="T158" s="35"/>
      <c r="U158" s="35"/>
      <c r="V158" s="35"/>
      <c r="W158" s="35"/>
      <c r="X158" s="35"/>
      <c r="Y158" s="35"/>
      <c r="Z158" s="35"/>
    </row>
    <row r="159" spans="1:26" ht="14.25" customHeight="1" x14ac:dyDescent="0.35">
      <c r="A159" s="35"/>
      <c r="B159" s="35"/>
      <c r="C159" s="1074"/>
      <c r="D159" s="35"/>
      <c r="E159" s="35"/>
      <c r="F159" s="35"/>
      <c r="G159" s="35"/>
      <c r="H159" s="35"/>
      <c r="I159" s="35"/>
      <c r="J159" s="35"/>
      <c r="K159" s="1075"/>
      <c r="L159" s="35"/>
      <c r="M159" s="35"/>
      <c r="N159" s="35"/>
      <c r="O159" s="35"/>
      <c r="P159" s="35"/>
      <c r="Q159" s="35"/>
      <c r="R159" s="35"/>
      <c r="S159" s="35"/>
      <c r="T159" s="35"/>
      <c r="U159" s="35"/>
      <c r="V159" s="35"/>
      <c r="W159" s="35"/>
      <c r="X159" s="35"/>
      <c r="Y159" s="35"/>
      <c r="Z159" s="35"/>
    </row>
    <row r="160" spans="1:26" ht="14.25" customHeight="1" x14ac:dyDescent="0.35">
      <c r="A160" s="35"/>
      <c r="B160" s="35"/>
      <c r="C160" s="1074"/>
      <c r="D160" s="35"/>
      <c r="E160" s="35"/>
      <c r="F160" s="35"/>
      <c r="G160" s="35"/>
      <c r="H160" s="35"/>
      <c r="I160" s="35"/>
      <c r="J160" s="35"/>
      <c r="K160" s="1075"/>
      <c r="L160" s="35"/>
      <c r="M160" s="35"/>
      <c r="N160" s="35"/>
      <c r="O160" s="35"/>
      <c r="P160" s="35"/>
      <c r="Q160" s="35"/>
      <c r="R160" s="35"/>
      <c r="S160" s="35"/>
      <c r="T160" s="35"/>
      <c r="U160" s="35"/>
      <c r="V160" s="35"/>
      <c r="W160" s="35"/>
      <c r="X160" s="35"/>
      <c r="Y160" s="35"/>
      <c r="Z160" s="35"/>
    </row>
    <row r="161" spans="1:26" ht="14.25" customHeight="1" x14ac:dyDescent="0.35">
      <c r="A161" s="35"/>
      <c r="B161" s="35"/>
      <c r="C161" s="1074"/>
      <c r="D161" s="35"/>
      <c r="E161" s="35"/>
      <c r="F161" s="35"/>
      <c r="G161" s="35"/>
      <c r="H161" s="35"/>
      <c r="I161" s="35"/>
      <c r="J161" s="35"/>
      <c r="K161" s="1075"/>
      <c r="L161" s="35"/>
      <c r="M161" s="35"/>
      <c r="N161" s="35"/>
      <c r="O161" s="35"/>
      <c r="P161" s="35"/>
      <c r="Q161" s="35"/>
      <c r="R161" s="35"/>
      <c r="S161" s="35"/>
      <c r="T161" s="35"/>
      <c r="U161" s="35"/>
      <c r="V161" s="35"/>
      <c r="W161" s="35"/>
      <c r="X161" s="35"/>
      <c r="Y161" s="35"/>
      <c r="Z161" s="35"/>
    </row>
    <row r="162" spans="1:26" ht="14.25" customHeight="1" x14ac:dyDescent="0.35">
      <c r="A162" s="35"/>
      <c r="B162" s="35"/>
      <c r="C162" s="1074"/>
      <c r="D162" s="35"/>
      <c r="E162" s="35"/>
      <c r="F162" s="35"/>
      <c r="G162" s="35"/>
      <c r="H162" s="35"/>
      <c r="I162" s="35"/>
      <c r="J162" s="35"/>
      <c r="K162" s="1075"/>
      <c r="L162" s="35"/>
      <c r="M162" s="35"/>
      <c r="N162" s="35"/>
      <c r="O162" s="35"/>
      <c r="P162" s="35"/>
      <c r="Q162" s="35"/>
      <c r="R162" s="35"/>
      <c r="S162" s="35"/>
      <c r="T162" s="35"/>
      <c r="U162" s="35"/>
      <c r="V162" s="35"/>
      <c r="W162" s="35"/>
      <c r="X162" s="35"/>
      <c r="Y162" s="35"/>
      <c r="Z162" s="35"/>
    </row>
    <row r="163" spans="1:26" ht="14.25" customHeight="1" x14ac:dyDescent="0.35">
      <c r="A163" s="35"/>
      <c r="B163" s="35"/>
      <c r="C163" s="1074"/>
      <c r="D163" s="35"/>
      <c r="E163" s="35"/>
      <c r="F163" s="35"/>
      <c r="G163" s="35"/>
      <c r="H163" s="35"/>
      <c r="I163" s="35"/>
      <c r="J163" s="35"/>
      <c r="K163" s="1075"/>
      <c r="L163" s="35"/>
      <c r="M163" s="35"/>
      <c r="N163" s="35"/>
      <c r="O163" s="35"/>
      <c r="P163" s="35"/>
      <c r="Q163" s="35"/>
      <c r="R163" s="35"/>
      <c r="S163" s="35"/>
      <c r="T163" s="35"/>
      <c r="U163" s="35"/>
      <c r="V163" s="35"/>
      <c r="W163" s="35"/>
      <c r="X163" s="35"/>
      <c r="Y163" s="35"/>
      <c r="Z163" s="35"/>
    </row>
    <row r="164" spans="1:26" ht="14.25" customHeight="1" x14ac:dyDescent="0.35">
      <c r="A164" s="35"/>
      <c r="B164" s="35"/>
      <c r="C164" s="1074"/>
      <c r="D164" s="35"/>
      <c r="E164" s="35"/>
      <c r="F164" s="35"/>
      <c r="G164" s="35"/>
      <c r="H164" s="35"/>
      <c r="I164" s="35"/>
      <c r="J164" s="35"/>
      <c r="K164" s="1075"/>
      <c r="L164" s="35"/>
      <c r="M164" s="35"/>
      <c r="N164" s="35"/>
      <c r="O164" s="35"/>
      <c r="P164" s="35"/>
      <c r="Q164" s="35"/>
      <c r="R164" s="35"/>
      <c r="S164" s="35"/>
      <c r="T164" s="35"/>
      <c r="U164" s="35"/>
      <c r="V164" s="35"/>
      <c r="W164" s="35"/>
      <c r="X164" s="35"/>
      <c r="Y164" s="35"/>
      <c r="Z164" s="35"/>
    </row>
    <row r="165" spans="1:26" ht="14.25" customHeight="1" x14ac:dyDescent="0.35">
      <c r="A165" s="35"/>
      <c r="B165" s="35"/>
      <c r="C165" s="1074"/>
      <c r="D165" s="35"/>
      <c r="E165" s="35"/>
      <c r="F165" s="35"/>
      <c r="G165" s="35"/>
      <c r="H165" s="35"/>
      <c r="I165" s="35"/>
      <c r="J165" s="35"/>
      <c r="K165" s="1075"/>
      <c r="L165" s="35"/>
      <c r="M165" s="35"/>
      <c r="N165" s="35"/>
      <c r="O165" s="35"/>
      <c r="P165" s="35"/>
      <c r="Q165" s="35"/>
      <c r="R165" s="35"/>
      <c r="S165" s="35"/>
      <c r="T165" s="35"/>
      <c r="U165" s="35"/>
      <c r="V165" s="35"/>
      <c r="W165" s="35"/>
      <c r="X165" s="35"/>
      <c r="Y165" s="35"/>
      <c r="Z165" s="35"/>
    </row>
    <row r="166" spans="1:26" ht="14.25" customHeight="1" x14ac:dyDescent="0.35">
      <c r="A166" s="35"/>
      <c r="B166" s="35"/>
      <c r="C166" s="1074"/>
      <c r="D166" s="35"/>
      <c r="E166" s="35"/>
      <c r="F166" s="35"/>
      <c r="G166" s="35"/>
      <c r="H166" s="35"/>
      <c r="I166" s="35"/>
      <c r="J166" s="35"/>
      <c r="K166" s="1075"/>
      <c r="L166" s="35"/>
      <c r="M166" s="35"/>
      <c r="N166" s="35"/>
      <c r="O166" s="35"/>
      <c r="P166" s="35"/>
      <c r="Q166" s="35"/>
      <c r="R166" s="35"/>
      <c r="S166" s="35"/>
      <c r="T166" s="35"/>
      <c r="U166" s="35"/>
      <c r="V166" s="35"/>
      <c r="W166" s="35"/>
      <c r="X166" s="35"/>
      <c r="Y166" s="35"/>
      <c r="Z166" s="35"/>
    </row>
    <row r="167" spans="1:26" ht="14.25" customHeight="1" x14ac:dyDescent="0.35">
      <c r="A167" s="35"/>
      <c r="B167" s="35"/>
      <c r="C167" s="1074"/>
      <c r="D167" s="35"/>
      <c r="E167" s="35"/>
      <c r="F167" s="35"/>
      <c r="G167" s="35"/>
      <c r="H167" s="35"/>
      <c r="I167" s="35"/>
      <c r="J167" s="35"/>
      <c r="K167" s="1075"/>
      <c r="L167" s="35"/>
      <c r="M167" s="35"/>
      <c r="N167" s="35"/>
      <c r="O167" s="35"/>
      <c r="P167" s="35"/>
      <c r="Q167" s="35"/>
      <c r="R167" s="35"/>
      <c r="S167" s="35"/>
      <c r="T167" s="35"/>
      <c r="U167" s="35"/>
      <c r="V167" s="35"/>
      <c r="W167" s="35"/>
      <c r="X167" s="35"/>
      <c r="Y167" s="35"/>
      <c r="Z167" s="35"/>
    </row>
    <row r="168" spans="1:26" ht="14.25" customHeight="1" x14ac:dyDescent="0.35">
      <c r="A168" s="35"/>
      <c r="B168" s="35"/>
      <c r="C168" s="1074"/>
      <c r="D168" s="35"/>
      <c r="E168" s="35"/>
      <c r="F168" s="35"/>
      <c r="G168" s="35"/>
      <c r="H168" s="35"/>
      <c r="I168" s="35"/>
      <c r="J168" s="35"/>
      <c r="K168" s="1075"/>
      <c r="L168" s="35"/>
      <c r="M168" s="35"/>
      <c r="N168" s="35"/>
      <c r="O168" s="35"/>
      <c r="P168" s="35"/>
      <c r="Q168" s="35"/>
      <c r="R168" s="35"/>
      <c r="S168" s="35"/>
      <c r="T168" s="35"/>
      <c r="U168" s="35"/>
      <c r="V168" s="35"/>
      <c r="W168" s="35"/>
      <c r="X168" s="35"/>
      <c r="Y168" s="35"/>
      <c r="Z168" s="35"/>
    </row>
    <row r="169" spans="1:26" ht="14.25" customHeight="1" x14ac:dyDescent="0.35">
      <c r="A169" s="35"/>
      <c r="B169" s="35"/>
      <c r="C169" s="1074"/>
      <c r="D169" s="35"/>
      <c r="E169" s="35"/>
      <c r="F169" s="35"/>
      <c r="G169" s="35"/>
      <c r="H169" s="35"/>
      <c r="I169" s="35"/>
      <c r="J169" s="35"/>
      <c r="K169" s="1075"/>
      <c r="L169" s="35"/>
      <c r="M169" s="35"/>
      <c r="N169" s="35"/>
      <c r="O169" s="35"/>
      <c r="P169" s="35"/>
      <c r="Q169" s="35"/>
      <c r="R169" s="35"/>
      <c r="S169" s="35"/>
      <c r="T169" s="35"/>
      <c r="U169" s="35"/>
      <c r="V169" s="35"/>
      <c r="W169" s="35"/>
      <c r="X169" s="35"/>
      <c r="Y169" s="35"/>
      <c r="Z169" s="35"/>
    </row>
    <row r="170" spans="1:26" ht="14.25" customHeight="1" x14ac:dyDescent="0.35">
      <c r="A170" s="35"/>
      <c r="B170" s="35"/>
      <c r="C170" s="1074"/>
      <c r="D170" s="35"/>
      <c r="E170" s="35"/>
      <c r="F170" s="35"/>
      <c r="G170" s="35"/>
      <c r="H170" s="35"/>
      <c r="I170" s="35"/>
      <c r="J170" s="35"/>
      <c r="K170" s="1075"/>
      <c r="L170" s="35"/>
      <c r="M170" s="35"/>
      <c r="N170" s="35"/>
      <c r="O170" s="35"/>
      <c r="P170" s="35"/>
      <c r="Q170" s="35"/>
      <c r="R170" s="35"/>
      <c r="S170" s="35"/>
      <c r="T170" s="35"/>
      <c r="U170" s="35"/>
      <c r="V170" s="35"/>
      <c r="W170" s="35"/>
      <c r="X170" s="35"/>
      <c r="Y170" s="35"/>
      <c r="Z170" s="35"/>
    </row>
    <row r="171" spans="1:26" ht="14.25" customHeight="1" x14ac:dyDescent="0.35">
      <c r="A171" s="35"/>
      <c r="B171" s="35"/>
      <c r="C171" s="1074"/>
      <c r="D171" s="35"/>
      <c r="E171" s="35"/>
      <c r="F171" s="35"/>
      <c r="G171" s="35"/>
      <c r="H171" s="35"/>
      <c r="I171" s="35"/>
      <c r="J171" s="35"/>
      <c r="K171" s="1075"/>
      <c r="L171" s="35"/>
      <c r="M171" s="35"/>
      <c r="N171" s="35"/>
      <c r="O171" s="35"/>
      <c r="P171" s="35"/>
      <c r="Q171" s="35"/>
      <c r="R171" s="35"/>
      <c r="S171" s="35"/>
      <c r="T171" s="35"/>
      <c r="U171" s="35"/>
      <c r="V171" s="35"/>
      <c r="W171" s="35"/>
      <c r="X171" s="35"/>
      <c r="Y171" s="35"/>
      <c r="Z171" s="35"/>
    </row>
    <row r="172" spans="1:26" ht="14.25" customHeight="1" x14ac:dyDescent="0.35">
      <c r="A172" s="35"/>
      <c r="B172" s="35"/>
      <c r="C172" s="1074"/>
      <c r="D172" s="35"/>
      <c r="E172" s="35"/>
      <c r="F172" s="35"/>
      <c r="G172" s="35"/>
      <c r="H172" s="35"/>
      <c r="I172" s="35"/>
      <c r="J172" s="35"/>
      <c r="K172" s="1075"/>
      <c r="L172" s="35"/>
      <c r="M172" s="35"/>
      <c r="N172" s="35"/>
      <c r="O172" s="35"/>
      <c r="P172" s="35"/>
      <c r="Q172" s="35"/>
      <c r="R172" s="35"/>
      <c r="S172" s="35"/>
      <c r="T172" s="35"/>
      <c r="U172" s="35"/>
      <c r="V172" s="35"/>
      <c r="W172" s="35"/>
      <c r="X172" s="35"/>
      <c r="Y172" s="35"/>
      <c r="Z172" s="35"/>
    </row>
    <row r="173" spans="1:26" ht="14.25" customHeight="1" x14ac:dyDescent="0.35">
      <c r="A173" s="35"/>
      <c r="B173" s="35"/>
      <c r="C173" s="1074"/>
      <c r="D173" s="35"/>
      <c r="E173" s="35"/>
      <c r="F173" s="35"/>
      <c r="G173" s="35"/>
      <c r="H173" s="35"/>
      <c r="I173" s="35"/>
      <c r="J173" s="35"/>
      <c r="K173" s="1075"/>
      <c r="L173" s="35"/>
      <c r="M173" s="35"/>
      <c r="N173" s="35"/>
      <c r="O173" s="35"/>
      <c r="P173" s="35"/>
      <c r="Q173" s="35"/>
      <c r="R173" s="35"/>
      <c r="S173" s="35"/>
      <c r="T173" s="35"/>
      <c r="U173" s="35"/>
      <c r="V173" s="35"/>
      <c r="W173" s="35"/>
      <c r="X173" s="35"/>
      <c r="Y173" s="35"/>
      <c r="Z173" s="35"/>
    </row>
    <row r="174" spans="1:26" ht="14.25" customHeight="1" x14ac:dyDescent="0.35">
      <c r="A174" s="35"/>
      <c r="B174" s="35"/>
      <c r="C174" s="1074"/>
      <c r="D174" s="35"/>
      <c r="E174" s="35"/>
      <c r="F174" s="35"/>
      <c r="G174" s="35"/>
      <c r="H174" s="35"/>
      <c r="I174" s="35"/>
      <c r="J174" s="35"/>
      <c r="K174" s="1075"/>
      <c r="L174" s="35"/>
      <c r="M174" s="35"/>
      <c r="N174" s="35"/>
      <c r="O174" s="35"/>
      <c r="P174" s="35"/>
      <c r="Q174" s="35"/>
      <c r="R174" s="35"/>
      <c r="S174" s="35"/>
      <c r="T174" s="35"/>
      <c r="U174" s="35"/>
      <c r="V174" s="35"/>
      <c r="W174" s="35"/>
      <c r="X174" s="35"/>
      <c r="Y174" s="35"/>
      <c r="Z174" s="35"/>
    </row>
    <row r="175" spans="1:26" ht="14.25" customHeight="1" x14ac:dyDescent="0.35">
      <c r="A175" s="35"/>
      <c r="B175" s="35"/>
      <c r="C175" s="1074"/>
      <c r="D175" s="35"/>
      <c r="E175" s="35"/>
      <c r="F175" s="35"/>
      <c r="G175" s="35"/>
      <c r="H175" s="35"/>
      <c r="I175" s="35"/>
      <c r="J175" s="35"/>
      <c r="K175" s="1075"/>
      <c r="L175" s="35"/>
      <c r="M175" s="35"/>
      <c r="N175" s="35"/>
      <c r="O175" s="35"/>
      <c r="P175" s="35"/>
      <c r="Q175" s="35"/>
      <c r="R175" s="35"/>
      <c r="S175" s="35"/>
      <c r="T175" s="35"/>
      <c r="U175" s="35"/>
      <c r="V175" s="35"/>
      <c r="W175" s="35"/>
      <c r="X175" s="35"/>
      <c r="Y175" s="35"/>
      <c r="Z175" s="35"/>
    </row>
    <row r="176" spans="1:26" ht="14.25" customHeight="1" x14ac:dyDescent="0.35">
      <c r="A176" s="35"/>
      <c r="B176" s="35"/>
      <c r="C176" s="1074"/>
      <c r="D176" s="35"/>
      <c r="E176" s="35"/>
      <c r="F176" s="35"/>
      <c r="G176" s="35"/>
      <c r="H176" s="35"/>
      <c r="I176" s="35"/>
      <c r="J176" s="35"/>
      <c r="K176" s="1075"/>
      <c r="L176" s="35"/>
      <c r="M176" s="35"/>
      <c r="N176" s="35"/>
      <c r="O176" s="35"/>
      <c r="P176" s="35"/>
      <c r="Q176" s="35"/>
      <c r="R176" s="35"/>
      <c r="S176" s="35"/>
      <c r="T176" s="35"/>
      <c r="U176" s="35"/>
      <c r="V176" s="35"/>
      <c r="W176" s="35"/>
      <c r="X176" s="35"/>
      <c r="Y176" s="35"/>
      <c r="Z176" s="35"/>
    </row>
    <row r="177" spans="1:26" ht="14.25" customHeight="1" x14ac:dyDescent="0.35">
      <c r="A177" s="35"/>
      <c r="B177" s="35"/>
      <c r="C177" s="1074"/>
      <c r="D177" s="35"/>
      <c r="E177" s="35"/>
      <c r="F177" s="35"/>
      <c r="G177" s="35"/>
      <c r="H177" s="35"/>
      <c r="I177" s="35"/>
      <c r="J177" s="35"/>
      <c r="K177" s="1075"/>
      <c r="L177" s="35"/>
      <c r="M177" s="35"/>
      <c r="N177" s="35"/>
      <c r="O177" s="35"/>
      <c r="P177" s="35"/>
      <c r="Q177" s="35"/>
      <c r="R177" s="35"/>
      <c r="S177" s="35"/>
      <c r="T177" s="35"/>
      <c r="U177" s="35"/>
      <c r="V177" s="35"/>
      <c r="W177" s="35"/>
      <c r="X177" s="35"/>
      <c r="Y177" s="35"/>
      <c r="Z177" s="35"/>
    </row>
    <row r="178" spans="1:26" ht="14.25" customHeight="1" x14ac:dyDescent="0.35">
      <c r="A178" s="35"/>
      <c r="B178" s="35"/>
      <c r="C178" s="1074"/>
      <c r="D178" s="35"/>
      <c r="E178" s="35"/>
      <c r="F178" s="35"/>
      <c r="G178" s="35"/>
      <c r="H178" s="35"/>
      <c r="I178" s="35"/>
      <c r="J178" s="35"/>
      <c r="K178" s="1075"/>
      <c r="L178" s="35"/>
      <c r="M178" s="35"/>
      <c r="N178" s="35"/>
      <c r="O178" s="35"/>
      <c r="P178" s="35"/>
      <c r="Q178" s="35"/>
      <c r="R178" s="35"/>
      <c r="S178" s="35"/>
      <c r="T178" s="35"/>
      <c r="U178" s="35"/>
      <c r="V178" s="35"/>
      <c r="W178" s="35"/>
      <c r="X178" s="35"/>
      <c r="Y178" s="35"/>
      <c r="Z178" s="35"/>
    </row>
    <row r="179" spans="1:26" ht="14.25" customHeight="1" x14ac:dyDescent="0.35">
      <c r="A179" s="35"/>
      <c r="B179" s="35"/>
      <c r="C179" s="1074"/>
      <c r="D179" s="35"/>
      <c r="E179" s="35"/>
      <c r="F179" s="35"/>
      <c r="G179" s="35"/>
      <c r="H179" s="35"/>
      <c r="I179" s="35"/>
      <c r="J179" s="35"/>
      <c r="K179" s="1075"/>
      <c r="L179" s="35"/>
      <c r="M179" s="35"/>
      <c r="N179" s="35"/>
      <c r="O179" s="35"/>
      <c r="P179" s="35"/>
      <c r="Q179" s="35"/>
      <c r="R179" s="35"/>
      <c r="S179" s="35"/>
      <c r="T179" s="35"/>
      <c r="U179" s="35"/>
      <c r="V179" s="35"/>
      <c r="W179" s="35"/>
      <c r="X179" s="35"/>
      <c r="Y179" s="35"/>
      <c r="Z179" s="35"/>
    </row>
    <row r="180" spans="1:26" ht="14.25" customHeight="1" x14ac:dyDescent="0.35">
      <c r="A180" s="35"/>
      <c r="B180" s="35"/>
      <c r="C180" s="1074"/>
      <c r="D180" s="35"/>
      <c r="E180" s="35"/>
      <c r="F180" s="35"/>
      <c r="G180" s="35"/>
      <c r="H180" s="35"/>
      <c r="I180" s="35"/>
      <c r="J180" s="35"/>
      <c r="K180" s="1075"/>
      <c r="L180" s="35"/>
      <c r="M180" s="35"/>
      <c r="N180" s="35"/>
      <c r="O180" s="35"/>
      <c r="P180" s="35"/>
      <c r="Q180" s="35"/>
      <c r="R180" s="35"/>
      <c r="S180" s="35"/>
      <c r="T180" s="35"/>
      <c r="U180" s="35"/>
      <c r="V180" s="35"/>
      <c r="W180" s="35"/>
      <c r="X180" s="35"/>
      <c r="Y180" s="35"/>
      <c r="Z180" s="35"/>
    </row>
    <row r="181" spans="1:26" ht="14.25" customHeight="1" x14ac:dyDescent="0.35">
      <c r="A181" s="35"/>
      <c r="B181" s="35"/>
      <c r="C181" s="1074"/>
      <c r="D181" s="35"/>
      <c r="E181" s="35"/>
      <c r="F181" s="35"/>
      <c r="G181" s="35"/>
      <c r="H181" s="35"/>
      <c r="I181" s="35"/>
      <c r="J181" s="35"/>
      <c r="K181" s="1075"/>
      <c r="L181" s="35"/>
      <c r="M181" s="35"/>
      <c r="N181" s="35"/>
      <c r="O181" s="35"/>
      <c r="P181" s="35"/>
      <c r="Q181" s="35"/>
      <c r="R181" s="35"/>
      <c r="S181" s="35"/>
      <c r="T181" s="35"/>
      <c r="U181" s="35"/>
      <c r="V181" s="35"/>
      <c r="W181" s="35"/>
      <c r="X181" s="35"/>
      <c r="Y181" s="35"/>
      <c r="Z181" s="35"/>
    </row>
    <row r="182" spans="1:26" ht="14.25" customHeight="1" x14ac:dyDescent="0.35">
      <c r="A182" s="35"/>
      <c r="B182" s="35"/>
      <c r="C182" s="1074"/>
      <c r="D182" s="35"/>
      <c r="E182" s="35"/>
      <c r="F182" s="35"/>
      <c r="G182" s="35"/>
      <c r="H182" s="35"/>
      <c r="I182" s="35"/>
      <c r="J182" s="35"/>
      <c r="K182" s="1075"/>
      <c r="L182" s="35"/>
      <c r="M182" s="35"/>
      <c r="N182" s="35"/>
      <c r="O182" s="35"/>
      <c r="P182" s="35"/>
      <c r="Q182" s="35"/>
      <c r="R182" s="35"/>
      <c r="S182" s="35"/>
      <c r="T182" s="35"/>
      <c r="U182" s="35"/>
      <c r="V182" s="35"/>
      <c r="W182" s="35"/>
      <c r="X182" s="35"/>
      <c r="Y182" s="35"/>
      <c r="Z182" s="35"/>
    </row>
    <row r="183" spans="1:26" ht="14.25" customHeight="1" x14ac:dyDescent="0.35">
      <c r="A183" s="35"/>
      <c r="B183" s="35"/>
      <c r="C183" s="1074"/>
      <c r="D183" s="35"/>
      <c r="E183" s="35"/>
      <c r="F183" s="35"/>
      <c r="G183" s="35"/>
      <c r="H183" s="35"/>
      <c r="I183" s="35"/>
      <c r="J183" s="35"/>
      <c r="K183" s="1075"/>
      <c r="L183" s="35"/>
      <c r="M183" s="35"/>
      <c r="N183" s="35"/>
      <c r="O183" s="35"/>
      <c r="P183" s="35"/>
      <c r="Q183" s="35"/>
      <c r="R183" s="35"/>
      <c r="S183" s="35"/>
      <c r="T183" s="35"/>
      <c r="U183" s="35"/>
      <c r="V183" s="35"/>
      <c r="W183" s="35"/>
      <c r="X183" s="35"/>
      <c r="Y183" s="35"/>
      <c r="Z183" s="35"/>
    </row>
    <row r="184" spans="1:26" ht="14.25" customHeight="1" x14ac:dyDescent="0.35">
      <c r="A184" s="35"/>
      <c r="B184" s="35"/>
      <c r="C184" s="1074"/>
      <c r="D184" s="35"/>
      <c r="E184" s="35"/>
      <c r="F184" s="35"/>
      <c r="G184" s="35"/>
      <c r="H184" s="35"/>
      <c r="I184" s="35"/>
      <c r="J184" s="35"/>
      <c r="K184" s="1075"/>
      <c r="L184" s="35"/>
      <c r="M184" s="35"/>
      <c r="N184" s="35"/>
      <c r="O184" s="35"/>
      <c r="P184" s="35"/>
      <c r="Q184" s="35"/>
      <c r="R184" s="35"/>
      <c r="S184" s="35"/>
      <c r="T184" s="35"/>
      <c r="U184" s="35"/>
      <c r="V184" s="35"/>
      <c r="W184" s="35"/>
      <c r="X184" s="35"/>
      <c r="Y184" s="35"/>
      <c r="Z184" s="35"/>
    </row>
    <row r="185" spans="1:26" ht="14.25" customHeight="1" x14ac:dyDescent="0.35">
      <c r="A185" s="35"/>
      <c r="B185" s="35"/>
      <c r="C185" s="1074"/>
      <c r="D185" s="35"/>
      <c r="E185" s="35"/>
      <c r="F185" s="35"/>
      <c r="G185" s="35"/>
      <c r="H185" s="35"/>
      <c r="I185" s="35"/>
      <c r="J185" s="35"/>
      <c r="K185" s="1075"/>
      <c r="L185" s="35"/>
      <c r="M185" s="35"/>
      <c r="N185" s="35"/>
      <c r="O185" s="35"/>
      <c r="P185" s="35"/>
      <c r="Q185" s="35"/>
      <c r="R185" s="35"/>
      <c r="S185" s="35"/>
      <c r="T185" s="35"/>
      <c r="U185" s="35"/>
      <c r="V185" s="35"/>
      <c r="W185" s="35"/>
      <c r="X185" s="35"/>
      <c r="Y185" s="35"/>
      <c r="Z185" s="35"/>
    </row>
    <row r="186" spans="1:26" ht="14.25" customHeight="1" x14ac:dyDescent="0.35">
      <c r="A186" s="35"/>
      <c r="B186" s="35"/>
      <c r="C186" s="1074"/>
      <c r="D186" s="35"/>
      <c r="E186" s="35"/>
      <c r="F186" s="35"/>
      <c r="G186" s="35"/>
      <c r="H186" s="35"/>
      <c r="I186" s="35"/>
      <c r="J186" s="35"/>
      <c r="K186" s="1075"/>
      <c r="L186" s="35"/>
      <c r="M186" s="35"/>
      <c r="N186" s="35"/>
      <c r="O186" s="35"/>
      <c r="P186" s="35"/>
      <c r="Q186" s="35"/>
      <c r="R186" s="35"/>
      <c r="S186" s="35"/>
      <c r="T186" s="35"/>
      <c r="U186" s="35"/>
      <c r="V186" s="35"/>
      <c r="W186" s="35"/>
      <c r="X186" s="35"/>
      <c r="Y186" s="35"/>
      <c r="Z186" s="35"/>
    </row>
    <row r="187" spans="1:26" ht="14.25" customHeight="1" x14ac:dyDescent="0.35">
      <c r="A187" s="35"/>
      <c r="B187" s="35"/>
      <c r="C187" s="1074"/>
      <c r="D187" s="35"/>
      <c r="E187" s="35"/>
      <c r="F187" s="35"/>
      <c r="G187" s="35"/>
      <c r="H187" s="35"/>
      <c r="I187" s="35"/>
      <c r="J187" s="35"/>
      <c r="K187" s="1075"/>
      <c r="L187" s="35"/>
      <c r="M187" s="35"/>
      <c r="N187" s="35"/>
      <c r="O187" s="35"/>
      <c r="P187" s="35"/>
      <c r="Q187" s="35"/>
      <c r="R187" s="35"/>
      <c r="S187" s="35"/>
      <c r="T187" s="35"/>
      <c r="U187" s="35"/>
      <c r="V187" s="35"/>
      <c r="W187" s="35"/>
      <c r="X187" s="35"/>
      <c r="Y187" s="35"/>
      <c r="Z187" s="35"/>
    </row>
    <row r="188" spans="1:26" ht="14.25" customHeight="1" x14ac:dyDescent="0.35">
      <c r="A188" s="35"/>
      <c r="B188" s="35"/>
      <c r="C188" s="1074"/>
      <c r="D188" s="35"/>
      <c r="E188" s="35"/>
      <c r="F188" s="35"/>
      <c r="G188" s="35"/>
      <c r="H188" s="35"/>
      <c r="I188" s="35"/>
      <c r="J188" s="35"/>
      <c r="K188" s="1075"/>
      <c r="L188" s="35"/>
      <c r="M188" s="35"/>
      <c r="N188" s="35"/>
      <c r="O188" s="35"/>
      <c r="P188" s="35"/>
      <c r="Q188" s="35"/>
      <c r="R188" s="35"/>
      <c r="S188" s="35"/>
      <c r="T188" s="35"/>
      <c r="U188" s="35"/>
      <c r="V188" s="35"/>
      <c r="W188" s="35"/>
      <c r="X188" s="35"/>
      <c r="Y188" s="35"/>
      <c r="Z188" s="35"/>
    </row>
    <row r="189" spans="1:26" ht="14.25" customHeight="1" x14ac:dyDescent="0.35">
      <c r="A189" s="35"/>
      <c r="B189" s="35"/>
      <c r="C189" s="1074"/>
      <c r="D189" s="35"/>
      <c r="E189" s="35"/>
      <c r="F189" s="35"/>
      <c r="G189" s="35"/>
      <c r="H189" s="35"/>
      <c r="I189" s="35"/>
      <c r="J189" s="35"/>
      <c r="K189" s="1075"/>
      <c r="L189" s="35"/>
      <c r="M189" s="35"/>
      <c r="N189" s="35"/>
      <c r="O189" s="35"/>
      <c r="P189" s="35"/>
      <c r="Q189" s="35"/>
      <c r="R189" s="35"/>
      <c r="S189" s="35"/>
      <c r="T189" s="35"/>
      <c r="U189" s="35"/>
      <c r="V189" s="35"/>
      <c r="W189" s="35"/>
      <c r="X189" s="35"/>
      <c r="Y189" s="35"/>
      <c r="Z189" s="35"/>
    </row>
    <row r="190" spans="1:26" ht="14.25" customHeight="1" x14ac:dyDescent="0.35">
      <c r="A190" s="35"/>
      <c r="B190" s="35"/>
      <c r="C190" s="1074"/>
      <c r="D190" s="35"/>
      <c r="E190" s="35"/>
      <c r="F190" s="35"/>
      <c r="G190" s="35"/>
      <c r="H190" s="35"/>
      <c r="I190" s="35"/>
      <c r="J190" s="35"/>
      <c r="K190" s="1075"/>
      <c r="L190" s="35"/>
      <c r="M190" s="35"/>
      <c r="N190" s="35"/>
      <c r="O190" s="35"/>
      <c r="P190" s="35"/>
      <c r="Q190" s="35"/>
      <c r="R190" s="35"/>
      <c r="S190" s="35"/>
      <c r="T190" s="35"/>
      <c r="U190" s="35"/>
      <c r="V190" s="35"/>
      <c r="W190" s="35"/>
      <c r="X190" s="35"/>
      <c r="Y190" s="35"/>
      <c r="Z190" s="35"/>
    </row>
    <row r="191" spans="1:26" ht="14.25" customHeight="1" x14ac:dyDescent="0.35">
      <c r="A191" s="35"/>
      <c r="B191" s="35"/>
      <c r="C191" s="1074"/>
      <c r="D191" s="35"/>
      <c r="E191" s="35"/>
      <c r="F191" s="35"/>
      <c r="G191" s="35"/>
      <c r="H191" s="35"/>
      <c r="I191" s="35"/>
      <c r="J191" s="35"/>
      <c r="K191" s="1075"/>
      <c r="L191" s="35"/>
      <c r="M191" s="35"/>
      <c r="N191" s="35"/>
      <c r="O191" s="35"/>
      <c r="P191" s="35"/>
      <c r="Q191" s="35"/>
      <c r="R191" s="35"/>
      <c r="S191" s="35"/>
      <c r="T191" s="35"/>
      <c r="U191" s="35"/>
      <c r="V191" s="35"/>
      <c r="W191" s="35"/>
      <c r="X191" s="35"/>
      <c r="Y191" s="35"/>
      <c r="Z191" s="35"/>
    </row>
    <row r="192" spans="1:26" ht="14.25" customHeight="1" x14ac:dyDescent="0.35">
      <c r="A192" s="35"/>
      <c r="B192" s="35"/>
      <c r="C192" s="1074"/>
      <c r="D192" s="35"/>
      <c r="E192" s="35"/>
      <c r="F192" s="35"/>
      <c r="G192" s="35"/>
      <c r="H192" s="35"/>
      <c r="I192" s="35"/>
      <c r="J192" s="35"/>
      <c r="K192" s="1075"/>
      <c r="L192" s="35"/>
      <c r="M192" s="35"/>
      <c r="N192" s="35"/>
      <c r="O192" s="35"/>
      <c r="P192" s="35"/>
      <c r="Q192" s="35"/>
      <c r="R192" s="35"/>
      <c r="S192" s="35"/>
      <c r="T192" s="35"/>
      <c r="U192" s="35"/>
      <c r="V192" s="35"/>
      <c r="W192" s="35"/>
      <c r="X192" s="35"/>
      <c r="Y192" s="35"/>
      <c r="Z192" s="35"/>
    </row>
    <row r="193" spans="1:26" ht="14.25" customHeight="1" x14ac:dyDescent="0.35">
      <c r="A193" s="35"/>
      <c r="B193" s="35"/>
      <c r="C193" s="1074"/>
      <c r="D193" s="35"/>
      <c r="E193" s="35"/>
      <c r="F193" s="35"/>
      <c r="G193" s="35"/>
      <c r="H193" s="35"/>
      <c r="I193" s="35"/>
      <c r="J193" s="35"/>
      <c r="K193" s="1075"/>
      <c r="L193" s="35"/>
      <c r="M193" s="35"/>
      <c r="N193" s="35"/>
      <c r="O193" s="35"/>
      <c r="P193" s="35"/>
      <c r="Q193" s="35"/>
      <c r="R193" s="35"/>
      <c r="S193" s="35"/>
      <c r="T193" s="35"/>
      <c r="U193" s="35"/>
      <c r="V193" s="35"/>
      <c r="W193" s="35"/>
      <c r="X193" s="35"/>
      <c r="Y193" s="35"/>
      <c r="Z193" s="35"/>
    </row>
    <row r="194" spans="1:26" ht="14.25" customHeight="1" x14ac:dyDescent="0.35">
      <c r="A194" s="35"/>
      <c r="B194" s="35"/>
      <c r="C194" s="1074"/>
      <c r="D194" s="35"/>
      <c r="E194" s="35"/>
      <c r="F194" s="35"/>
      <c r="G194" s="35"/>
      <c r="H194" s="35"/>
      <c r="I194" s="35"/>
      <c r="J194" s="35"/>
      <c r="K194" s="1075"/>
      <c r="L194" s="35"/>
      <c r="M194" s="35"/>
      <c r="N194" s="35"/>
      <c r="O194" s="35"/>
      <c r="P194" s="35"/>
      <c r="Q194" s="35"/>
      <c r="R194" s="35"/>
      <c r="S194" s="35"/>
      <c r="T194" s="35"/>
      <c r="U194" s="35"/>
      <c r="V194" s="35"/>
      <c r="W194" s="35"/>
      <c r="X194" s="35"/>
      <c r="Y194" s="35"/>
      <c r="Z194" s="35"/>
    </row>
    <row r="195" spans="1:26" ht="14.25" customHeight="1" x14ac:dyDescent="0.35">
      <c r="A195" s="35"/>
      <c r="B195" s="35"/>
      <c r="C195" s="1074"/>
      <c r="D195" s="35"/>
      <c r="E195" s="35"/>
      <c r="F195" s="35"/>
      <c r="G195" s="35"/>
      <c r="H195" s="35"/>
      <c r="I195" s="35"/>
      <c r="J195" s="35"/>
      <c r="K195" s="1075"/>
      <c r="L195" s="35"/>
      <c r="M195" s="35"/>
      <c r="N195" s="35"/>
      <c r="O195" s="35"/>
      <c r="P195" s="35"/>
      <c r="Q195" s="35"/>
      <c r="R195" s="35"/>
      <c r="S195" s="35"/>
      <c r="T195" s="35"/>
      <c r="U195" s="35"/>
      <c r="V195" s="35"/>
      <c r="W195" s="35"/>
      <c r="X195" s="35"/>
      <c r="Y195" s="35"/>
      <c r="Z195" s="35"/>
    </row>
    <row r="196" spans="1:26" ht="14.25" customHeight="1" x14ac:dyDescent="0.35">
      <c r="A196" s="35"/>
      <c r="B196" s="35"/>
      <c r="C196" s="1074"/>
      <c r="D196" s="35"/>
      <c r="E196" s="35"/>
      <c r="F196" s="35"/>
      <c r="G196" s="35"/>
      <c r="H196" s="35"/>
      <c r="I196" s="35"/>
      <c r="J196" s="35"/>
      <c r="K196" s="1075"/>
      <c r="L196" s="35"/>
      <c r="M196" s="35"/>
      <c r="N196" s="35"/>
      <c r="O196" s="35"/>
      <c r="P196" s="35"/>
      <c r="Q196" s="35"/>
      <c r="R196" s="35"/>
      <c r="S196" s="35"/>
      <c r="T196" s="35"/>
      <c r="U196" s="35"/>
      <c r="V196" s="35"/>
      <c r="W196" s="35"/>
      <c r="X196" s="35"/>
      <c r="Y196" s="35"/>
      <c r="Z196" s="35"/>
    </row>
    <row r="197" spans="1:26" ht="14.25" customHeight="1" x14ac:dyDescent="0.35">
      <c r="A197" s="35"/>
      <c r="B197" s="35"/>
      <c r="C197" s="1074"/>
      <c r="D197" s="35"/>
      <c r="E197" s="35"/>
      <c r="F197" s="35"/>
      <c r="G197" s="35"/>
      <c r="H197" s="35"/>
      <c r="I197" s="35"/>
      <c r="J197" s="35"/>
      <c r="K197" s="1075"/>
      <c r="L197" s="35"/>
      <c r="M197" s="35"/>
      <c r="N197" s="35"/>
      <c r="O197" s="35"/>
      <c r="P197" s="35"/>
      <c r="Q197" s="35"/>
      <c r="R197" s="35"/>
      <c r="S197" s="35"/>
      <c r="T197" s="35"/>
      <c r="U197" s="35"/>
      <c r="V197" s="35"/>
      <c r="W197" s="35"/>
      <c r="X197" s="35"/>
      <c r="Y197" s="35"/>
      <c r="Z197" s="35"/>
    </row>
    <row r="198" spans="1:26" ht="14.25" customHeight="1" x14ac:dyDescent="0.35">
      <c r="A198" s="35"/>
      <c r="B198" s="35"/>
      <c r="C198" s="1074"/>
      <c r="D198" s="35"/>
      <c r="E198" s="35"/>
      <c r="F198" s="35"/>
      <c r="G198" s="35"/>
      <c r="H198" s="35"/>
      <c r="I198" s="35"/>
      <c r="J198" s="35"/>
      <c r="K198" s="1075"/>
      <c r="L198" s="35"/>
      <c r="M198" s="35"/>
      <c r="N198" s="35"/>
      <c r="O198" s="35"/>
      <c r="P198" s="35"/>
      <c r="Q198" s="35"/>
      <c r="R198" s="35"/>
      <c r="S198" s="35"/>
      <c r="T198" s="35"/>
      <c r="U198" s="35"/>
      <c r="V198" s="35"/>
      <c r="W198" s="35"/>
      <c r="X198" s="35"/>
      <c r="Y198" s="35"/>
      <c r="Z198" s="35"/>
    </row>
    <row r="199" spans="1:26" ht="14.25" customHeight="1" x14ac:dyDescent="0.35">
      <c r="A199" s="35"/>
      <c r="B199" s="35"/>
      <c r="C199" s="1074"/>
      <c r="D199" s="35"/>
      <c r="E199" s="35"/>
      <c r="F199" s="35"/>
      <c r="G199" s="35"/>
      <c r="H199" s="35"/>
      <c r="I199" s="35"/>
      <c r="J199" s="35"/>
      <c r="K199" s="1075"/>
      <c r="L199" s="35"/>
      <c r="M199" s="35"/>
      <c r="N199" s="35"/>
      <c r="O199" s="35"/>
      <c r="P199" s="35"/>
      <c r="Q199" s="35"/>
      <c r="R199" s="35"/>
      <c r="S199" s="35"/>
      <c r="T199" s="35"/>
      <c r="U199" s="35"/>
      <c r="V199" s="35"/>
      <c r="W199" s="35"/>
      <c r="X199" s="35"/>
      <c r="Y199" s="35"/>
      <c r="Z199" s="35"/>
    </row>
    <row r="200" spans="1:26" ht="14.25" customHeight="1" x14ac:dyDescent="0.35">
      <c r="A200" s="35"/>
      <c r="B200" s="35"/>
      <c r="C200" s="1074"/>
      <c r="D200" s="35"/>
      <c r="E200" s="35"/>
      <c r="F200" s="35"/>
      <c r="G200" s="35"/>
      <c r="H200" s="35"/>
      <c r="I200" s="35"/>
      <c r="J200" s="35"/>
      <c r="K200" s="1075"/>
      <c r="L200" s="35"/>
      <c r="M200" s="35"/>
      <c r="N200" s="35"/>
      <c r="O200" s="35"/>
      <c r="P200" s="35"/>
      <c r="Q200" s="35"/>
      <c r="R200" s="35"/>
      <c r="S200" s="35"/>
      <c r="T200" s="35"/>
      <c r="U200" s="35"/>
      <c r="V200" s="35"/>
      <c r="W200" s="35"/>
      <c r="X200" s="35"/>
      <c r="Y200" s="35"/>
      <c r="Z200" s="35"/>
    </row>
    <row r="201" spans="1:26" ht="14.25" customHeight="1" x14ac:dyDescent="0.35">
      <c r="A201" s="35"/>
      <c r="B201" s="35"/>
      <c r="C201" s="1074"/>
      <c r="D201" s="35"/>
      <c r="E201" s="35"/>
      <c r="F201" s="35"/>
      <c r="G201" s="35"/>
      <c r="H201" s="35"/>
      <c r="I201" s="35"/>
      <c r="J201" s="35"/>
      <c r="K201" s="1075"/>
      <c r="L201" s="35"/>
      <c r="M201" s="35"/>
      <c r="N201" s="35"/>
      <c r="O201" s="35"/>
      <c r="P201" s="35"/>
      <c r="Q201" s="35"/>
      <c r="R201" s="35"/>
      <c r="S201" s="35"/>
      <c r="T201" s="35"/>
      <c r="U201" s="35"/>
      <c r="V201" s="35"/>
      <c r="W201" s="35"/>
      <c r="X201" s="35"/>
      <c r="Y201" s="35"/>
      <c r="Z201" s="35"/>
    </row>
    <row r="202" spans="1:26" ht="14.25" customHeight="1" x14ac:dyDescent="0.35">
      <c r="A202" s="35"/>
      <c r="B202" s="35"/>
      <c r="C202" s="1074"/>
      <c r="D202" s="35"/>
      <c r="E202" s="35"/>
      <c r="F202" s="35"/>
      <c r="G202" s="35"/>
      <c r="H202" s="35"/>
      <c r="I202" s="35"/>
      <c r="J202" s="35"/>
      <c r="K202" s="1075"/>
      <c r="L202" s="35"/>
      <c r="M202" s="35"/>
      <c r="N202" s="35"/>
      <c r="O202" s="35"/>
      <c r="P202" s="35"/>
      <c r="Q202" s="35"/>
      <c r="R202" s="35"/>
      <c r="S202" s="35"/>
      <c r="T202" s="35"/>
      <c r="U202" s="35"/>
      <c r="V202" s="35"/>
      <c r="W202" s="35"/>
      <c r="X202" s="35"/>
      <c r="Y202" s="35"/>
      <c r="Z202" s="35"/>
    </row>
    <row r="203" spans="1:26" ht="14.25" customHeight="1" x14ac:dyDescent="0.35">
      <c r="A203" s="35"/>
      <c r="B203" s="35"/>
      <c r="C203" s="1074"/>
      <c r="D203" s="35"/>
      <c r="E203" s="35"/>
      <c r="F203" s="35"/>
      <c r="G203" s="35"/>
      <c r="H203" s="35"/>
      <c r="I203" s="35"/>
      <c r="J203" s="35"/>
      <c r="K203" s="1075"/>
      <c r="L203" s="35"/>
      <c r="M203" s="35"/>
      <c r="N203" s="35"/>
      <c r="O203" s="35"/>
      <c r="P203" s="35"/>
      <c r="Q203" s="35"/>
      <c r="R203" s="35"/>
      <c r="S203" s="35"/>
      <c r="T203" s="35"/>
      <c r="U203" s="35"/>
      <c r="V203" s="35"/>
      <c r="W203" s="35"/>
      <c r="X203" s="35"/>
      <c r="Y203" s="35"/>
      <c r="Z203" s="35"/>
    </row>
    <row r="204" spans="1:26" ht="14.25" customHeight="1" x14ac:dyDescent="0.35">
      <c r="A204" s="35"/>
      <c r="B204" s="35"/>
      <c r="C204" s="1074"/>
      <c r="D204" s="35"/>
      <c r="E204" s="35"/>
      <c r="F204" s="35"/>
      <c r="G204" s="35"/>
      <c r="H204" s="35"/>
      <c r="I204" s="35"/>
      <c r="J204" s="35"/>
      <c r="K204" s="1075"/>
      <c r="L204" s="35"/>
      <c r="M204" s="35"/>
      <c r="N204" s="35"/>
      <c r="O204" s="35"/>
      <c r="P204" s="35"/>
      <c r="Q204" s="35"/>
      <c r="R204" s="35"/>
      <c r="S204" s="35"/>
      <c r="T204" s="35"/>
      <c r="U204" s="35"/>
      <c r="V204" s="35"/>
      <c r="W204" s="35"/>
      <c r="X204" s="35"/>
      <c r="Y204" s="35"/>
      <c r="Z204" s="35"/>
    </row>
    <row r="205" spans="1:26" ht="14.25" customHeight="1" x14ac:dyDescent="0.35">
      <c r="A205" s="35"/>
      <c r="B205" s="35"/>
      <c r="C205" s="1074"/>
      <c r="D205" s="35"/>
      <c r="E205" s="35"/>
      <c r="F205" s="35"/>
      <c r="G205" s="35"/>
      <c r="H205" s="35"/>
      <c r="I205" s="35"/>
      <c r="J205" s="35"/>
      <c r="K205" s="1075"/>
      <c r="L205" s="35"/>
      <c r="M205" s="35"/>
      <c r="N205" s="35"/>
      <c r="O205" s="35"/>
      <c r="P205" s="35"/>
      <c r="Q205" s="35"/>
      <c r="R205" s="35"/>
      <c r="S205" s="35"/>
      <c r="T205" s="35"/>
      <c r="U205" s="35"/>
      <c r="V205" s="35"/>
      <c r="W205" s="35"/>
      <c r="X205" s="35"/>
      <c r="Y205" s="35"/>
      <c r="Z205" s="35"/>
    </row>
    <row r="206" spans="1:26" ht="14.25" customHeight="1" x14ac:dyDescent="0.35">
      <c r="A206" s="35"/>
      <c r="B206" s="35"/>
      <c r="C206" s="1074"/>
      <c r="D206" s="35"/>
      <c r="E206" s="35"/>
      <c r="F206" s="35"/>
      <c r="G206" s="35"/>
      <c r="H206" s="35"/>
      <c r="I206" s="35"/>
      <c r="J206" s="35"/>
      <c r="K206" s="1075"/>
      <c r="L206" s="35"/>
      <c r="M206" s="35"/>
      <c r="N206" s="35"/>
      <c r="O206" s="35"/>
      <c r="P206" s="35"/>
      <c r="Q206" s="35"/>
      <c r="R206" s="35"/>
      <c r="S206" s="35"/>
      <c r="T206" s="35"/>
      <c r="U206" s="35"/>
      <c r="V206" s="35"/>
      <c r="W206" s="35"/>
      <c r="X206" s="35"/>
      <c r="Y206" s="35"/>
      <c r="Z206" s="35"/>
    </row>
    <row r="207" spans="1:26" ht="14.25" customHeight="1" x14ac:dyDescent="0.35">
      <c r="A207" s="35"/>
      <c r="B207" s="35"/>
      <c r="C207" s="1074"/>
      <c r="D207" s="35"/>
      <c r="E207" s="35"/>
      <c r="F207" s="35"/>
      <c r="G207" s="35"/>
      <c r="H207" s="35"/>
      <c r="I207" s="35"/>
      <c r="J207" s="35"/>
      <c r="K207" s="1075"/>
      <c r="L207" s="35"/>
      <c r="M207" s="35"/>
      <c r="N207" s="35"/>
      <c r="O207" s="35"/>
      <c r="P207" s="35"/>
      <c r="Q207" s="35"/>
      <c r="R207" s="35"/>
      <c r="S207" s="35"/>
      <c r="T207" s="35"/>
      <c r="U207" s="35"/>
      <c r="V207" s="35"/>
      <c r="W207" s="35"/>
      <c r="X207" s="35"/>
      <c r="Y207" s="35"/>
      <c r="Z207" s="35"/>
    </row>
    <row r="208" spans="1:26" ht="14.25" customHeight="1" x14ac:dyDescent="0.35">
      <c r="A208" s="35"/>
      <c r="B208" s="35"/>
      <c r="C208" s="1074"/>
      <c r="D208" s="35"/>
      <c r="E208" s="35"/>
      <c r="F208" s="35"/>
      <c r="G208" s="35"/>
      <c r="H208" s="35"/>
      <c r="I208" s="35"/>
      <c r="J208" s="35"/>
      <c r="K208" s="1075"/>
      <c r="L208" s="35"/>
      <c r="M208" s="35"/>
      <c r="N208" s="35"/>
      <c r="O208" s="35"/>
      <c r="P208" s="35"/>
      <c r="Q208" s="35"/>
      <c r="R208" s="35"/>
      <c r="S208" s="35"/>
      <c r="T208" s="35"/>
      <c r="U208" s="35"/>
      <c r="V208" s="35"/>
      <c r="W208" s="35"/>
      <c r="X208" s="35"/>
      <c r="Y208" s="35"/>
      <c r="Z208" s="35"/>
    </row>
    <row r="209" spans="1:26" ht="14.25" customHeight="1" x14ac:dyDescent="0.35">
      <c r="A209" s="35"/>
      <c r="B209" s="35"/>
      <c r="C209" s="1074"/>
      <c r="D209" s="35"/>
      <c r="E209" s="35"/>
      <c r="F209" s="35"/>
      <c r="G209" s="35"/>
      <c r="H209" s="35"/>
      <c r="I209" s="35"/>
      <c r="J209" s="35"/>
      <c r="K209" s="1075"/>
      <c r="L209" s="35"/>
      <c r="M209" s="35"/>
      <c r="N209" s="35"/>
      <c r="O209" s="35"/>
      <c r="P209" s="35"/>
      <c r="Q209" s="35"/>
      <c r="R209" s="35"/>
      <c r="S209" s="35"/>
      <c r="T209" s="35"/>
      <c r="U209" s="35"/>
      <c r="V209" s="35"/>
      <c r="W209" s="35"/>
      <c r="X209" s="35"/>
      <c r="Y209" s="35"/>
      <c r="Z209" s="35"/>
    </row>
    <row r="210" spans="1:26" ht="14.25" customHeight="1" x14ac:dyDescent="0.35">
      <c r="A210" s="35"/>
      <c r="B210" s="35"/>
      <c r="C210" s="1074"/>
      <c r="D210" s="35"/>
      <c r="E210" s="35"/>
      <c r="F210" s="35"/>
      <c r="G210" s="35"/>
      <c r="H210" s="35"/>
      <c r="I210" s="35"/>
      <c r="J210" s="35"/>
      <c r="K210" s="1075"/>
      <c r="L210" s="35"/>
      <c r="M210" s="35"/>
      <c r="N210" s="35"/>
      <c r="O210" s="35"/>
      <c r="P210" s="35"/>
      <c r="Q210" s="35"/>
      <c r="R210" s="35"/>
      <c r="S210" s="35"/>
      <c r="T210" s="35"/>
      <c r="U210" s="35"/>
      <c r="V210" s="35"/>
      <c r="W210" s="35"/>
      <c r="X210" s="35"/>
      <c r="Y210" s="35"/>
      <c r="Z210" s="35"/>
    </row>
    <row r="211" spans="1:26" ht="14.25" customHeight="1" x14ac:dyDescent="0.35">
      <c r="A211" s="35"/>
      <c r="B211" s="35"/>
      <c r="C211" s="1074"/>
      <c r="D211" s="35"/>
      <c r="E211" s="35"/>
      <c r="F211" s="35"/>
      <c r="G211" s="35"/>
      <c r="H211" s="35"/>
      <c r="I211" s="35"/>
      <c r="J211" s="35"/>
      <c r="K211" s="1075"/>
      <c r="L211" s="35"/>
      <c r="M211" s="35"/>
      <c r="N211" s="35"/>
      <c r="O211" s="35"/>
      <c r="P211" s="35"/>
      <c r="Q211" s="35"/>
      <c r="R211" s="35"/>
      <c r="S211" s="35"/>
      <c r="T211" s="35"/>
      <c r="U211" s="35"/>
      <c r="V211" s="35"/>
      <c r="W211" s="35"/>
      <c r="X211" s="35"/>
      <c r="Y211" s="35"/>
      <c r="Z211" s="35"/>
    </row>
    <row r="212" spans="1:26" ht="14.25" customHeight="1" x14ac:dyDescent="0.35">
      <c r="A212" s="35"/>
      <c r="B212" s="35"/>
      <c r="C212" s="1074"/>
      <c r="D212" s="35"/>
      <c r="E212" s="35"/>
      <c r="F212" s="35"/>
      <c r="G212" s="35"/>
      <c r="H212" s="35"/>
      <c r="I212" s="35"/>
      <c r="J212" s="35"/>
      <c r="K212" s="1075"/>
      <c r="L212" s="35"/>
      <c r="M212" s="35"/>
      <c r="N212" s="35"/>
      <c r="O212" s="35"/>
      <c r="P212" s="35"/>
      <c r="Q212" s="35"/>
      <c r="R212" s="35"/>
      <c r="S212" s="35"/>
      <c r="T212" s="35"/>
      <c r="U212" s="35"/>
      <c r="V212" s="35"/>
      <c r="W212" s="35"/>
      <c r="X212" s="35"/>
      <c r="Y212" s="35"/>
      <c r="Z212" s="35"/>
    </row>
    <row r="213" spans="1:26" ht="14.25" customHeight="1" x14ac:dyDescent="0.35">
      <c r="A213" s="35"/>
      <c r="B213" s="35"/>
      <c r="C213" s="1074"/>
      <c r="D213" s="35"/>
      <c r="E213" s="35"/>
      <c r="F213" s="35"/>
      <c r="G213" s="35"/>
      <c r="H213" s="35"/>
      <c r="I213" s="35"/>
      <c r="J213" s="35"/>
      <c r="K213" s="1075"/>
      <c r="L213" s="35"/>
      <c r="M213" s="35"/>
      <c r="N213" s="35"/>
      <c r="O213" s="35"/>
      <c r="P213" s="35"/>
      <c r="Q213" s="35"/>
      <c r="R213" s="35"/>
      <c r="S213" s="35"/>
      <c r="T213" s="35"/>
      <c r="U213" s="35"/>
      <c r="V213" s="35"/>
      <c r="W213" s="35"/>
      <c r="X213" s="35"/>
      <c r="Y213" s="35"/>
      <c r="Z213" s="35"/>
    </row>
    <row r="214" spans="1:26" ht="14.25" customHeight="1" x14ac:dyDescent="0.35">
      <c r="A214" s="35"/>
      <c r="B214" s="35"/>
      <c r="C214" s="1074"/>
      <c r="D214" s="35"/>
      <c r="E214" s="35"/>
      <c r="F214" s="35"/>
      <c r="G214" s="35"/>
      <c r="H214" s="35"/>
      <c r="I214" s="35"/>
      <c r="J214" s="35"/>
      <c r="K214" s="1075"/>
      <c r="L214" s="35"/>
      <c r="M214" s="35"/>
      <c r="N214" s="35"/>
      <c r="O214" s="35"/>
      <c r="P214" s="35"/>
      <c r="Q214" s="35"/>
      <c r="R214" s="35"/>
      <c r="S214" s="35"/>
      <c r="T214" s="35"/>
      <c r="U214" s="35"/>
      <c r="V214" s="35"/>
      <c r="W214" s="35"/>
      <c r="X214" s="35"/>
      <c r="Y214" s="35"/>
      <c r="Z214" s="35"/>
    </row>
    <row r="215" spans="1:26" ht="14.25" customHeight="1" x14ac:dyDescent="0.35">
      <c r="A215" s="35"/>
      <c r="B215" s="35"/>
      <c r="C215" s="1074"/>
      <c r="D215" s="35"/>
      <c r="E215" s="35"/>
      <c r="F215" s="35"/>
      <c r="G215" s="35"/>
      <c r="H215" s="35"/>
      <c r="I215" s="35"/>
      <c r="J215" s="35"/>
      <c r="K215" s="1075"/>
      <c r="L215" s="35"/>
      <c r="M215" s="35"/>
      <c r="N215" s="35"/>
      <c r="O215" s="35"/>
      <c r="P215" s="35"/>
      <c r="Q215" s="35"/>
      <c r="R215" s="35"/>
      <c r="S215" s="35"/>
      <c r="T215" s="35"/>
      <c r="U215" s="35"/>
      <c r="V215" s="35"/>
      <c r="W215" s="35"/>
      <c r="X215" s="35"/>
      <c r="Y215" s="35"/>
      <c r="Z215" s="35"/>
    </row>
    <row r="216" spans="1:26" ht="14.25" customHeight="1" x14ac:dyDescent="0.35">
      <c r="A216" s="35"/>
      <c r="B216" s="35"/>
      <c r="C216" s="1074"/>
      <c r="D216" s="35"/>
      <c r="E216" s="35"/>
      <c r="F216" s="35"/>
      <c r="G216" s="35"/>
      <c r="H216" s="35"/>
      <c r="I216" s="35"/>
      <c r="J216" s="35"/>
      <c r="K216" s="1075"/>
      <c r="L216" s="35"/>
      <c r="M216" s="35"/>
      <c r="N216" s="35"/>
      <c r="O216" s="35"/>
      <c r="P216" s="35"/>
      <c r="Q216" s="35"/>
      <c r="R216" s="35"/>
      <c r="S216" s="35"/>
      <c r="T216" s="35"/>
      <c r="U216" s="35"/>
      <c r="V216" s="35"/>
      <c r="W216" s="35"/>
      <c r="X216" s="35"/>
      <c r="Y216" s="35"/>
      <c r="Z216" s="35"/>
    </row>
    <row r="217" spans="1:26" ht="14.25" customHeight="1" x14ac:dyDescent="0.35">
      <c r="A217" s="35"/>
      <c r="B217" s="35"/>
      <c r="C217" s="1074"/>
      <c r="D217" s="35"/>
      <c r="E217" s="35"/>
      <c r="F217" s="35"/>
      <c r="G217" s="35"/>
      <c r="H217" s="35"/>
      <c r="I217" s="35"/>
      <c r="J217" s="35"/>
      <c r="K217" s="1075"/>
      <c r="L217" s="35"/>
      <c r="M217" s="35"/>
      <c r="N217" s="35"/>
      <c r="O217" s="35"/>
      <c r="P217" s="35"/>
      <c r="Q217" s="35"/>
      <c r="R217" s="35"/>
      <c r="S217" s="35"/>
      <c r="T217" s="35"/>
      <c r="U217" s="35"/>
      <c r="V217" s="35"/>
      <c r="W217" s="35"/>
      <c r="X217" s="35"/>
      <c r="Y217" s="35"/>
      <c r="Z217" s="35"/>
    </row>
    <row r="218" spans="1:26" ht="14.25" customHeight="1" x14ac:dyDescent="0.35">
      <c r="A218" s="35"/>
      <c r="B218" s="35"/>
      <c r="C218" s="1074"/>
      <c r="D218" s="35"/>
      <c r="E218" s="35"/>
      <c r="F218" s="35"/>
      <c r="G218" s="35"/>
      <c r="H218" s="35"/>
      <c r="I218" s="35"/>
      <c r="J218" s="35"/>
      <c r="K218" s="1075"/>
      <c r="L218" s="35"/>
      <c r="M218" s="35"/>
      <c r="N218" s="35"/>
      <c r="O218" s="35"/>
      <c r="P218" s="35"/>
      <c r="Q218" s="35"/>
      <c r="R218" s="35"/>
      <c r="S218" s="35"/>
      <c r="T218" s="35"/>
      <c r="U218" s="35"/>
      <c r="V218" s="35"/>
      <c r="W218" s="35"/>
      <c r="X218" s="35"/>
      <c r="Y218" s="35"/>
      <c r="Z218" s="35"/>
    </row>
    <row r="219" spans="1:26" ht="14.25" customHeight="1" x14ac:dyDescent="0.35">
      <c r="A219" s="35"/>
      <c r="B219" s="35"/>
      <c r="C219" s="1074"/>
      <c r="D219" s="35"/>
      <c r="E219" s="35"/>
      <c r="F219" s="35"/>
      <c r="G219" s="35"/>
      <c r="H219" s="35"/>
      <c r="I219" s="35"/>
      <c r="J219" s="35"/>
      <c r="K219" s="1075"/>
      <c r="L219" s="35"/>
      <c r="M219" s="35"/>
      <c r="N219" s="35"/>
      <c r="O219" s="35"/>
      <c r="P219" s="35"/>
      <c r="Q219" s="35"/>
      <c r="R219" s="35"/>
      <c r="S219" s="35"/>
      <c r="T219" s="35"/>
      <c r="U219" s="35"/>
      <c r="V219" s="35"/>
      <c r="W219" s="35"/>
      <c r="X219" s="35"/>
      <c r="Y219" s="35"/>
      <c r="Z219" s="35"/>
    </row>
    <row r="220" spans="1:26" ht="14.25" customHeight="1" x14ac:dyDescent="0.35">
      <c r="A220" s="35"/>
      <c r="B220" s="35"/>
      <c r="C220" s="1074"/>
      <c r="D220" s="35"/>
      <c r="E220" s="35"/>
      <c r="F220" s="35"/>
      <c r="G220" s="35"/>
      <c r="H220" s="35"/>
      <c r="I220" s="35"/>
      <c r="J220" s="35"/>
      <c r="K220" s="1075"/>
      <c r="L220" s="35"/>
      <c r="M220" s="35"/>
      <c r="N220" s="35"/>
      <c r="O220" s="35"/>
      <c r="P220" s="35"/>
      <c r="Q220" s="35"/>
      <c r="R220" s="35"/>
      <c r="S220" s="35"/>
      <c r="T220" s="35"/>
      <c r="U220" s="35"/>
      <c r="V220" s="35"/>
      <c r="W220" s="35"/>
      <c r="X220" s="35"/>
      <c r="Y220" s="35"/>
      <c r="Z220" s="35"/>
    </row>
    <row r="221" spans="1:26" ht="14.25" customHeight="1" x14ac:dyDescent="0.35">
      <c r="A221" s="35"/>
      <c r="B221" s="35"/>
      <c r="C221" s="1074"/>
      <c r="D221" s="35"/>
      <c r="E221" s="35"/>
      <c r="F221" s="35"/>
      <c r="G221" s="35"/>
      <c r="H221" s="35"/>
      <c r="I221" s="35"/>
      <c r="J221" s="35"/>
      <c r="K221" s="1075"/>
      <c r="L221" s="35"/>
      <c r="M221" s="35"/>
      <c r="N221" s="35"/>
      <c r="O221" s="35"/>
      <c r="P221" s="35"/>
      <c r="Q221" s="35"/>
      <c r="R221" s="35"/>
      <c r="S221" s="35"/>
      <c r="T221" s="35"/>
      <c r="U221" s="35"/>
      <c r="V221" s="35"/>
      <c r="W221" s="35"/>
      <c r="X221" s="35"/>
      <c r="Y221" s="35"/>
      <c r="Z221" s="35"/>
    </row>
    <row r="222" spans="1:26" ht="14.25" customHeight="1" x14ac:dyDescent="0.35">
      <c r="A222" s="35"/>
      <c r="B222" s="35"/>
      <c r="C222" s="1074"/>
      <c r="D222" s="35"/>
      <c r="E222" s="35"/>
      <c r="F222" s="35"/>
      <c r="G222" s="35"/>
      <c r="H222" s="35"/>
      <c r="I222" s="35"/>
      <c r="J222" s="35"/>
      <c r="K222" s="1075"/>
      <c r="L222" s="35"/>
      <c r="M222" s="35"/>
      <c r="N222" s="35"/>
      <c r="O222" s="35"/>
      <c r="P222" s="35"/>
      <c r="Q222" s="35"/>
      <c r="R222" s="35"/>
      <c r="S222" s="35"/>
      <c r="T222" s="35"/>
      <c r="U222" s="35"/>
      <c r="V222" s="35"/>
      <c r="W222" s="35"/>
      <c r="X222" s="35"/>
      <c r="Y222" s="35"/>
      <c r="Z222" s="35"/>
    </row>
    <row r="223" spans="1:26" ht="14.25" customHeight="1" x14ac:dyDescent="0.35">
      <c r="A223" s="35"/>
      <c r="B223" s="35"/>
      <c r="C223" s="1074"/>
      <c r="D223" s="35"/>
      <c r="E223" s="35"/>
      <c r="F223" s="35"/>
      <c r="G223" s="35"/>
      <c r="H223" s="35"/>
      <c r="I223" s="35"/>
      <c r="J223" s="35"/>
      <c r="K223" s="1075"/>
      <c r="L223" s="35"/>
      <c r="M223" s="35"/>
      <c r="N223" s="35"/>
      <c r="O223" s="35"/>
      <c r="P223" s="35"/>
      <c r="Q223" s="35"/>
      <c r="R223" s="35"/>
      <c r="S223" s="35"/>
      <c r="T223" s="35"/>
      <c r="U223" s="35"/>
      <c r="V223" s="35"/>
      <c r="W223" s="35"/>
      <c r="X223" s="35"/>
      <c r="Y223" s="35"/>
      <c r="Z223" s="35"/>
    </row>
    <row r="224" spans="1:26" ht="14.25" customHeight="1" x14ac:dyDescent="0.35">
      <c r="A224" s="35"/>
      <c r="B224" s="35"/>
      <c r="C224" s="1074"/>
      <c r="D224" s="35"/>
      <c r="E224" s="35"/>
      <c r="F224" s="35"/>
      <c r="G224" s="35"/>
      <c r="H224" s="35"/>
      <c r="I224" s="35"/>
      <c r="J224" s="35"/>
      <c r="K224" s="1075"/>
      <c r="L224" s="35"/>
      <c r="M224" s="35"/>
      <c r="N224" s="35"/>
      <c r="O224" s="35"/>
      <c r="P224" s="35"/>
      <c r="Q224" s="35"/>
      <c r="R224" s="35"/>
      <c r="S224" s="35"/>
      <c r="T224" s="35"/>
      <c r="U224" s="35"/>
      <c r="V224" s="35"/>
      <c r="W224" s="35"/>
      <c r="X224" s="35"/>
      <c r="Y224" s="35"/>
      <c r="Z224" s="35"/>
    </row>
    <row r="225" spans="1:26" ht="14.25" customHeight="1" x14ac:dyDescent="0.35">
      <c r="A225" s="35"/>
      <c r="B225" s="35"/>
      <c r="C225" s="1074"/>
      <c r="D225" s="35"/>
      <c r="E225" s="35"/>
      <c r="F225" s="35"/>
      <c r="G225" s="35"/>
      <c r="H225" s="35"/>
      <c r="I225" s="35"/>
      <c r="J225" s="35"/>
      <c r="K225" s="1075"/>
      <c r="L225" s="35"/>
      <c r="M225" s="35"/>
      <c r="N225" s="35"/>
      <c r="O225" s="35"/>
      <c r="P225" s="35"/>
      <c r="Q225" s="35"/>
      <c r="R225" s="35"/>
      <c r="S225" s="35"/>
      <c r="T225" s="35"/>
      <c r="U225" s="35"/>
      <c r="V225" s="35"/>
      <c r="W225" s="35"/>
      <c r="X225" s="35"/>
      <c r="Y225" s="35"/>
      <c r="Z225" s="35"/>
    </row>
    <row r="226" spans="1:26" ht="14.25" customHeight="1" x14ac:dyDescent="0.35">
      <c r="A226" s="35"/>
      <c r="B226" s="35"/>
      <c r="C226" s="1074"/>
      <c r="D226" s="35"/>
      <c r="E226" s="35"/>
      <c r="F226" s="35"/>
      <c r="G226" s="35"/>
      <c r="H226" s="35"/>
      <c r="I226" s="35"/>
      <c r="J226" s="35"/>
      <c r="K226" s="1075"/>
      <c r="L226" s="35"/>
      <c r="M226" s="35"/>
      <c r="N226" s="35"/>
      <c r="O226" s="35"/>
      <c r="P226" s="35"/>
      <c r="Q226" s="35"/>
      <c r="R226" s="35"/>
      <c r="S226" s="35"/>
      <c r="T226" s="35"/>
      <c r="U226" s="35"/>
      <c r="V226" s="35"/>
      <c r="W226" s="35"/>
      <c r="X226" s="35"/>
      <c r="Y226" s="35"/>
      <c r="Z226" s="35"/>
    </row>
    <row r="227" spans="1:26" ht="14.25" customHeight="1" x14ac:dyDescent="0.35">
      <c r="A227" s="35"/>
      <c r="B227" s="35"/>
      <c r="C227" s="1074"/>
      <c r="D227" s="35"/>
      <c r="E227" s="35"/>
      <c r="F227" s="35"/>
      <c r="G227" s="35"/>
      <c r="H227" s="35"/>
      <c r="I227" s="35"/>
      <c r="J227" s="35"/>
      <c r="K227" s="1075"/>
      <c r="L227" s="35"/>
      <c r="M227" s="35"/>
      <c r="N227" s="35"/>
      <c r="O227" s="35"/>
      <c r="P227" s="35"/>
      <c r="Q227" s="35"/>
      <c r="R227" s="35"/>
      <c r="S227" s="35"/>
      <c r="T227" s="35"/>
      <c r="U227" s="35"/>
      <c r="V227" s="35"/>
      <c r="W227" s="35"/>
      <c r="X227" s="35"/>
      <c r="Y227" s="35"/>
      <c r="Z227" s="35"/>
    </row>
    <row r="228" spans="1:26" ht="14.25" customHeight="1" x14ac:dyDescent="0.35">
      <c r="A228" s="35"/>
      <c r="B228" s="35"/>
      <c r="C228" s="1074"/>
      <c r="D228" s="35"/>
      <c r="E228" s="35"/>
      <c r="F228" s="35"/>
      <c r="G228" s="35"/>
      <c r="H228" s="35"/>
      <c r="I228" s="35"/>
      <c r="J228" s="35"/>
      <c r="K228" s="1075"/>
      <c r="L228" s="35"/>
      <c r="M228" s="35"/>
      <c r="N228" s="35"/>
      <c r="O228" s="35"/>
      <c r="P228" s="35"/>
      <c r="Q228" s="35"/>
      <c r="R228" s="35"/>
      <c r="S228" s="35"/>
      <c r="T228" s="35"/>
      <c r="U228" s="35"/>
      <c r="V228" s="35"/>
      <c r="W228" s="35"/>
      <c r="X228" s="35"/>
      <c r="Y228" s="35"/>
      <c r="Z228" s="35"/>
    </row>
    <row r="229" spans="1:26" ht="14.25" customHeight="1" x14ac:dyDescent="0.35">
      <c r="A229" s="35"/>
      <c r="B229" s="35"/>
      <c r="C229" s="1074"/>
      <c r="D229" s="35"/>
      <c r="E229" s="35"/>
      <c r="F229" s="35"/>
      <c r="G229" s="35"/>
      <c r="H229" s="35"/>
      <c r="I229" s="35"/>
      <c r="J229" s="35"/>
      <c r="K229" s="1075"/>
      <c r="L229" s="35"/>
      <c r="M229" s="35"/>
      <c r="N229" s="35"/>
      <c r="O229" s="35"/>
      <c r="P229" s="35"/>
      <c r="Q229" s="35"/>
      <c r="R229" s="35"/>
      <c r="S229" s="35"/>
      <c r="T229" s="35"/>
      <c r="U229" s="35"/>
      <c r="V229" s="35"/>
      <c r="W229" s="35"/>
      <c r="X229" s="35"/>
      <c r="Y229" s="35"/>
      <c r="Z229" s="35"/>
    </row>
    <row r="230" spans="1:26" ht="14.25" customHeight="1" x14ac:dyDescent="0.35">
      <c r="A230" s="35"/>
      <c r="B230" s="35"/>
      <c r="C230" s="1074"/>
      <c r="D230" s="35"/>
      <c r="E230" s="35"/>
      <c r="F230" s="35"/>
      <c r="G230" s="35"/>
      <c r="H230" s="35"/>
      <c r="I230" s="35"/>
      <c r="J230" s="35"/>
      <c r="K230" s="1075"/>
      <c r="L230" s="35"/>
      <c r="M230" s="35"/>
      <c r="N230" s="35"/>
      <c r="O230" s="35"/>
      <c r="P230" s="35"/>
      <c r="Q230" s="35"/>
      <c r="R230" s="35"/>
      <c r="S230" s="35"/>
      <c r="T230" s="35"/>
      <c r="U230" s="35"/>
      <c r="V230" s="35"/>
      <c r="W230" s="35"/>
      <c r="X230" s="35"/>
      <c r="Y230" s="35"/>
      <c r="Z230" s="35"/>
    </row>
    <row r="231" spans="1:26" ht="14.25" customHeight="1" x14ac:dyDescent="0.35">
      <c r="A231" s="35"/>
      <c r="B231" s="35"/>
      <c r="C231" s="1074"/>
      <c r="D231" s="35"/>
      <c r="E231" s="35"/>
      <c r="F231" s="35"/>
      <c r="G231" s="35"/>
      <c r="H231" s="35"/>
      <c r="I231" s="35"/>
      <c r="J231" s="35"/>
      <c r="K231" s="1075"/>
      <c r="L231" s="35"/>
      <c r="M231" s="35"/>
      <c r="N231" s="35"/>
      <c r="O231" s="35"/>
      <c r="P231" s="35"/>
      <c r="Q231" s="35"/>
      <c r="R231" s="35"/>
      <c r="S231" s="35"/>
      <c r="T231" s="35"/>
      <c r="U231" s="35"/>
      <c r="V231" s="35"/>
      <c r="W231" s="35"/>
      <c r="X231" s="35"/>
      <c r="Y231" s="35"/>
      <c r="Z231" s="35"/>
    </row>
    <row r="232" spans="1:26" ht="14.25" customHeight="1" x14ac:dyDescent="0.35">
      <c r="A232" s="35"/>
      <c r="B232" s="35"/>
      <c r="C232" s="1074"/>
      <c r="D232" s="35"/>
      <c r="E232" s="35"/>
      <c r="F232" s="35"/>
      <c r="G232" s="35"/>
      <c r="H232" s="35"/>
      <c r="I232" s="35"/>
      <c r="J232" s="35"/>
      <c r="K232" s="1075"/>
      <c r="L232" s="35"/>
      <c r="M232" s="35"/>
      <c r="N232" s="35"/>
      <c r="O232" s="35"/>
      <c r="P232" s="35"/>
      <c r="Q232" s="35"/>
      <c r="R232" s="35"/>
      <c r="S232" s="35"/>
      <c r="T232" s="35"/>
      <c r="U232" s="35"/>
      <c r="V232" s="35"/>
      <c r="W232" s="35"/>
      <c r="X232" s="35"/>
      <c r="Y232" s="35"/>
      <c r="Z232" s="35"/>
    </row>
    <row r="233" spans="1:26" ht="14.25" customHeight="1" x14ac:dyDescent="0.35">
      <c r="A233" s="35"/>
      <c r="B233" s="35"/>
      <c r="C233" s="1074"/>
      <c r="D233" s="35"/>
      <c r="E233" s="35"/>
      <c r="F233" s="35"/>
      <c r="G233" s="35"/>
      <c r="H233" s="35"/>
      <c r="I233" s="35"/>
      <c r="J233" s="35"/>
      <c r="K233" s="1075"/>
      <c r="L233" s="35"/>
      <c r="M233" s="35"/>
      <c r="N233" s="35"/>
      <c r="O233" s="35"/>
      <c r="P233" s="35"/>
      <c r="Q233" s="35"/>
      <c r="R233" s="35"/>
      <c r="S233" s="35"/>
      <c r="T233" s="35"/>
      <c r="U233" s="35"/>
      <c r="V233" s="35"/>
      <c r="W233" s="35"/>
      <c r="X233" s="35"/>
      <c r="Y233" s="35"/>
      <c r="Z233" s="35"/>
    </row>
    <row r="234" spans="1:26" ht="14.25" customHeight="1" x14ac:dyDescent="0.35">
      <c r="A234" s="35"/>
      <c r="B234" s="35"/>
      <c r="C234" s="1074"/>
      <c r="D234" s="35"/>
      <c r="E234" s="35"/>
      <c r="F234" s="35"/>
      <c r="G234" s="35"/>
      <c r="H234" s="35"/>
      <c r="I234" s="35"/>
      <c r="J234" s="35"/>
      <c r="K234" s="1075"/>
      <c r="L234" s="35"/>
      <c r="M234" s="35"/>
      <c r="N234" s="35"/>
      <c r="O234" s="35"/>
      <c r="P234" s="35"/>
      <c r="Q234" s="35"/>
      <c r="R234" s="35"/>
      <c r="S234" s="35"/>
      <c r="T234" s="35"/>
      <c r="U234" s="35"/>
      <c r="V234" s="35"/>
      <c r="W234" s="35"/>
      <c r="X234" s="35"/>
      <c r="Y234" s="35"/>
      <c r="Z234" s="35"/>
    </row>
    <row r="235" spans="1:26" ht="14.25" customHeight="1" x14ac:dyDescent="0.35">
      <c r="A235" s="35"/>
      <c r="B235" s="35"/>
      <c r="C235" s="1074"/>
      <c r="D235" s="35"/>
      <c r="E235" s="35"/>
      <c r="F235" s="35"/>
      <c r="G235" s="35"/>
      <c r="H235" s="35"/>
      <c r="I235" s="35"/>
      <c r="J235" s="35"/>
      <c r="K235" s="1075"/>
      <c r="L235" s="35"/>
      <c r="M235" s="35"/>
      <c r="N235" s="35"/>
      <c r="O235" s="35"/>
      <c r="P235" s="35"/>
      <c r="Q235" s="35"/>
      <c r="R235" s="35"/>
      <c r="S235" s="35"/>
      <c r="T235" s="35"/>
      <c r="U235" s="35"/>
      <c r="V235" s="35"/>
      <c r="W235" s="35"/>
      <c r="X235" s="35"/>
      <c r="Y235" s="35"/>
      <c r="Z235" s="35"/>
    </row>
    <row r="236" spans="1:26" ht="14.25" customHeight="1" x14ac:dyDescent="0.35">
      <c r="A236" s="35"/>
      <c r="B236" s="35"/>
      <c r="C236" s="1074"/>
      <c r="D236" s="35"/>
      <c r="E236" s="35"/>
      <c r="F236" s="35"/>
      <c r="G236" s="35"/>
      <c r="H236" s="35"/>
      <c r="I236" s="35"/>
      <c r="J236" s="35"/>
      <c r="K236" s="1075"/>
      <c r="L236" s="35"/>
      <c r="M236" s="35"/>
      <c r="N236" s="35"/>
      <c r="O236" s="35"/>
      <c r="P236" s="35"/>
      <c r="Q236" s="35"/>
      <c r="R236" s="35"/>
      <c r="S236" s="35"/>
      <c r="T236" s="35"/>
      <c r="U236" s="35"/>
      <c r="V236" s="35"/>
      <c r="W236" s="35"/>
      <c r="X236" s="35"/>
      <c r="Y236" s="35"/>
      <c r="Z236" s="35"/>
    </row>
    <row r="237" spans="1:26" ht="14.25" customHeight="1" x14ac:dyDescent="0.35">
      <c r="A237" s="35"/>
      <c r="B237" s="35"/>
      <c r="C237" s="1074"/>
      <c r="D237" s="35"/>
      <c r="E237" s="35"/>
      <c r="F237" s="35"/>
      <c r="G237" s="35"/>
      <c r="H237" s="35"/>
      <c r="I237" s="35"/>
      <c r="J237" s="35"/>
      <c r="K237" s="1075"/>
      <c r="L237" s="35"/>
      <c r="M237" s="35"/>
      <c r="N237" s="35"/>
      <c r="O237" s="35"/>
      <c r="P237" s="35"/>
      <c r="Q237" s="35"/>
      <c r="R237" s="35"/>
      <c r="S237" s="35"/>
      <c r="T237" s="35"/>
      <c r="U237" s="35"/>
      <c r="V237" s="35"/>
      <c r="W237" s="35"/>
      <c r="X237" s="35"/>
      <c r="Y237" s="35"/>
      <c r="Z237" s="35"/>
    </row>
    <row r="238" spans="1:26" ht="14.25" customHeight="1" x14ac:dyDescent="0.35">
      <c r="A238" s="35"/>
      <c r="B238" s="35"/>
      <c r="C238" s="1074"/>
      <c r="D238" s="35"/>
      <c r="E238" s="35"/>
      <c r="F238" s="35"/>
      <c r="G238" s="35"/>
      <c r="H238" s="35"/>
      <c r="I238" s="35"/>
      <c r="J238" s="35"/>
      <c r="K238" s="1075"/>
      <c r="L238" s="35"/>
      <c r="M238" s="35"/>
      <c r="N238" s="35"/>
      <c r="O238" s="35"/>
      <c r="P238" s="35"/>
      <c r="Q238" s="35"/>
      <c r="R238" s="35"/>
      <c r="S238" s="35"/>
      <c r="T238" s="35"/>
      <c r="U238" s="35"/>
      <c r="V238" s="35"/>
      <c r="W238" s="35"/>
      <c r="X238" s="35"/>
      <c r="Y238" s="35"/>
      <c r="Z238" s="35"/>
    </row>
    <row r="239" spans="1:26" ht="14.25" customHeight="1" x14ac:dyDescent="0.35">
      <c r="A239" s="35"/>
      <c r="B239" s="35"/>
      <c r="C239" s="1074"/>
      <c r="D239" s="35"/>
      <c r="E239" s="35"/>
      <c r="F239" s="35"/>
      <c r="G239" s="35"/>
      <c r="H239" s="35"/>
      <c r="I239" s="35"/>
      <c r="J239" s="35"/>
      <c r="K239" s="1075"/>
      <c r="L239" s="35"/>
      <c r="M239" s="35"/>
      <c r="N239" s="35"/>
      <c r="O239" s="35"/>
      <c r="P239" s="35"/>
      <c r="Q239" s="35"/>
      <c r="R239" s="35"/>
      <c r="S239" s="35"/>
      <c r="T239" s="35"/>
      <c r="U239" s="35"/>
      <c r="V239" s="35"/>
      <c r="W239" s="35"/>
      <c r="X239" s="35"/>
      <c r="Y239" s="35"/>
      <c r="Z239" s="35"/>
    </row>
    <row r="240" spans="1:26" ht="14.25" customHeight="1" x14ac:dyDescent="0.35">
      <c r="A240" s="35"/>
      <c r="B240" s="35"/>
      <c r="C240" s="1074"/>
      <c r="D240" s="35"/>
      <c r="E240" s="35"/>
      <c r="F240" s="35"/>
      <c r="G240" s="35"/>
      <c r="H240" s="35"/>
      <c r="I240" s="35"/>
      <c r="J240" s="35"/>
      <c r="K240" s="1075"/>
      <c r="L240" s="35"/>
      <c r="M240" s="35"/>
      <c r="N240" s="35"/>
      <c r="O240" s="35"/>
      <c r="P240" s="35"/>
      <c r="Q240" s="35"/>
      <c r="R240" s="35"/>
      <c r="S240" s="35"/>
      <c r="T240" s="35"/>
      <c r="U240" s="35"/>
      <c r="V240" s="35"/>
      <c r="W240" s="35"/>
      <c r="X240" s="35"/>
      <c r="Y240" s="35"/>
      <c r="Z240" s="35"/>
    </row>
    <row r="241" spans="1:26" ht="14.25" customHeight="1" x14ac:dyDescent="0.35">
      <c r="A241" s="35"/>
      <c r="B241" s="35"/>
      <c r="C241" s="1074"/>
      <c r="D241" s="35"/>
      <c r="E241" s="35"/>
      <c r="F241" s="35"/>
      <c r="G241" s="35"/>
      <c r="H241" s="35"/>
      <c r="I241" s="35"/>
      <c r="J241" s="35"/>
      <c r="K241" s="1075"/>
      <c r="L241" s="35"/>
      <c r="M241" s="35"/>
      <c r="N241" s="35"/>
      <c r="O241" s="35"/>
      <c r="P241" s="35"/>
      <c r="Q241" s="35"/>
      <c r="R241" s="35"/>
      <c r="S241" s="35"/>
      <c r="T241" s="35"/>
      <c r="U241" s="35"/>
      <c r="V241" s="35"/>
      <c r="W241" s="35"/>
      <c r="X241" s="35"/>
      <c r="Y241" s="35"/>
      <c r="Z241" s="35"/>
    </row>
    <row r="242" spans="1:26" ht="14.25" customHeight="1" x14ac:dyDescent="0.35">
      <c r="A242" s="35"/>
      <c r="B242" s="35"/>
      <c r="C242" s="1074"/>
      <c r="D242" s="35"/>
      <c r="E242" s="35"/>
      <c r="F242" s="35"/>
      <c r="G242" s="35"/>
      <c r="H242" s="35"/>
      <c r="I242" s="35"/>
      <c r="J242" s="35"/>
      <c r="K242" s="1075"/>
      <c r="L242" s="35"/>
      <c r="M242" s="35"/>
      <c r="N242" s="35"/>
      <c r="O242" s="35"/>
      <c r="P242" s="35"/>
      <c r="Q242" s="35"/>
      <c r="R242" s="35"/>
      <c r="S242" s="35"/>
      <c r="T242" s="35"/>
      <c r="U242" s="35"/>
      <c r="V242" s="35"/>
      <c r="W242" s="35"/>
      <c r="X242" s="35"/>
      <c r="Y242" s="35"/>
      <c r="Z242" s="35"/>
    </row>
    <row r="243" spans="1:26" ht="14.25" customHeight="1" x14ac:dyDescent="0.35">
      <c r="A243" s="35"/>
      <c r="B243" s="35"/>
      <c r="C243" s="1074"/>
      <c r="D243" s="35"/>
      <c r="E243" s="35"/>
      <c r="F243" s="35"/>
      <c r="G243" s="35"/>
      <c r="H243" s="35"/>
      <c r="I243" s="35"/>
      <c r="J243" s="35"/>
      <c r="K243" s="1075"/>
      <c r="L243" s="35"/>
      <c r="M243" s="35"/>
      <c r="N243" s="35"/>
      <c r="O243" s="35"/>
      <c r="P243" s="35"/>
      <c r="Q243" s="35"/>
      <c r="R243" s="35"/>
      <c r="S243" s="35"/>
      <c r="T243" s="35"/>
      <c r="U243" s="35"/>
      <c r="V243" s="35"/>
      <c r="W243" s="35"/>
      <c r="X243" s="35"/>
      <c r="Y243" s="35"/>
      <c r="Z243" s="35"/>
    </row>
    <row r="244" spans="1:26" ht="14.25" customHeight="1" x14ac:dyDescent="0.35">
      <c r="A244" s="35"/>
      <c r="B244" s="35"/>
      <c r="C244" s="1074"/>
      <c r="D244" s="35"/>
      <c r="E244" s="35"/>
      <c r="F244" s="35"/>
      <c r="G244" s="35"/>
      <c r="H244" s="35"/>
      <c r="I244" s="35"/>
      <c r="J244" s="35"/>
      <c r="K244" s="1075"/>
      <c r="L244" s="35"/>
      <c r="M244" s="35"/>
      <c r="N244" s="35"/>
      <c r="O244" s="35"/>
      <c r="P244" s="35"/>
      <c r="Q244" s="35"/>
      <c r="R244" s="35"/>
      <c r="S244" s="35"/>
      <c r="T244" s="35"/>
      <c r="U244" s="35"/>
      <c r="V244" s="35"/>
      <c r="W244" s="35"/>
      <c r="X244" s="35"/>
      <c r="Y244" s="35"/>
      <c r="Z244" s="35"/>
    </row>
    <row r="245" spans="1:26" ht="14.25" customHeight="1" x14ac:dyDescent="0.35">
      <c r="A245" s="35"/>
      <c r="B245" s="35"/>
      <c r="C245" s="1074"/>
      <c r="D245" s="35"/>
      <c r="E245" s="35"/>
      <c r="F245" s="35"/>
      <c r="G245" s="35"/>
      <c r="H245" s="35"/>
      <c r="I245" s="35"/>
      <c r="J245" s="35"/>
      <c r="K245" s="1075"/>
      <c r="L245" s="35"/>
      <c r="M245" s="35"/>
      <c r="N245" s="35"/>
      <c r="O245" s="35"/>
      <c r="P245" s="35"/>
      <c r="Q245" s="35"/>
      <c r="R245" s="35"/>
      <c r="S245" s="35"/>
      <c r="T245" s="35"/>
      <c r="U245" s="35"/>
      <c r="V245" s="35"/>
      <c r="W245" s="35"/>
      <c r="X245" s="35"/>
      <c r="Y245" s="35"/>
      <c r="Z245" s="35"/>
    </row>
    <row r="246" spans="1:26" ht="14.25" customHeight="1" x14ac:dyDescent="0.35">
      <c r="A246" s="35"/>
      <c r="B246" s="35"/>
      <c r="C246" s="1074"/>
      <c r="D246" s="35"/>
      <c r="E246" s="35"/>
      <c r="F246" s="35"/>
      <c r="G246" s="35"/>
      <c r="H246" s="35"/>
      <c r="I246" s="35"/>
      <c r="J246" s="35"/>
      <c r="K246" s="1075"/>
      <c r="L246" s="35"/>
      <c r="M246" s="35"/>
      <c r="N246" s="35"/>
      <c r="O246" s="35"/>
      <c r="P246" s="35"/>
      <c r="Q246" s="35"/>
      <c r="R246" s="35"/>
      <c r="S246" s="35"/>
      <c r="T246" s="35"/>
      <c r="U246" s="35"/>
      <c r="V246" s="35"/>
      <c r="W246" s="35"/>
      <c r="X246" s="35"/>
      <c r="Y246" s="35"/>
      <c r="Z246" s="35"/>
    </row>
    <row r="247" spans="1:26" ht="14.25" customHeight="1" x14ac:dyDescent="0.35">
      <c r="A247" s="35"/>
      <c r="B247" s="35"/>
      <c r="C247" s="1074"/>
      <c r="D247" s="35"/>
      <c r="E247" s="35"/>
      <c r="F247" s="35"/>
      <c r="G247" s="35"/>
      <c r="H247" s="35"/>
      <c r="I247" s="35"/>
      <c r="J247" s="35"/>
      <c r="K247" s="1075"/>
      <c r="L247" s="35"/>
      <c r="M247" s="35"/>
      <c r="N247" s="35"/>
      <c r="O247" s="35"/>
      <c r="P247" s="35"/>
      <c r="Q247" s="35"/>
      <c r="R247" s="35"/>
      <c r="S247" s="35"/>
      <c r="T247" s="35"/>
      <c r="U247" s="35"/>
      <c r="V247" s="35"/>
      <c r="W247" s="35"/>
      <c r="X247" s="35"/>
      <c r="Y247" s="35"/>
      <c r="Z247" s="35"/>
    </row>
    <row r="248" spans="1:26" ht="14.25" customHeight="1" x14ac:dyDescent="0.35">
      <c r="A248" s="35"/>
      <c r="B248" s="35"/>
      <c r="C248" s="1074"/>
      <c r="D248" s="35"/>
      <c r="E248" s="35"/>
      <c r="F248" s="35"/>
      <c r="G248" s="35"/>
      <c r="H248" s="35"/>
      <c r="I248" s="35"/>
      <c r="J248" s="35"/>
      <c r="K248" s="1075"/>
      <c r="L248" s="35"/>
      <c r="M248" s="35"/>
      <c r="N248" s="35"/>
      <c r="O248" s="35"/>
      <c r="P248" s="35"/>
      <c r="Q248" s="35"/>
      <c r="R248" s="35"/>
      <c r="S248" s="35"/>
      <c r="T248" s="35"/>
      <c r="U248" s="35"/>
      <c r="V248" s="35"/>
      <c r="W248" s="35"/>
      <c r="X248" s="35"/>
      <c r="Y248" s="35"/>
      <c r="Z248" s="35"/>
    </row>
    <row r="249" spans="1:26" ht="14.25" customHeight="1" x14ac:dyDescent="0.35">
      <c r="A249" s="35"/>
      <c r="B249" s="35"/>
      <c r="C249" s="1074"/>
      <c r="D249" s="35"/>
      <c r="E249" s="35"/>
      <c r="F249" s="35"/>
      <c r="G249" s="35"/>
      <c r="H249" s="35"/>
      <c r="I249" s="35"/>
      <c r="J249" s="35"/>
      <c r="K249" s="1075"/>
      <c r="L249" s="35"/>
      <c r="M249" s="35"/>
      <c r="N249" s="35"/>
      <c r="O249" s="35"/>
      <c r="P249" s="35"/>
      <c r="Q249" s="35"/>
      <c r="R249" s="35"/>
      <c r="S249" s="35"/>
      <c r="T249" s="35"/>
      <c r="U249" s="35"/>
      <c r="V249" s="35"/>
      <c r="W249" s="35"/>
      <c r="X249" s="35"/>
      <c r="Y249" s="35"/>
      <c r="Z249" s="35"/>
    </row>
    <row r="250" spans="1:26" ht="14.25" customHeight="1" x14ac:dyDescent="0.35">
      <c r="A250" s="35"/>
      <c r="B250" s="35"/>
      <c r="C250" s="1074"/>
      <c r="D250" s="35"/>
      <c r="E250" s="35"/>
      <c r="F250" s="35"/>
      <c r="G250" s="35"/>
      <c r="H250" s="35"/>
      <c r="I250" s="35"/>
      <c r="J250" s="35"/>
      <c r="K250" s="1075"/>
      <c r="L250" s="35"/>
      <c r="M250" s="35"/>
      <c r="N250" s="35"/>
      <c r="O250" s="35"/>
      <c r="P250" s="35"/>
      <c r="Q250" s="35"/>
      <c r="R250" s="35"/>
      <c r="S250" s="35"/>
      <c r="T250" s="35"/>
      <c r="U250" s="35"/>
      <c r="V250" s="35"/>
      <c r="W250" s="35"/>
      <c r="X250" s="35"/>
      <c r="Y250" s="35"/>
      <c r="Z250" s="35"/>
    </row>
    <row r="251" spans="1:26" ht="14.25" customHeight="1" x14ac:dyDescent="0.35">
      <c r="A251" s="35"/>
      <c r="B251" s="35"/>
      <c r="C251" s="1074"/>
      <c r="D251" s="35"/>
      <c r="E251" s="35"/>
      <c r="F251" s="35"/>
      <c r="G251" s="35"/>
      <c r="H251" s="35"/>
      <c r="I251" s="35"/>
      <c r="J251" s="35"/>
      <c r="K251" s="1075"/>
      <c r="L251" s="35"/>
      <c r="M251" s="35"/>
      <c r="N251" s="35"/>
      <c r="O251" s="35"/>
      <c r="P251" s="35"/>
      <c r="Q251" s="35"/>
      <c r="R251" s="35"/>
      <c r="S251" s="35"/>
      <c r="T251" s="35"/>
      <c r="U251" s="35"/>
      <c r="V251" s="35"/>
      <c r="W251" s="35"/>
      <c r="X251" s="35"/>
      <c r="Y251" s="35"/>
      <c r="Z251" s="35"/>
    </row>
    <row r="252" spans="1:26" ht="14.25" customHeight="1" x14ac:dyDescent="0.35">
      <c r="A252" s="35"/>
      <c r="B252" s="35"/>
      <c r="C252" s="1074"/>
      <c r="D252" s="35"/>
      <c r="E252" s="35"/>
      <c r="F252" s="35"/>
      <c r="G252" s="35"/>
      <c r="H252" s="35"/>
      <c r="I252" s="35"/>
      <c r="J252" s="35"/>
      <c r="K252" s="1075"/>
      <c r="L252" s="35"/>
      <c r="M252" s="35"/>
      <c r="N252" s="35"/>
      <c r="O252" s="35"/>
      <c r="P252" s="35"/>
      <c r="Q252" s="35"/>
      <c r="R252" s="35"/>
      <c r="S252" s="35"/>
      <c r="T252" s="35"/>
      <c r="U252" s="35"/>
      <c r="V252" s="35"/>
      <c r="W252" s="35"/>
      <c r="X252" s="35"/>
      <c r="Y252" s="35"/>
      <c r="Z252" s="35"/>
    </row>
    <row r="253" spans="1:26" ht="14.25" customHeight="1" x14ac:dyDescent="0.35">
      <c r="A253" s="35"/>
      <c r="B253" s="35"/>
      <c r="C253" s="1074"/>
      <c r="D253" s="35"/>
      <c r="E253" s="35"/>
      <c r="F253" s="35"/>
      <c r="G253" s="35"/>
      <c r="H253" s="35"/>
      <c r="I253" s="35"/>
      <c r="J253" s="35"/>
      <c r="K253" s="1075"/>
      <c r="L253" s="35"/>
      <c r="M253" s="35"/>
      <c r="N253" s="35"/>
      <c r="O253" s="35"/>
      <c r="P253" s="35"/>
      <c r="Q253" s="35"/>
      <c r="R253" s="35"/>
      <c r="S253" s="35"/>
      <c r="T253" s="35"/>
      <c r="U253" s="35"/>
      <c r="V253" s="35"/>
      <c r="W253" s="35"/>
      <c r="X253" s="35"/>
      <c r="Y253" s="35"/>
      <c r="Z253" s="35"/>
    </row>
    <row r="254" spans="1:26" ht="14.25" customHeight="1" x14ac:dyDescent="0.35">
      <c r="A254" s="35"/>
      <c r="B254" s="35"/>
      <c r="C254" s="1074"/>
      <c r="D254" s="35"/>
      <c r="E254" s="35"/>
      <c r="F254" s="35"/>
      <c r="G254" s="35"/>
      <c r="H254" s="35"/>
      <c r="I254" s="35"/>
      <c r="J254" s="35"/>
      <c r="K254" s="1075"/>
      <c r="L254" s="35"/>
      <c r="M254" s="35"/>
      <c r="N254" s="35"/>
      <c r="O254" s="35"/>
      <c r="P254" s="35"/>
      <c r="Q254" s="35"/>
      <c r="R254" s="35"/>
      <c r="S254" s="35"/>
      <c r="T254" s="35"/>
      <c r="U254" s="35"/>
      <c r="V254" s="35"/>
      <c r="W254" s="35"/>
      <c r="X254" s="35"/>
      <c r="Y254" s="35"/>
      <c r="Z254" s="35"/>
    </row>
    <row r="255" spans="1:26" ht="14.25" customHeight="1" x14ac:dyDescent="0.35">
      <c r="A255" s="35"/>
      <c r="B255" s="35"/>
      <c r="C255" s="1074"/>
      <c r="D255" s="35"/>
      <c r="E255" s="35"/>
      <c r="F255" s="35"/>
      <c r="G255" s="35"/>
      <c r="H255" s="35"/>
      <c r="I255" s="35"/>
      <c r="J255" s="35"/>
      <c r="K255" s="1075"/>
      <c r="L255" s="35"/>
      <c r="M255" s="35"/>
      <c r="N255" s="35"/>
      <c r="O255" s="35"/>
      <c r="P255" s="35"/>
      <c r="Q255" s="35"/>
      <c r="R255" s="35"/>
      <c r="S255" s="35"/>
      <c r="T255" s="35"/>
      <c r="U255" s="35"/>
      <c r="V255" s="35"/>
      <c r="W255" s="35"/>
      <c r="X255" s="35"/>
      <c r="Y255" s="35"/>
      <c r="Z255" s="35"/>
    </row>
    <row r="256" spans="1:26" ht="14.25" customHeight="1" x14ac:dyDescent="0.35">
      <c r="A256" s="35"/>
      <c r="B256" s="35"/>
      <c r="C256" s="1074"/>
      <c r="D256" s="35"/>
      <c r="E256" s="35"/>
      <c r="F256" s="35"/>
      <c r="G256" s="35"/>
      <c r="H256" s="35"/>
      <c r="I256" s="35"/>
      <c r="J256" s="35"/>
      <c r="K256" s="1075"/>
      <c r="L256" s="35"/>
      <c r="M256" s="35"/>
      <c r="N256" s="35"/>
      <c r="O256" s="35"/>
      <c r="P256" s="35"/>
      <c r="Q256" s="35"/>
      <c r="R256" s="35"/>
      <c r="S256" s="35"/>
      <c r="T256" s="35"/>
      <c r="U256" s="35"/>
      <c r="V256" s="35"/>
      <c r="W256" s="35"/>
      <c r="X256" s="35"/>
      <c r="Y256" s="35"/>
      <c r="Z256" s="35"/>
    </row>
    <row r="257" spans="1:26" ht="14.25" customHeight="1" x14ac:dyDescent="0.35">
      <c r="A257" s="35"/>
      <c r="B257" s="35"/>
      <c r="C257" s="1074"/>
      <c r="D257" s="35"/>
      <c r="E257" s="35"/>
      <c r="F257" s="35"/>
      <c r="G257" s="35"/>
      <c r="H257" s="35"/>
      <c r="I257" s="35"/>
      <c r="J257" s="35"/>
      <c r="K257" s="1075"/>
      <c r="L257" s="35"/>
      <c r="M257" s="35"/>
      <c r="N257" s="35"/>
      <c r="O257" s="35"/>
      <c r="P257" s="35"/>
      <c r="Q257" s="35"/>
      <c r="R257" s="35"/>
      <c r="S257" s="35"/>
      <c r="T257" s="35"/>
      <c r="U257" s="35"/>
      <c r="V257" s="35"/>
      <c r="W257" s="35"/>
      <c r="X257" s="35"/>
      <c r="Y257" s="35"/>
      <c r="Z257" s="35"/>
    </row>
    <row r="258" spans="1:26" ht="14.25" customHeight="1" x14ac:dyDescent="0.35">
      <c r="A258" s="35"/>
      <c r="B258" s="35"/>
      <c r="C258" s="1074"/>
      <c r="D258" s="35"/>
      <c r="E258" s="35"/>
      <c r="F258" s="35"/>
      <c r="G258" s="35"/>
      <c r="H258" s="35"/>
      <c r="I258" s="35"/>
      <c r="J258" s="35"/>
      <c r="K258" s="1075"/>
      <c r="L258" s="35"/>
      <c r="M258" s="35"/>
      <c r="N258" s="35"/>
      <c r="O258" s="35"/>
      <c r="P258" s="35"/>
      <c r="Q258" s="35"/>
      <c r="R258" s="35"/>
      <c r="S258" s="35"/>
      <c r="T258" s="35"/>
      <c r="U258" s="35"/>
      <c r="V258" s="35"/>
      <c r="W258" s="35"/>
      <c r="X258" s="35"/>
      <c r="Y258" s="35"/>
      <c r="Z258" s="35"/>
    </row>
    <row r="259" spans="1:26" ht="14.25" customHeight="1" x14ac:dyDescent="0.35">
      <c r="A259" s="35"/>
      <c r="B259" s="35"/>
      <c r="C259" s="1074"/>
      <c r="D259" s="35"/>
      <c r="E259" s="35"/>
      <c r="F259" s="35"/>
      <c r="G259" s="35"/>
      <c r="H259" s="35"/>
      <c r="I259" s="35"/>
      <c r="J259" s="35"/>
      <c r="K259" s="1075"/>
      <c r="L259" s="35"/>
      <c r="M259" s="35"/>
      <c r="N259" s="35"/>
      <c r="O259" s="35"/>
      <c r="P259" s="35"/>
      <c r="Q259" s="35"/>
      <c r="R259" s="35"/>
      <c r="S259" s="35"/>
      <c r="T259" s="35"/>
      <c r="U259" s="35"/>
      <c r="V259" s="35"/>
      <c r="W259" s="35"/>
      <c r="X259" s="35"/>
      <c r="Y259" s="35"/>
      <c r="Z259" s="35"/>
    </row>
    <row r="260" spans="1:26" ht="14.25" customHeight="1" x14ac:dyDescent="0.35">
      <c r="A260" s="35"/>
      <c r="B260" s="35"/>
      <c r="C260" s="1074"/>
      <c r="D260" s="35"/>
      <c r="E260" s="35"/>
      <c r="F260" s="35"/>
      <c r="G260" s="35"/>
      <c r="H260" s="35"/>
      <c r="I260" s="35"/>
      <c r="J260" s="35"/>
      <c r="K260" s="1075"/>
      <c r="L260" s="35"/>
      <c r="M260" s="35"/>
      <c r="N260" s="35"/>
      <c r="O260" s="35"/>
      <c r="P260" s="35"/>
      <c r="Q260" s="35"/>
      <c r="R260" s="35"/>
      <c r="S260" s="35"/>
      <c r="T260" s="35"/>
      <c r="U260" s="35"/>
      <c r="V260" s="35"/>
      <c r="W260" s="35"/>
      <c r="X260" s="35"/>
      <c r="Y260" s="35"/>
      <c r="Z260" s="35"/>
    </row>
    <row r="261" spans="1:26" ht="14.25" customHeight="1" x14ac:dyDescent="0.35">
      <c r="A261" s="35"/>
      <c r="B261" s="35"/>
      <c r="C261" s="1074"/>
      <c r="D261" s="35"/>
      <c r="E261" s="35"/>
      <c r="F261" s="35"/>
      <c r="G261" s="35"/>
      <c r="H261" s="35"/>
      <c r="I261" s="35"/>
      <c r="J261" s="35"/>
      <c r="K261" s="1075"/>
      <c r="L261" s="35"/>
      <c r="M261" s="35"/>
      <c r="N261" s="35"/>
      <c r="O261" s="35"/>
      <c r="P261" s="35"/>
      <c r="Q261" s="35"/>
      <c r="R261" s="35"/>
      <c r="S261" s="35"/>
      <c r="T261" s="35"/>
      <c r="U261" s="35"/>
      <c r="V261" s="35"/>
      <c r="W261" s="35"/>
      <c r="X261" s="35"/>
      <c r="Y261" s="35"/>
      <c r="Z261" s="35"/>
    </row>
    <row r="262" spans="1:26" ht="14.25" customHeight="1" x14ac:dyDescent="0.35">
      <c r="A262" s="35"/>
      <c r="B262" s="35"/>
      <c r="C262" s="1074"/>
      <c r="D262" s="35"/>
      <c r="E262" s="35"/>
      <c r="F262" s="35"/>
      <c r="G262" s="35"/>
      <c r="H262" s="35"/>
      <c r="I262" s="35"/>
      <c r="J262" s="35"/>
      <c r="K262" s="1075"/>
      <c r="L262" s="35"/>
      <c r="M262" s="35"/>
      <c r="N262" s="35"/>
      <c r="O262" s="35"/>
      <c r="P262" s="35"/>
      <c r="Q262" s="35"/>
      <c r="R262" s="35"/>
      <c r="S262" s="35"/>
      <c r="T262" s="35"/>
      <c r="U262" s="35"/>
      <c r="V262" s="35"/>
      <c r="W262" s="35"/>
      <c r="X262" s="35"/>
      <c r="Y262" s="35"/>
      <c r="Z262" s="35"/>
    </row>
    <row r="263" spans="1:26" ht="14.25" customHeight="1" x14ac:dyDescent="0.35">
      <c r="A263" s="35"/>
      <c r="B263" s="35"/>
      <c r="C263" s="1074"/>
      <c r="D263" s="35"/>
      <c r="E263" s="35"/>
      <c r="F263" s="35"/>
      <c r="G263" s="35"/>
      <c r="H263" s="35"/>
      <c r="I263" s="35"/>
      <c r="J263" s="35"/>
      <c r="K263" s="1075"/>
      <c r="L263" s="35"/>
      <c r="M263" s="35"/>
      <c r="N263" s="35"/>
      <c r="O263" s="35"/>
      <c r="P263" s="35"/>
      <c r="Q263" s="35"/>
      <c r="R263" s="35"/>
      <c r="S263" s="35"/>
      <c r="T263" s="35"/>
      <c r="U263" s="35"/>
      <c r="V263" s="35"/>
      <c r="W263" s="35"/>
      <c r="X263" s="35"/>
      <c r="Y263" s="35"/>
      <c r="Z263" s="35"/>
    </row>
    <row r="264" spans="1:26" ht="14.25" customHeight="1" x14ac:dyDescent="0.35">
      <c r="A264" s="35"/>
      <c r="B264" s="35"/>
      <c r="C264" s="1074"/>
      <c r="D264" s="35"/>
      <c r="E264" s="35"/>
      <c r="F264" s="35"/>
      <c r="G264" s="35"/>
      <c r="H264" s="35"/>
      <c r="I264" s="35"/>
      <c r="J264" s="35"/>
      <c r="K264" s="1075"/>
      <c r="L264" s="35"/>
      <c r="M264" s="35"/>
      <c r="N264" s="35"/>
      <c r="O264" s="35"/>
      <c r="P264" s="35"/>
      <c r="Q264" s="35"/>
      <c r="R264" s="35"/>
      <c r="S264" s="35"/>
      <c r="T264" s="35"/>
      <c r="U264" s="35"/>
      <c r="V264" s="35"/>
      <c r="W264" s="35"/>
      <c r="X264" s="35"/>
      <c r="Y264" s="35"/>
      <c r="Z264" s="35"/>
    </row>
    <row r="265" spans="1:26" ht="14.25" customHeight="1" x14ac:dyDescent="0.35">
      <c r="A265" s="35"/>
      <c r="B265" s="35"/>
      <c r="C265" s="1074"/>
      <c r="D265" s="35"/>
      <c r="E265" s="35"/>
      <c r="F265" s="35"/>
      <c r="G265" s="35"/>
      <c r="H265" s="35"/>
      <c r="I265" s="35"/>
      <c r="J265" s="35"/>
      <c r="K265" s="1075"/>
      <c r="L265" s="35"/>
      <c r="M265" s="35"/>
      <c r="N265" s="35"/>
      <c r="O265" s="35"/>
      <c r="P265" s="35"/>
      <c r="Q265" s="35"/>
      <c r="R265" s="35"/>
      <c r="S265" s="35"/>
      <c r="T265" s="35"/>
      <c r="U265" s="35"/>
      <c r="V265" s="35"/>
      <c r="W265" s="35"/>
      <c r="X265" s="35"/>
      <c r="Y265" s="35"/>
      <c r="Z265" s="35"/>
    </row>
    <row r="266" spans="1:26" ht="14.25" customHeight="1" x14ac:dyDescent="0.35">
      <c r="A266" s="35"/>
      <c r="B266" s="35"/>
      <c r="C266" s="1074"/>
      <c r="D266" s="35"/>
      <c r="E266" s="35"/>
      <c r="F266" s="35"/>
      <c r="G266" s="35"/>
      <c r="H266" s="35"/>
      <c r="I266" s="35"/>
      <c r="J266" s="35"/>
      <c r="K266" s="1075"/>
      <c r="L266" s="35"/>
      <c r="M266" s="35"/>
      <c r="N266" s="35"/>
      <c r="O266" s="35"/>
      <c r="P266" s="35"/>
      <c r="Q266" s="35"/>
      <c r="R266" s="35"/>
      <c r="S266" s="35"/>
      <c r="T266" s="35"/>
      <c r="U266" s="35"/>
      <c r="V266" s="35"/>
      <c r="W266" s="35"/>
      <c r="X266" s="35"/>
      <c r="Y266" s="35"/>
      <c r="Z266" s="35"/>
    </row>
    <row r="267" spans="1:26" ht="14.25" customHeight="1" x14ac:dyDescent="0.35">
      <c r="A267" s="35"/>
      <c r="B267" s="35"/>
      <c r="C267" s="1074"/>
      <c r="D267" s="35"/>
      <c r="E267" s="35"/>
      <c r="F267" s="35"/>
      <c r="G267" s="35"/>
      <c r="H267" s="35"/>
      <c r="I267" s="35"/>
      <c r="J267" s="35"/>
      <c r="K267" s="1075"/>
      <c r="L267" s="35"/>
      <c r="M267" s="35"/>
      <c r="N267" s="35"/>
      <c r="O267" s="35"/>
      <c r="P267" s="35"/>
      <c r="Q267" s="35"/>
      <c r="R267" s="35"/>
      <c r="S267" s="35"/>
      <c r="T267" s="35"/>
      <c r="U267" s="35"/>
      <c r="V267" s="35"/>
      <c r="W267" s="35"/>
      <c r="X267" s="35"/>
      <c r="Y267" s="35"/>
      <c r="Z267" s="35"/>
    </row>
    <row r="268" spans="1:26" ht="14.25" customHeight="1" x14ac:dyDescent="0.35">
      <c r="A268" s="35"/>
      <c r="B268" s="35"/>
      <c r="C268" s="1074"/>
      <c r="D268" s="35"/>
      <c r="E268" s="35"/>
      <c r="F268" s="35"/>
      <c r="G268" s="35"/>
      <c r="H268" s="35"/>
      <c r="I268" s="35"/>
      <c r="J268" s="35"/>
      <c r="K268" s="1075"/>
      <c r="L268" s="35"/>
      <c r="M268" s="35"/>
      <c r="N268" s="35"/>
      <c r="O268" s="35"/>
      <c r="P268" s="35"/>
      <c r="Q268" s="35"/>
      <c r="R268" s="35"/>
      <c r="S268" s="35"/>
      <c r="T268" s="35"/>
      <c r="U268" s="35"/>
      <c r="V268" s="35"/>
      <c r="W268" s="35"/>
      <c r="X268" s="35"/>
      <c r="Y268" s="35"/>
      <c r="Z268" s="35"/>
    </row>
    <row r="269" spans="1:26" ht="14.25" customHeight="1" x14ac:dyDescent="0.35">
      <c r="A269" s="35"/>
      <c r="B269" s="35"/>
      <c r="C269" s="1074"/>
      <c r="D269" s="35"/>
      <c r="E269" s="35"/>
      <c r="F269" s="35"/>
      <c r="G269" s="35"/>
      <c r="H269" s="35"/>
      <c r="I269" s="35"/>
      <c r="J269" s="35"/>
      <c r="K269" s="1075"/>
      <c r="L269" s="35"/>
      <c r="M269" s="35"/>
      <c r="N269" s="35"/>
      <c r="O269" s="35"/>
      <c r="P269" s="35"/>
      <c r="Q269" s="35"/>
      <c r="R269" s="35"/>
      <c r="S269" s="35"/>
      <c r="T269" s="35"/>
      <c r="U269" s="35"/>
      <c r="V269" s="35"/>
      <c r="W269" s="35"/>
      <c r="X269" s="35"/>
      <c r="Y269" s="35"/>
      <c r="Z269" s="35"/>
    </row>
    <row r="270" spans="1:26" ht="14.25" customHeight="1" x14ac:dyDescent="0.35">
      <c r="A270" s="35"/>
      <c r="B270" s="35"/>
      <c r="C270" s="1074"/>
      <c r="D270" s="35"/>
      <c r="E270" s="35"/>
      <c r="F270" s="35"/>
      <c r="G270" s="35"/>
      <c r="H270" s="35"/>
      <c r="I270" s="35"/>
      <c r="J270" s="35"/>
      <c r="K270" s="1075"/>
      <c r="L270" s="35"/>
      <c r="M270" s="35"/>
      <c r="N270" s="35"/>
      <c r="O270" s="35"/>
      <c r="P270" s="35"/>
      <c r="Q270" s="35"/>
      <c r="R270" s="35"/>
      <c r="S270" s="35"/>
      <c r="T270" s="35"/>
      <c r="U270" s="35"/>
      <c r="V270" s="35"/>
      <c r="W270" s="35"/>
      <c r="X270" s="35"/>
      <c r="Y270" s="35"/>
      <c r="Z270" s="35"/>
    </row>
    <row r="271" spans="1:26" ht="14.25" customHeight="1" x14ac:dyDescent="0.35">
      <c r="A271" s="35"/>
      <c r="B271" s="35"/>
      <c r="C271" s="1074"/>
      <c r="D271" s="35"/>
      <c r="E271" s="35"/>
      <c r="F271" s="35"/>
      <c r="G271" s="35"/>
      <c r="H271" s="35"/>
      <c r="I271" s="35"/>
      <c r="J271" s="35"/>
      <c r="K271" s="1075"/>
      <c r="L271" s="35"/>
      <c r="M271" s="35"/>
      <c r="N271" s="35"/>
      <c r="O271" s="35"/>
      <c r="P271" s="35"/>
      <c r="Q271" s="35"/>
      <c r="R271" s="35"/>
      <c r="S271" s="35"/>
      <c r="T271" s="35"/>
      <c r="U271" s="35"/>
      <c r="V271" s="35"/>
      <c r="W271" s="35"/>
      <c r="X271" s="35"/>
      <c r="Y271" s="35"/>
      <c r="Z271" s="35"/>
    </row>
    <row r="272" spans="1:26" ht="14.25" customHeight="1" x14ac:dyDescent="0.35">
      <c r="A272" s="35"/>
      <c r="B272" s="35"/>
      <c r="C272" s="1074"/>
      <c r="D272" s="35"/>
      <c r="E272" s="35"/>
      <c r="F272" s="35"/>
      <c r="G272" s="35"/>
      <c r="H272" s="35"/>
      <c r="I272" s="35"/>
      <c r="J272" s="35"/>
      <c r="K272" s="1075"/>
      <c r="L272" s="35"/>
      <c r="M272" s="35"/>
      <c r="N272" s="35"/>
      <c r="O272" s="35"/>
      <c r="P272" s="35"/>
      <c r="Q272" s="35"/>
      <c r="R272" s="35"/>
      <c r="S272" s="35"/>
      <c r="T272" s="35"/>
      <c r="U272" s="35"/>
      <c r="V272" s="35"/>
      <c r="W272" s="35"/>
      <c r="X272" s="35"/>
      <c r="Y272" s="35"/>
      <c r="Z272" s="35"/>
    </row>
    <row r="273" spans="1:26" ht="14.25" customHeight="1" x14ac:dyDescent="0.35">
      <c r="A273" s="35"/>
      <c r="B273" s="35"/>
      <c r="C273" s="1074"/>
      <c r="D273" s="35"/>
      <c r="E273" s="35"/>
      <c r="F273" s="35"/>
      <c r="G273" s="35"/>
      <c r="H273" s="35"/>
      <c r="I273" s="35"/>
      <c r="J273" s="35"/>
      <c r="K273" s="1075"/>
      <c r="L273" s="35"/>
      <c r="M273" s="35"/>
      <c r="N273" s="35"/>
      <c r="O273" s="35"/>
      <c r="P273" s="35"/>
      <c r="Q273" s="35"/>
      <c r="R273" s="35"/>
      <c r="S273" s="35"/>
      <c r="T273" s="35"/>
      <c r="U273" s="35"/>
      <c r="V273" s="35"/>
      <c r="W273" s="35"/>
      <c r="X273" s="35"/>
      <c r="Y273" s="35"/>
      <c r="Z273" s="35"/>
    </row>
    <row r="274" spans="1:26" ht="14.25" customHeight="1" x14ac:dyDescent="0.35">
      <c r="A274" s="35"/>
      <c r="B274" s="35"/>
      <c r="C274" s="1074"/>
      <c r="D274" s="35"/>
      <c r="E274" s="35"/>
      <c r="F274" s="35"/>
      <c r="G274" s="35"/>
      <c r="H274" s="35"/>
      <c r="I274" s="35"/>
      <c r="J274" s="35"/>
      <c r="K274" s="1075"/>
      <c r="L274" s="35"/>
      <c r="M274" s="35"/>
      <c r="N274" s="35"/>
      <c r="O274" s="35"/>
      <c r="P274" s="35"/>
      <c r="Q274" s="35"/>
      <c r="R274" s="35"/>
      <c r="S274" s="35"/>
      <c r="T274" s="35"/>
      <c r="U274" s="35"/>
      <c r="V274" s="35"/>
      <c r="W274" s="35"/>
      <c r="X274" s="35"/>
      <c r="Y274" s="35"/>
      <c r="Z274" s="35"/>
    </row>
    <row r="275" spans="1:26" ht="14.25" customHeight="1" x14ac:dyDescent="0.35">
      <c r="A275" s="35"/>
      <c r="B275" s="35"/>
      <c r="C275" s="1074"/>
      <c r="D275" s="35"/>
      <c r="E275" s="35"/>
      <c r="F275" s="35"/>
      <c r="G275" s="35"/>
      <c r="H275" s="35"/>
      <c r="I275" s="35"/>
      <c r="J275" s="35"/>
      <c r="K275" s="1075"/>
      <c r="L275" s="35"/>
      <c r="M275" s="35"/>
      <c r="N275" s="35"/>
      <c r="O275" s="35"/>
      <c r="P275" s="35"/>
      <c r="Q275" s="35"/>
      <c r="R275" s="35"/>
      <c r="S275" s="35"/>
      <c r="T275" s="35"/>
      <c r="U275" s="35"/>
      <c r="V275" s="35"/>
      <c r="W275" s="35"/>
      <c r="X275" s="35"/>
      <c r="Y275" s="35"/>
      <c r="Z275" s="35"/>
    </row>
    <row r="276" spans="1:26" ht="14.25" customHeight="1" x14ac:dyDescent="0.35">
      <c r="A276" s="35"/>
      <c r="B276" s="35"/>
      <c r="C276" s="1074"/>
      <c r="D276" s="35"/>
      <c r="E276" s="35"/>
      <c r="F276" s="35"/>
      <c r="G276" s="35"/>
      <c r="H276" s="35"/>
      <c r="I276" s="35"/>
      <c r="J276" s="35"/>
      <c r="K276" s="1075"/>
      <c r="L276" s="35"/>
      <c r="M276" s="35"/>
      <c r="N276" s="35"/>
      <c r="O276" s="35"/>
      <c r="P276" s="35"/>
      <c r="Q276" s="35"/>
      <c r="R276" s="35"/>
      <c r="S276" s="35"/>
      <c r="T276" s="35"/>
      <c r="U276" s="35"/>
      <c r="V276" s="35"/>
      <c r="W276" s="35"/>
      <c r="X276" s="35"/>
      <c r="Y276" s="35"/>
      <c r="Z276" s="35"/>
    </row>
    <row r="277" spans="1:26" ht="14.25" customHeight="1" x14ac:dyDescent="0.35">
      <c r="A277" s="35"/>
      <c r="B277" s="35"/>
      <c r="C277" s="1074"/>
      <c r="D277" s="35"/>
      <c r="E277" s="35"/>
      <c r="F277" s="35"/>
      <c r="G277" s="35"/>
      <c r="H277" s="35"/>
      <c r="I277" s="35"/>
      <c r="J277" s="35"/>
      <c r="K277" s="1075"/>
      <c r="L277" s="35"/>
      <c r="M277" s="35"/>
      <c r="N277" s="35"/>
      <c r="O277" s="35"/>
      <c r="P277" s="35"/>
      <c r="Q277" s="35"/>
      <c r="R277" s="35"/>
      <c r="S277" s="35"/>
      <c r="T277" s="35"/>
      <c r="U277" s="35"/>
      <c r="V277" s="35"/>
      <c r="W277" s="35"/>
      <c r="X277" s="35"/>
      <c r="Y277" s="35"/>
      <c r="Z277" s="35"/>
    </row>
    <row r="278" spans="1:26" ht="14.25" customHeight="1" x14ac:dyDescent="0.35">
      <c r="A278" s="35"/>
      <c r="B278" s="35"/>
      <c r="C278" s="1074"/>
      <c r="D278" s="35"/>
      <c r="E278" s="35"/>
      <c r="F278" s="35"/>
      <c r="G278" s="35"/>
      <c r="H278" s="35"/>
      <c r="I278" s="35"/>
      <c r="J278" s="35"/>
      <c r="K278" s="1075"/>
      <c r="L278" s="35"/>
      <c r="M278" s="35"/>
      <c r="N278" s="35"/>
      <c r="O278" s="35"/>
      <c r="P278" s="35"/>
      <c r="Q278" s="35"/>
      <c r="R278" s="35"/>
      <c r="S278" s="35"/>
      <c r="T278" s="35"/>
      <c r="U278" s="35"/>
      <c r="V278" s="35"/>
      <c r="W278" s="35"/>
      <c r="X278" s="35"/>
      <c r="Y278" s="35"/>
      <c r="Z278" s="35"/>
    </row>
    <row r="279" spans="1:26" ht="14.25" customHeight="1" x14ac:dyDescent="0.35">
      <c r="A279" s="35"/>
      <c r="B279" s="35"/>
      <c r="C279" s="1074"/>
      <c r="D279" s="35"/>
      <c r="E279" s="35"/>
      <c r="F279" s="35"/>
      <c r="G279" s="35"/>
      <c r="H279" s="35"/>
      <c r="I279" s="35"/>
      <c r="J279" s="35"/>
      <c r="K279" s="1075"/>
      <c r="L279" s="35"/>
      <c r="M279" s="35"/>
      <c r="N279" s="35"/>
      <c r="O279" s="35"/>
      <c r="P279" s="35"/>
      <c r="Q279" s="35"/>
      <c r="R279" s="35"/>
      <c r="S279" s="35"/>
      <c r="T279" s="35"/>
      <c r="U279" s="35"/>
      <c r="V279" s="35"/>
      <c r="W279" s="35"/>
      <c r="X279" s="35"/>
      <c r="Y279" s="35"/>
      <c r="Z279" s="35"/>
    </row>
    <row r="280" spans="1:26" ht="14.25" customHeight="1" x14ac:dyDescent="0.35">
      <c r="A280" s="35"/>
      <c r="B280" s="35"/>
      <c r="C280" s="1074"/>
      <c r="D280" s="35"/>
      <c r="E280" s="35"/>
      <c r="F280" s="35"/>
      <c r="G280" s="35"/>
      <c r="H280" s="35"/>
      <c r="I280" s="35"/>
      <c r="J280" s="35"/>
      <c r="K280" s="1075"/>
      <c r="L280" s="35"/>
      <c r="M280" s="35"/>
      <c r="N280" s="35"/>
      <c r="O280" s="35"/>
      <c r="P280" s="35"/>
      <c r="Q280" s="35"/>
      <c r="R280" s="35"/>
      <c r="S280" s="35"/>
      <c r="T280" s="35"/>
      <c r="U280" s="35"/>
      <c r="V280" s="35"/>
      <c r="W280" s="35"/>
      <c r="X280" s="35"/>
      <c r="Y280" s="35"/>
      <c r="Z280" s="35"/>
    </row>
    <row r="281" spans="1:26" ht="14.25" customHeight="1" x14ac:dyDescent="0.35">
      <c r="A281" s="35"/>
      <c r="B281" s="35"/>
      <c r="C281" s="1074"/>
      <c r="D281" s="35"/>
      <c r="E281" s="35"/>
      <c r="F281" s="35"/>
      <c r="G281" s="35"/>
      <c r="H281" s="35"/>
      <c r="I281" s="35"/>
      <c r="J281" s="35"/>
      <c r="K281" s="1075"/>
      <c r="L281" s="35"/>
      <c r="M281" s="35"/>
      <c r="N281" s="35"/>
      <c r="O281" s="35"/>
      <c r="P281" s="35"/>
      <c r="Q281" s="35"/>
      <c r="R281" s="35"/>
      <c r="S281" s="35"/>
      <c r="T281" s="35"/>
      <c r="U281" s="35"/>
      <c r="V281" s="35"/>
      <c r="W281" s="35"/>
      <c r="X281" s="35"/>
      <c r="Y281" s="35"/>
      <c r="Z281" s="35"/>
    </row>
    <row r="282" spans="1:26" ht="14.25" customHeight="1" x14ac:dyDescent="0.35">
      <c r="A282" s="35"/>
      <c r="B282" s="35"/>
      <c r="C282" s="1074"/>
      <c r="D282" s="35"/>
      <c r="E282" s="35"/>
      <c r="F282" s="35"/>
      <c r="G282" s="35"/>
      <c r="H282" s="35"/>
      <c r="I282" s="35"/>
      <c r="J282" s="35"/>
      <c r="K282" s="1075"/>
      <c r="L282" s="35"/>
      <c r="M282" s="35"/>
      <c r="N282" s="35"/>
      <c r="O282" s="35"/>
      <c r="P282" s="35"/>
      <c r="Q282" s="35"/>
      <c r="R282" s="35"/>
      <c r="S282" s="35"/>
      <c r="T282" s="35"/>
      <c r="U282" s="35"/>
      <c r="V282" s="35"/>
      <c r="W282" s="35"/>
      <c r="X282" s="35"/>
      <c r="Y282" s="35"/>
      <c r="Z282" s="35"/>
    </row>
    <row r="283" spans="1:26" ht="14.25" customHeight="1" x14ac:dyDescent="0.35">
      <c r="A283" s="35"/>
      <c r="B283" s="35"/>
      <c r="C283" s="1074"/>
      <c r="D283" s="35"/>
      <c r="E283" s="35"/>
      <c r="F283" s="35"/>
      <c r="G283" s="35"/>
      <c r="H283" s="35"/>
      <c r="I283" s="35"/>
      <c r="J283" s="35"/>
      <c r="K283" s="1075"/>
      <c r="L283" s="35"/>
      <c r="M283" s="35"/>
      <c r="N283" s="35"/>
      <c r="O283" s="35"/>
      <c r="P283" s="35"/>
      <c r="Q283" s="35"/>
      <c r="R283" s="35"/>
      <c r="S283" s="35"/>
      <c r="T283" s="35"/>
      <c r="U283" s="35"/>
      <c r="V283" s="35"/>
      <c r="W283" s="35"/>
      <c r="X283" s="35"/>
      <c r="Y283" s="35"/>
      <c r="Z283" s="35"/>
    </row>
    <row r="284" spans="1:26" ht="14.25" customHeight="1" x14ac:dyDescent="0.35">
      <c r="A284" s="35"/>
      <c r="B284" s="35"/>
      <c r="C284" s="1074"/>
      <c r="D284" s="35"/>
      <c r="E284" s="35"/>
      <c r="F284" s="35"/>
      <c r="G284" s="35"/>
      <c r="H284" s="35"/>
      <c r="I284" s="35"/>
      <c r="J284" s="35"/>
      <c r="K284" s="1075"/>
      <c r="L284" s="35"/>
      <c r="M284" s="35"/>
      <c r="N284" s="35"/>
      <c r="O284" s="35"/>
      <c r="P284" s="35"/>
      <c r="Q284" s="35"/>
      <c r="R284" s="35"/>
      <c r="S284" s="35"/>
      <c r="T284" s="35"/>
      <c r="U284" s="35"/>
      <c r="V284" s="35"/>
      <c r="W284" s="35"/>
      <c r="X284" s="35"/>
      <c r="Y284" s="35"/>
      <c r="Z284" s="35"/>
    </row>
    <row r="285" spans="1:26" ht="14.25" customHeight="1" x14ac:dyDescent="0.35">
      <c r="A285" s="35"/>
      <c r="B285" s="35"/>
      <c r="C285" s="1074"/>
      <c r="D285" s="35"/>
      <c r="E285" s="35"/>
      <c r="F285" s="35"/>
      <c r="G285" s="35"/>
      <c r="H285" s="35"/>
      <c r="I285" s="35"/>
      <c r="J285" s="35"/>
      <c r="K285" s="1075"/>
      <c r="L285" s="35"/>
      <c r="M285" s="35"/>
      <c r="N285" s="35"/>
      <c r="O285" s="35"/>
      <c r="P285" s="35"/>
      <c r="Q285" s="35"/>
      <c r="R285" s="35"/>
      <c r="S285" s="35"/>
      <c r="T285" s="35"/>
      <c r="U285" s="35"/>
      <c r="V285" s="35"/>
      <c r="W285" s="35"/>
      <c r="X285" s="35"/>
      <c r="Y285" s="35"/>
      <c r="Z285" s="35"/>
    </row>
    <row r="286" spans="1:26" ht="14.25" customHeight="1" x14ac:dyDescent="0.35">
      <c r="A286" s="35"/>
      <c r="B286" s="35"/>
      <c r="C286" s="1074"/>
      <c r="D286" s="35"/>
      <c r="E286" s="35"/>
      <c r="F286" s="35"/>
      <c r="G286" s="35"/>
      <c r="H286" s="35"/>
      <c r="I286" s="35"/>
      <c r="J286" s="35"/>
      <c r="K286" s="1075"/>
      <c r="L286" s="35"/>
      <c r="M286" s="35"/>
      <c r="N286" s="35"/>
      <c r="O286" s="35"/>
      <c r="P286" s="35"/>
      <c r="Q286" s="35"/>
      <c r="R286" s="35"/>
      <c r="S286" s="35"/>
      <c r="T286" s="35"/>
      <c r="U286" s="35"/>
      <c r="V286" s="35"/>
      <c r="W286" s="35"/>
      <c r="X286" s="35"/>
      <c r="Y286" s="35"/>
      <c r="Z286" s="35"/>
    </row>
    <row r="287" spans="1:26" ht="14.25" customHeight="1" x14ac:dyDescent="0.35">
      <c r="A287" s="35"/>
      <c r="B287" s="35"/>
      <c r="C287" s="1074"/>
      <c r="D287" s="35"/>
      <c r="E287" s="35"/>
      <c r="F287" s="35"/>
      <c r="G287" s="35"/>
      <c r="H287" s="35"/>
      <c r="I287" s="35"/>
      <c r="J287" s="35"/>
      <c r="K287" s="1075"/>
      <c r="L287" s="35"/>
      <c r="M287" s="35"/>
      <c r="N287" s="35"/>
      <c r="O287" s="35"/>
      <c r="P287" s="35"/>
      <c r="Q287" s="35"/>
      <c r="R287" s="35"/>
      <c r="S287" s="35"/>
      <c r="T287" s="35"/>
      <c r="U287" s="35"/>
      <c r="V287" s="35"/>
      <c r="W287" s="35"/>
      <c r="X287" s="35"/>
      <c r="Y287" s="35"/>
      <c r="Z287" s="35"/>
    </row>
    <row r="288" spans="1:26" ht="14.25" customHeight="1" x14ac:dyDescent="0.35">
      <c r="A288" s="35"/>
      <c r="B288" s="35"/>
      <c r="C288" s="1074"/>
      <c r="D288" s="35"/>
      <c r="E288" s="35"/>
      <c r="F288" s="35"/>
      <c r="G288" s="35"/>
      <c r="H288" s="35"/>
      <c r="I288" s="35"/>
      <c r="J288" s="35"/>
      <c r="K288" s="1075"/>
      <c r="L288" s="35"/>
      <c r="M288" s="35"/>
      <c r="N288" s="35"/>
      <c r="O288" s="35"/>
      <c r="P288" s="35"/>
      <c r="Q288" s="35"/>
      <c r="R288" s="35"/>
      <c r="S288" s="35"/>
      <c r="T288" s="35"/>
      <c r="U288" s="35"/>
      <c r="V288" s="35"/>
      <c r="W288" s="35"/>
      <c r="X288" s="35"/>
      <c r="Y288" s="35"/>
      <c r="Z288" s="35"/>
    </row>
    <row r="289" spans="1:26" ht="14.25" customHeight="1" x14ac:dyDescent="0.35">
      <c r="A289" s="35"/>
      <c r="B289" s="35"/>
      <c r="C289" s="1074"/>
      <c r="D289" s="35"/>
      <c r="E289" s="35"/>
      <c r="F289" s="35"/>
      <c r="G289" s="35"/>
      <c r="H289" s="35"/>
      <c r="I289" s="35"/>
      <c r="J289" s="35"/>
      <c r="K289" s="1075"/>
      <c r="L289" s="35"/>
      <c r="M289" s="35"/>
      <c r="N289" s="35"/>
      <c r="O289" s="35"/>
      <c r="P289" s="35"/>
      <c r="Q289" s="35"/>
      <c r="R289" s="35"/>
      <c r="S289" s="35"/>
      <c r="T289" s="35"/>
      <c r="U289" s="35"/>
      <c r="V289" s="35"/>
      <c r="W289" s="35"/>
      <c r="X289" s="35"/>
      <c r="Y289" s="35"/>
      <c r="Z289" s="35"/>
    </row>
    <row r="290" spans="1:26" ht="14.25" customHeight="1" x14ac:dyDescent="0.35">
      <c r="A290" s="35"/>
      <c r="B290" s="35"/>
      <c r="C290" s="1074"/>
      <c r="D290" s="35"/>
      <c r="E290" s="35"/>
      <c r="F290" s="35"/>
      <c r="G290" s="35"/>
      <c r="H290" s="35"/>
      <c r="I290" s="35"/>
      <c r="J290" s="35"/>
      <c r="K290" s="1075"/>
      <c r="L290" s="35"/>
      <c r="M290" s="35"/>
      <c r="N290" s="35"/>
      <c r="O290" s="35"/>
      <c r="P290" s="35"/>
      <c r="Q290" s="35"/>
      <c r="R290" s="35"/>
      <c r="S290" s="35"/>
      <c r="T290" s="35"/>
      <c r="U290" s="35"/>
      <c r="V290" s="35"/>
      <c r="W290" s="35"/>
      <c r="X290" s="35"/>
      <c r="Y290" s="35"/>
      <c r="Z290" s="35"/>
    </row>
    <row r="291" spans="1:26" ht="14.25" customHeight="1" x14ac:dyDescent="0.35">
      <c r="A291" s="35"/>
      <c r="B291" s="35"/>
      <c r="C291" s="1074"/>
      <c r="D291" s="35"/>
      <c r="E291" s="35"/>
      <c r="F291" s="35"/>
      <c r="G291" s="35"/>
      <c r="H291" s="35"/>
      <c r="I291" s="35"/>
      <c r="J291" s="35"/>
      <c r="K291" s="1075"/>
      <c r="L291" s="35"/>
      <c r="M291" s="35"/>
      <c r="N291" s="35"/>
      <c r="O291" s="35"/>
      <c r="P291" s="35"/>
      <c r="Q291" s="35"/>
      <c r="R291" s="35"/>
      <c r="S291" s="35"/>
      <c r="T291" s="35"/>
      <c r="U291" s="35"/>
      <c r="V291" s="35"/>
      <c r="W291" s="35"/>
      <c r="X291" s="35"/>
      <c r="Y291" s="35"/>
      <c r="Z291" s="35"/>
    </row>
    <row r="292" spans="1:26" ht="14.25" customHeight="1" x14ac:dyDescent="0.35">
      <c r="A292" s="35"/>
      <c r="B292" s="35"/>
      <c r="C292" s="1074"/>
      <c r="D292" s="35"/>
      <c r="E292" s="35"/>
      <c r="F292" s="35"/>
      <c r="G292" s="35"/>
      <c r="H292" s="35"/>
      <c r="I292" s="35"/>
      <c r="J292" s="35"/>
      <c r="K292" s="1075"/>
      <c r="L292" s="35"/>
      <c r="M292" s="35"/>
      <c r="N292" s="35"/>
      <c r="O292" s="35"/>
      <c r="P292" s="35"/>
      <c r="Q292" s="35"/>
      <c r="R292" s="35"/>
      <c r="S292" s="35"/>
      <c r="T292" s="35"/>
      <c r="U292" s="35"/>
      <c r="V292" s="35"/>
      <c r="W292" s="35"/>
      <c r="X292" s="35"/>
      <c r="Y292" s="35"/>
      <c r="Z292" s="35"/>
    </row>
    <row r="293" spans="1:26" ht="14.25" customHeight="1" x14ac:dyDescent="0.35">
      <c r="A293" s="35"/>
      <c r="B293" s="35"/>
      <c r="C293" s="1074"/>
      <c r="D293" s="35"/>
      <c r="E293" s="35"/>
      <c r="F293" s="35"/>
      <c r="G293" s="35"/>
      <c r="H293" s="35"/>
      <c r="I293" s="35"/>
      <c r="J293" s="35"/>
      <c r="K293" s="1075"/>
      <c r="L293" s="35"/>
      <c r="M293" s="35"/>
      <c r="N293" s="35"/>
      <c r="O293" s="35"/>
      <c r="P293" s="35"/>
      <c r="Q293" s="35"/>
      <c r="R293" s="35"/>
      <c r="S293" s="35"/>
      <c r="T293" s="35"/>
      <c r="U293" s="35"/>
      <c r="V293" s="35"/>
      <c r="W293" s="35"/>
      <c r="X293" s="35"/>
      <c r="Y293" s="35"/>
      <c r="Z293" s="35"/>
    </row>
    <row r="294" spans="1:26" ht="14.25" customHeight="1" x14ac:dyDescent="0.35">
      <c r="A294" s="35"/>
      <c r="B294" s="35"/>
      <c r="C294" s="1074"/>
      <c r="D294" s="35"/>
      <c r="E294" s="35"/>
      <c r="F294" s="35"/>
      <c r="G294" s="35"/>
      <c r="H294" s="35"/>
      <c r="I294" s="35"/>
      <c r="J294" s="35"/>
      <c r="K294" s="1075"/>
      <c r="L294" s="35"/>
      <c r="M294" s="35"/>
      <c r="N294" s="35"/>
      <c r="O294" s="35"/>
      <c r="P294" s="35"/>
      <c r="Q294" s="35"/>
      <c r="R294" s="35"/>
      <c r="S294" s="35"/>
      <c r="T294" s="35"/>
      <c r="U294" s="35"/>
      <c r="V294" s="35"/>
      <c r="W294" s="35"/>
      <c r="X294" s="35"/>
      <c r="Y294" s="35"/>
      <c r="Z294" s="35"/>
    </row>
    <row r="295" spans="1:26" ht="14.25" customHeight="1" x14ac:dyDescent="0.35">
      <c r="A295" s="35"/>
      <c r="B295" s="35"/>
      <c r="C295" s="1074"/>
      <c r="D295" s="35"/>
      <c r="E295" s="35"/>
      <c r="F295" s="35"/>
      <c r="G295" s="35"/>
      <c r="H295" s="35"/>
      <c r="I295" s="35"/>
      <c r="J295" s="35"/>
      <c r="K295" s="1075"/>
      <c r="L295" s="35"/>
      <c r="M295" s="35"/>
      <c r="N295" s="35"/>
      <c r="O295" s="35"/>
      <c r="P295" s="35"/>
      <c r="Q295" s="35"/>
      <c r="R295" s="35"/>
      <c r="S295" s="35"/>
      <c r="T295" s="35"/>
      <c r="U295" s="35"/>
      <c r="V295" s="35"/>
      <c r="W295" s="35"/>
      <c r="X295" s="35"/>
      <c r="Y295" s="35"/>
      <c r="Z295" s="35"/>
    </row>
    <row r="296" spans="1:26" ht="14.25" customHeight="1" x14ac:dyDescent="0.35">
      <c r="A296" s="35"/>
      <c r="B296" s="35"/>
      <c r="C296" s="1074"/>
      <c r="D296" s="35"/>
      <c r="E296" s="35"/>
      <c r="F296" s="35"/>
      <c r="G296" s="35"/>
      <c r="H296" s="35"/>
      <c r="I296" s="35"/>
      <c r="J296" s="35"/>
      <c r="K296" s="1075"/>
      <c r="L296" s="35"/>
      <c r="M296" s="35"/>
      <c r="N296" s="35"/>
      <c r="O296" s="35"/>
      <c r="P296" s="35"/>
      <c r="Q296" s="35"/>
      <c r="R296" s="35"/>
      <c r="S296" s="35"/>
      <c r="T296" s="35"/>
      <c r="U296" s="35"/>
      <c r="V296" s="35"/>
      <c r="W296" s="35"/>
      <c r="X296" s="35"/>
      <c r="Y296" s="35"/>
      <c r="Z296" s="35"/>
    </row>
    <row r="297" spans="1:26" ht="14.25" customHeight="1" x14ac:dyDescent="0.35">
      <c r="A297" s="35"/>
      <c r="B297" s="35"/>
      <c r="C297" s="1074"/>
      <c r="D297" s="35"/>
      <c r="E297" s="35"/>
      <c r="F297" s="35"/>
      <c r="G297" s="35"/>
      <c r="H297" s="35"/>
      <c r="I297" s="35"/>
      <c r="J297" s="35"/>
      <c r="K297" s="1075"/>
      <c r="L297" s="35"/>
      <c r="M297" s="35"/>
      <c r="N297" s="35"/>
      <c r="O297" s="35"/>
      <c r="P297" s="35"/>
      <c r="Q297" s="35"/>
      <c r="R297" s="35"/>
      <c r="S297" s="35"/>
      <c r="T297" s="35"/>
      <c r="U297" s="35"/>
      <c r="V297" s="35"/>
      <c r="W297" s="35"/>
      <c r="X297" s="35"/>
      <c r="Y297" s="35"/>
      <c r="Z297" s="35"/>
    </row>
    <row r="298" spans="1:26" ht="14.25" customHeight="1" x14ac:dyDescent="0.35">
      <c r="A298" s="35"/>
      <c r="B298" s="35"/>
      <c r="C298" s="1074"/>
      <c r="D298" s="35"/>
      <c r="E298" s="35"/>
      <c r="F298" s="35"/>
      <c r="G298" s="35"/>
      <c r="H298" s="35"/>
      <c r="I298" s="35"/>
      <c r="J298" s="35"/>
      <c r="K298" s="1075"/>
      <c r="L298" s="35"/>
      <c r="M298" s="35"/>
      <c r="N298" s="35"/>
      <c r="O298" s="35"/>
      <c r="P298" s="35"/>
      <c r="Q298" s="35"/>
      <c r="R298" s="35"/>
      <c r="S298" s="35"/>
      <c r="T298" s="35"/>
      <c r="U298" s="35"/>
      <c r="V298" s="35"/>
      <c r="W298" s="35"/>
      <c r="X298" s="35"/>
      <c r="Y298" s="35"/>
      <c r="Z298" s="35"/>
    </row>
    <row r="299" spans="1:26" ht="14.25" customHeight="1" x14ac:dyDescent="0.35">
      <c r="A299" s="35"/>
      <c r="B299" s="35"/>
      <c r="C299" s="1074"/>
      <c r="D299" s="35"/>
      <c r="E299" s="35"/>
      <c r="F299" s="35"/>
      <c r="G299" s="35"/>
      <c r="H299" s="35"/>
      <c r="I299" s="35"/>
      <c r="J299" s="35"/>
      <c r="K299" s="1075"/>
      <c r="L299" s="35"/>
      <c r="M299" s="35"/>
      <c r="N299" s="35"/>
      <c r="O299" s="35"/>
      <c r="P299" s="35"/>
      <c r="Q299" s="35"/>
      <c r="R299" s="35"/>
      <c r="S299" s="35"/>
      <c r="T299" s="35"/>
      <c r="U299" s="35"/>
      <c r="V299" s="35"/>
      <c r="W299" s="35"/>
      <c r="X299" s="35"/>
      <c r="Y299" s="35"/>
      <c r="Z299" s="35"/>
    </row>
    <row r="300" spans="1:26" ht="14.25" customHeight="1" x14ac:dyDescent="0.35">
      <c r="A300" s="35"/>
      <c r="B300" s="35"/>
      <c r="C300" s="1074"/>
      <c r="D300" s="35"/>
      <c r="E300" s="35"/>
      <c r="F300" s="35"/>
      <c r="G300" s="35"/>
      <c r="H300" s="35"/>
      <c r="I300" s="35"/>
      <c r="J300" s="35"/>
      <c r="K300" s="1075"/>
      <c r="L300" s="35"/>
      <c r="M300" s="35"/>
      <c r="N300" s="35"/>
      <c r="O300" s="35"/>
      <c r="P300" s="35"/>
      <c r="Q300" s="35"/>
      <c r="R300" s="35"/>
      <c r="S300" s="35"/>
      <c r="T300" s="35"/>
      <c r="U300" s="35"/>
      <c r="V300" s="35"/>
      <c r="W300" s="35"/>
      <c r="X300" s="35"/>
      <c r="Y300" s="35"/>
      <c r="Z300" s="35"/>
    </row>
    <row r="301" spans="1:26" ht="14.25" customHeight="1" x14ac:dyDescent="0.35">
      <c r="A301" s="35"/>
      <c r="B301" s="35"/>
      <c r="C301" s="1074"/>
      <c r="D301" s="35"/>
      <c r="E301" s="35"/>
      <c r="F301" s="35"/>
      <c r="G301" s="35"/>
      <c r="H301" s="35"/>
      <c r="I301" s="35"/>
      <c r="J301" s="35"/>
      <c r="K301" s="1075"/>
      <c r="L301" s="35"/>
      <c r="M301" s="35"/>
      <c r="N301" s="35"/>
      <c r="O301" s="35"/>
      <c r="P301" s="35"/>
      <c r="Q301" s="35"/>
      <c r="R301" s="35"/>
      <c r="S301" s="35"/>
      <c r="T301" s="35"/>
      <c r="U301" s="35"/>
      <c r="V301" s="35"/>
      <c r="W301" s="35"/>
      <c r="X301" s="35"/>
      <c r="Y301" s="35"/>
      <c r="Z301" s="35"/>
    </row>
    <row r="302" spans="1:26" ht="14.25" customHeight="1" x14ac:dyDescent="0.35">
      <c r="A302" s="35"/>
      <c r="B302" s="35"/>
      <c r="C302" s="1074"/>
      <c r="D302" s="35"/>
      <c r="E302" s="35"/>
      <c r="F302" s="35"/>
      <c r="G302" s="35"/>
      <c r="H302" s="35"/>
      <c r="I302" s="35"/>
      <c r="J302" s="35"/>
      <c r="K302" s="1075"/>
      <c r="L302" s="35"/>
      <c r="M302" s="35"/>
      <c r="N302" s="35"/>
      <c r="O302" s="35"/>
      <c r="P302" s="35"/>
      <c r="Q302" s="35"/>
      <c r="R302" s="35"/>
      <c r="S302" s="35"/>
      <c r="T302" s="35"/>
      <c r="U302" s="35"/>
      <c r="V302" s="35"/>
      <c r="W302" s="35"/>
      <c r="X302" s="35"/>
      <c r="Y302" s="35"/>
      <c r="Z302" s="35"/>
    </row>
    <row r="303" spans="1:26" ht="14.25" customHeight="1" x14ac:dyDescent="0.35">
      <c r="A303" s="35"/>
      <c r="B303" s="35"/>
      <c r="C303" s="1074"/>
      <c r="D303" s="35"/>
      <c r="E303" s="35"/>
      <c r="F303" s="35"/>
      <c r="G303" s="35"/>
      <c r="H303" s="35"/>
      <c r="I303" s="35"/>
      <c r="J303" s="35"/>
      <c r="K303" s="1075"/>
      <c r="L303" s="35"/>
      <c r="M303" s="35"/>
      <c r="N303" s="35"/>
      <c r="O303" s="35"/>
      <c r="P303" s="35"/>
      <c r="Q303" s="35"/>
      <c r="R303" s="35"/>
      <c r="S303" s="35"/>
      <c r="T303" s="35"/>
      <c r="U303" s="35"/>
      <c r="V303" s="35"/>
      <c r="W303" s="35"/>
      <c r="X303" s="35"/>
      <c r="Y303" s="35"/>
      <c r="Z303" s="35"/>
    </row>
    <row r="304" spans="1:26" ht="14.25" customHeight="1" x14ac:dyDescent="0.35">
      <c r="A304" s="35"/>
      <c r="B304" s="35"/>
      <c r="C304" s="1074"/>
      <c r="D304" s="35"/>
      <c r="E304" s="35"/>
      <c r="F304" s="35"/>
      <c r="G304" s="35"/>
      <c r="H304" s="35"/>
      <c r="I304" s="35"/>
      <c r="J304" s="35"/>
      <c r="K304" s="1075"/>
      <c r="L304" s="35"/>
      <c r="M304" s="35"/>
      <c r="N304" s="35"/>
      <c r="O304" s="35"/>
      <c r="P304" s="35"/>
      <c r="Q304" s="35"/>
      <c r="R304" s="35"/>
      <c r="S304" s="35"/>
      <c r="T304" s="35"/>
      <c r="U304" s="35"/>
      <c r="V304" s="35"/>
      <c r="W304" s="35"/>
      <c r="X304" s="35"/>
      <c r="Y304" s="35"/>
      <c r="Z304" s="35"/>
    </row>
    <row r="305" spans="1:26" ht="14.25" customHeight="1" x14ac:dyDescent="0.35">
      <c r="A305" s="35"/>
      <c r="B305" s="35"/>
      <c r="C305" s="1074"/>
      <c r="D305" s="35"/>
      <c r="E305" s="35"/>
      <c r="F305" s="35"/>
      <c r="G305" s="35"/>
      <c r="H305" s="35"/>
      <c r="I305" s="35"/>
      <c r="J305" s="35"/>
      <c r="K305" s="1075"/>
      <c r="L305" s="35"/>
      <c r="M305" s="35"/>
      <c r="N305" s="35"/>
      <c r="O305" s="35"/>
      <c r="P305" s="35"/>
      <c r="Q305" s="35"/>
      <c r="R305" s="35"/>
      <c r="S305" s="35"/>
      <c r="T305" s="35"/>
      <c r="U305" s="35"/>
      <c r="V305" s="35"/>
      <c r="W305" s="35"/>
      <c r="X305" s="35"/>
      <c r="Y305" s="35"/>
      <c r="Z305" s="35"/>
    </row>
    <row r="306" spans="1:26" ht="14.25" customHeight="1" x14ac:dyDescent="0.35">
      <c r="A306" s="35"/>
      <c r="B306" s="35"/>
      <c r="C306" s="1074"/>
      <c r="D306" s="35"/>
      <c r="E306" s="35"/>
      <c r="F306" s="35"/>
      <c r="G306" s="35"/>
      <c r="H306" s="35"/>
      <c r="I306" s="35"/>
      <c r="J306" s="35"/>
      <c r="K306" s="1075"/>
      <c r="L306" s="35"/>
      <c r="M306" s="35"/>
      <c r="N306" s="35"/>
      <c r="O306" s="35"/>
      <c r="P306" s="35"/>
      <c r="Q306" s="35"/>
      <c r="R306" s="35"/>
      <c r="S306" s="35"/>
      <c r="T306" s="35"/>
      <c r="U306" s="35"/>
      <c r="V306" s="35"/>
      <c r="W306" s="35"/>
      <c r="X306" s="35"/>
      <c r="Y306" s="35"/>
      <c r="Z306" s="35"/>
    </row>
    <row r="307" spans="1:26" ht="14.25" customHeight="1" x14ac:dyDescent="0.35">
      <c r="A307" s="35"/>
      <c r="B307" s="35"/>
      <c r="C307" s="1074"/>
      <c r="D307" s="35"/>
      <c r="E307" s="35"/>
      <c r="F307" s="35"/>
      <c r="G307" s="35"/>
      <c r="H307" s="35"/>
      <c r="I307" s="35"/>
      <c r="J307" s="35"/>
      <c r="K307" s="1075"/>
      <c r="L307" s="35"/>
      <c r="M307" s="35"/>
      <c r="N307" s="35"/>
      <c r="O307" s="35"/>
      <c r="P307" s="35"/>
      <c r="Q307" s="35"/>
      <c r="R307" s="35"/>
      <c r="S307" s="35"/>
      <c r="T307" s="35"/>
      <c r="U307" s="35"/>
      <c r="V307" s="35"/>
      <c r="W307" s="35"/>
      <c r="X307" s="35"/>
      <c r="Y307" s="35"/>
      <c r="Z307" s="35"/>
    </row>
    <row r="308" spans="1:26" ht="14.25" customHeight="1" x14ac:dyDescent="0.35">
      <c r="A308" s="35"/>
      <c r="B308" s="35"/>
      <c r="C308" s="1074"/>
      <c r="D308" s="35"/>
      <c r="E308" s="35"/>
      <c r="F308" s="35"/>
      <c r="G308" s="35"/>
      <c r="H308" s="35"/>
      <c r="I308" s="35"/>
      <c r="J308" s="35"/>
      <c r="K308" s="1075"/>
      <c r="L308" s="35"/>
      <c r="M308" s="35"/>
      <c r="N308" s="35"/>
      <c r="O308" s="35"/>
      <c r="P308" s="35"/>
      <c r="Q308" s="35"/>
      <c r="R308" s="35"/>
      <c r="S308" s="35"/>
      <c r="T308" s="35"/>
      <c r="U308" s="35"/>
      <c r="V308" s="35"/>
      <c r="W308" s="35"/>
      <c r="X308" s="35"/>
      <c r="Y308" s="35"/>
      <c r="Z308" s="35"/>
    </row>
    <row r="309" spans="1:26" ht="14.25" customHeight="1" x14ac:dyDescent="0.35">
      <c r="A309" s="35"/>
      <c r="B309" s="35"/>
      <c r="C309" s="1074"/>
      <c r="D309" s="35"/>
      <c r="E309" s="35"/>
      <c r="F309" s="35"/>
      <c r="G309" s="35"/>
      <c r="H309" s="35"/>
      <c r="I309" s="35"/>
      <c r="J309" s="35"/>
      <c r="K309" s="1075"/>
      <c r="L309" s="35"/>
      <c r="M309" s="35"/>
      <c r="N309" s="35"/>
      <c r="O309" s="35"/>
      <c r="P309" s="35"/>
      <c r="Q309" s="35"/>
      <c r="R309" s="35"/>
      <c r="S309" s="35"/>
      <c r="T309" s="35"/>
      <c r="U309" s="35"/>
      <c r="V309" s="35"/>
      <c r="W309" s="35"/>
      <c r="X309" s="35"/>
      <c r="Y309" s="35"/>
      <c r="Z309" s="35"/>
    </row>
    <row r="310" spans="1:26" ht="14.25" customHeight="1" x14ac:dyDescent="0.35">
      <c r="A310" s="35"/>
      <c r="B310" s="35"/>
      <c r="C310" s="1074"/>
      <c r="D310" s="35"/>
      <c r="E310" s="35"/>
      <c r="F310" s="35"/>
      <c r="G310" s="35"/>
      <c r="H310" s="35"/>
      <c r="I310" s="35"/>
      <c r="J310" s="35"/>
      <c r="K310" s="1075"/>
      <c r="L310" s="35"/>
      <c r="M310" s="35"/>
      <c r="N310" s="35"/>
      <c r="O310" s="35"/>
      <c r="P310" s="35"/>
      <c r="Q310" s="35"/>
      <c r="R310" s="35"/>
      <c r="S310" s="35"/>
      <c r="T310" s="35"/>
      <c r="U310" s="35"/>
      <c r="V310" s="35"/>
      <c r="W310" s="35"/>
      <c r="X310" s="35"/>
      <c r="Y310" s="35"/>
      <c r="Z310" s="35"/>
    </row>
    <row r="311" spans="1:26" ht="14.25" customHeight="1" x14ac:dyDescent="0.35">
      <c r="A311" s="35"/>
      <c r="B311" s="35"/>
      <c r="C311" s="1074"/>
      <c r="D311" s="35"/>
      <c r="E311" s="35"/>
      <c r="F311" s="35"/>
      <c r="G311" s="35"/>
      <c r="H311" s="35"/>
      <c r="I311" s="35"/>
      <c r="J311" s="35"/>
      <c r="K311" s="1075"/>
      <c r="L311" s="35"/>
      <c r="M311" s="35"/>
      <c r="N311" s="35"/>
      <c r="O311" s="35"/>
      <c r="P311" s="35"/>
      <c r="Q311" s="35"/>
      <c r="R311" s="35"/>
      <c r="S311" s="35"/>
      <c r="T311" s="35"/>
      <c r="U311" s="35"/>
      <c r="V311" s="35"/>
      <c r="W311" s="35"/>
      <c r="X311" s="35"/>
      <c r="Y311" s="35"/>
      <c r="Z311" s="35"/>
    </row>
    <row r="312" spans="1:26" ht="14.25" customHeight="1" x14ac:dyDescent="0.35">
      <c r="A312" s="35"/>
      <c r="B312" s="35"/>
      <c r="C312" s="1074"/>
      <c r="D312" s="35"/>
      <c r="E312" s="35"/>
      <c r="F312" s="35"/>
      <c r="G312" s="35"/>
      <c r="H312" s="35"/>
      <c r="I312" s="35"/>
      <c r="J312" s="35"/>
      <c r="K312" s="1075"/>
      <c r="L312" s="35"/>
      <c r="M312" s="35"/>
      <c r="N312" s="35"/>
      <c r="O312" s="35"/>
      <c r="P312" s="35"/>
      <c r="Q312" s="35"/>
      <c r="R312" s="35"/>
      <c r="S312" s="35"/>
      <c r="T312" s="35"/>
      <c r="U312" s="35"/>
      <c r="V312" s="35"/>
      <c r="W312" s="35"/>
      <c r="X312" s="35"/>
      <c r="Y312" s="35"/>
      <c r="Z312" s="35"/>
    </row>
    <row r="313" spans="1:26" ht="14.25" customHeight="1" x14ac:dyDescent="0.35">
      <c r="A313" s="35"/>
      <c r="B313" s="35"/>
      <c r="C313" s="1074"/>
      <c r="D313" s="35"/>
      <c r="E313" s="35"/>
      <c r="F313" s="35"/>
      <c r="G313" s="35"/>
      <c r="H313" s="35"/>
      <c r="I313" s="35"/>
      <c r="J313" s="35"/>
      <c r="K313" s="1075"/>
      <c r="L313" s="35"/>
      <c r="M313" s="35"/>
      <c r="N313" s="35"/>
      <c r="O313" s="35"/>
      <c r="P313" s="35"/>
      <c r="Q313" s="35"/>
      <c r="R313" s="35"/>
      <c r="S313" s="35"/>
      <c r="T313" s="35"/>
      <c r="U313" s="35"/>
      <c r="V313" s="35"/>
      <c r="W313" s="35"/>
      <c r="X313" s="35"/>
      <c r="Y313" s="35"/>
      <c r="Z313" s="35"/>
    </row>
    <row r="314" spans="1:26" ht="14.25" customHeight="1" x14ac:dyDescent="0.35">
      <c r="A314" s="35"/>
      <c r="B314" s="35"/>
      <c r="C314" s="1074"/>
      <c r="D314" s="35"/>
      <c r="E314" s="35"/>
      <c r="F314" s="35"/>
      <c r="G314" s="35"/>
      <c r="H314" s="35"/>
      <c r="I314" s="35"/>
      <c r="J314" s="35"/>
      <c r="K314" s="1075"/>
      <c r="L314" s="35"/>
      <c r="M314" s="35"/>
      <c r="N314" s="35"/>
      <c r="O314" s="35"/>
      <c r="P314" s="35"/>
      <c r="Q314" s="35"/>
      <c r="R314" s="35"/>
      <c r="S314" s="35"/>
      <c r="T314" s="35"/>
      <c r="U314" s="35"/>
      <c r="V314" s="35"/>
      <c r="W314" s="35"/>
      <c r="X314" s="35"/>
      <c r="Y314" s="35"/>
      <c r="Z314" s="35"/>
    </row>
    <row r="315" spans="1:26" ht="14.25" customHeight="1" x14ac:dyDescent="0.35">
      <c r="A315" s="35"/>
      <c r="B315" s="35"/>
      <c r="C315" s="1074"/>
      <c r="D315" s="35"/>
      <c r="E315" s="35"/>
      <c r="F315" s="35"/>
      <c r="G315" s="35"/>
      <c r="H315" s="35"/>
      <c r="I315" s="35"/>
      <c r="J315" s="35"/>
      <c r="K315" s="1075"/>
      <c r="L315" s="35"/>
      <c r="M315" s="35"/>
      <c r="N315" s="35"/>
      <c r="O315" s="35"/>
      <c r="P315" s="35"/>
      <c r="Q315" s="35"/>
      <c r="R315" s="35"/>
      <c r="S315" s="35"/>
      <c r="T315" s="35"/>
      <c r="U315" s="35"/>
      <c r="V315" s="35"/>
      <c r="W315" s="35"/>
      <c r="X315" s="35"/>
      <c r="Y315" s="35"/>
      <c r="Z315" s="35"/>
    </row>
    <row r="316" spans="1:26" ht="14.25" customHeight="1" x14ac:dyDescent="0.35">
      <c r="A316" s="35"/>
      <c r="B316" s="35"/>
      <c r="C316" s="1074"/>
      <c r="D316" s="35"/>
      <c r="E316" s="35"/>
      <c r="F316" s="35"/>
      <c r="G316" s="35"/>
      <c r="H316" s="35"/>
      <c r="I316" s="35"/>
      <c r="J316" s="35"/>
      <c r="K316" s="1075"/>
      <c r="L316" s="35"/>
      <c r="M316" s="35"/>
      <c r="N316" s="35"/>
      <c r="O316" s="35"/>
      <c r="P316" s="35"/>
      <c r="Q316" s="35"/>
      <c r="R316" s="35"/>
      <c r="S316" s="35"/>
      <c r="T316" s="35"/>
      <c r="U316" s="35"/>
      <c r="V316" s="35"/>
      <c r="W316" s="35"/>
      <c r="X316" s="35"/>
      <c r="Y316" s="35"/>
      <c r="Z316" s="35"/>
    </row>
    <row r="317" spans="1:26" ht="14.25" customHeight="1" x14ac:dyDescent="0.35">
      <c r="A317" s="35"/>
      <c r="B317" s="35"/>
      <c r="C317" s="1074"/>
      <c r="D317" s="35"/>
      <c r="E317" s="35"/>
      <c r="F317" s="35"/>
      <c r="G317" s="35"/>
      <c r="H317" s="35"/>
      <c r="I317" s="35"/>
      <c r="J317" s="35"/>
      <c r="K317" s="1075"/>
      <c r="L317" s="35"/>
      <c r="M317" s="35"/>
      <c r="N317" s="35"/>
      <c r="O317" s="35"/>
      <c r="P317" s="35"/>
      <c r="Q317" s="35"/>
      <c r="R317" s="35"/>
      <c r="S317" s="35"/>
      <c r="T317" s="35"/>
      <c r="U317" s="35"/>
      <c r="V317" s="35"/>
      <c r="W317" s="35"/>
      <c r="X317" s="35"/>
      <c r="Y317" s="35"/>
      <c r="Z317" s="35"/>
    </row>
    <row r="318" spans="1:26" ht="14.25" customHeight="1" x14ac:dyDescent="0.35">
      <c r="A318" s="35"/>
      <c r="B318" s="35"/>
      <c r="C318" s="1074"/>
      <c r="D318" s="35"/>
      <c r="E318" s="35"/>
      <c r="F318" s="35"/>
      <c r="G318" s="35"/>
      <c r="H318" s="35"/>
      <c r="I318" s="35"/>
      <c r="J318" s="35"/>
      <c r="K318" s="1075"/>
      <c r="L318" s="35"/>
      <c r="M318" s="35"/>
      <c r="N318" s="35"/>
      <c r="O318" s="35"/>
      <c r="P318" s="35"/>
      <c r="Q318" s="35"/>
      <c r="R318" s="35"/>
      <c r="S318" s="35"/>
      <c r="T318" s="35"/>
      <c r="U318" s="35"/>
      <c r="V318" s="35"/>
      <c r="W318" s="35"/>
      <c r="X318" s="35"/>
      <c r="Y318" s="35"/>
      <c r="Z318" s="35"/>
    </row>
    <row r="319" spans="1:26" ht="14.25" customHeight="1" x14ac:dyDescent="0.35">
      <c r="A319" s="35"/>
      <c r="B319" s="35"/>
      <c r="C319" s="1074"/>
      <c r="D319" s="35"/>
      <c r="E319" s="35"/>
      <c r="F319" s="35"/>
      <c r="G319" s="35"/>
      <c r="H319" s="35"/>
      <c r="I319" s="35"/>
      <c r="J319" s="35"/>
      <c r="K319" s="1075"/>
      <c r="L319" s="35"/>
      <c r="M319" s="35"/>
      <c r="N319" s="35"/>
      <c r="O319" s="35"/>
      <c r="P319" s="35"/>
      <c r="Q319" s="35"/>
      <c r="R319" s="35"/>
      <c r="S319" s="35"/>
      <c r="T319" s="35"/>
      <c r="U319" s="35"/>
      <c r="V319" s="35"/>
      <c r="W319" s="35"/>
      <c r="X319" s="35"/>
      <c r="Y319" s="35"/>
      <c r="Z319" s="35"/>
    </row>
    <row r="320" spans="1:26" ht="14.25" customHeight="1" x14ac:dyDescent="0.35">
      <c r="A320" s="35"/>
      <c r="B320" s="35"/>
      <c r="C320" s="1074"/>
      <c r="D320" s="35"/>
      <c r="E320" s="35"/>
      <c r="F320" s="35"/>
      <c r="G320" s="35"/>
      <c r="H320" s="35"/>
      <c r="I320" s="35"/>
      <c r="J320" s="35"/>
      <c r="K320" s="1075"/>
      <c r="L320" s="35"/>
      <c r="M320" s="35"/>
      <c r="N320" s="35"/>
      <c r="O320" s="35"/>
      <c r="P320" s="35"/>
      <c r="Q320" s="35"/>
      <c r="R320" s="35"/>
      <c r="S320" s="35"/>
      <c r="T320" s="35"/>
      <c r="U320" s="35"/>
      <c r="V320" s="35"/>
      <c r="W320" s="35"/>
      <c r="X320" s="35"/>
      <c r="Y320" s="35"/>
      <c r="Z320" s="35"/>
    </row>
    <row r="321" spans="1:26" ht="14.25" customHeight="1" x14ac:dyDescent="0.35">
      <c r="A321" s="35"/>
      <c r="B321" s="35"/>
      <c r="C321" s="1074"/>
      <c r="D321" s="35"/>
      <c r="E321" s="35"/>
      <c r="F321" s="35"/>
      <c r="G321" s="35"/>
      <c r="H321" s="35"/>
      <c r="I321" s="35"/>
      <c r="J321" s="35"/>
      <c r="K321" s="1075"/>
      <c r="L321" s="35"/>
      <c r="M321" s="35"/>
      <c r="N321" s="35"/>
      <c r="O321" s="35"/>
      <c r="P321" s="35"/>
      <c r="Q321" s="35"/>
      <c r="R321" s="35"/>
      <c r="S321" s="35"/>
      <c r="T321" s="35"/>
      <c r="U321" s="35"/>
      <c r="V321" s="35"/>
      <c r="W321" s="35"/>
      <c r="X321" s="35"/>
      <c r="Y321" s="35"/>
      <c r="Z321" s="35"/>
    </row>
    <row r="322" spans="1:26" ht="14.25" customHeight="1" x14ac:dyDescent="0.35">
      <c r="A322" s="35"/>
      <c r="B322" s="35"/>
      <c r="C322" s="1074"/>
      <c r="D322" s="35"/>
      <c r="E322" s="35"/>
      <c r="F322" s="35"/>
      <c r="G322" s="35"/>
      <c r="H322" s="35"/>
      <c r="I322" s="35"/>
      <c r="J322" s="35"/>
      <c r="K322" s="1075"/>
      <c r="L322" s="35"/>
      <c r="M322" s="35"/>
      <c r="N322" s="35"/>
      <c r="O322" s="35"/>
      <c r="P322" s="35"/>
      <c r="Q322" s="35"/>
      <c r="R322" s="35"/>
      <c r="S322" s="35"/>
      <c r="T322" s="35"/>
      <c r="U322" s="35"/>
      <c r="V322" s="35"/>
      <c r="W322" s="35"/>
      <c r="X322" s="35"/>
      <c r="Y322" s="35"/>
      <c r="Z322" s="35"/>
    </row>
    <row r="323" spans="1:26" ht="14.25" customHeight="1" x14ac:dyDescent="0.35">
      <c r="A323" s="35"/>
      <c r="B323" s="35"/>
      <c r="C323" s="1074"/>
      <c r="D323" s="35"/>
      <c r="E323" s="35"/>
      <c r="F323" s="35"/>
      <c r="G323" s="35"/>
      <c r="H323" s="35"/>
      <c r="I323" s="35"/>
      <c r="J323" s="35"/>
      <c r="K323" s="1075"/>
      <c r="L323" s="35"/>
      <c r="M323" s="35"/>
      <c r="N323" s="35"/>
      <c r="O323" s="35"/>
      <c r="P323" s="35"/>
      <c r="Q323" s="35"/>
      <c r="R323" s="35"/>
      <c r="S323" s="35"/>
      <c r="T323" s="35"/>
      <c r="U323" s="35"/>
      <c r="V323" s="35"/>
      <c r="W323" s="35"/>
      <c r="X323" s="35"/>
      <c r="Y323" s="35"/>
      <c r="Z323" s="35"/>
    </row>
    <row r="324" spans="1:26" ht="14.25" customHeight="1" x14ac:dyDescent="0.35">
      <c r="A324" s="35"/>
      <c r="B324" s="35"/>
      <c r="C324" s="1074"/>
      <c r="D324" s="35"/>
      <c r="E324" s="35"/>
      <c r="F324" s="35"/>
      <c r="G324" s="35"/>
      <c r="H324" s="35"/>
      <c r="I324" s="35"/>
      <c r="J324" s="35"/>
      <c r="K324" s="1075"/>
      <c r="L324" s="35"/>
      <c r="M324" s="35"/>
      <c r="N324" s="35"/>
      <c r="O324" s="35"/>
      <c r="P324" s="35"/>
      <c r="Q324" s="35"/>
      <c r="R324" s="35"/>
      <c r="S324" s="35"/>
      <c r="T324" s="35"/>
      <c r="U324" s="35"/>
      <c r="V324" s="35"/>
      <c r="W324" s="35"/>
      <c r="X324" s="35"/>
      <c r="Y324" s="35"/>
      <c r="Z324" s="35"/>
    </row>
    <row r="325" spans="1:26" ht="14.25" customHeight="1" x14ac:dyDescent="0.35">
      <c r="A325" s="35"/>
      <c r="B325" s="35"/>
      <c r="C325" s="1074"/>
      <c r="D325" s="35"/>
      <c r="E325" s="35"/>
      <c r="F325" s="35"/>
      <c r="G325" s="35"/>
      <c r="H325" s="35"/>
      <c r="I325" s="35"/>
      <c r="J325" s="35"/>
      <c r="K325" s="1075"/>
      <c r="L325" s="35"/>
      <c r="M325" s="35"/>
      <c r="N325" s="35"/>
      <c r="O325" s="35"/>
      <c r="P325" s="35"/>
      <c r="Q325" s="35"/>
      <c r="R325" s="35"/>
      <c r="S325" s="35"/>
      <c r="T325" s="35"/>
      <c r="U325" s="35"/>
      <c r="V325" s="35"/>
      <c r="W325" s="35"/>
      <c r="X325" s="35"/>
      <c r="Y325" s="35"/>
      <c r="Z325" s="35"/>
    </row>
    <row r="326" spans="1:26" ht="14.25" customHeight="1" x14ac:dyDescent="0.35">
      <c r="A326" s="35"/>
      <c r="B326" s="35"/>
      <c r="C326" s="1074"/>
      <c r="D326" s="35"/>
      <c r="E326" s="35"/>
      <c r="F326" s="35"/>
      <c r="G326" s="35"/>
      <c r="H326" s="35"/>
      <c r="I326" s="35"/>
      <c r="J326" s="35"/>
      <c r="K326" s="1075"/>
      <c r="L326" s="35"/>
      <c r="M326" s="35"/>
      <c r="N326" s="35"/>
      <c r="O326" s="35"/>
      <c r="P326" s="35"/>
      <c r="Q326" s="35"/>
      <c r="R326" s="35"/>
      <c r="S326" s="35"/>
      <c r="T326" s="35"/>
      <c r="U326" s="35"/>
      <c r="V326" s="35"/>
      <c r="W326" s="35"/>
      <c r="X326" s="35"/>
      <c r="Y326" s="35"/>
      <c r="Z326" s="35"/>
    </row>
    <row r="327" spans="1:26" ht="14.25" customHeight="1" x14ac:dyDescent="0.35">
      <c r="A327" s="35"/>
      <c r="B327" s="35"/>
      <c r="C327" s="1074"/>
      <c r="D327" s="35"/>
      <c r="E327" s="35"/>
      <c r="F327" s="35"/>
      <c r="G327" s="35"/>
      <c r="H327" s="35"/>
      <c r="I327" s="35"/>
      <c r="J327" s="35"/>
      <c r="K327" s="1075"/>
      <c r="L327" s="35"/>
      <c r="M327" s="35"/>
      <c r="N327" s="35"/>
      <c r="O327" s="35"/>
      <c r="P327" s="35"/>
      <c r="Q327" s="35"/>
      <c r="R327" s="35"/>
      <c r="S327" s="35"/>
      <c r="T327" s="35"/>
      <c r="U327" s="35"/>
      <c r="V327" s="35"/>
      <c r="W327" s="35"/>
      <c r="X327" s="35"/>
      <c r="Y327" s="35"/>
      <c r="Z327" s="35"/>
    </row>
    <row r="328" spans="1:26" ht="14.25" customHeight="1" x14ac:dyDescent="0.35">
      <c r="A328" s="35"/>
      <c r="B328" s="35"/>
      <c r="C328" s="1074"/>
      <c r="D328" s="35"/>
      <c r="E328" s="35"/>
      <c r="F328" s="35"/>
      <c r="G328" s="35"/>
      <c r="H328" s="35"/>
      <c r="I328" s="35"/>
      <c r="J328" s="35"/>
      <c r="K328" s="1075"/>
      <c r="L328" s="35"/>
      <c r="M328" s="35"/>
      <c r="N328" s="35"/>
      <c r="O328" s="35"/>
      <c r="P328" s="35"/>
      <c r="Q328" s="35"/>
      <c r="R328" s="35"/>
      <c r="S328" s="35"/>
      <c r="T328" s="35"/>
      <c r="U328" s="35"/>
      <c r="V328" s="35"/>
      <c r="W328" s="35"/>
      <c r="X328" s="35"/>
      <c r="Y328" s="35"/>
      <c r="Z328" s="35"/>
    </row>
    <row r="329" spans="1:26" ht="14.25" customHeight="1" x14ac:dyDescent="0.35">
      <c r="A329" s="35"/>
      <c r="B329" s="35"/>
      <c r="C329" s="1074"/>
      <c r="D329" s="35"/>
      <c r="E329" s="35"/>
      <c r="F329" s="35"/>
      <c r="G329" s="35"/>
      <c r="H329" s="35"/>
      <c r="I329" s="35"/>
      <c r="J329" s="35"/>
      <c r="K329" s="1075"/>
      <c r="L329" s="35"/>
      <c r="M329" s="35"/>
      <c r="N329" s="35"/>
      <c r="O329" s="35"/>
      <c r="P329" s="35"/>
      <c r="Q329" s="35"/>
      <c r="R329" s="35"/>
      <c r="S329" s="35"/>
      <c r="T329" s="35"/>
      <c r="U329" s="35"/>
      <c r="V329" s="35"/>
      <c r="W329" s="35"/>
      <c r="X329" s="35"/>
      <c r="Y329" s="35"/>
      <c r="Z329" s="35"/>
    </row>
    <row r="330" spans="1:26" ht="14.25" customHeight="1" x14ac:dyDescent="0.35">
      <c r="A330" s="35"/>
      <c r="B330" s="35"/>
      <c r="C330" s="1074"/>
      <c r="D330" s="35"/>
      <c r="E330" s="35"/>
      <c r="F330" s="35"/>
      <c r="G330" s="35"/>
      <c r="H330" s="35"/>
      <c r="I330" s="35"/>
      <c r="J330" s="35"/>
      <c r="K330" s="1075"/>
      <c r="L330" s="35"/>
      <c r="M330" s="35"/>
      <c r="N330" s="35"/>
      <c r="O330" s="35"/>
      <c r="P330" s="35"/>
      <c r="Q330" s="35"/>
      <c r="R330" s="35"/>
      <c r="S330" s="35"/>
      <c r="T330" s="35"/>
      <c r="U330" s="35"/>
      <c r="V330" s="35"/>
      <c r="W330" s="35"/>
      <c r="X330" s="35"/>
      <c r="Y330" s="35"/>
      <c r="Z330" s="35"/>
    </row>
    <row r="331" spans="1:26" ht="14.25" customHeight="1" x14ac:dyDescent="0.35">
      <c r="A331" s="35"/>
      <c r="B331" s="35"/>
      <c r="C331" s="1074"/>
      <c r="D331" s="35"/>
      <c r="E331" s="35"/>
      <c r="F331" s="35"/>
      <c r="G331" s="35"/>
      <c r="H331" s="35"/>
      <c r="I331" s="35"/>
      <c r="J331" s="35"/>
      <c r="K331" s="1075"/>
      <c r="L331" s="35"/>
      <c r="M331" s="35"/>
      <c r="N331" s="35"/>
      <c r="O331" s="35"/>
      <c r="P331" s="35"/>
      <c r="Q331" s="35"/>
      <c r="R331" s="35"/>
      <c r="S331" s="35"/>
      <c r="T331" s="35"/>
      <c r="U331" s="35"/>
      <c r="V331" s="35"/>
      <c r="W331" s="35"/>
      <c r="X331" s="35"/>
      <c r="Y331" s="35"/>
      <c r="Z331" s="35"/>
    </row>
    <row r="332" spans="1:26" ht="14.25" customHeight="1" x14ac:dyDescent="0.35">
      <c r="A332" s="35"/>
      <c r="B332" s="35"/>
      <c r="C332" s="1074"/>
      <c r="D332" s="35"/>
      <c r="E332" s="35"/>
      <c r="F332" s="35"/>
      <c r="G332" s="35"/>
      <c r="H332" s="35"/>
      <c r="I332" s="35"/>
      <c r="J332" s="35"/>
      <c r="K332" s="1075"/>
      <c r="L332" s="35"/>
      <c r="M332" s="35"/>
      <c r="N332" s="35"/>
      <c r="O332" s="35"/>
      <c r="P332" s="35"/>
      <c r="Q332" s="35"/>
      <c r="R332" s="35"/>
      <c r="S332" s="35"/>
      <c r="T332" s="35"/>
      <c r="U332" s="35"/>
      <c r="V332" s="35"/>
      <c r="W332" s="35"/>
      <c r="X332" s="35"/>
      <c r="Y332" s="35"/>
      <c r="Z332" s="35"/>
    </row>
    <row r="333" spans="1:26" ht="14.25" customHeight="1" x14ac:dyDescent="0.35">
      <c r="A333" s="35"/>
      <c r="B333" s="35"/>
      <c r="C333" s="1074"/>
      <c r="D333" s="35"/>
      <c r="E333" s="35"/>
      <c r="F333" s="35"/>
      <c r="G333" s="35"/>
      <c r="H333" s="35"/>
      <c r="I333" s="35"/>
      <c r="J333" s="35"/>
      <c r="K333" s="1075"/>
      <c r="L333" s="35"/>
      <c r="M333" s="35"/>
      <c r="N333" s="35"/>
      <c r="O333" s="35"/>
      <c r="P333" s="35"/>
      <c r="Q333" s="35"/>
      <c r="R333" s="35"/>
      <c r="S333" s="35"/>
      <c r="T333" s="35"/>
      <c r="U333" s="35"/>
      <c r="V333" s="35"/>
      <c r="W333" s="35"/>
      <c r="X333" s="35"/>
      <c r="Y333" s="35"/>
      <c r="Z333" s="35"/>
    </row>
    <row r="334" spans="1:26" ht="14.25" customHeight="1" x14ac:dyDescent="0.35">
      <c r="A334" s="35"/>
      <c r="B334" s="35"/>
      <c r="C334" s="1074"/>
      <c r="D334" s="35"/>
      <c r="E334" s="35"/>
      <c r="F334" s="35"/>
      <c r="G334" s="35"/>
      <c r="H334" s="35"/>
      <c r="I334" s="35"/>
      <c r="J334" s="35"/>
      <c r="K334" s="1075"/>
      <c r="L334" s="35"/>
      <c r="M334" s="35"/>
      <c r="N334" s="35"/>
      <c r="O334" s="35"/>
      <c r="P334" s="35"/>
      <c r="Q334" s="35"/>
      <c r="R334" s="35"/>
      <c r="S334" s="35"/>
      <c r="T334" s="35"/>
      <c r="U334" s="35"/>
      <c r="V334" s="35"/>
      <c r="W334" s="35"/>
      <c r="X334" s="35"/>
      <c r="Y334" s="35"/>
      <c r="Z334" s="35"/>
    </row>
    <row r="335" spans="1:26" ht="14.25" customHeight="1" x14ac:dyDescent="0.35">
      <c r="A335" s="35"/>
      <c r="B335" s="35"/>
      <c r="C335" s="1074"/>
      <c r="D335" s="35"/>
      <c r="E335" s="35"/>
      <c r="F335" s="35"/>
      <c r="G335" s="35"/>
      <c r="H335" s="35"/>
      <c r="I335" s="35"/>
      <c r="J335" s="35"/>
      <c r="K335" s="1075"/>
      <c r="L335" s="35"/>
      <c r="M335" s="35"/>
      <c r="N335" s="35"/>
      <c r="O335" s="35"/>
      <c r="P335" s="35"/>
      <c r="Q335" s="35"/>
      <c r="R335" s="35"/>
      <c r="S335" s="35"/>
      <c r="T335" s="35"/>
      <c r="U335" s="35"/>
      <c r="V335" s="35"/>
      <c r="W335" s="35"/>
      <c r="X335" s="35"/>
      <c r="Y335" s="35"/>
      <c r="Z335" s="35"/>
    </row>
    <row r="336" spans="1:26" ht="14.25" customHeight="1" x14ac:dyDescent="0.35">
      <c r="A336" s="35"/>
      <c r="B336" s="35"/>
      <c r="C336" s="1074"/>
      <c r="D336" s="35"/>
      <c r="E336" s="35"/>
      <c r="F336" s="35"/>
      <c r="G336" s="35"/>
      <c r="H336" s="35"/>
      <c r="I336" s="35"/>
      <c r="J336" s="35"/>
      <c r="K336" s="1075"/>
      <c r="L336" s="35"/>
      <c r="M336" s="35"/>
      <c r="N336" s="35"/>
      <c r="O336" s="35"/>
      <c r="P336" s="35"/>
      <c r="Q336" s="35"/>
      <c r="R336" s="35"/>
      <c r="S336" s="35"/>
      <c r="T336" s="35"/>
      <c r="U336" s="35"/>
      <c r="V336" s="35"/>
      <c r="W336" s="35"/>
      <c r="X336" s="35"/>
      <c r="Y336" s="35"/>
      <c r="Z336" s="35"/>
    </row>
    <row r="337" spans="1:26" ht="14.25" customHeight="1" x14ac:dyDescent="0.35">
      <c r="A337" s="35"/>
      <c r="B337" s="35"/>
      <c r="C337" s="1074"/>
      <c r="D337" s="35"/>
      <c r="E337" s="35"/>
      <c r="F337" s="35"/>
      <c r="G337" s="35"/>
      <c r="H337" s="35"/>
      <c r="I337" s="35"/>
      <c r="J337" s="35"/>
      <c r="K337" s="1075"/>
      <c r="L337" s="35"/>
      <c r="M337" s="35"/>
      <c r="N337" s="35"/>
      <c r="O337" s="35"/>
      <c r="P337" s="35"/>
      <c r="Q337" s="35"/>
      <c r="R337" s="35"/>
      <c r="S337" s="35"/>
      <c r="T337" s="35"/>
      <c r="U337" s="35"/>
      <c r="V337" s="35"/>
      <c r="W337" s="35"/>
      <c r="X337" s="35"/>
      <c r="Y337" s="35"/>
      <c r="Z337" s="35"/>
    </row>
    <row r="338" spans="1:26" ht="14.25" customHeight="1" x14ac:dyDescent="0.35">
      <c r="A338" s="35"/>
      <c r="B338" s="35"/>
      <c r="C338" s="1074"/>
      <c r="D338" s="35"/>
      <c r="E338" s="35"/>
      <c r="F338" s="35"/>
      <c r="G338" s="35"/>
      <c r="H338" s="35"/>
      <c r="I338" s="35"/>
      <c r="J338" s="35"/>
      <c r="K338" s="1075"/>
      <c r="L338" s="35"/>
      <c r="M338" s="35"/>
      <c r="N338" s="35"/>
      <c r="O338" s="35"/>
      <c r="P338" s="35"/>
      <c r="Q338" s="35"/>
      <c r="R338" s="35"/>
      <c r="S338" s="35"/>
      <c r="T338" s="35"/>
      <c r="U338" s="35"/>
      <c r="V338" s="35"/>
      <c r="W338" s="35"/>
      <c r="X338" s="35"/>
      <c r="Y338" s="35"/>
      <c r="Z338" s="35"/>
    </row>
    <row r="339" spans="1:26" ht="14.25" customHeight="1" x14ac:dyDescent="0.35">
      <c r="A339" s="35"/>
      <c r="B339" s="35"/>
      <c r="C339" s="1074"/>
      <c r="D339" s="35"/>
      <c r="E339" s="35"/>
      <c r="F339" s="35"/>
      <c r="G339" s="35"/>
      <c r="H339" s="35"/>
      <c r="I339" s="35"/>
      <c r="J339" s="35"/>
      <c r="K339" s="1075"/>
      <c r="L339" s="35"/>
      <c r="M339" s="35"/>
      <c r="N339" s="35"/>
      <c r="O339" s="35"/>
      <c r="P339" s="35"/>
      <c r="Q339" s="35"/>
      <c r="R339" s="35"/>
      <c r="S339" s="35"/>
      <c r="T339" s="35"/>
      <c r="U339" s="35"/>
      <c r="V339" s="35"/>
      <c r="W339" s="35"/>
      <c r="X339" s="35"/>
      <c r="Y339" s="35"/>
      <c r="Z339" s="35"/>
    </row>
    <row r="340" spans="1:26" ht="14.25" customHeight="1" x14ac:dyDescent="0.35">
      <c r="A340" s="35"/>
      <c r="B340" s="35"/>
      <c r="C340" s="1074"/>
      <c r="D340" s="35"/>
      <c r="E340" s="35"/>
      <c r="F340" s="35"/>
      <c r="G340" s="35"/>
      <c r="H340" s="35"/>
      <c r="I340" s="35"/>
      <c r="J340" s="35"/>
      <c r="K340" s="1075"/>
      <c r="L340" s="35"/>
      <c r="M340" s="35"/>
      <c r="N340" s="35"/>
      <c r="O340" s="35"/>
      <c r="P340" s="35"/>
      <c r="Q340" s="35"/>
      <c r="R340" s="35"/>
      <c r="S340" s="35"/>
      <c r="T340" s="35"/>
      <c r="U340" s="35"/>
      <c r="V340" s="35"/>
      <c r="W340" s="35"/>
      <c r="X340" s="35"/>
      <c r="Y340" s="35"/>
      <c r="Z340" s="35"/>
    </row>
    <row r="341" spans="1:26" ht="14.25" customHeight="1" x14ac:dyDescent="0.35">
      <c r="A341" s="35"/>
      <c r="B341" s="35"/>
      <c r="C341" s="1074"/>
      <c r="D341" s="35"/>
      <c r="E341" s="35"/>
      <c r="F341" s="35"/>
      <c r="G341" s="35"/>
      <c r="H341" s="35"/>
      <c r="I341" s="35"/>
      <c r="J341" s="35"/>
      <c r="K341" s="1075"/>
      <c r="L341" s="35"/>
      <c r="M341" s="35"/>
      <c r="N341" s="35"/>
      <c r="O341" s="35"/>
      <c r="P341" s="35"/>
      <c r="Q341" s="35"/>
      <c r="R341" s="35"/>
      <c r="S341" s="35"/>
      <c r="T341" s="35"/>
      <c r="U341" s="35"/>
      <c r="V341" s="35"/>
      <c r="W341" s="35"/>
      <c r="X341" s="35"/>
      <c r="Y341" s="35"/>
      <c r="Z341" s="35"/>
    </row>
    <row r="342" spans="1:26" ht="14.25" customHeight="1" x14ac:dyDescent="0.35">
      <c r="A342" s="35"/>
      <c r="B342" s="35"/>
      <c r="C342" s="1074"/>
      <c r="D342" s="35"/>
      <c r="E342" s="35"/>
      <c r="F342" s="35"/>
      <c r="G342" s="35"/>
      <c r="H342" s="35"/>
      <c r="I342" s="35"/>
      <c r="J342" s="35"/>
      <c r="K342" s="1075"/>
      <c r="L342" s="35"/>
      <c r="M342" s="35"/>
      <c r="N342" s="35"/>
      <c r="O342" s="35"/>
      <c r="P342" s="35"/>
      <c r="Q342" s="35"/>
      <c r="R342" s="35"/>
      <c r="S342" s="35"/>
      <c r="T342" s="35"/>
      <c r="U342" s="35"/>
      <c r="V342" s="35"/>
      <c r="W342" s="35"/>
      <c r="X342" s="35"/>
      <c r="Y342" s="35"/>
      <c r="Z342" s="35"/>
    </row>
    <row r="343" spans="1:26" ht="14.25" customHeight="1" x14ac:dyDescent="0.35">
      <c r="A343" s="35"/>
      <c r="B343" s="35"/>
      <c r="C343" s="1074"/>
      <c r="D343" s="35"/>
      <c r="E343" s="35"/>
      <c r="F343" s="35"/>
      <c r="G343" s="35"/>
      <c r="H343" s="35"/>
      <c r="I343" s="35"/>
      <c r="J343" s="35"/>
      <c r="K343" s="1075"/>
      <c r="L343" s="35"/>
      <c r="M343" s="35"/>
      <c r="N343" s="35"/>
      <c r="O343" s="35"/>
      <c r="P343" s="35"/>
      <c r="Q343" s="35"/>
      <c r="R343" s="35"/>
      <c r="S343" s="35"/>
      <c r="T343" s="35"/>
      <c r="U343" s="35"/>
      <c r="V343" s="35"/>
      <c r="W343" s="35"/>
      <c r="X343" s="35"/>
      <c r="Y343" s="35"/>
      <c r="Z343" s="35"/>
    </row>
    <row r="344" spans="1:26" ht="14.25" customHeight="1" x14ac:dyDescent="0.35">
      <c r="A344" s="35"/>
      <c r="B344" s="35"/>
      <c r="C344" s="1074"/>
      <c r="D344" s="35"/>
      <c r="E344" s="35"/>
      <c r="F344" s="35"/>
      <c r="G344" s="35"/>
      <c r="H344" s="35"/>
      <c r="I344" s="35"/>
      <c r="J344" s="35"/>
      <c r="K344" s="1075"/>
      <c r="L344" s="35"/>
      <c r="M344" s="35"/>
      <c r="N344" s="35"/>
      <c r="O344" s="35"/>
      <c r="P344" s="35"/>
      <c r="Q344" s="35"/>
      <c r="R344" s="35"/>
      <c r="S344" s="35"/>
      <c r="T344" s="35"/>
      <c r="U344" s="35"/>
      <c r="V344" s="35"/>
      <c r="W344" s="35"/>
      <c r="X344" s="35"/>
      <c r="Y344" s="35"/>
      <c r="Z344" s="35"/>
    </row>
    <row r="345" spans="1:26" ht="14.25" customHeight="1" x14ac:dyDescent="0.35">
      <c r="A345" s="35"/>
      <c r="B345" s="35"/>
      <c r="C345" s="1074"/>
      <c r="D345" s="35"/>
      <c r="E345" s="35"/>
      <c r="F345" s="35"/>
      <c r="G345" s="35"/>
      <c r="H345" s="35"/>
      <c r="I345" s="35"/>
      <c r="J345" s="35"/>
      <c r="K345" s="1075"/>
      <c r="L345" s="35"/>
      <c r="M345" s="35"/>
      <c r="N345" s="35"/>
      <c r="O345" s="35"/>
      <c r="P345" s="35"/>
      <c r="Q345" s="35"/>
      <c r="R345" s="35"/>
      <c r="S345" s="35"/>
      <c r="T345" s="35"/>
      <c r="U345" s="35"/>
      <c r="V345" s="35"/>
      <c r="W345" s="35"/>
      <c r="X345" s="35"/>
      <c r="Y345" s="35"/>
      <c r="Z345" s="35"/>
    </row>
    <row r="346" spans="1:26" ht="14.25" customHeight="1" x14ac:dyDescent="0.35">
      <c r="A346" s="35"/>
      <c r="B346" s="35"/>
      <c r="C346" s="1074"/>
      <c r="D346" s="35"/>
      <c r="E346" s="35"/>
      <c r="F346" s="35"/>
      <c r="G346" s="35"/>
      <c r="H346" s="35"/>
      <c r="I346" s="35"/>
      <c r="J346" s="35"/>
      <c r="K346" s="1075"/>
      <c r="L346" s="35"/>
      <c r="M346" s="35"/>
      <c r="N346" s="35"/>
      <c r="O346" s="35"/>
      <c r="P346" s="35"/>
      <c r="Q346" s="35"/>
      <c r="R346" s="35"/>
      <c r="S346" s="35"/>
      <c r="T346" s="35"/>
      <c r="U346" s="35"/>
      <c r="V346" s="35"/>
      <c r="W346" s="35"/>
      <c r="X346" s="35"/>
      <c r="Y346" s="35"/>
      <c r="Z346" s="35"/>
    </row>
    <row r="347" spans="1:26" ht="14.25" customHeight="1" x14ac:dyDescent="0.35">
      <c r="A347" s="35"/>
      <c r="B347" s="35"/>
      <c r="C347" s="1074"/>
      <c r="D347" s="35"/>
      <c r="E347" s="35"/>
      <c r="F347" s="35"/>
      <c r="G347" s="35"/>
      <c r="H347" s="35"/>
      <c r="I347" s="35"/>
      <c r="J347" s="35"/>
      <c r="K347" s="1075"/>
      <c r="L347" s="35"/>
      <c r="M347" s="35"/>
      <c r="N347" s="35"/>
      <c r="O347" s="35"/>
      <c r="P347" s="35"/>
      <c r="Q347" s="35"/>
      <c r="R347" s="35"/>
      <c r="S347" s="35"/>
      <c r="T347" s="35"/>
      <c r="U347" s="35"/>
      <c r="V347" s="35"/>
      <c r="W347" s="35"/>
      <c r="X347" s="35"/>
      <c r="Y347" s="35"/>
      <c r="Z347" s="35"/>
    </row>
    <row r="348" spans="1:26" ht="14.25" customHeight="1" x14ac:dyDescent="0.35">
      <c r="A348" s="35"/>
      <c r="B348" s="35"/>
      <c r="C348" s="1074"/>
      <c r="D348" s="35"/>
      <c r="E348" s="35"/>
      <c r="F348" s="35"/>
      <c r="G348" s="35"/>
      <c r="H348" s="35"/>
      <c r="I348" s="35"/>
      <c r="J348" s="35"/>
      <c r="K348" s="1075"/>
      <c r="L348" s="35"/>
      <c r="M348" s="35"/>
      <c r="N348" s="35"/>
      <c r="O348" s="35"/>
      <c r="P348" s="35"/>
      <c r="Q348" s="35"/>
      <c r="R348" s="35"/>
      <c r="S348" s="35"/>
      <c r="T348" s="35"/>
      <c r="U348" s="35"/>
      <c r="V348" s="35"/>
      <c r="W348" s="35"/>
      <c r="X348" s="35"/>
      <c r="Y348" s="35"/>
      <c r="Z348" s="35"/>
    </row>
    <row r="349" spans="1:26" ht="14.25" customHeight="1" x14ac:dyDescent="0.35">
      <c r="A349" s="35"/>
      <c r="B349" s="35"/>
      <c r="C349" s="1074"/>
      <c r="D349" s="35"/>
      <c r="E349" s="35"/>
      <c r="F349" s="35"/>
      <c r="G349" s="35"/>
      <c r="H349" s="35"/>
      <c r="I349" s="35"/>
      <c r="J349" s="35"/>
      <c r="K349" s="1075"/>
      <c r="L349" s="35"/>
      <c r="M349" s="35"/>
      <c r="N349" s="35"/>
      <c r="O349" s="35"/>
      <c r="P349" s="35"/>
      <c r="Q349" s="35"/>
      <c r="R349" s="35"/>
      <c r="S349" s="35"/>
      <c r="T349" s="35"/>
      <c r="U349" s="35"/>
      <c r="V349" s="35"/>
      <c r="W349" s="35"/>
      <c r="X349" s="35"/>
      <c r="Y349" s="35"/>
      <c r="Z349" s="35"/>
    </row>
    <row r="350" spans="1:26" ht="14.25" customHeight="1" x14ac:dyDescent="0.35">
      <c r="A350" s="35"/>
      <c r="B350" s="35"/>
      <c r="C350" s="1074"/>
      <c r="D350" s="35"/>
      <c r="E350" s="35"/>
      <c r="F350" s="35"/>
      <c r="G350" s="35"/>
      <c r="H350" s="35"/>
      <c r="I350" s="35"/>
      <c r="J350" s="35"/>
      <c r="K350" s="1075"/>
      <c r="L350" s="35"/>
      <c r="M350" s="35"/>
      <c r="N350" s="35"/>
      <c r="O350" s="35"/>
      <c r="P350" s="35"/>
      <c r="Q350" s="35"/>
      <c r="R350" s="35"/>
      <c r="S350" s="35"/>
      <c r="T350" s="35"/>
      <c r="U350" s="35"/>
      <c r="V350" s="35"/>
      <c r="W350" s="35"/>
      <c r="X350" s="35"/>
      <c r="Y350" s="35"/>
      <c r="Z350" s="35"/>
    </row>
    <row r="351" spans="1:26" ht="14.25" customHeight="1" x14ac:dyDescent="0.35">
      <c r="A351" s="35"/>
      <c r="B351" s="35"/>
      <c r="C351" s="1074"/>
      <c r="D351" s="35"/>
      <c r="E351" s="35"/>
      <c r="F351" s="35"/>
      <c r="G351" s="35"/>
      <c r="H351" s="35"/>
      <c r="I351" s="35"/>
      <c r="J351" s="35"/>
      <c r="K351" s="1075"/>
      <c r="L351" s="35"/>
      <c r="M351" s="35"/>
      <c r="N351" s="35"/>
      <c r="O351" s="35"/>
      <c r="P351" s="35"/>
      <c r="Q351" s="35"/>
      <c r="R351" s="35"/>
      <c r="S351" s="35"/>
      <c r="T351" s="35"/>
      <c r="U351" s="35"/>
      <c r="V351" s="35"/>
      <c r="W351" s="35"/>
      <c r="X351" s="35"/>
      <c r="Y351" s="35"/>
      <c r="Z351" s="35"/>
    </row>
    <row r="352" spans="1:26" ht="14.25" customHeight="1" x14ac:dyDescent="0.35">
      <c r="A352" s="35"/>
      <c r="B352" s="35"/>
      <c r="C352" s="1074"/>
      <c r="D352" s="35"/>
      <c r="E352" s="35"/>
      <c r="F352" s="35"/>
      <c r="G352" s="35"/>
      <c r="H352" s="35"/>
      <c r="I352" s="35"/>
      <c r="J352" s="35"/>
      <c r="K352" s="1075"/>
      <c r="L352" s="35"/>
      <c r="M352" s="35"/>
      <c r="N352" s="35"/>
      <c r="O352" s="35"/>
      <c r="P352" s="35"/>
      <c r="Q352" s="35"/>
      <c r="R352" s="35"/>
      <c r="S352" s="35"/>
      <c r="T352" s="35"/>
      <c r="U352" s="35"/>
      <c r="V352" s="35"/>
      <c r="W352" s="35"/>
      <c r="X352" s="35"/>
      <c r="Y352" s="35"/>
      <c r="Z352" s="35"/>
    </row>
    <row r="353" spans="1:26" ht="14.25" customHeight="1" x14ac:dyDescent="0.35">
      <c r="A353" s="35"/>
      <c r="B353" s="35"/>
      <c r="C353" s="1074"/>
      <c r="D353" s="35"/>
      <c r="E353" s="35"/>
      <c r="F353" s="35"/>
      <c r="G353" s="35"/>
      <c r="H353" s="35"/>
      <c r="I353" s="35"/>
      <c r="J353" s="35"/>
      <c r="K353" s="1075"/>
      <c r="L353" s="35"/>
      <c r="M353" s="35"/>
      <c r="N353" s="35"/>
      <c r="O353" s="35"/>
      <c r="P353" s="35"/>
      <c r="Q353" s="35"/>
      <c r="R353" s="35"/>
      <c r="S353" s="35"/>
      <c r="T353" s="35"/>
      <c r="U353" s="35"/>
      <c r="V353" s="35"/>
      <c r="W353" s="35"/>
      <c r="X353" s="35"/>
      <c r="Y353" s="35"/>
      <c r="Z353" s="35"/>
    </row>
    <row r="354" spans="1:26" ht="14.25" customHeight="1" x14ac:dyDescent="0.35">
      <c r="A354" s="35"/>
      <c r="B354" s="35"/>
      <c r="C354" s="1074"/>
      <c r="D354" s="35"/>
      <c r="E354" s="35"/>
      <c r="F354" s="35"/>
      <c r="G354" s="35"/>
      <c r="H354" s="35"/>
      <c r="I354" s="35"/>
      <c r="J354" s="35"/>
      <c r="K354" s="1075"/>
      <c r="L354" s="35"/>
      <c r="M354" s="35"/>
      <c r="N354" s="35"/>
      <c r="O354" s="35"/>
      <c r="P354" s="35"/>
      <c r="Q354" s="35"/>
      <c r="R354" s="35"/>
      <c r="S354" s="35"/>
      <c r="T354" s="35"/>
      <c r="U354" s="35"/>
      <c r="V354" s="35"/>
      <c r="W354" s="35"/>
      <c r="X354" s="35"/>
      <c r="Y354" s="35"/>
      <c r="Z354" s="35"/>
    </row>
    <row r="355" spans="1:26" ht="14.25" customHeight="1" x14ac:dyDescent="0.35">
      <c r="A355" s="35"/>
      <c r="B355" s="35"/>
      <c r="C355" s="1074"/>
      <c r="D355" s="35"/>
      <c r="E355" s="35"/>
      <c r="F355" s="35"/>
      <c r="G355" s="35"/>
      <c r="H355" s="35"/>
      <c r="I355" s="35"/>
      <c r="J355" s="35"/>
      <c r="K355" s="1075"/>
      <c r="L355" s="35"/>
      <c r="M355" s="35"/>
      <c r="N355" s="35"/>
      <c r="O355" s="35"/>
      <c r="P355" s="35"/>
      <c r="Q355" s="35"/>
      <c r="R355" s="35"/>
      <c r="S355" s="35"/>
      <c r="T355" s="35"/>
      <c r="U355" s="35"/>
      <c r="V355" s="35"/>
      <c r="W355" s="35"/>
      <c r="X355" s="35"/>
      <c r="Y355" s="35"/>
      <c r="Z355" s="35"/>
    </row>
    <row r="356" spans="1:26" ht="14.25" customHeight="1" x14ac:dyDescent="0.35">
      <c r="A356" s="35"/>
      <c r="B356" s="35"/>
      <c r="C356" s="1074"/>
      <c r="D356" s="35"/>
      <c r="E356" s="35"/>
      <c r="F356" s="35"/>
      <c r="G356" s="35"/>
      <c r="H356" s="35"/>
      <c r="I356" s="35"/>
      <c r="J356" s="35"/>
      <c r="K356" s="1075"/>
      <c r="L356" s="35"/>
      <c r="M356" s="35"/>
      <c r="N356" s="35"/>
      <c r="O356" s="35"/>
      <c r="P356" s="35"/>
      <c r="Q356" s="35"/>
      <c r="R356" s="35"/>
      <c r="S356" s="35"/>
      <c r="T356" s="35"/>
      <c r="U356" s="35"/>
      <c r="V356" s="35"/>
      <c r="W356" s="35"/>
      <c r="X356" s="35"/>
      <c r="Y356" s="35"/>
      <c r="Z356" s="35"/>
    </row>
    <row r="357" spans="1:26" ht="14.25" customHeight="1" x14ac:dyDescent="0.35">
      <c r="A357" s="35"/>
      <c r="B357" s="35"/>
      <c r="C357" s="1074"/>
      <c r="D357" s="35"/>
      <c r="E357" s="35"/>
      <c r="F357" s="35"/>
      <c r="G357" s="35"/>
      <c r="H357" s="35"/>
      <c r="I357" s="35"/>
      <c r="J357" s="35"/>
      <c r="K357" s="1075"/>
      <c r="L357" s="35"/>
      <c r="M357" s="35"/>
      <c r="N357" s="35"/>
      <c r="O357" s="35"/>
      <c r="P357" s="35"/>
      <c r="Q357" s="35"/>
      <c r="R357" s="35"/>
      <c r="S357" s="35"/>
      <c r="T357" s="35"/>
      <c r="U357" s="35"/>
      <c r="V357" s="35"/>
      <c r="W357" s="35"/>
      <c r="X357" s="35"/>
      <c r="Y357" s="35"/>
      <c r="Z357" s="35"/>
    </row>
    <row r="358" spans="1:26" ht="14.25" customHeight="1" x14ac:dyDescent="0.35">
      <c r="A358" s="35"/>
      <c r="B358" s="35"/>
      <c r="C358" s="1074"/>
      <c r="D358" s="35"/>
      <c r="E358" s="35"/>
      <c r="F358" s="35"/>
      <c r="G358" s="35"/>
      <c r="H358" s="35"/>
      <c r="I358" s="35"/>
      <c r="J358" s="35"/>
      <c r="K358" s="1075"/>
      <c r="L358" s="35"/>
      <c r="M358" s="35"/>
      <c r="N358" s="35"/>
      <c r="O358" s="35"/>
      <c r="P358" s="35"/>
      <c r="Q358" s="35"/>
      <c r="R358" s="35"/>
      <c r="S358" s="35"/>
      <c r="T358" s="35"/>
      <c r="U358" s="35"/>
      <c r="V358" s="35"/>
      <c r="W358" s="35"/>
      <c r="X358" s="35"/>
      <c r="Y358" s="35"/>
      <c r="Z358" s="35"/>
    </row>
    <row r="359" spans="1:26" ht="14.25" customHeight="1" x14ac:dyDescent="0.35">
      <c r="A359" s="35"/>
      <c r="B359" s="35"/>
      <c r="C359" s="1074"/>
      <c r="D359" s="35"/>
      <c r="E359" s="35"/>
      <c r="F359" s="35"/>
      <c r="G359" s="35"/>
      <c r="H359" s="35"/>
      <c r="I359" s="35"/>
      <c r="J359" s="35"/>
      <c r="K359" s="1075"/>
      <c r="L359" s="35"/>
      <c r="M359" s="35"/>
      <c r="N359" s="35"/>
      <c r="O359" s="35"/>
      <c r="P359" s="35"/>
      <c r="Q359" s="35"/>
      <c r="R359" s="35"/>
      <c r="S359" s="35"/>
      <c r="T359" s="35"/>
      <c r="U359" s="35"/>
      <c r="V359" s="35"/>
      <c r="W359" s="35"/>
      <c r="X359" s="35"/>
      <c r="Y359" s="35"/>
      <c r="Z359" s="35"/>
    </row>
    <row r="360" spans="1:26" ht="14.25" customHeight="1" x14ac:dyDescent="0.35">
      <c r="A360" s="35"/>
      <c r="B360" s="35"/>
      <c r="C360" s="1074"/>
      <c r="D360" s="35"/>
      <c r="E360" s="35"/>
      <c r="F360" s="35"/>
      <c r="G360" s="35"/>
      <c r="H360" s="35"/>
      <c r="I360" s="35"/>
      <c r="J360" s="35"/>
      <c r="K360" s="1075"/>
      <c r="L360" s="35"/>
      <c r="M360" s="35"/>
      <c r="N360" s="35"/>
      <c r="O360" s="35"/>
      <c r="P360" s="35"/>
      <c r="Q360" s="35"/>
      <c r="R360" s="35"/>
      <c r="S360" s="35"/>
      <c r="T360" s="35"/>
      <c r="U360" s="35"/>
      <c r="V360" s="35"/>
      <c r="W360" s="35"/>
      <c r="X360" s="35"/>
      <c r="Y360" s="35"/>
      <c r="Z360" s="35"/>
    </row>
    <row r="361" spans="1:26" ht="14.25" customHeight="1" x14ac:dyDescent="0.35">
      <c r="A361" s="35"/>
      <c r="B361" s="35"/>
      <c r="C361" s="1074"/>
      <c r="D361" s="35"/>
      <c r="E361" s="35"/>
      <c r="F361" s="35"/>
      <c r="G361" s="35"/>
      <c r="H361" s="35"/>
      <c r="I361" s="35"/>
      <c r="J361" s="35"/>
      <c r="K361" s="1075"/>
      <c r="L361" s="35"/>
      <c r="M361" s="35"/>
      <c r="N361" s="35"/>
      <c r="O361" s="35"/>
      <c r="P361" s="35"/>
      <c r="Q361" s="35"/>
      <c r="R361" s="35"/>
      <c r="S361" s="35"/>
      <c r="T361" s="35"/>
      <c r="U361" s="35"/>
      <c r="V361" s="35"/>
      <c r="W361" s="35"/>
      <c r="X361" s="35"/>
      <c r="Y361" s="35"/>
      <c r="Z361" s="35"/>
    </row>
    <row r="362" spans="1:26" ht="14.25" customHeight="1" x14ac:dyDescent="0.35">
      <c r="A362" s="35"/>
      <c r="B362" s="35"/>
      <c r="C362" s="1074"/>
      <c r="D362" s="35"/>
      <c r="E362" s="35"/>
      <c r="F362" s="35"/>
      <c r="G362" s="35"/>
      <c r="H362" s="35"/>
      <c r="I362" s="35"/>
      <c r="J362" s="35"/>
      <c r="K362" s="1075"/>
      <c r="L362" s="35"/>
      <c r="M362" s="35"/>
      <c r="N362" s="35"/>
      <c r="O362" s="35"/>
      <c r="P362" s="35"/>
      <c r="Q362" s="35"/>
      <c r="R362" s="35"/>
      <c r="S362" s="35"/>
      <c r="T362" s="35"/>
      <c r="U362" s="35"/>
      <c r="V362" s="35"/>
      <c r="W362" s="35"/>
      <c r="X362" s="35"/>
      <c r="Y362" s="35"/>
      <c r="Z362" s="35"/>
    </row>
    <row r="363" spans="1:26" ht="14.25" customHeight="1" x14ac:dyDescent="0.35">
      <c r="A363" s="35"/>
      <c r="B363" s="35"/>
      <c r="C363" s="1074"/>
      <c r="D363" s="35"/>
      <c r="E363" s="35"/>
      <c r="F363" s="35"/>
      <c r="G363" s="35"/>
      <c r="H363" s="35"/>
      <c r="I363" s="35"/>
      <c r="J363" s="35"/>
      <c r="K363" s="1075"/>
      <c r="L363" s="35"/>
      <c r="M363" s="35"/>
      <c r="N363" s="35"/>
      <c r="O363" s="35"/>
      <c r="P363" s="35"/>
      <c r="Q363" s="35"/>
      <c r="R363" s="35"/>
      <c r="S363" s="35"/>
      <c r="T363" s="35"/>
      <c r="U363" s="35"/>
      <c r="V363" s="35"/>
      <c r="W363" s="35"/>
      <c r="X363" s="35"/>
      <c r="Y363" s="35"/>
      <c r="Z363" s="35"/>
    </row>
    <row r="364" spans="1:26" ht="14.25" customHeight="1" x14ac:dyDescent="0.35">
      <c r="A364" s="35"/>
      <c r="B364" s="35"/>
      <c r="C364" s="1074"/>
      <c r="D364" s="35"/>
      <c r="E364" s="35"/>
      <c r="F364" s="35"/>
      <c r="G364" s="35"/>
      <c r="H364" s="35"/>
      <c r="I364" s="35"/>
      <c r="J364" s="35"/>
      <c r="K364" s="1075"/>
      <c r="L364" s="35"/>
      <c r="M364" s="35"/>
      <c r="N364" s="35"/>
      <c r="O364" s="35"/>
      <c r="P364" s="35"/>
      <c r="Q364" s="35"/>
      <c r="R364" s="35"/>
      <c r="S364" s="35"/>
      <c r="T364" s="35"/>
      <c r="U364" s="35"/>
      <c r="V364" s="35"/>
      <c r="W364" s="35"/>
      <c r="X364" s="35"/>
      <c r="Y364" s="35"/>
      <c r="Z364" s="35"/>
    </row>
    <row r="365" spans="1:26" ht="14.25" customHeight="1" x14ac:dyDescent="0.35">
      <c r="A365" s="35"/>
      <c r="B365" s="35"/>
      <c r="C365" s="1074"/>
      <c r="D365" s="35"/>
      <c r="E365" s="35"/>
      <c r="F365" s="35"/>
      <c r="G365" s="35"/>
      <c r="H365" s="35"/>
      <c r="I365" s="35"/>
      <c r="J365" s="35"/>
      <c r="K365" s="1075"/>
      <c r="L365" s="35"/>
      <c r="M365" s="35"/>
      <c r="N365" s="35"/>
      <c r="O365" s="35"/>
      <c r="P365" s="35"/>
      <c r="Q365" s="35"/>
      <c r="R365" s="35"/>
      <c r="S365" s="35"/>
      <c r="T365" s="35"/>
      <c r="U365" s="35"/>
      <c r="V365" s="35"/>
      <c r="W365" s="35"/>
      <c r="X365" s="35"/>
      <c r="Y365" s="35"/>
      <c r="Z365" s="35"/>
    </row>
    <row r="366" spans="1:26" ht="14.25" customHeight="1" x14ac:dyDescent="0.35">
      <c r="A366" s="35"/>
      <c r="B366" s="35"/>
      <c r="C366" s="1074"/>
      <c r="D366" s="35"/>
      <c r="E366" s="35"/>
      <c r="F366" s="35"/>
      <c r="G366" s="35"/>
      <c r="H366" s="35"/>
      <c r="I366" s="35"/>
      <c r="J366" s="35"/>
      <c r="K366" s="1075"/>
      <c r="L366" s="35"/>
      <c r="M366" s="35"/>
      <c r="N366" s="35"/>
      <c r="O366" s="35"/>
      <c r="P366" s="35"/>
      <c r="Q366" s="35"/>
      <c r="R366" s="35"/>
      <c r="S366" s="35"/>
      <c r="T366" s="35"/>
      <c r="U366" s="35"/>
      <c r="V366" s="35"/>
      <c r="W366" s="35"/>
      <c r="X366" s="35"/>
      <c r="Y366" s="35"/>
      <c r="Z366" s="35"/>
    </row>
    <row r="367" spans="1:26" ht="14.25" customHeight="1" x14ac:dyDescent="0.35">
      <c r="A367" s="35"/>
      <c r="B367" s="35"/>
      <c r="C367" s="1074"/>
      <c r="D367" s="35"/>
      <c r="E367" s="35"/>
      <c r="F367" s="35"/>
      <c r="G367" s="35"/>
      <c r="H367" s="35"/>
      <c r="I367" s="35"/>
      <c r="J367" s="35"/>
      <c r="K367" s="1075"/>
      <c r="L367" s="35"/>
      <c r="M367" s="35"/>
      <c r="N367" s="35"/>
      <c r="O367" s="35"/>
      <c r="P367" s="35"/>
      <c r="Q367" s="35"/>
      <c r="R367" s="35"/>
      <c r="S367" s="35"/>
      <c r="T367" s="35"/>
      <c r="U367" s="35"/>
      <c r="V367" s="35"/>
      <c r="W367" s="35"/>
      <c r="X367" s="35"/>
      <c r="Y367" s="35"/>
      <c r="Z367" s="35"/>
    </row>
    <row r="368" spans="1:26" ht="14.25" customHeight="1" x14ac:dyDescent="0.35">
      <c r="A368" s="35"/>
      <c r="B368" s="35"/>
      <c r="C368" s="1074"/>
      <c r="D368" s="35"/>
      <c r="E368" s="35"/>
      <c r="F368" s="35"/>
      <c r="G368" s="35"/>
      <c r="H368" s="35"/>
      <c r="I368" s="35"/>
      <c r="J368" s="35"/>
      <c r="K368" s="1075"/>
      <c r="L368" s="35"/>
      <c r="M368" s="35"/>
      <c r="N368" s="35"/>
      <c r="O368" s="35"/>
      <c r="P368" s="35"/>
      <c r="Q368" s="35"/>
      <c r="R368" s="35"/>
      <c r="S368" s="35"/>
      <c r="T368" s="35"/>
      <c r="U368" s="35"/>
      <c r="V368" s="35"/>
      <c r="W368" s="35"/>
      <c r="X368" s="35"/>
      <c r="Y368" s="35"/>
      <c r="Z368" s="35"/>
    </row>
    <row r="369" spans="1:26" ht="14.25" customHeight="1" x14ac:dyDescent="0.35">
      <c r="A369" s="35"/>
      <c r="B369" s="35"/>
      <c r="C369" s="1074"/>
      <c r="D369" s="35"/>
      <c r="E369" s="35"/>
      <c r="F369" s="35"/>
      <c r="G369" s="35"/>
      <c r="H369" s="35"/>
      <c r="I369" s="35"/>
      <c r="J369" s="35"/>
      <c r="K369" s="1075"/>
      <c r="L369" s="35"/>
      <c r="M369" s="35"/>
      <c r="N369" s="35"/>
      <c r="O369" s="35"/>
      <c r="P369" s="35"/>
      <c r="Q369" s="35"/>
      <c r="R369" s="35"/>
      <c r="S369" s="35"/>
      <c r="T369" s="35"/>
      <c r="U369" s="35"/>
      <c r="V369" s="35"/>
      <c r="W369" s="35"/>
      <c r="X369" s="35"/>
      <c r="Y369" s="35"/>
      <c r="Z369" s="35"/>
    </row>
    <row r="370" spans="1:26" ht="14.25" customHeight="1" x14ac:dyDescent="0.35">
      <c r="A370" s="35"/>
      <c r="B370" s="35"/>
      <c r="C370" s="1074"/>
      <c r="D370" s="35"/>
      <c r="E370" s="35"/>
      <c r="F370" s="35"/>
      <c r="G370" s="35"/>
      <c r="H370" s="35"/>
      <c r="I370" s="35"/>
      <c r="J370" s="35"/>
      <c r="K370" s="1075"/>
      <c r="L370" s="35"/>
      <c r="M370" s="35"/>
      <c r="N370" s="35"/>
      <c r="O370" s="35"/>
      <c r="P370" s="35"/>
      <c r="Q370" s="35"/>
      <c r="R370" s="35"/>
      <c r="S370" s="35"/>
      <c r="T370" s="35"/>
      <c r="U370" s="35"/>
      <c r="V370" s="35"/>
      <c r="W370" s="35"/>
      <c r="X370" s="35"/>
      <c r="Y370" s="35"/>
      <c r="Z370" s="35"/>
    </row>
    <row r="371" spans="1:26" ht="14.25" customHeight="1" x14ac:dyDescent="0.35">
      <c r="A371" s="35"/>
      <c r="B371" s="35"/>
      <c r="C371" s="1074"/>
      <c r="D371" s="35"/>
      <c r="E371" s="35"/>
      <c r="F371" s="35"/>
      <c r="G371" s="35"/>
      <c r="H371" s="35"/>
      <c r="I371" s="35"/>
      <c r="J371" s="35"/>
      <c r="K371" s="1075"/>
      <c r="L371" s="35"/>
      <c r="M371" s="35"/>
      <c r="N371" s="35"/>
      <c r="O371" s="35"/>
      <c r="P371" s="35"/>
      <c r="Q371" s="35"/>
      <c r="R371" s="35"/>
      <c r="S371" s="35"/>
      <c r="T371" s="35"/>
      <c r="U371" s="35"/>
      <c r="V371" s="35"/>
      <c r="W371" s="35"/>
      <c r="X371" s="35"/>
      <c r="Y371" s="35"/>
      <c r="Z371" s="35"/>
    </row>
    <row r="372" spans="1:26" ht="14.25" customHeight="1" x14ac:dyDescent="0.35">
      <c r="A372" s="35"/>
      <c r="B372" s="35"/>
      <c r="C372" s="1074"/>
      <c r="D372" s="35"/>
      <c r="E372" s="35"/>
      <c r="F372" s="35"/>
      <c r="G372" s="35"/>
      <c r="H372" s="35"/>
      <c r="I372" s="35"/>
      <c r="J372" s="35"/>
      <c r="K372" s="1075"/>
      <c r="L372" s="35"/>
      <c r="M372" s="35"/>
      <c r="N372" s="35"/>
      <c r="O372" s="35"/>
      <c r="P372" s="35"/>
      <c r="Q372" s="35"/>
      <c r="R372" s="35"/>
      <c r="S372" s="35"/>
      <c r="T372" s="35"/>
      <c r="U372" s="35"/>
      <c r="V372" s="35"/>
      <c r="W372" s="35"/>
      <c r="X372" s="35"/>
      <c r="Y372" s="35"/>
      <c r="Z372" s="35"/>
    </row>
    <row r="373" spans="1:26" ht="14.25" customHeight="1" x14ac:dyDescent="0.35">
      <c r="A373" s="35"/>
      <c r="B373" s="35"/>
      <c r="C373" s="1074"/>
      <c r="D373" s="35"/>
      <c r="E373" s="35"/>
      <c r="F373" s="35"/>
      <c r="G373" s="35"/>
      <c r="H373" s="35"/>
      <c r="I373" s="35"/>
      <c r="J373" s="35"/>
      <c r="K373" s="1075"/>
      <c r="L373" s="35"/>
      <c r="M373" s="35"/>
      <c r="N373" s="35"/>
      <c r="O373" s="35"/>
      <c r="P373" s="35"/>
      <c r="Q373" s="35"/>
      <c r="R373" s="35"/>
      <c r="S373" s="35"/>
      <c r="T373" s="35"/>
      <c r="U373" s="35"/>
      <c r="V373" s="35"/>
      <c r="W373" s="35"/>
      <c r="X373" s="35"/>
      <c r="Y373" s="35"/>
      <c r="Z373" s="35"/>
    </row>
    <row r="374" spans="1:26" ht="14.25" customHeight="1" x14ac:dyDescent="0.35">
      <c r="A374" s="35"/>
      <c r="B374" s="35"/>
      <c r="C374" s="1074"/>
      <c r="D374" s="35"/>
      <c r="E374" s="35"/>
      <c r="F374" s="35"/>
      <c r="G374" s="35"/>
      <c r="H374" s="35"/>
      <c r="I374" s="35"/>
      <c r="J374" s="35"/>
      <c r="K374" s="1075"/>
      <c r="L374" s="35"/>
      <c r="M374" s="35"/>
      <c r="N374" s="35"/>
      <c r="O374" s="35"/>
      <c r="P374" s="35"/>
      <c r="Q374" s="35"/>
      <c r="R374" s="35"/>
      <c r="S374" s="35"/>
      <c r="T374" s="35"/>
      <c r="U374" s="35"/>
      <c r="V374" s="35"/>
      <c r="W374" s="35"/>
      <c r="X374" s="35"/>
      <c r="Y374" s="35"/>
      <c r="Z374" s="35"/>
    </row>
    <row r="375" spans="1:26" ht="14.25" customHeight="1" x14ac:dyDescent="0.35">
      <c r="A375" s="35"/>
      <c r="B375" s="35"/>
      <c r="C375" s="1074"/>
      <c r="D375" s="35"/>
      <c r="E375" s="35"/>
      <c r="F375" s="35"/>
      <c r="G375" s="35"/>
      <c r="H375" s="35"/>
      <c r="I375" s="35"/>
      <c r="J375" s="35"/>
      <c r="K375" s="1075"/>
      <c r="L375" s="35"/>
      <c r="M375" s="35"/>
      <c r="N375" s="35"/>
      <c r="O375" s="35"/>
      <c r="P375" s="35"/>
      <c r="Q375" s="35"/>
      <c r="R375" s="35"/>
      <c r="S375" s="35"/>
      <c r="T375" s="35"/>
      <c r="U375" s="35"/>
      <c r="V375" s="35"/>
      <c r="W375" s="35"/>
      <c r="X375" s="35"/>
      <c r="Y375" s="35"/>
      <c r="Z375" s="35"/>
    </row>
    <row r="376" spans="1:26" ht="14.25" customHeight="1" x14ac:dyDescent="0.35">
      <c r="A376" s="35"/>
      <c r="B376" s="35"/>
      <c r="C376" s="1074"/>
      <c r="D376" s="35"/>
      <c r="E376" s="35"/>
      <c r="F376" s="35"/>
      <c r="G376" s="35"/>
      <c r="H376" s="35"/>
      <c r="I376" s="35"/>
      <c r="J376" s="35"/>
      <c r="K376" s="1075"/>
      <c r="L376" s="35"/>
      <c r="M376" s="35"/>
      <c r="N376" s="35"/>
      <c r="O376" s="35"/>
      <c r="P376" s="35"/>
      <c r="Q376" s="35"/>
      <c r="R376" s="35"/>
      <c r="S376" s="35"/>
      <c r="T376" s="35"/>
      <c r="U376" s="35"/>
      <c r="V376" s="35"/>
      <c r="W376" s="35"/>
      <c r="X376" s="35"/>
      <c r="Y376" s="35"/>
      <c r="Z376" s="35"/>
    </row>
    <row r="377" spans="1:26" ht="14.25" customHeight="1" x14ac:dyDescent="0.35">
      <c r="A377" s="35"/>
      <c r="B377" s="35"/>
      <c r="C377" s="1074"/>
      <c r="D377" s="35"/>
      <c r="E377" s="35"/>
      <c r="F377" s="35"/>
      <c r="G377" s="35"/>
      <c r="H377" s="35"/>
      <c r="I377" s="35"/>
      <c r="J377" s="35"/>
      <c r="K377" s="1075"/>
      <c r="L377" s="35"/>
      <c r="M377" s="35"/>
      <c r="N377" s="35"/>
      <c r="O377" s="35"/>
      <c r="P377" s="35"/>
      <c r="Q377" s="35"/>
      <c r="R377" s="35"/>
      <c r="S377" s="35"/>
      <c r="T377" s="35"/>
      <c r="U377" s="35"/>
      <c r="V377" s="35"/>
      <c r="W377" s="35"/>
      <c r="X377" s="35"/>
      <c r="Y377" s="35"/>
      <c r="Z377" s="35"/>
    </row>
    <row r="378" spans="1:26" ht="14.25" customHeight="1" x14ac:dyDescent="0.35">
      <c r="A378" s="35"/>
      <c r="B378" s="35"/>
      <c r="C378" s="1074"/>
      <c r="D378" s="35"/>
      <c r="E378" s="35"/>
      <c r="F378" s="35"/>
      <c r="G378" s="35"/>
      <c r="H378" s="35"/>
      <c r="I378" s="35"/>
      <c r="J378" s="35"/>
      <c r="K378" s="1075"/>
      <c r="L378" s="35"/>
      <c r="M378" s="35"/>
      <c r="N378" s="35"/>
      <c r="O378" s="35"/>
      <c r="P378" s="35"/>
      <c r="Q378" s="35"/>
      <c r="R378" s="35"/>
      <c r="S378" s="35"/>
      <c r="T378" s="35"/>
      <c r="U378" s="35"/>
      <c r="V378" s="35"/>
      <c r="W378" s="35"/>
      <c r="X378" s="35"/>
      <c r="Y378" s="35"/>
      <c r="Z378" s="35"/>
    </row>
    <row r="379" spans="1:26" ht="14.25" customHeight="1" x14ac:dyDescent="0.35">
      <c r="A379" s="35"/>
      <c r="B379" s="35"/>
      <c r="C379" s="1074"/>
      <c r="D379" s="35"/>
      <c r="E379" s="35"/>
      <c r="F379" s="35"/>
      <c r="G379" s="35"/>
      <c r="H379" s="35"/>
      <c r="I379" s="35"/>
      <c r="J379" s="35"/>
      <c r="K379" s="1075"/>
      <c r="L379" s="35"/>
      <c r="M379" s="35"/>
      <c r="N379" s="35"/>
      <c r="O379" s="35"/>
      <c r="P379" s="35"/>
      <c r="Q379" s="35"/>
      <c r="R379" s="35"/>
      <c r="S379" s="35"/>
      <c r="T379" s="35"/>
      <c r="U379" s="35"/>
      <c r="V379" s="35"/>
      <c r="W379" s="35"/>
      <c r="X379" s="35"/>
      <c r="Y379" s="35"/>
      <c r="Z379" s="35"/>
    </row>
    <row r="380" spans="1:26" ht="14.25" customHeight="1" x14ac:dyDescent="0.35">
      <c r="A380" s="35"/>
      <c r="B380" s="35"/>
      <c r="C380" s="1074"/>
      <c r="D380" s="35"/>
      <c r="E380" s="35"/>
      <c r="F380" s="35"/>
      <c r="G380" s="35"/>
      <c r="H380" s="35"/>
      <c r="I380" s="35"/>
      <c r="J380" s="35"/>
      <c r="K380" s="1075"/>
      <c r="L380" s="35"/>
      <c r="M380" s="35"/>
      <c r="N380" s="35"/>
      <c r="O380" s="35"/>
      <c r="P380" s="35"/>
      <c r="Q380" s="35"/>
      <c r="R380" s="35"/>
      <c r="S380" s="35"/>
      <c r="T380" s="35"/>
      <c r="U380" s="35"/>
      <c r="V380" s="35"/>
      <c r="W380" s="35"/>
      <c r="X380" s="35"/>
      <c r="Y380" s="35"/>
      <c r="Z380" s="35"/>
    </row>
    <row r="381" spans="1:26" ht="14.25" customHeight="1" x14ac:dyDescent="0.35">
      <c r="A381" s="35"/>
      <c r="B381" s="35"/>
      <c r="C381" s="1074"/>
      <c r="D381" s="35"/>
      <c r="E381" s="35"/>
      <c r="F381" s="35"/>
      <c r="G381" s="35"/>
      <c r="H381" s="35"/>
      <c r="I381" s="35"/>
      <c r="J381" s="35"/>
      <c r="K381" s="1075"/>
      <c r="L381" s="35"/>
      <c r="M381" s="35"/>
      <c r="N381" s="35"/>
      <c r="O381" s="35"/>
      <c r="P381" s="35"/>
      <c r="Q381" s="35"/>
      <c r="R381" s="35"/>
      <c r="S381" s="35"/>
      <c r="T381" s="35"/>
      <c r="U381" s="35"/>
      <c r="V381" s="35"/>
      <c r="W381" s="35"/>
      <c r="X381" s="35"/>
      <c r="Y381" s="35"/>
      <c r="Z381" s="35"/>
    </row>
    <row r="382" spans="1:26" ht="14.25" customHeight="1" x14ac:dyDescent="0.35">
      <c r="A382" s="35"/>
      <c r="B382" s="35"/>
      <c r="C382" s="1074"/>
      <c r="D382" s="35"/>
      <c r="E382" s="35"/>
      <c r="F382" s="35"/>
      <c r="G382" s="35"/>
      <c r="H382" s="35"/>
      <c r="I382" s="35"/>
      <c r="J382" s="35"/>
      <c r="K382" s="1075"/>
      <c r="L382" s="35"/>
      <c r="M382" s="35"/>
      <c r="N382" s="35"/>
      <c r="O382" s="35"/>
      <c r="P382" s="35"/>
      <c r="Q382" s="35"/>
      <c r="R382" s="35"/>
      <c r="S382" s="35"/>
      <c r="T382" s="35"/>
      <c r="U382" s="35"/>
      <c r="V382" s="35"/>
      <c r="W382" s="35"/>
      <c r="X382" s="35"/>
      <c r="Y382" s="35"/>
      <c r="Z382" s="35"/>
    </row>
    <row r="383" spans="1:26" ht="14.25" customHeight="1" x14ac:dyDescent="0.35">
      <c r="A383" s="35"/>
      <c r="B383" s="35"/>
      <c r="C383" s="1074"/>
      <c r="D383" s="35"/>
      <c r="E383" s="35"/>
      <c r="F383" s="35"/>
      <c r="G383" s="35"/>
      <c r="H383" s="35"/>
      <c r="I383" s="35"/>
      <c r="J383" s="35"/>
      <c r="K383" s="1075"/>
      <c r="L383" s="35"/>
      <c r="M383" s="35"/>
      <c r="N383" s="35"/>
      <c r="O383" s="35"/>
      <c r="P383" s="35"/>
      <c r="Q383" s="35"/>
      <c r="R383" s="35"/>
      <c r="S383" s="35"/>
      <c r="T383" s="35"/>
      <c r="U383" s="35"/>
      <c r="V383" s="35"/>
      <c r="W383" s="35"/>
      <c r="X383" s="35"/>
      <c r="Y383" s="35"/>
      <c r="Z383" s="35"/>
    </row>
    <row r="384" spans="1:26" ht="14.25" customHeight="1" x14ac:dyDescent="0.35">
      <c r="A384" s="35"/>
      <c r="B384" s="35"/>
      <c r="C384" s="1074"/>
      <c r="D384" s="35"/>
      <c r="E384" s="35"/>
      <c r="F384" s="35"/>
      <c r="G384" s="35"/>
      <c r="H384" s="35"/>
      <c r="I384" s="35"/>
      <c r="J384" s="35"/>
      <c r="K384" s="1075"/>
      <c r="L384" s="35"/>
      <c r="M384" s="35"/>
      <c r="N384" s="35"/>
      <c r="O384" s="35"/>
      <c r="P384" s="35"/>
      <c r="Q384" s="35"/>
      <c r="R384" s="35"/>
      <c r="S384" s="35"/>
      <c r="T384" s="35"/>
      <c r="U384" s="35"/>
      <c r="V384" s="35"/>
      <c r="W384" s="35"/>
      <c r="X384" s="35"/>
      <c r="Y384" s="35"/>
      <c r="Z384" s="35"/>
    </row>
    <row r="385" spans="1:26" ht="14.25" customHeight="1" x14ac:dyDescent="0.35">
      <c r="A385" s="35"/>
      <c r="B385" s="35"/>
      <c r="C385" s="1074"/>
      <c r="D385" s="35"/>
      <c r="E385" s="35"/>
      <c r="F385" s="35"/>
      <c r="G385" s="35"/>
      <c r="H385" s="35"/>
      <c r="I385" s="35"/>
      <c r="J385" s="35"/>
      <c r="K385" s="1075"/>
      <c r="L385" s="35"/>
      <c r="M385" s="35"/>
      <c r="N385" s="35"/>
      <c r="O385" s="35"/>
      <c r="P385" s="35"/>
      <c r="Q385" s="35"/>
      <c r="R385" s="35"/>
      <c r="S385" s="35"/>
      <c r="T385" s="35"/>
      <c r="U385" s="35"/>
      <c r="V385" s="35"/>
      <c r="W385" s="35"/>
      <c r="X385" s="35"/>
      <c r="Y385" s="35"/>
      <c r="Z385" s="35"/>
    </row>
    <row r="386" spans="1:26" ht="14.25" customHeight="1" x14ac:dyDescent="0.35">
      <c r="A386" s="35"/>
      <c r="B386" s="35"/>
      <c r="C386" s="1074"/>
      <c r="D386" s="35"/>
      <c r="E386" s="35"/>
      <c r="F386" s="35"/>
      <c r="G386" s="35"/>
      <c r="H386" s="35"/>
      <c r="I386" s="35"/>
      <c r="J386" s="35"/>
      <c r="K386" s="1075"/>
      <c r="L386" s="35"/>
      <c r="M386" s="35"/>
      <c r="N386" s="35"/>
      <c r="O386" s="35"/>
      <c r="P386" s="35"/>
      <c r="Q386" s="35"/>
      <c r="R386" s="35"/>
      <c r="S386" s="35"/>
      <c r="T386" s="35"/>
      <c r="U386" s="35"/>
      <c r="V386" s="35"/>
      <c r="W386" s="35"/>
      <c r="X386" s="35"/>
      <c r="Y386" s="35"/>
      <c r="Z386" s="35"/>
    </row>
    <row r="387" spans="1:26" ht="14.25" customHeight="1" x14ac:dyDescent="0.35">
      <c r="A387" s="35"/>
      <c r="B387" s="35"/>
      <c r="C387" s="1074"/>
      <c r="D387" s="35"/>
      <c r="E387" s="35"/>
      <c r="F387" s="35"/>
      <c r="G387" s="35"/>
      <c r="H387" s="35"/>
      <c r="I387" s="35"/>
      <c r="J387" s="35"/>
      <c r="K387" s="1075"/>
      <c r="L387" s="35"/>
      <c r="M387" s="35"/>
      <c r="N387" s="35"/>
      <c r="O387" s="35"/>
      <c r="P387" s="35"/>
      <c r="Q387" s="35"/>
      <c r="R387" s="35"/>
      <c r="S387" s="35"/>
      <c r="T387" s="35"/>
      <c r="U387" s="35"/>
      <c r="V387" s="35"/>
      <c r="W387" s="35"/>
      <c r="X387" s="35"/>
      <c r="Y387" s="35"/>
      <c r="Z387" s="35"/>
    </row>
    <row r="388" spans="1:26" ht="14.25" customHeight="1" x14ac:dyDescent="0.35">
      <c r="A388" s="35"/>
      <c r="B388" s="35"/>
      <c r="C388" s="1074"/>
      <c r="D388" s="35"/>
      <c r="E388" s="35"/>
      <c r="F388" s="35"/>
      <c r="G388" s="35"/>
      <c r="H388" s="35"/>
      <c r="I388" s="35"/>
      <c r="J388" s="35"/>
      <c r="K388" s="1075"/>
      <c r="L388" s="35"/>
      <c r="M388" s="35"/>
      <c r="N388" s="35"/>
      <c r="O388" s="35"/>
      <c r="P388" s="35"/>
      <c r="Q388" s="35"/>
      <c r="R388" s="35"/>
      <c r="S388" s="35"/>
      <c r="T388" s="35"/>
      <c r="U388" s="35"/>
      <c r="V388" s="35"/>
      <c r="W388" s="35"/>
      <c r="X388" s="35"/>
      <c r="Y388" s="35"/>
      <c r="Z388" s="35"/>
    </row>
    <row r="389" spans="1:26" ht="14.25" customHeight="1" x14ac:dyDescent="0.35">
      <c r="A389" s="35"/>
      <c r="B389" s="35"/>
      <c r="C389" s="1074"/>
      <c r="D389" s="35"/>
      <c r="E389" s="35"/>
      <c r="F389" s="35"/>
      <c r="G389" s="35"/>
      <c r="H389" s="35"/>
      <c r="I389" s="35"/>
      <c r="J389" s="35"/>
      <c r="K389" s="1075"/>
      <c r="L389" s="35"/>
      <c r="M389" s="35"/>
      <c r="N389" s="35"/>
      <c r="O389" s="35"/>
      <c r="P389" s="35"/>
      <c r="Q389" s="35"/>
      <c r="R389" s="35"/>
      <c r="S389" s="35"/>
      <c r="T389" s="35"/>
      <c r="U389" s="35"/>
      <c r="V389" s="35"/>
      <c r="W389" s="35"/>
      <c r="X389" s="35"/>
      <c r="Y389" s="35"/>
      <c r="Z389" s="35"/>
    </row>
    <row r="390" spans="1:26" ht="14.25" customHeight="1" x14ac:dyDescent="0.35">
      <c r="A390" s="35"/>
      <c r="B390" s="35"/>
      <c r="C390" s="1074"/>
      <c r="D390" s="35"/>
      <c r="E390" s="35"/>
      <c r="F390" s="35"/>
      <c r="G390" s="35"/>
      <c r="H390" s="35"/>
      <c r="I390" s="35"/>
      <c r="J390" s="35"/>
      <c r="K390" s="1075"/>
      <c r="L390" s="35"/>
      <c r="M390" s="35"/>
      <c r="N390" s="35"/>
      <c r="O390" s="35"/>
      <c r="P390" s="35"/>
      <c r="Q390" s="35"/>
      <c r="R390" s="35"/>
      <c r="S390" s="35"/>
      <c r="T390" s="35"/>
      <c r="U390" s="35"/>
      <c r="V390" s="35"/>
      <c r="W390" s="35"/>
      <c r="X390" s="35"/>
      <c r="Y390" s="35"/>
      <c r="Z390" s="35"/>
    </row>
    <row r="391" spans="1:26" ht="14.25" customHeight="1" x14ac:dyDescent="0.35">
      <c r="A391" s="35"/>
      <c r="B391" s="35"/>
      <c r="C391" s="1074"/>
      <c r="D391" s="35"/>
      <c r="E391" s="35"/>
      <c r="F391" s="35"/>
      <c r="G391" s="35"/>
      <c r="H391" s="35"/>
      <c r="I391" s="35"/>
      <c r="J391" s="35"/>
      <c r="K391" s="1075"/>
      <c r="L391" s="35"/>
      <c r="M391" s="35"/>
      <c r="N391" s="35"/>
      <c r="O391" s="35"/>
      <c r="P391" s="35"/>
      <c r="Q391" s="35"/>
      <c r="R391" s="35"/>
      <c r="S391" s="35"/>
      <c r="T391" s="35"/>
      <c r="U391" s="35"/>
      <c r="V391" s="35"/>
      <c r="W391" s="35"/>
      <c r="X391" s="35"/>
      <c r="Y391" s="35"/>
      <c r="Z391" s="35"/>
    </row>
    <row r="392" spans="1:26" ht="14.25" customHeight="1" x14ac:dyDescent="0.35">
      <c r="A392" s="35"/>
      <c r="B392" s="35"/>
      <c r="C392" s="1074"/>
      <c r="D392" s="35"/>
      <c r="E392" s="35"/>
      <c r="F392" s="35"/>
      <c r="G392" s="35"/>
      <c r="H392" s="35"/>
      <c r="I392" s="35"/>
      <c r="J392" s="35"/>
      <c r="K392" s="1075"/>
      <c r="L392" s="35"/>
      <c r="M392" s="35"/>
      <c r="N392" s="35"/>
      <c r="O392" s="35"/>
      <c r="P392" s="35"/>
      <c r="Q392" s="35"/>
      <c r="R392" s="35"/>
      <c r="S392" s="35"/>
      <c r="T392" s="35"/>
      <c r="U392" s="35"/>
      <c r="V392" s="35"/>
      <c r="W392" s="35"/>
      <c r="X392" s="35"/>
      <c r="Y392" s="35"/>
      <c r="Z392" s="35"/>
    </row>
    <row r="393" spans="1:26" ht="14.25" customHeight="1" x14ac:dyDescent="0.35">
      <c r="A393" s="35"/>
      <c r="B393" s="35"/>
      <c r="C393" s="1074"/>
      <c r="D393" s="35"/>
      <c r="E393" s="35"/>
      <c r="F393" s="35"/>
      <c r="G393" s="35"/>
      <c r="H393" s="35"/>
      <c r="I393" s="35"/>
      <c r="J393" s="35"/>
      <c r="K393" s="1075"/>
      <c r="L393" s="35"/>
      <c r="M393" s="35"/>
      <c r="N393" s="35"/>
      <c r="O393" s="35"/>
      <c r="P393" s="35"/>
      <c r="Q393" s="35"/>
      <c r="R393" s="35"/>
      <c r="S393" s="35"/>
      <c r="T393" s="35"/>
      <c r="U393" s="35"/>
      <c r="V393" s="35"/>
      <c r="W393" s="35"/>
      <c r="X393" s="35"/>
      <c r="Y393" s="35"/>
      <c r="Z393" s="35"/>
    </row>
    <row r="394" spans="1:26" ht="14.25" customHeight="1" x14ac:dyDescent="0.35">
      <c r="A394" s="35"/>
      <c r="B394" s="35"/>
      <c r="C394" s="1074"/>
      <c r="D394" s="35"/>
      <c r="E394" s="35"/>
      <c r="F394" s="35"/>
      <c r="G394" s="35"/>
      <c r="H394" s="35"/>
      <c r="I394" s="35"/>
      <c r="J394" s="35"/>
      <c r="K394" s="1075"/>
      <c r="L394" s="35"/>
      <c r="M394" s="35"/>
      <c r="N394" s="35"/>
      <c r="O394" s="35"/>
      <c r="P394" s="35"/>
      <c r="Q394" s="35"/>
      <c r="R394" s="35"/>
      <c r="S394" s="35"/>
      <c r="T394" s="35"/>
      <c r="U394" s="35"/>
      <c r="V394" s="35"/>
      <c r="W394" s="35"/>
      <c r="X394" s="35"/>
      <c r="Y394" s="35"/>
      <c r="Z394" s="35"/>
    </row>
    <row r="395" spans="1:26" ht="14.25" customHeight="1" x14ac:dyDescent="0.35">
      <c r="A395" s="35"/>
      <c r="B395" s="35"/>
      <c r="C395" s="1074"/>
      <c r="D395" s="35"/>
      <c r="E395" s="35"/>
      <c r="F395" s="35"/>
      <c r="G395" s="35"/>
      <c r="H395" s="35"/>
      <c r="I395" s="35"/>
      <c r="J395" s="35"/>
      <c r="K395" s="1075"/>
      <c r="L395" s="35"/>
      <c r="M395" s="35"/>
      <c r="N395" s="35"/>
      <c r="O395" s="35"/>
      <c r="P395" s="35"/>
      <c r="Q395" s="35"/>
      <c r="R395" s="35"/>
      <c r="S395" s="35"/>
      <c r="T395" s="35"/>
      <c r="U395" s="35"/>
      <c r="V395" s="35"/>
      <c r="W395" s="35"/>
      <c r="X395" s="35"/>
      <c r="Y395" s="35"/>
      <c r="Z395" s="35"/>
    </row>
    <row r="396" spans="1:26" ht="14.25" customHeight="1" x14ac:dyDescent="0.35">
      <c r="A396" s="35"/>
      <c r="B396" s="35"/>
      <c r="C396" s="1074"/>
      <c r="D396" s="35"/>
      <c r="E396" s="35"/>
      <c r="F396" s="35"/>
      <c r="G396" s="35"/>
      <c r="H396" s="35"/>
      <c r="I396" s="35"/>
      <c r="J396" s="35"/>
      <c r="K396" s="1075"/>
      <c r="L396" s="35"/>
      <c r="M396" s="35"/>
      <c r="N396" s="35"/>
      <c r="O396" s="35"/>
      <c r="P396" s="35"/>
      <c r="Q396" s="35"/>
      <c r="R396" s="35"/>
      <c r="S396" s="35"/>
      <c r="T396" s="35"/>
      <c r="U396" s="35"/>
      <c r="V396" s="35"/>
      <c r="W396" s="35"/>
      <c r="X396" s="35"/>
      <c r="Y396" s="35"/>
      <c r="Z396" s="35"/>
    </row>
    <row r="397" spans="1:26" ht="14.25" customHeight="1" x14ac:dyDescent="0.35">
      <c r="A397" s="35"/>
      <c r="B397" s="35"/>
      <c r="C397" s="1074"/>
      <c r="D397" s="35"/>
      <c r="E397" s="35"/>
      <c r="F397" s="35"/>
      <c r="G397" s="35"/>
      <c r="H397" s="35"/>
      <c r="I397" s="35"/>
      <c r="J397" s="35"/>
      <c r="K397" s="1075"/>
      <c r="L397" s="35"/>
      <c r="M397" s="35"/>
      <c r="N397" s="35"/>
      <c r="O397" s="35"/>
      <c r="P397" s="35"/>
      <c r="Q397" s="35"/>
      <c r="R397" s="35"/>
      <c r="S397" s="35"/>
      <c r="T397" s="35"/>
      <c r="U397" s="35"/>
      <c r="V397" s="35"/>
      <c r="W397" s="35"/>
      <c r="X397" s="35"/>
      <c r="Y397" s="35"/>
      <c r="Z397" s="35"/>
    </row>
    <row r="398" spans="1:26" ht="14.25" customHeight="1" x14ac:dyDescent="0.35">
      <c r="A398" s="35"/>
      <c r="B398" s="35"/>
      <c r="C398" s="1074"/>
      <c r="D398" s="35"/>
      <c r="E398" s="35"/>
      <c r="F398" s="35"/>
      <c r="G398" s="35"/>
      <c r="H398" s="35"/>
      <c r="I398" s="35"/>
      <c r="J398" s="35"/>
      <c r="K398" s="1075"/>
      <c r="L398" s="35"/>
      <c r="M398" s="35"/>
      <c r="N398" s="35"/>
      <c r="O398" s="35"/>
      <c r="P398" s="35"/>
      <c r="Q398" s="35"/>
      <c r="R398" s="35"/>
      <c r="S398" s="35"/>
      <c r="T398" s="35"/>
      <c r="U398" s="35"/>
      <c r="V398" s="35"/>
      <c r="W398" s="35"/>
      <c r="X398" s="35"/>
      <c r="Y398" s="35"/>
      <c r="Z398" s="35"/>
    </row>
    <row r="399" spans="1:26" ht="14.25" customHeight="1" x14ac:dyDescent="0.35">
      <c r="A399" s="35"/>
      <c r="B399" s="35"/>
      <c r="C399" s="1074"/>
      <c r="D399" s="35"/>
      <c r="E399" s="35"/>
      <c r="F399" s="35"/>
      <c r="G399" s="35"/>
      <c r="H399" s="35"/>
      <c r="I399" s="35"/>
      <c r="J399" s="35"/>
      <c r="K399" s="1075"/>
      <c r="L399" s="35"/>
      <c r="M399" s="35"/>
      <c r="N399" s="35"/>
      <c r="O399" s="35"/>
      <c r="P399" s="35"/>
      <c r="Q399" s="35"/>
      <c r="R399" s="35"/>
      <c r="S399" s="35"/>
      <c r="T399" s="35"/>
      <c r="U399" s="35"/>
      <c r="V399" s="35"/>
      <c r="W399" s="35"/>
      <c r="X399" s="35"/>
      <c r="Y399" s="35"/>
      <c r="Z399" s="35"/>
    </row>
    <row r="400" spans="1:26" ht="14.25" customHeight="1" x14ac:dyDescent="0.35">
      <c r="A400" s="35"/>
      <c r="B400" s="35"/>
      <c r="C400" s="1074"/>
      <c r="D400" s="35"/>
      <c r="E400" s="35"/>
      <c r="F400" s="35"/>
      <c r="G400" s="35"/>
      <c r="H400" s="35"/>
      <c r="I400" s="35"/>
      <c r="J400" s="35"/>
      <c r="K400" s="1075"/>
      <c r="L400" s="35"/>
      <c r="M400" s="35"/>
      <c r="N400" s="35"/>
      <c r="O400" s="35"/>
      <c r="P400" s="35"/>
      <c r="Q400" s="35"/>
      <c r="R400" s="35"/>
      <c r="S400" s="35"/>
      <c r="T400" s="35"/>
      <c r="U400" s="35"/>
      <c r="V400" s="35"/>
      <c r="W400" s="35"/>
      <c r="X400" s="35"/>
      <c r="Y400" s="35"/>
      <c r="Z400" s="35"/>
    </row>
    <row r="401" spans="1:26" ht="14.25" customHeight="1" x14ac:dyDescent="0.35">
      <c r="A401" s="35"/>
      <c r="B401" s="35"/>
      <c r="C401" s="1074"/>
      <c r="D401" s="35"/>
      <c r="E401" s="35"/>
      <c r="F401" s="35"/>
      <c r="G401" s="35"/>
      <c r="H401" s="35"/>
      <c r="I401" s="35"/>
      <c r="J401" s="35"/>
      <c r="K401" s="1075"/>
      <c r="L401" s="35"/>
      <c r="M401" s="35"/>
      <c r="N401" s="35"/>
      <c r="O401" s="35"/>
      <c r="P401" s="35"/>
      <c r="Q401" s="35"/>
      <c r="R401" s="35"/>
      <c r="S401" s="35"/>
      <c r="T401" s="35"/>
      <c r="U401" s="35"/>
      <c r="V401" s="35"/>
      <c r="W401" s="35"/>
      <c r="X401" s="35"/>
      <c r="Y401" s="35"/>
      <c r="Z401" s="35"/>
    </row>
    <row r="402" spans="1:26" ht="14.25" customHeight="1" x14ac:dyDescent="0.35">
      <c r="A402" s="35"/>
      <c r="B402" s="35"/>
      <c r="C402" s="1074"/>
      <c r="D402" s="35"/>
      <c r="E402" s="35"/>
      <c r="F402" s="35"/>
      <c r="G402" s="35"/>
      <c r="H402" s="35"/>
      <c r="I402" s="35"/>
      <c r="J402" s="35"/>
      <c r="K402" s="1075"/>
      <c r="L402" s="35"/>
      <c r="M402" s="35"/>
      <c r="N402" s="35"/>
      <c r="O402" s="35"/>
      <c r="P402" s="35"/>
      <c r="Q402" s="35"/>
      <c r="R402" s="35"/>
      <c r="S402" s="35"/>
      <c r="T402" s="35"/>
      <c r="U402" s="35"/>
      <c r="V402" s="35"/>
      <c r="W402" s="35"/>
      <c r="X402" s="35"/>
      <c r="Y402" s="35"/>
      <c r="Z402" s="35"/>
    </row>
    <row r="403" spans="1:26" ht="14.25" customHeight="1" x14ac:dyDescent="0.35">
      <c r="A403" s="35"/>
      <c r="B403" s="35"/>
      <c r="C403" s="1074"/>
      <c r="D403" s="35"/>
      <c r="E403" s="35"/>
      <c r="F403" s="35"/>
      <c r="G403" s="35"/>
      <c r="H403" s="35"/>
      <c r="I403" s="35"/>
      <c r="J403" s="35"/>
      <c r="K403" s="1075"/>
      <c r="L403" s="35"/>
      <c r="M403" s="35"/>
      <c r="N403" s="35"/>
      <c r="O403" s="35"/>
      <c r="P403" s="35"/>
      <c r="Q403" s="35"/>
      <c r="R403" s="35"/>
      <c r="S403" s="35"/>
      <c r="T403" s="35"/>
      <c r="U403" s="35"/>
      <c r="V403" s="35"/>
      <c r="W403" s="35"/>
      <c r="X403" s="35"/>
      <c r="Y403" s="35"/>
      <c r="Z403" s="35"/>
    </row>
    <row r="404" spans="1:26" ht="14.25" customHeight="1" x14ac:dyDescent="0.35">
      <c r="A404" s="35"/>
      <c r="B404" s="35"/>
      <c r="C404" s="1074"/>
      <c r="D404" s="35"/>
      <c r="E404" s="35"/>
      <c r="F404" s="35"/>
      <c r="G404" s="35"/>
      <c r="H404" s="35"/>
      <c r="I404" s="35"/>
      <c r="J404" s="35"/>
      <c r="K404" s="1075"/>
      <c r="L404" s="35"/>
      <c r="M404" s="35"/>
      <c r="N404" s="35"/>
      <c r="O404" s="35"/>
      <c r="P404" s="35"/>
      <c r="Q404" s="35"/>
      <c r="R404" s="35"/>
      <c r="S404" s="35"/>
      <c r="T404" s="35"/>
      <c r="U404" s="35"/>
      <c r="V404" s="35"/>
      <c r="W404" s="35"/>
      <c r="X404" s="35"/>
      <c r="Y404" s="35"/>
      <c r="Z404" s="35"/>
    </row>
    <row r="405" spans="1:26" ht="14.25" customHeight="1" x14ac:dyDescent="0.35">
      <c r="A405" s="35"/>
      <c r="B405" s="35"/>
      <c r="C405" s="1074"/>
      <c r="D405" s="35"/>
      <c r="E405" s="35"/>
      <c r="F405" s="35"/>
      <c r="G405" s="35"/>
      <c r="H405" s="35"/>
      <c r="I405" s="35"/>
      <c r="J405" s="35"/>
      <c r="K405" s="1075"/>
      <c r="L405" s="35"/>
      <c r="M405" s="35"/>
      <c r="N405" s="35"/>
      <c r="O405" s="35"/>
      <c r="P405" s="35"/>
      <c r="Q405" s="35"/>
      <c r="R405" s="35"/>
      <c r="S405" s="35"/>
      <c r="T405" s="35"/>
      <c r="U405" s="35"/>
      <c r="V405" s="35"/>
      <c r="W405" s="35"/>
      <c r="X405" s="35"/>
      <c r="Y405" s="35"/>
      <c r="Z405" s="35"/>
    </row>
    <row r="406" spans="1:26" ht="14.25" customHeight="1" x14ac:dyDescent="0.35">
      <c r="A406" s="35"/>
      <c r="B406" s="35"/>
      <c r="C406" s="1074"/>
      <c r="D406" s="35"/>
      <c r="E406" s="35"/>
      <c r="F406" s="35"/>
      <c r="G406" s="35"/>
      <c r="H406" s="35"/>
      <c r="I406" s="35"/>
      <c r="J406" s="35"/>
      <c r="K406" s="1075"/>
      <c r="L406" s="35"/>
      <c r="M406" s="35"/>
      <c r="N406" s="35"/>
      <c r="O406" s="35"/>
      <c r="P406" s="35"/>
      <c r="Q406" s="35"/>
      <c r="R406" s="35"/>
      <c r="S406" s="35"/>
      <c r="T406" s="35"/>
      <c r="U406" s="35"/>
      <c r="V406" s="35"/>
      <c r="W406" s="35"/>
      <c r="X406" s="35"/>
      <c r="Y406" s="35"/>
      <c r="Z406" s="35"/>
    </row>
    <row r="407" spans="1:26" ht="14.25" customHeight="1" x14ac:dyDescent="0.35">
      <c r="A407" s="35"/>
      <c r="B407" s="35"/>
      <c r="C407" s="1074"/>
      <c r="D407" s="35"/>
      <c r="E407" s="35"/>
      <c r="F407" s="35"/>
      <c r="G407" s="35"/>
      <c r="H407" s="35"/>
      <c r="I407" s="35"/>
      <c r="J407" s="35"/>
      <c r="K407" s="1075"/>
      <c r="L407" s="35"/>
      <c r="M407" s="35"/>
      <c r="N407" s="35"/>
      <c r="O407" s="35"/>
      <c r="P407" s="35"/>
      <c r="Q407" s="35"/>
      <c r="R407" s="35"/>
      <c r="S407" s="35"/>
      <c r="T407" s="35"/>
      <c r="U407" s="35"/>
      <c r="V407" s="35"/>
      <c r="W407" s="35"/>
      <c r="X407" s="35"/>
      <c r="Y407" s="35"/>
      <c r="Z407" s="35"/>
    </row>
    <row r="408" spans="1:26" ht="14.25" customHeight="1" x14ac:dyDescent="0.35">
      <c r="A408" s="35"/>
      <c r="B408" s="35"/>
      <c r="C408" s="1074"/>
      <c r="D408" s="35"/>
      <c r="E408" s="35"/>
      <c r="F408" s="35"/>
      <c r="G408" s="35"/>
      <c r="H408" s="35"/>
      <c r="I408" s="35"/>
      <c r="J408" s="35"/>
      <c r="K408" s="1075"/>
      <c r="L408" s="35"/>
      <c r="M408" s="35"/>
      <c r="N408" s="35"/>
      <c r="O408" s="35"/>
      <c r="P408" s="35"/>
      <c r="Q408" s="35"/>
      <c r="R408" s="35"/>
      <c r="S408" s="35"/>
      <c r="T408" s="35"/>
      <c r="U408" s="35"/>
      <c r="V408" s="35"/>
      <c r="W408" s="35"/>
      <c r="X408" s="35"/>
      <c r="Y408" s="35"/>
      <c r="Z408" s="35"/>
    </row>
    <row r="409" spans="1:26" ht="14.25" customHeight="1" x14ac:dyDescent="0.35">
      <c r="A409" s="35"/>
      <c r="B409" s="35"/>
      <c r="C409" s="1074"/>
      <c r="D409" s="35"/>
      <c r="E409" s="35"/>
      <c r="F409" s="35"/>
      <c r="G409" s="35"/>
      <c r="H409" s="35"/>
      <c r="I409" s="35"/>
      <c r="J409" s="35"/>
      <c r="K409" s="1075"/>
      <c r="L409" s="35"/>
      <c r="M409" s="35"/>
      <c r="N409" s="35"/>
      <c r="O409" s="35"/>
      <c r="P409" s="35"/>
      <c r="Q409" s="35"/>
      <c r="R409" s="35"/>
      <c r="S409" s="35"/>
      <c r="T409" s="35"/>
      <c r="U409" s="35"/>
      <c r="V409" s="35"/>
      <c r="W409" s="35"/>
      <c r="X409" s="35"/>
      <c r="Y409" s="35"/>
      <c r="Z409" s="35"/>
    </row>
    <row r="410" spans="1:26" ht="14.25" customHeight="1" x14ac:dyDescent="0.35">
      <c r="A410" s="35"/>
      <c r="B410" s="35"/>
      <c r="C410" s="1074"/>
      <c r="D410" s="35"/>
      <c r="E410" s="35"/>
      <c r="F410" s="35"/>
      <c r="G410" s="35"/>
      <c r="H410" s="35"/>
      <c r="I410" s="35"/>
      <c r="J410" s="35"/>
      <c r="K410" s="1075"/>
      <c r="L410" s="35"/>
      <c r="M410" s="35"/>
      <c r="N410" s="35"/>
      <c r="O410" s="35"/>
      <c r="P410" s="35"/>
      <c r="Q410" s="35"/>
      <c r="R410" s="35"/>
      <c r="S410" s="35"/>
      <c r="T410" s="35"/>
      <c r="U410" s="35"/>
      <c r="V410" s="35"/>
      <c r="W410" s="35"/>
      <c r="X410" s="35"/>
      <c r="Y410" s="35"/>
      <c r="Z410" s="35"/>
    </row>
    <row r="411" spans="1:26" ht="14.25" customHeight="1" x14ac:dyDescent="0.35">
      <c r="A411" s="35"/>
      <c r="B411" s="35"/>
      <c r="C411" s="1074"/>
      <c r="D411" s="35"/>
      <c r="E411" s="35"/>
      <c r="F411" s="35"/>
      <c r="G411" s="35"/>
      <c r="H411" s="35"/>
      <c r="I411" s="35"/>
      <c r="J411" s="35"/>
      <c r="K411" s="1075"/>
      <c r="L411" s="35"/>
      <c r="M411" s="35"/>
      <c r="N411" s="35"/>
      <c r="O411" s="35"/>
      <c r="P411" s="35"/>
      <c r="Q411" s="35"/>
      <c r="R411" s="35"/>
      <c r="S411" s="35"/>
      <c r="T411" s="35"/>
      <c r="U411" s="35"/>
      <c r="V411" s="35"/>
      <c r="W411" s="35"/>
      <c r="X411" s="35"/>
      <c r="Y411" s="35"/>
      <c r="Z411" s="35"/>
    </row>
    <row r="412" spans="1:26" ht="14.25" customHeight="1" x14ac:dyDescent="0.35">
      <c r="A412" s="35"/>
      <c r="B412" s="35"/>
      <c r="C412" s="1074"/>
      <c r="D412" s="35"/>
      <c r="E412" s="35"/>
      <c r="F412" s="35"/>
      <c r="G412" s="35"/>
      <c r="H412" s="35"/>
      <c r="I412" s="35"/>
      <c r="J412" s="35"/>
      <c r="K412" s="1075"/>
      <c r="L412" s="35"/>
      <c r="M412" s="35"/>
      <c r="N412" s="35"/>
      <c r="O412" s="35"/>
      <c r="P412" s="35"/>
      <c r="Q412" s="35"/>
      <c r="R412" s="35"/>
      <c r="S412" s="35"/>
      <c r="T412" s="35"/>
      <c r="U412" s="35"/>
      <c r="V412" s="35"/>
      <c r="W412" s="35"/>
      <c r="X412" s="35"/>
      <c r="Y412" s="35"/>
      <c r="Z412" s="35"/>
    </row>
    <row r="413" spans="1:26" ht="14.25" customHeight="1" x14ac:dyDescent="0.35">
      <c r="A413" s="35"/>
      <c r="B413" s="35"/>
      <c r="C413" s="1074"/>
      <c r="D413" s="35"/>
      <c r="E413" s="35"/>
      <c r="F413" s="35"/>
      <c r="G413" s="35"/>
      <c r="H413" s="35"/>
      <c r="I413" s="35"/>
      <c r="J413" s="35"/>
      <c r="K413" s="1075"/>
      <c r="L413" s="35"/>
      <c r="M413" s="35"/>
      <c r="N413" s="35"/>
      <c r="O413" s="35"/>
      <c r="P413" s="35"/>
      <c r="Q413" s="35"/>
      <c r="R413" s="35"/>
      <c r="S413" s="35"/>
      <c r="T413" s="35"/>
      <c r="U413" s="35"/>
      <c r="V413" s="35"/>
      <c r="W413" s="35"/>
      <c r="X413" s="35"/>
      <c r="Y413" s="35"/>
      <c r="Z413" s="35"/>
    </row>
    <row r="414" spans="1:26" ht="14.25" customHeight="1" x14ac:dyDescent="0.35">
      <c r="A414" s="35"/>
      <c r="B414" s="35"/>
      <c r="C414" s="1074"/>
      <c r="D414" s="35"/>
      <c r="E414" s="35"/>
      <c r="F414" s="35"/>
      <c r="G414" s="35"/>
      <c r="H414" s="35"/>
      <c r="I414" s="35"/>
      <c r="J414" s="35"/>
      <c r="K414" s="1075"/>
      <c r="L414" s="35"/>
      <c r="M414" s="35"/>
      <c r="N414" s="35"/>
      <c r="O414" s="35"/>
      <c r="P414" s="35"/>
      <c r="Q414" s="35"/>
      <c r="R414" s="35"/>
      <c r="S414" s="35"/>
      <c r="T414" s="35"/>
      <c r="U414" s="35"/>
      <c r="V414" s="35"/>
      <c r="W414" s="35"/>
      <c r="X414" s="35"/>
      <c r="Y414" s="35"/>
      <c r="Z414" s="35"/>
    </row>
    <row r="415" spans="1:26" ht="14.25" customHeight="1" x14ac:dyDescent="0.35">
      <c r="A415" s="35"/>
      <c r="B415" s="35"/>
      <c r="C415" s="1074"/>
      <c r="D415" s="35"/>
      <c r="E415" s="35"/>
      <c r="F415" s="35"/>
      <c r="G415" s="35"/>
      <c r="H415" s="35"/>
      <c r="I415" s="35"/>
      <c r="J415" s="35"/>
      <c r="K415" s="1075"/>
      <c r="L415" s="35"/>
      <c r="M415" s="35"/>
      <c r="N415" s="35"/>
      <c r="O415" s="35"/>
      <c r="P415" s="35"/>
      <c r="Q415" s="35"/>
      <c r="R415" s="35"/>
      <c r="S415" s="35"/>
      <c r="T415" s="35"/>
      <c r="U415" s="35"/>
      <c r="V415" s="35"/>
      <c r="W415" s="35"/>
      <c r="X415" s="35"/>
      <c r="Y415" s="35"/>
      <c r="Z415" s="35"/>
    </row>
    <row r="416" spans="1:26" ht="14.25" customHeight="1" x14ac:dyDescent="0.35">
      <c r="A416" s="35"/>
      <c r="B416" s="35"/>
      <c r="C416" s="1074"/>
      <c r="D416" s="35"/>
      <c r="E416" s="35"/>
      <c r="F416" s="35"/>
      <c r="G416" s="35"/>
      <c r="H416" s="35"/>
      <c r="I416" s="35"/>
      <c r="J416" s="35"/>
      <c r="K416" s="1075"/>
      <c r="L416" s="35"/>
      <c r="M416" s="35"/>
      <c r="N416" s="35"/>
      <c r="O416" s="35"/>
      <c r="P416" s="35"/>
      <c r="Q416" s="35"/>
      <c r="R416" s="35"/>
      <c r="S416" s="35"/>
      <c r="T416" s="35"/>
      <c r="U416" s="35"/>
      <c r="V416" s="35"/>
      <c r="W416" s="35"/>
      <c r="X416" s="35"/>
      <c r="Y416" s="35"/>
      <c r="Z416" s="35"/>
    </row>
    <row r="417" spans="1:26" ht="14.25" customHeight="1" x14ac:dyDescent="0.35">
      <c r="A417" s="35"/>
      <c r="B417" s="35"/>
      <c r="C417" s="1074"/>
      <c r="D417" s="35"/>
      <c r="E417" s="35"/>
      <c r="F417" s="35"/>
      <c r="G417" s="35"/>
      <c r="H417" s="35"/>
      <c r="I417" s="35"/>
      <c r="J417" s="35"/>
      <c r="K417" s="1075"/>
      <c r="L417" s="35"/>
      <c r="M417" s="35"/>
      <c r="N417" s="35"/>
      <c r="O417" s="35"/>
      <c r="P417" s="35"/>
      <c r="Q417" s="35"/>
      <c r="R417" s="35"/>
      <c r="S417" s="35"/>
      <c r="T417" s="35"/>
      <c r="U417" s="35"/>
      <c r="V417" s="35"/>
      <c r="W417" s="35"/>
      <c r="X417" s="35"/>
      <c r="Y417" s="35"/>
      <c r="Z417" s="35"/>
    </row>
    <row r="418" spans="1:26" ht="14.25" customHeight="1" x14ac:dyDescent="0.35">
      <c r="A418" s="35"/>
      <c r="B418" s="35"/>
      <c r="C418" s="1074"/>
      <c r="D418" s="35"/>
      <c r="E418" s="35"/>
      <c r="F418" s="35"/>
      <c r="G418" s="35"/>
      <c r="H418" s="35"/>
      <c r="I418" s="35"/>
      <c r="J418" s="35"/>
      <c r="K418" s="1075"/>
      <c r="L418" s="35"/>
      <c r="M418" s="35"/>
      <c r="N418" s="35"/>
      <c r="O418" s="35"/>
      <c r="P418" s="35"/>
      <c r="Q418" s="35"/>
      <c r="R418" s="35"/>
      <c r="S418" s="35"/>
      <c r="T418" s="35"/>
      <c r="U418" s="35"/>
      <c r="V418" s="35"/>
      <c r="W418" s="35"/>
      <c r="X418" s="35"/>
      <c r="Y418" s="35"/>
      <c r="Z418" s="35"/>
    </row>
    <row r="419" spans="1:26" ht="14.25" customHeight="1" x14ac:dyDescent="0.35">
      <c r="A419" s="35"/>
      <c r="B419" s="35"/>
      <c r="C419" s="1074"/>
      <c r="D419" s="35"/>
      <c r="E419" s="35"/>
      <c r="F419" s="35"/>
      <c r="G419" s="35"/>
      <c r="H419" s="35"/>
      <c r="I419" s="35"/>
      <c r="J419" s="35"/>
      <c r="K419" s="1075"/>
      <c r="L419" s="35"/>
      <c r="M419" s="35"/>
      <c r="N419" s="35"/>
      <c r="O419" s="35"/>
      <c r="P419" s="35"/>
      <c r="Q419" s="35"/>
      <c r="R419" s="35"/>
      <c r="S419" s="35"/>
      <c r="T419" s="35"/>
      <c r="U419" s="35"/>
      <c r="V419" s="35"/>
      <c r="W419" s="35"/>
      <c r="X419" s="35"/>
      <c r="Y419" s="35"/>
      <c r="Z419" s="35"/>
    </row>
    <row r="420" spans="1:26" ht="14.25" customHeight="1" x14ac:dyDescent="0.35">
      <c r="A420" s="35"/>
      <c r="B420" s="35"/>
      <c r="C420" s="1074"/>
      <c r="D420" s="35"/>
      <c r="E420" s="35"/>
      <c r="F420" s="35"/>
      <c r="G420" s="35"/>
      <c r="H420" s="35"/>
      <c r="I420" s="35"/>
      <c r="J420" s="35"/>
      <c r="K420" s="1075"/>
      <c r="L420" s="35"/>
      <c r="M420" s="35"/>
      <c r="N420" s="35"/>
      <c r="O420" s="35"/>
      <c r="P420" s="35"/>
      <c r="Q420" s="35"/>
      <c r="R420" s="35"/>
      <c r="S420" s="35"/>
      <c r="T420" s="35"/>
      <c r="U420" s="35"/>
      <c r="V420" s="35"/>
      <c r="W420" s="35"/>
      <c r="X420" s="35"/>
      <c r="Y420" s="35"/>
      <c r="Z420" s="35"/>
    </row>
    <row r="421" spans="1:26" ht="14.25" customHeight="1" x14ac:dyDescent="0.35">
      <c r="A421" s="35"/>
      <c r="B421" s="35"/>
      <c r="C421" s="1074"/>
      <c r="D421" s="35"/>
      <c r="E421" s="35"/>
      <c r="F421" s="35"/>
      <c r="G421" s="35"/>
      <c r="H421" s="35"/>
      <c r="I421" s="35"/>
      <c r="J421" s="35"/>
      <c r="K421" s="1075"/>
      <c r="L421" s="35"/>
      <c r="M421" s="35"/>
      <c r="N421" s="35"/>
      <c r="O421" s="35"/>
      <c r="P421" s="35"/>
      <c r="Q421" s="35"/>
      <c r="R421" s="35"/>
      <c r="S421" s="35"/>
      <c r="T421" s="35"/>
      <c r="U421" s="35"/>
      <c r="V421" s="35"/>
      <c r="W421" s="35"/>
      <c r="X421" s="35"/>
      <c r="Y421" s="35"/>
      <c r="Z421" s="35"/>
    </row>
    <row r="422" spans="1:26" ht="14.25" customHeight="1" x14ac:dyDescent="0.35">
      <c r="A422" s="35"/>
      <c r="B422" s="35"/>
      <c r="C422" s="1074"/>
      <c r="D422" s="35"/>
      <c r="E422" s="35"/>
      <c r="F422" s="35"/>
      <c r="G422" s="35"/>
      <c r="H422" s="35"/>
      <c r="I422" s="35"/>
      <c r="J422" s="35"/>
      <c r="K422" s="1075"/>
      <c r="L422" s="35"/>
      <c r="M422" s="35"/>
      <c r="N422" s="35"/>
      <c r="O422" s="35"/>
      <c r="P422" s="35"/>
      <c r="Q422" s="35"/>
      <c r="R422" s="35"/>
      <c r="S422" s="35"/>
      <c r="T422" s="35"/>
      <c r="U422" s="35"/>
      <c r="V422" s="35"/>
      <c r="W422" s="35"/>
      <c r="X422" s="35"/>
      <c r="Y422" s="35"/>
      <c r="Z422" s="35"/>
    </row>
    <row r="423" spans="1:26" ht="14.25" customHeight="1" x14ac:dyDescent="0.35">
      <c r="A423" s="35"/>
      <c r="B423" s="35"/>
      <c r="C423" s="1074"/>
      <c r="D423" s="35"/>
      <c r="E423" s="35"/>
      <c r="F423" s="35"/>
      <c r="G423" s="35"/>
      <c r="H423" s="35"/>
      <c r="I423" s="35"/>
      <c r="J423" s="35"/>
      <c r="K423" s="1075"/>
      <c r="L423" s="35"/>
      <c r="M423" s="35"/>
      <c r="N423" s="35"/>
      <c r="O423" s="35"/>
      <c r="P423" s="35"/>
      <c r="Q423" s="35"/>
      <c r="R423" s="35"/>
      <c r="S423" s="35"/>
      <c r="T423" s="35"/>
      <c r="U423" s="35"/>
      <c r="V423" s="35"/>
      <c r="W423" s="35"/>
      <c r="X423" s="35"/>
      <c r="Y423" s="35"/>
      <c r="Z423" s="35"/>
    </row>
    <row r="424" spans="1:26" ht="14.25" customHeight="1" x14ac:dyDescent="0.35">
      <c r="A424" s="35"/>
      <c r="B424" s="35"/>
      <c r="C424" s="1074"/>
      <c r="D424" s="35"/>
      <c r="E424" s="35"/>
      <c r="F424" s="35"/>
      <c r="G424" s="35"/>
      <c r="H424" s="35"/>
      <c r="I424" s="35"/>
      <c r="J424" s="35"/>
      <c r="K424" s="1075"/>
      <c r="L424" s="35"/>
      <c r="M424" s="35"/>
      <c r="N424" s="35"/>
      <c r="O424" s="35"/>
      <c r="P424" s="35"/>
      <c r="Q424" s="35"/>
      <c r="R424" s="35"/>
      <c r="S424" s="35"/>
      <c r="T424" s="35"/>
      <c r="U424" s="35"/>
      <c r="V424" s="35"/>
      <c r="W424" s="35"/>
      <c r="X424" s="35"/>
      <c r="Y424" s="35"/>
      <c r="Z424" s="35"/>
    </row>
    <row r="425" spans="1:26" ht="14.25" customHeight="1" x14ac:dyDescent="0.35">
      <c r="A425" s="35"/>
      <c r="B425" s="35"/>
      <c r="C425" s="1074"/>
      <c r="D425" s="35"/>
      <c r="E425" s="35"/>
      <c r="F425" s="35"/>
      <c r="G425" s="35"/>
      <c r="H425" s="35"/>
      <c r="I425" s="35"/>
      <c r="J425" s="35"/>
      <c r="K425" s="1075"/>
      <c r="L425" s="35"/>
      <c r="M425" s="35"/>
      <c r="N425" s="35"/>
      <c r="O425" s="35"/>
      <c r="P425" s="35"/>
      <c r="Q425" s="35"/>
      <c r="R425" s="35"/>
      <c r="S425" s="35"/>
      <c r="T425" s="35"/>
      <c r="U425" s="35"/>
      <c r="V425" s="35"/>
      <c r="W425" s="35"/>
      <c r="X425" s="35"/>
      <c r="Y425" s="35"/>
      <c r="Z425" s="35"/>
    </row>
    <row r="426" spans="1:26" ht="14.25" customHeight="1" x14ac:dyDescent="0.35">
      <c r="A426" s="35"/>
      <c r="B426" s="35"/>
      <c r="C426" s="1074"/>
      <c r="D426" s="35"/>
      <c r="E426" s="35"/>
      <c r="F426" s="35"/>
      <c r="G426" s="35"/>
      <c r="H426" s="35"/>
      <c r="I426" s="35"/>
      <c r="J426" s="35"/>
      <c r="K426" s="1075"/>
      <c r="L426" s="35"/>
      <c r="M426" s="35"/>
      <c r="N426" s="35"/>
      <c r="O426" s="35"/>
      <c r="P426" s="35"/>
      <c r="Q426" s="35"/>
      <c r="R426" s="35"/>
      <c r="S426" s="35"/>
      <c r="T426" s="35"/>
      <c r="U426" s="35"/>
      <c r="V426" s="35"/>
      <c r="W426" s="35"/>
      <c r="X426" s="35"/>
      <c r="Y426" s="35"/>
      <c r="Z426" s="35"/>
    </row>
    <row r="427" spans="1:26" ht="14.25" customHeight="1" x14ac:dyDescent="0.35">
      <c r="A427" s="35"/>
      <c r="B427" s="35"/>
      <c r="C427" s="1074"/>
      <c r="D427" s="35"/>
      <c r="E427" s="35"/>
      <c r="F427" s="35"/>
      <c r="G427" s="35"/>
      <c r="H427" s="35"/>
      <c r="I427" s="35"/>
      <c r="J427" s="35"/>
      <c r="K427" s="1075"/>
      <c r="L427" s="35"/>
      <c r="M427" s="35"/>
      <c r="N427" s="35"/>
      <c r="O427" s="35"/>
      <c r="P427" s="35"/>
      <c r="Q427" s="35"/>
      <c r="R427" s="35"/>
      <c r="S427" s="35"/>
      <c r="T427" s="35"/>
      <c r="U427" s="35"/>
      <c r="V427" s="35"/>
      <c r="W427" s="35"/>
      <c r="X427" s="35"/>
      <c r="Y427" s="35"/>
      <c r="Z427" s="35"/>
    </row>
    <row r="428" spans="1:26" ht="14.25" customHeight="1" x14ac:dyDescent="0.35">
      <c r="A428" s="35"/>
      <c r="B428" s="35"/>
      <c r="C428" s="1074"/>
      <c r="D428" s="35"/>
      <c r="E428" s="35"/>
      <c r="F428" s="35"/>
      <c r="G428" s="35"/>
      <c r="H428" s="35"/>
      <c r="I428" s="35"/>
      <c r="J428" s="35"/>
      <c r="K428" s="1075"/>
      <c r="L428" s="35"/>
      <c r="M428" s="35"/>
      <c r="N428" s="35"/>
      <c r="O428" s="35"/>
      <c r="P428" s="35"/>
      <c r="Q428" s="35"/>
      <c r="R428" s="35"/>
      <c r="S428" s="35"/>
      <c r="T428" s="35"/>
      <c r="U428" s="35"/>
      <c r="V428" s="35"/>
      <c r="W428" s="35"/>
      <c r="X428" s="35"/>
      <c r="Y428" s="35"/>
      <c r="Z428" s="35"/>
    </row>
    <row r="429" spans="1:26" ht="14.25" customHeight="1" x14ac:dyDescent="0.35">
      <c r="A429" s="35"/>
      <c r="B429" s="35"/>
      <c r="C429" s="1074"/>
      <c r="D429" s="35"/>
      <c r="E429" s="35"/>
      <c r="F429" s="35"/>
      <c r="G429" s="35"/>
      <c r="H429" s="35"/>
      <c r="I429" s="35"/>
      <c r="J429" s="35"/>
      <c r="K429" s="1075"/>
      <c r="L429" s="35"/>
      <c r="M429" s="35"/>
      <c r="N429" s="35"/>
      <c r="O429" s="35"/>
      <c r="P429" s="35"/>
      <c r="Q429" s="35"/>
      <c r="R429" s="35"/>
      <c r="S429" s="35"/>
      <c r="T429" s="35"/>
      <c r="U429" s="35"/>
      <c r="V429" s="35"/>
      <c r="W429" s="35"/>
      <c r="X429" s="35"/>
      <c r="Y429" s="35"/>
      <c r="Z429" s="35"/>
    </row>
    <row r="430" spans="1:26" ht="14.25" customHeight="1" x14ac:dyDescent="0.35">
      <c r="A430" s="35"/>
      <c r="B430" s="35"/>
      <c r="C430" s="1074"/>
      <c r="D430" s="35"/>
      <c r="E430" s="35"/>
      <c r="F430" s="35"/>
      <c r="G430" s="35"/>
      <c r="H430" s="35"/>
      <c r="I430" s="35"/>
      <c r="J430" s="35"/>
      <c r="K430" s="1075"/>
      <c r="L430" s="35"/>
      <c r="M430" s="35"/>
      <c r="N430" s="35"/>
      <c r="O430" s="35"/>
      <c r="P430" s="35"/>
      <c r="Q430" s="35"/>
      <c r="R430" s="35"/>
      <c r="S430" s="35"/>
      <c r="T430" s="35"/>
      <c r="U430" s="35"/>
      <c r="V430" s="35"/>
      <c r="W430" s="35"/>
      <c r="X430" s="35"/>
      <c r="Y430" s="35"/>
      <c r="Z430" s="35"/>
    </row>
    <row r="431" spans="1:26" ht="14.25" customHeight="1" x14ac:dyDescent="0.35">
      <c r="A431" s="35"/>
      <c r="B431" s="35"/>
      <c r="C431" s="1074"/>
      <c r="D431" s="35"/>
      <c r="E431" s="35"/>
      <c r="F431" s="35"/>
      <c r="G431" s="35"/>
      <c r="H431" s="35"/>
      <c r="I431" s="35"/>
      <c r="J431" s="35"/>
      <c r="K431" s="1075"/>
      <c r="L431" s="35"/>
      <c r="M431" s="35"/>
      <c r="N431" s="35"/>
      <c r="O431" s="35"/>
      <c r="P431" s="35"/>
      <c r="Q431" s="35"/>
      <c r="R431" s="35"/>
      <c r="S431" s="35"/>
      <c r="T431" s="35"/>
      <c r="U431" s="35"/>
      <c r="V431" s="35"/>
      <c r="W431" s="35"/>
      <c r="X431" s="35"/>
      <c r="Y431" s="35"/>
      <c r="Z431" s="35"/>
    </row>
    <row r="432" spans="1:26" ht="14.25" customHeight="1" x14ac:dyDescent="0.35">
      <c r="A432" s="35"/>
      <c r="B432" s="35"/>
      <c r="C432" s="1074"/>
      <c r="D432" s="35"/>
      <c r="E432" s="35"/>
      <c r="F432" s="35"/>
      <c r="G432" s="35"/>
      <c r="H432" s="35"/>
      <c r="I432" s="35"/>
      <c r="J432" s="35"/>
      <c r="K432" s="1075"/>
      <c r="L432" s="35"/>
      <c r="M432" s="35"/>
      <c r="N432" s="35"/>
      <c r="O432" s="35"/>
      <c r="P432" s="35"/>
      <c r="Q432" s="35"/>
      <c r="R432" s="35"/>
      <c r="S432" s="35"/>
      <c r="T432" s="35"/>
      <c r="U432" s="35"/>
      <c r="V432" s="35"/>
      <c r="W432" s="35"/>
      <c r="X432" s="35"/>
      <c r="Y432" s="35"/>
      <c r="Z432" s="35"/>
    </row>
    <row r="433" spans="1:26" ht="14.25" customHeight="1" x14ac:dyDescent="0.35">
      <c r="A433" s="35"/>
      <c r="B433" s="35"/>
      <c r="C433" s="1074"/>
      <c r="D433" s="35"/>
      <c r="E433" s="35"/>
      <c r="F433" s="35"/>
      <c r="G433" s="35"/>
      <c r="H433" s="35"/>
      <c r="I433" s="35"/>
      <c r="J433" s="35"/>
      <c r="K433" s="1075"/>
      <c r="L433" s="35"/>
      <c r="M433" s="35"/>
      <c r="N433" s="35"/>
      <c r="O433" s="35"/>
      <c r="P433" s="35"/>
      <c r="Q433" s="35"/>
      <c r="R433" s="35"/>
      <c r="S433" s="35"/>
      <c r="T433" s="35"/>
      <c r="U433" s="35"/>
      <c r="V433" s="35"/>
      <c r="W433" s="35"/>
      <c r="X433" s="35"/>
      <c r="Y433" s="35"/>
      <c r="Z433" s="35"/>
    </row>
    <row r="434" spans="1:26" ht="14.25" customHeight="1" x14ac:dyDescent="0.35">
      <c r="A434" s="35"/>
      <c r="B434" s="35"/>
      <c r="C434" s="1074"/>
      <c r="D434" s="35"/>
      <c r="E434" s="35"/>
      <c r="F434" s="35"/>
      <c r="G434" s="35"/>
      <c r="H434" s="35"/>
      <c r="I434" s="35"/>
      <c r="J434" s="35"/>
      <c r="K434" s="1075"/>
      <c r="L434" s="35"/>
      <c r="M434" s="35"/>
      <c r="N434" s="35"/>
      <c r="O434" s="35"/>
      <c r="P434" s="35"/>
      <c r="Q434" s="35"/>
      <c r="R434" s="35"/>
      <c r="S434" s="35"/>
      <c r="T434" s="35"/>
      <c r="U434" s="35"/>
      <c r="V434" s="35"/>
      <c r="W434" s="35"/>
      <c r="X434" s="35"/>
      <c r="Y434" s="35"/>
      <c r="Z434" s="35"/>
    </row>
    <row r="435" spans="1:26" ht="14.25" customHeight="1" x14ac:dyDescent="0.35">
      <c r="A435" s="35"/>
      <c r="B435" s="35"/>
      <c r="C435" s="1074"/>
      <c r="D435" s="35"/>
      <c r="E435" s="35"/>
      <c r="F435" s="35"/>
      <c r="G435" s="35"/>
      <c r="H435" s="35"/>
      <c r="I435" s="35"/>
      <c r="J435" s="35"/>
      <c r="K435" s="1075"/>
      <c r="L435" s="35"/>
      <c r="M435" s="35"/>
      <c r="N435" s="35"/>
      <c r="O435" s="35"/>
      <c r="P435" s="35"/>
      <c r="Q435" s="35"/>
      <c r="R435" s="35"/>
      <c r="S435" s="35"/>
      <c r="T435" s="35"/>
      <c r="U435" s="35"/>
      <c r="V435" s="35"/>
      <c r="W435" s="35"/>
      <c r="X435" s="35"/>
      <c r="Y435" s="35"/>
      <c r="Z435" s="35"/>
    </row>
    <row r="436" spans="1:26" ht="14.25" customHeight="1" x14ac:dyDescent="0.35">
      <c r="A436" s="35"/>
      <c r="B436" s="35"/>
      <c r="C436" s="1074"/>
      <c r="D436" s="35"/>
      <c r="E436" s="35"/>
      <c r="F436" s="35"/>
      <c r="G436" s="35"/>
      <c r="H436" s="35"/>
      <c r="I436" s="35"/>
      <c r="J436" s="35"/>
      <c r="K436" s="1075"/>
      <c r="L436" s="35"/>
      <c r="M436" s="35"/>
      <c r="N436" s="35"/>
      <c r="O436" s="35"/>
      <c r="P436" s="35"/>
      <c r="Q436" s="35"/>
      <c r="R436" s="35"/>
      <c r="S436" s="35"/>
      <c r="T436" s="35"/>
      <c r="U436" s="35"/>
      <c r="V436" s="35"/>
      <c r="W436" s="35"/>
      <c r="X436" s="35"/>
      <c r="Y436" s="35"/>
      <c r="Z436" s="35"/>
    </row>
    <row r="437" spans="1:26" ht="14.25" customHeight="1" x14ac:dyDescent="0.35">
      <c r="A437" s="35"/>
      <c r="B437" s="35"/>
      <c r="C437" s="1074"/>
      <c r="D437" s="35"/>
      <c r="E437" s="35"/>
      <c r="F437" s="35"/>
      <c r="G437" s="35"/>
      <c r="H437" s="35"/>
      <c r="I437" s="35"/>
      <c r="J437" s="35"/>
      <c r="K437" s="1075"/>
      <c r="L437" s="35"/>
      <c r="M437" s="35"/>
      <c r="N437" s="35"/>
      <c r="O437" s="35"/>
      <c r="P437" s="35"/>
      <c r="Q437" s="35"/>
      <c r="R437" s="35"/>
      <c r="S437" s="35"/>
      <c r="T437" s="35"/>
      <c r="U437" s="35"/>
      <c r="V437" s="35"/>
      <c r="W437" s="35"/>
      <c r="X437" s="35"/>
      <c r="Y437" s="35"/>
      <c r="Z437" s="35"/>
    </row>
    <row r="438" spans="1:26" ht="14.25" customHeight="1" x14ac:dyDescent="0.35">
      <c r="A438" s="35"/>
      <c r="B438" s="35"/>
      <c r="C438" s="1074"/>
      <c r="D438" s="35"/>
      <c r="E438" s="35"/>
      <c r="F438" s="35"/>
      <c r="G438" s="35"/>
      <c r="H438" s="35"/>
      <c r="I438" s="35"/>
      <c r="J438" s="35"/>
      <c r="K438" s="1075"/>
      <c r="L438" s="35"/>
      <c r="M438" s="35"/>
      <c r="N438" s="35"/>
      <c r="O438" s="35"/>
      <c r="P438" s="35"/>
      <c r="Q438" s="35"/>
      <c r="R438" s="35"/>
      <c r="S438" s="35"/>
      <c r="T438" s="35"/>
      <c r="U438" s="35"/>
      <c r="V438" s="35"/>
      <c r="W438" s="35"/>
      <c r="X438" s="35"/>
      <c r="Y438" s="35"/>
      <c r="Z438" s="35"/>
    </row>
    <row r="439" spans="1:26" ht="14.25" customHeight="1" x14ac:dyDescent="0.35">
      <c r="A439" s="35"/>
      <c r="B439" s="35"/>
      <c r="C439" s="1074"/>
      <c r="D439" s="35"/>
      <c r="E439" s="35"/>
      <c r="F439" s="35"/>
      <c r="G439" s="35"/>
      <c r="H439" s="35"/>
      <c r="I439" s="35"/>
      <c r="J439" s="35"/>
      <c r="K439" s="1075"/>
      <c r="L439" s="35"/>
      <c r="M439" s="35"/>
      <c r="N439" s="35"/>
      <c r="O439" s="35"/>
      <c r="P439" s="35"/>
      <c r="Q439" s="35"/>
      <c r="R439" s="35"/>
      <c r="S439" s="35"/>
      <c r="T439" s="35"/>
      <c r="U439" s="35"/>
      <c r="V439" s="35"/>
      <c r="W439" s="35"/>
      <c r="X439" s="35"/>
      <c r="Y439" s="35"/>
      <c r="Z439" s="35"/>
    </row>
    <row r="440" spans="1:26" ht="14.25" customHeight="1" x14ac:dyDescent="0.35">
      <c r="A440" s="35"/>
      <c r="B440" s="35"/>
      <c r="C440" s="1074"/>
      <c r="D440" s="35"/>
      <c r="E440" s="35"/>
      <c r="F440" s="35"/>
      <c r="G440" s="35"/>
      <c r="H440" s="35"/>
      <c r="I440" s="35"/>
      <c r="J440" s="35"/>
      <c r="K440" s="1075"/>
      <c r="L440" s="35"/>
      <c r="M440" s="35"/>
      <c r="N440" s="35"/>
      <c r="O440" s="35"/>
      <c r="P440" s="35"/>
      <c r="Q440" s="35"/>
      <c r="R440" s="35"/>
      <c r="S440" s="35"/>
      <c r="T440" s="35"/>
      <c r="U440" s="35"/>
      <c r="V440" s="35"/>
      <c r="W440" s="35"/>
      <c r="X440" s="35"/>
      <c r="Y440" s="35"/>
      <c r="Z440" s="35"/>
    </row>
    <row r="441" spans="1:26" ht="14.25" customHeight="1" x14ac:dyDescent="0.35">
      <c r="A441" s="35"/>
      <c r="B441" s="35"/>
      <c r="C441" s="1074"/>
      <c r="D441" s="35"/>
      <c r="E441" s="35"/>
      <c r="F441" s="35"/>
      <c r="G441" s="35"/>
      <c r="H441" s="35"/>
      <c r="I441" s="35"/>
      <c r="J441" s="35"/>
      <c r="K441" s="1075"/>
      <c r="L441" s="35"/>
      <c r="M441" s="35"/>
      <c r="N441" s="35"/>
      <c r="O441" s="35"/>
      <c r="P441" s="35"/>
      <c r="Q441" s="35"/>
      <c r="R441" s="35"/>
      <c r="S441" s="35"/>
      <c r="T441" s="35"/>
      <c r="U441" s="35"/>
      <c r="V441" s="35"/>
      <c r="W441" s="35"/>
      <c r="X441" s="35"/>
      <c r="Y441" s="35"/>
      <c r="Z441" s="35"/>
    </row>
    <row r="442" spans="1:26" ht="14.25" customHeight="1" x14ac:dyDescent="0.35">
      <c r="A442" s="35"/>
      <c r="B442" s="35"/>
      <c r="C442" s="1074"/>
      <c r="D442" s="35"/>
      <c r="E442" s="35"/>
      <c r="F442" s="35"/>
      <c r="G442" s="35"/>
      <c r="H442" s="35"/>
      <c r="I442" s="35"/>
      <c r="J442" s="35"/>
      <c r="K442" s="1075"/>
      <c r="L442" s="35"/>
      <c r="M442" s="35"/>
      <c r="N442" s="35"/>
      <c r="O442" s="35"/>
      <c r="P442" s="35"/>
      <c r="Q442" s="35"/>
      <c r="R442" s="35"/>
      <c r="S442" s="35"/>
      <c r="T442" s="35"/>
      <c r="U442" s="35"/>
      <c r="V442" s="35"/>
      <c r="W442" s="35"/>
      <c r="X442" s="35"/>
      <c r="Y442" s="35"/>
      <c r="Z442" s="35"/>
    </row>
    <row r="443" spans="1:26" ht="14.25" customHeight="1" x14ac:dyDescent="0.35">
      <c r="A443" s="35"/>
      <c r="B443" s="35"/>
      <c r="C443" s="1074"/>
      <c r="D443" s="35"/>
      <c r="E443" s="35"/>
      <c r="F443" s="35"/>
      <c r="G443" s="35"/>
      <c r="H443" s="35"/>
      <c r="I443" s="35"/>
      <c r="J443" s="35"/>
      <c r="K443" s="1075"/>
      <c r="L443" s="35"/>
      <c r="M443" s="35"/>
      <c r="N443" s="35"/>
      <c r="O443" s="35"/>
      <c r="P443" s="35"/>
      <c r="Q443" s="35"/>
      <c r="R443" s="35"/>
      <c r="S443" s="35"/>
      <c r="T443" s="35"/>
      <c r="U443" s="35"/>
      <c r="V443" s="35"/>
      <c r="W443" s="35"/>
      <c r="X443" s="35"/>
      <c r="Y443" s="35"/>
      <c r="Z443" s="35"/>
    </row>
    <row r="444" spans="1:26" ht="14.25" customHeight="1" x14ac:dyDescent="0.35">
      <c r="A444" s="35"/>
      <c r="B444" s="35"/>
      <c r="C444" s="1074"/>
      <c r="D444" s="35"/>
      <c r="E444" s="35"/>
      <c r="F444" s="35"/>
      <c r="G444" s="35"/>
      <c r="H444" s="35"/>
      <c r="I444" s="35"/>
      <c r="J444" s="35"/>
      <c r="K444" s="1075"/>
      <c r="L444" s="35"/>
      <c r="M444" s="35"/>
      <c r="N444" s="35"/>
      <c r="O444" s="35"/>
      <c r="P444" s="35"/>
      <c r="Q444" s="35"/>
      <c r="R444" s="35"/>
      <c r="S444" s="35"/>
      <c r="T444" s="35"/>
      <c r="U444" s="35"/>
      <c r="V444" s="35"/>
      <c r="W444" s="35"/>
      <c r="X444" s="35"/>
      <c r="Y444" s="35"/>
      <c r="Z444" s="35"/>
    </row>
    <row r="445" spans="1:26" ht="14.25" customHeight="1" x14ac:dyDescent="0.35">
      <c r="A445" s="35"/>
      <c r="B445" s="35"/>
      <c r="C445" s="1074"/>
      <c r="D445" s="35"/>
      <c r="E445" s="35"/>
      <c r="F445" s="35"/>
      <c r="G445" s="35"/>
      <c r="H445" s="35"/>
      <c r="I445" s="35"/>
      <c r="J445" s="35"/>
      <c r="K445" s="1075"/>
      <c r="L445" s="35"/>
      <c r="M445" s="35"/>
      <c r="N445" s="35"/>
      <c r="O445" s="35"/>
      <c r="P445" s="35"/>
      <c r="Q445" s="35"/>
      <c r="R445" s="35"/>
      <c r="S445" s="35"/>
      <c r="T445" s="35"/>
      <c r="U445" s="35"/>
      <c r="V445" s="35"/>
      <c r="W445" s="35"/>
      <c r="X445" s="35"/>
      <c r="Y445" s="35"/>
      <c r="Z445" s="35"/>
    </row>
    <row r="446" spans="1:26" ht="14.25" customHeight="1" x14ac:dyDescent="0.35">
      <c r="A446" s="35"/>
      <c r="B446" s="35"/>
      <c r="C446" s="1074"/>
      <c r="D446" s="35"/>
      <c r="E446" s="35"/>
      <c r="F446" s="35"/>
      <c r="G446" s="35"/>
      <c r="H446" s="35"/>
      <c r="I446" s="35"/>
      <c r="J446" s="35"/>
      <c r="K446" s="1075"/>
      <c r="L446" s="35"/>
      <c r="M446" s="35"/>
      <c r="N446" s="35"/>
      <c r="O446" s="35"/>
      <c r="P446" s="35"/>
      <c r="Q446" s="35"/>
      <c r="R446" s="35"/>
      <c r="S446" s="35"/>
      <c r="T446" s="35"/>
      <c r="U446" s="35"/>
      <c r="V446" s="35"/>
      <c r="W446" s="35"/>
      <c r="X446" s="35"/>
      <c r="Y446" s="35"/>
      <c r="Z446" s="35"/>
    </row>
    <row r="447" spans="1:26" ht="14.25" customHeight="1" x14ac:dyDescent="0.35">
      <c r="A447" s="35"/>
      <c r="B447" s="35"/>
      <c r="C447" s="1074"/>
      <c r="D447" s="35"/>
      <c r="E447" s="35"/>
      <c r="F447" s="35"/>
      <c r="G447" s="35"/>
      <c r="H447" s="35"/>
      <c r="I447" s="35"/>
      <c r="J447" s="35"/>
      <c r="K447" s="1075"/>
      <c r="L447" s="35"/>
      <c r="M447" s="35"/>
      <c r="N447" s="35"/>
      <c r="O447" s="35"/>
      <c r="P447" s="35"/>
      <c r="Q447" s="35"/>
      <c r="R447" s="35"/>
      <c r="S447" s="35"/>
      <c r="T447" s="35"/>
      <c r="U447" s="35"/>
      <c r="V447" s="35"/>
      <c r="W447" s="35"/>
      <c r="X447" s="35"/>
      <c r="Y447" s="35"/>
      <c r="Z447" s="35"/>
    </row>
    <row r="448" spans="1:26" ht="14.25" customHeight="1" x14ac:dyDescent="0.35">
      <c r="A448" s="35"/>
      <c r="B448" s="35"/>
      <c r="C448" s="1074"/>
      <c r="D448" s="35"/>
      <c r="E448" s="35"/>
      <c r="F448" s="35"/>
      <c r="G448" s="35"/>
      <c r="H448" s="35"/>
      <c r="I448" s="35"/>
      <c r="J448" s="35"/>
      <c r="K448" s="1075"/>
      <c r="L448" s="35"/>
      <c r="M448" s="35"/>
      <c r="N448" s="35"/>
      <c r="O448" s="35"/>
      <c r="P448" s="35"/>
      <c r="Q448" s="35"/>
      <c r="R448" s="35"/>
      <c r="S448" s="35"/>
      <c r="T448" s="35"/>
      <c r="U448" s="35"/>
      <c r="V448" s="35"/>
      <c r="W448" s="35"/>
      <c r="X448" s="35"/>
      <c r="Y448" s="35"/>
      <c r="Z448" s="35"/>
    </row>
    <row r="449" spans="1:26" ht="14.25" customHeight="1" x14ac:dyDescent="0.35">
      <c r="A449" s="35"/>
      <c r="B449" s="35"/>
      <c r="C449" s="1074"/>
      <c r="D449" s="35"/>
      <c r="E449" s="35"/>
      <c r="F449" s="35"/>
      <c r="G449" s="35"/>
      <c r="H449" s="35"/>
      <c r="I449" s="35"/>
      <c r="J449" s="35"/>
      <c r="K449" s="1075"/>
      <c r="L449" s="35"/>
      <c r="M449" s="35"/>
      <c r="N449" s="35"/>
      <c r="O449" s="35"/>
      <c r="P449" s="35"/>
      <c r="Q449" s="35"/>
      <c r="R449" s="35"/>
      <c r="S449" s="35"/>
      <c r="T449" s="35"/>
      <c r="U449" s="35"/>
      <c r="V449" s="35"/>
      <c r="W449" s="35"/>
      <c r="X449" s="35"/>
      <c r="Y449" s="35"/>
      <c r="Z449" s="35"/>
    </row>
    <row r="450" spans="1:26" ht="14.25" customHeight="1" x14ac:dyDescent="0.35">
      <c r="A450" s="35"/>
      <c r="B450" s="35"/>
      <c r="C450" s="1074"/>
      <c r="D450" s="35"/>
      <c r="E450" s="35"/>
      <c r="F450" s="35"/>
      <c r="G450" s="35"/>
      <c r="H450" s="35"/>
      <c r="I450" s="35"/>
      <c r="J450" s="35"/>
      <c r="K450" s="1075"/>
      <c r="L450" s="35"/>
      <c r="M450" s="35"/>
      <c r="N450" s="35"/>
      <c r="O450" s="35"/>
      <c r="P450" s="35"/>
      <c r="Q450" s="35"/>
      <c r="R450" s="35"/>
      <c r="S450" s="35"/>
      <c r="T450" s="35"/>
      <c r="U450" s="35"/>
      <c r="V450" s="35"/>
      <c r="W450" s="35"/>
      <c r="X450" s="35"/>
      <c r="Y450" s="35"/>
      <c r="Z450" s="35"/>
    </row>
    <row r="451" spans="1:26" ht="14.25" customHeight="1" x14ac:dyDescent="0.35">
      <c r="A451" s="35"/>
      <c r="B451" s="35"/>
      <c r="C451" s="1074"/>
      <c r="D451" s="35"/>
      <c r="E451" s="35"/>
      <c r="F451" s="35"/>
      <c r="G451" s="35"/>
      <c r="H451" s="35"/>
      <c r="I451" s="35"/>
      <c r="J451" s="35"/>
      <c r="K451" s="1075"/>
      <c r="L451" s="35"/>
      <c r="M451" s="35"/>
      <c r="N451" s="35"/>
      <c r="O451" s="35"/>
      <c r="P451" s="35"/>
      <c r="Q451" s="35"/>
      <c r="R451" s="35"/>
      <c r="S451" s="35"/>
      <c r="T451" s="35"/>
      <c r="U451" s="35"/>
      <c r="V451" s="35"/>
      <c r="W451" s="35"/>
      <c r="X451" s="35"/>
      <c r="Y451" s="35"/>
      <c r="Z451" s="35"/>
    </row>
    <row r="452" spans="1:26" ht="14.25" customHeight="1" x14ac:dyDescent="0.35">
      <c r="A452" s="35"/>
      <c r="B452" s="35"/>
      <c r="C452" s="1074"/>
      <c r="D452" s="35"/>
      <c r="E452" s="35"/>
      <c r="F452" s="35"/>
      <c r="G452" s="35"/>
      <c r="H452" s="35"/>
      <c r="I452" s="35"/>
      <c r="J452" s="35"/>
      <c r="K452" s="1075"/>
      <c r="L452" s="35"/>
      <c r="M452" s="35"/>
      <c r="N452" s="35"/>
      <c r="O452" s="35"/>
      <c r="P452" s="35"/>
      <c r="Q452" s="35"/>
      <c r="R452" s="35"/>
      <c r="S452" s="35"/>
      <c r="T452" s="35"/>
      <c r="U452" s="35"/>
      <c r="V452" s="35"/>
      <c r="W452" s="35"/>
      <c r="X452" s="35"/>
      <c r="Y452" s="35"/>
      <c r="Z452" s="35"/>
    </row>
    <row r="453" spans="1:26" ht="14.25" customHeight="1" x14ac:dyDescent="0.35">
      <c r="A453" s="35"/>
      <c r="B453" s="35"/>
      <c r="C453" s="1074"/>
      <c r="D453" s="35"/>
      <c r="E453" s="35"/>
      <c r="F453" s="35"/>
      <c r="G453" s="35"/>
      <c r="H453" s="35"/>
      <c r="I453" s="35"/>
      <c r="J453" s="35"/>
      <c r="K453" s="1075"/>
      <c r="L453" s="35"/>
      <c r="M453" s="35"/>
      <c r="N453" s="35"/>
      <c r="O453" s="35"/>
      <c r="P453" s="35"/>
      <c r="Q453" s="35"/>
      <c r="R453" s="35"/>
      <c r="S453" s="35"/>
      <c r="T453" s="35"/>
      <c r="U453" s="35"/>
      <c r="V453" s="35"/>
      <c r="W453" s="35"/>
      <c r="X453" s="35"/>
      <c r="Y453" s="35"/>
      <c r="Z453" s="35"/>
    </row>
    <row r="454" spans="1:26" ht="14.25" customHeight="1" x14ac:dyDescent="0.35">
      <c r="A454" s="35"/>
      <c r="B454" s="35"/>
      <c r="C454" s="1074"/>
      <c r="D454" s="35"/>
      <c r="E454" s="35"/>
      <c r="F454" s="35"/>
      <c r="G454" s="35"/>
      <c r="H454" s="35"/>
      <c r="I454" s="35"/>
      <c r="J454" s="35"/>
      <c r="K454" s="1075"/>
      <c r="L454" s="35"/>
      <c r="M454" s="35"/>
      <c r="N454" s="35"/>
      <c r="O454" s="35"/>
      <c r="P454" s="35"/>
      <c r="Q454" s="35"/>
      <c r="R454" s="35"/>
      <c r="S454" s="35"/>
      <c r="T454" s="35"/>
      <c r="U454" s="35"/>
      <c r="V454" s="35"/>
      <c r="W454" s="35"/>
      <c r="X454" s="35"/>
      <c r="Y454" s="35"/>
      <c r="Z454" s="35"/>
    </row>
    <row r="455" spans="1:26" ht="14.25" customHeight="1" x14ac:dyDescent="0.35">
      <c r="A455" s="35"/>
      <c r="B455" s="35"/>
      <c r="C455" s="1074"/>
      <c r="D455" s="35"/>
      <c r="E455" s="35"/>
      <c r="F455" s="35"/>
      <c r="G455" s="35"/>
      <c r="H455" s="35"/>
      <c r="I455" s="35"/>
      <c r="J455" s="35"/>
      <c r="K455" s="1075"/>
      <c r="L455" s="35"/>
      <c r="M455" s="35"/>
      <c r="N455" s="35"/>
      <c r="O455" s="35"/>
      <c r="P455" s="35"/>
      <c r="Q455" s="35"/>
      <c r="R455" s="35"/>
      <c r="S455" s="35"/>
      <c r="T455" s="35"/>
      <c r="U455" s="35"/>
      <c r="V455" s="35"/>
      <c r="W455" s="35"/>
      <c r="X455" s="35"/>
      <c r="Y455" s="35"/>
      <c r="Z455" s="35"/>
    </row>
    <row r="456" spans="1:26" ht="14.25" customHeight="1" x14ac:dyDescent="0.35">
      <c r="A456" s="35"/>
      <c r="B456" s="35"/>
      <c r="C456" s="1074"/>
      <c r="D456" s="35"/>
      <c r="E456" s="35"/>
      <c r="F456" s="35"/>
      <c r="G456" s="35"/>
      <c r="H456" s="35"/>
      <c r="I456" s="35"/>
      <c r="J456" s="35"/>
      <c r="K456" s="1075"/>
      <c r="L456" s="35"/>
      <c r="M456" s="35"/>
      <c r="N456" s="35"/>
      <c r="O456" s="35"/>
      <c r="P456" s="35"/>
      <c r="Q456" s="35"/>
      <c r="R456" s="35"/>
      <c r="S456" s="35"/>
      <c r="T456" s="35"/>
      <c r="U456" s="35"/>
      <c r="V456" s="35"/>
      <c r="W456" s="35"/>
      <c r="X456" s="35"/>
      <c r="Y456" s="35"/>
      <c r="Z456" s="35"/>
    </row>
    <row r="457" spans="1:26" ht="14.25" customHeight="1" x14ac:dyDescent="0.35">
      <c r="A457" s="35"/>
      <c r="B457" s="35"/>
      <c r="C457" s="1074"/>
      <c r="D457" s="35"/>
      <c r="E457" s="35"/>
      <c r="F457" s="35"/>
      <c r="G457" s="35"/>
      <c r="H457" s="35"/>
      <c r="I457" s="35"/>
      <c r="J457" s="35"/>
      <c r="K457" s="1075"/>
      <c r="L457" s="35"/>
      <c r="M457" s="35"/>
      <c r="N457" s="35"/>
      <c r="O457" s="35"/>
      <c r="P457" s="35"/>
      <c r="Q457" s="35"/>
      <c r="R457" s="35"/>
      <c r="S457" s="35"/>
      <c r="T457" s="35"/>
      <c r="U457" s="35"/>
      <c r="V457" s="35"/>
      <c r="W457" s="35"/>
      <c r="X457" s="35"/>
      <c r="Y457" s="35"/>
      <c r="Z457" s="35"/>
    </row>
    <row r="458" spans="1:26" ht="14.25" customHeight="1" x14ac:dyDescent="0.35">
      <c r="A458" s="35"/>
      <c r="B458" s="35"/>
      <c r="C458" s="1074"/>
      <c r="D458" s="35"/>
      <c r="E458" s="35"/>
      <c r="F458" s="35"/>
      <c r="G458" s="35"/>
      <c r="H458" s="35"/>
      <c r="I458" s="35"/>
      <c r="J458" s="35"/>
      <c r="K458" s="1075"/>
      <c r="L458" s="35"/>
      <c r="M458" s="35"/>
      <c r="N458" s="35"/>
      <c r="O458" s="35"/>
      <c r="P458" s="35"/>
      <c r="Q458" s="35"/>
      <c r="R458" s="35"/>
      <c r="S458" s="35"/>
      <c r="T458" s="35"/>
      <c r="U458" s="35"/>
      <c r="V458" s="35"/>
      <c r="W458" s="35"/>
      <c r="X458" s="35"/>
      <c r="Y458" s="35"/>
      <c r="Z458" s="35"/>
    </row>
    <row r="459" spans="1:26" ht="14.25" customHeight="1" x14ac:dyDescent="0.35">
      <c r="A459" s="35"/>
      <c r="B459" s="35"/>
      <c r="C459" s="1074"/>
      <c r="D459" s="35"/>
      <c r="E459" s="35"/>
      <c r="F459" s="35"/>
      <c r="G459" s="35"/>
      <c r="H459" s="35"/>
      <c r="I459" s="35"/>
      <c r="J459" s="35"/>
      <c r="K459" s="1075"/>
      <c r="L459" s="35"/>
      <c r="M459" s="35"/>
      <c r="N459" s="35"/>
      <c r="O459" s="35"/>
      <c r="P459" s="35"/>
      <c r="Q459" s="35"/>
      <c r="R459" s="35"/>
      <c r="S459" s="35"/>
      <c r="T459" s="35"/>
      <c r="U459" s="35"/>
      <c r="V459" s="35"/>
      <c r="W459" s="35"/>
      <c r="X459" s="35"/>
      <c r="Y459" s="35"/>
      <c r="Z459" s="35"/>
    </row>
    <row r="460" spans="1:26" ht="14.25" customHeight="1" x14ac:dyDescent="0.35">
      <c r="A460" s="35"/>
      <c r="B460" s="35"/>
      <c r="C460" s="1074"/>
      <c r="D460" s="35"/>
      <c r="E460" s="35"/>
      <c r="F460" s="35"/>
      <c r="G460" s="35"/>
      <c r="H460" s="35"/>
      <c r="I460" s="35"/>
      <c r="J460" s="35"/>
      <c r="K460" s="1075"/>
      <c r="L460" s="35"/>
      <c r="M460" s="35"/>
      <c r="N460" s="35"/>
      <c r="O460" s="35"/>
      <c r="P460" s="35"/>
      <c r="Q460" s="35"/>
      <c r="R460" s="35"/>
      <c r="S460" s="35"/>
      <c r="T460" s="35"/>
      <c r="U460" s="35"/>
      <c r="V460" s="35"/>
      <c r="W460" s="35"/>
      <c r="X460" s="35"/>
      <c r="Y460" s="35"/>
      <c r="Z460" s="35"/>
    </row>
    <row r="461" spans="1:26" ht="14.25" customHeight="1" x14ac:dyDescent="0.35">
      <c r="A461" s="35"/>
      <c r="B461" s="35"/>
      <c r="C461" s="1074"/>
      <c r="D461" s="35"/>
      <c r="E461" s="35"/>
      <c r="F461" s="35"/>
      <c r="G461" s="35"/>
      <c r="H461" s="35"/>
      <c r="I461" s="35"/>
      <c r="J461" s="35"/>
      <c r="K461" s="1075"/>
      <c r="L461" s="35"/>
      <c r="M461" s="35"/>
      <c r="N461" s="35"/>
      <c r="O461" s="35"/>
      <c r="P461" s="35"/>
      <c r="Q461" s="35"/>
      <c r="R461" s="35"/>
      <c r="S461" s="35"/>
      <c r="T461" s="35"/>
      <c r="U461" s="35"/>
      <c r="V461" s="35"/>
      <c r="W461" s="35"/>
      <c r="X461" s="35"/>
      <c r="Y461" s="35"/>
      <c r="Z461" s="35"/>
    </row>
    <row r="462" spans="1:26" ht="14.25" customHeight="1" x14ac:dyDescent="0.35">
      <c r="A462" s="35"/>
      <c r="B462" s="35"/>
      <c r="C462" s="1074"/>
      <c r="D462" s="35"/>
      <c r="E462" s="35"/>
      <c r="F462" s="35"/>
      <c r="G462" s="35"/>
      <c r="H462" s="35"/>
      <c r="I462" s="35"/>
      <c r="J462" s="35"/>
      <c r="K462" s="1075"/>
      <c r="L462" s="35"/>
      <c r="M462" s="35"/>
      <c r="N462" s="35"/>
      <c r="O462" s="35"/>
      <c r="P462" s="35"/>
      <c r="Q462" s="35"/>
      <c r="R462" s="35"/>
      <c r="S462" s="35"/>
      <c r="T462" s="35"/>
      <c r="U462" s="35"/>
      <c r="V462" s="35"/>
      <c r="W462" s="35"/>
      <c r="X462" s="35"/>
      <c r="Y462" s="35"/>
      <c r="Z462" s="35"/>
    </row>
    <row r="463" spans="1:26" ht="14.25" customHeight="1" x14ac:dyDescent="0.35">
      <c r="A463" s="35"/>
      <c r="B463" s="35"/>
      <c r="C463" s="1074"/>
      <c r="D463" s="35"/>
      <c r="E463" s="35"/>
      <c r="F463" s="35"/>
      <c r="G463" s="35"/>
      <c r="H463" s="35"/>
      <c r="I463" s="35"/>
      <c r="J463" s="35"/>
      <c r="K463" s="1075"/>
      <c r="L463" s="35"/>
      <c r="M463" s="35"/>
      <c r="N463" s="35"/>
      <c r="O463" s="35"/>
      <c r="P463" s="35"/>
      <c r="Q463" s="35"/>
      <c r="R463" s="35"/>
      <c r="S463" s="35"/>
      <c r="T463" s="35"/>
      <c r="U463" s="35"/>
      <c r="V463" s="35"/>
      <c r="W463" s="35"/>
      <c r="X463" s="35"/>
      <c r="Y463" s="35"/>
      <c r="Z463" s="35"/>
    </row>
    <row r="464" spans="1:26" ht="14.25" customHeight="1" x14ac:dyDescent="0.35">
      <c r="A464" s="35"/>
      <c r="B464" s="35"/>
      <c r="C464" s="1074"/>
      <c r="D464" s="35"/>
      <c r="E464" s="35"/>
      <c r="F464" s="35"/>
      <c r="G464" s="35"/>
      <c r="H464" s="35"/>
      <c r="I464" s="35"/>
      <c r="J464" s="35"/>
      <c r="K464" s="1075"/>
      <c r="L464" s="35"/>
      <c r="M464" s="35"/>
      <c r="N464" s="35"/>
      <c r="O464" s="35"/>
      <c r="P464" s="35"/>
      <c r="Q464" s="35"/>
      <c r="R464" s="35"/>
      <c r="S464" s="35"/>
      <c r="T464" s="35"/>
      <c r="U464" s="35"/>
      <c r="V464" s="35"/>
      <c r="W464" s="35"/>
      <c r="X464" s="35"/>
      <c r="Y464" s="35"/>
      <c r="Z464" s="35"/>
    </row>
    <row r="465" spans="1:26" ht="14.25" customHeight="1" x14ac:dyDescent="0.35">
      <c r="A465" s="35"/>
      <c r="B465" s="35"/>
      <c r="C465" s="1074"/>
      <c r="D465" s="35"/>
      <c r="E465" s="35"/>
      <c r="F465" s="35"/>
      <c r="G465" s="35"/>
      <c r="H465" s="35"/>
      <c r="I465" s="35"/>
      <c r="J465" s="35"/>
      <c r="K465" s="1075"/>
      <c r="L465" s="35"/>
      <c r="M465" s="35"/>
      <c r="N465" s="35"/>
      <c r="O465" s="35"/>
      <c r="P465" s="35"/>
      <c r="Q465" s="35"/>
      <c r="R465" s="35"/>
      <c r="S465" s="35"/>
      <c r="T465" s="35"/>
      <c r="U465" s="35"/>
      <c r="V465" s="35"/>
      <c r="W465" s="35"/>
      <c r="X465" s="35"/>
      <c r="Y465" s="35"/>
      <c r="Z465" s="35"/>
    </row>
    <row r="466" spans="1:26" ht="14.25" customHeight="1" x14ac:dyDescent="0.35">
      <c r="A466" s="35"/>
      <c r="B466" s="35"/>
      <c r="C466" s="1074"/>
      <c r="D466" s="35"/>
      <c r="E466" s="35"/>
      <c r="F466" s="35"/>
      <c r="G466" s="35"/>
      <c r="H466" s="35"/>
      <c r="I466" s="35"/>
      <c r="J466" s="35"/>
      <c r="K466" s="1075"/>
      <c r="L466" s="35"/>
      <c r="M466" s="35"/>
      <c r="N466" s="35"/>
      <c r="O466" s="35"/>
      <c r="P466" s="35"/>
      <c r="Q466" s="35"/>
      <c r="R466" s="35"/>
      <c r="S466" s="35"/>
      <c r="T466" s="35"/>
      <c r="U466" s="35"/>
      <c r="V466" s="35"/>
      <c r="W466" s="35"/>
      <c r="X466" s="35"/>
      <c r="Y466" s="35"/>
      <c r="Z466" s="35"/>
    </row>
    <row r="467" spans="1:26" ht="14.25" customHeight="1" x14ac:dyDescent="0.35">
      <c r="A467" s="35"/>
      <c r="B467" s="35"/>
      <c r="C467" s="1074"/>
      <c r="D467" s="35"/>
      <c r="E467" s="35"/>
      <c r="F467" s="35"/>
      <c r="G467" s="35"/>
      <c r="H467" s="35"/>
      <c r="I467" s="35"/>
      <c r="J467" s="35"/>
      <c r="K467" s="1075"/>
      <c r="L467" s="35"/>
      <c r="M467" s="35"/>
      <c r="N467" s="35"/>
      <c r="O467" s="35"/>
      <c r="P467" s="35"/>
      <c r="Q467" s="35"/>
      <c r="R467" s="35"/>
      <c r="S467" s="35"/>
      <c r="T467" s="35"/>
      <c r="U467" s="35"/>
      <c r="V467" s="35"/>
      <c r="W467" s="35"/>
      <c r="X467" s="35"/>
      <c r="Y467" s="35"/>
      <c r="Z467" s="35"/>
    </row>
    <row r="468" spans="1:26" ht="14.25" customHeight="1" x14ac:dyDescent="0.35">
      <c r="A468" s="35"/>
      <c r="B468" s="35"/>
      <c r="C468" s="1074"/>
      <c r="D468" s="35"/>
      <c r="E468" s="35"/>
      <c r="F468" s="35"/>
      <c r="G468" s="35"/>
      <c r="H468" s="35"/>
      <c r="I468" s="35"/>
      <c r="J468" s="35"/>
      <c r="K468" s="1075"/>
      <c r="L468" s="35"/>
      <c r="M468" s="35"/>
      <c r="N468" s="35"/>
      <c r="O468" s="35"/>
      <c r="P468" s="35"/>
      <c r="Q468" s="35"/>
      <c r="R468" s="35"/>
      <c r="S468" s="35"/>
      <c r="T468" s="35"/>
      <c r="U468" s="35"/>
      <c r="V468" s="35"/>
      <c r="W468" s="35"/>
      <c r="X468" s="35"/>
      <c r="Y468" s="35"/>
      <c r="Z468" s="35"/>
    </row>
    <row r="469" spans="1:26" ht="14.25" customHeight="1" x14ac:dyDescent="0.35">
      <c r="A469" s="35"/>
      <c r="B469" s="35"/>
      <c r="C469" s="1074"/>
      <c r="D469" s="35"/>
      <c r="E469" s="35"/>
      <c r="F469" s="35"/>
      <c r="G469" s="35"/>
      <c r="H469" s="35"/>
      <c r="I469" s="35"/>
      <c r="J469" s="35"/>
      <c r="K469" s="1075"/>
      <c r="L469" s="35"/>
      <c r="M469" s="35"/>
      <c r="N469" s="35"/>
      <c r="O469" s="35"/>
      <c r="P469" s="35"/>
      <c r="Q469" s="35"/>
      <c r="R469" s="35"/>
      <c r="S469" s="35"/>
      <c r="T469" s="35"/>
      <c r="U469" s="35"/>
      <c r="V469" s="35"/>
      <c r="W469" s="35"/>
      <c r="X469" s="35"/>
      <c r="Y469" s="35"/>
      <c r="Z469" s="35"/>
    </row>
    <row r="470" spans="1:26" ht="14.25" customHeight="1" x14ac:dyDescent="0.35">
      <c r="A470" s="35"/>
      <c r="B470" s="35"/>
      <c r="C470" s="1074"/>
      <c r="D470" s="35"/>
      <c r="E470" s="35"/>
      <c r="F470" s="35"/>
      <c r="G470" s="35"/>
      <c r="H470" s="35"/>
      <c r="I470" s="35"/>
      <c r="J470" s="35"/>
      <c r="K470" s="1075"/>
      <c r="L470" s="35"/>
      <c r="M470" s="35"/>
      <c r="N470" s="35"/>
      <c r="O470" s="35"/>
      <c r="P470" s="35"/>
      <c r="Q470" s="35"/>
      <c r="R470" s="35"/>
      <c r="S470" s="35"/>
      <c r="T470" s="35"/>
      <c r="U470" s="35"/>
      <c r="V470" s="35"/>
      <c r="W470" s="35"/>
      <c r="X470" s="35"/>
      <c r="Y470" s="35"/>
      <c r="Z470" s="35"/>
    </row>
    <row r="471" spans="1:26" ht="14.25" customHeight="1" x14ac:dyDescent="0.35">
      <c r="A471" s="35"/>
      <c r="B471" s="35"/>
      <c r="C471" s="1074"/>
      <c r="D471" s="35"/>
      <c r="E471" s="35"/>
      <c r="F471" s="35"/>
      <c r="G471" s="35"/>
      <c r="H471" s="35"/>
      <c r="I471" s="35"/>
      <c r="J471" s="35"/>
      <c r="K471" s="1075"/>
      <c r="L471" s="35"/>
      <c r="M471" s="35"/>
      <c r="N471" s="35"/>
      <c r="O471" s="35"/>
      <c r="P471" s="35"/>
      <c r="Q471" s="35"/>
      <c r="R471" s="35"/>
      <c r="S471" s="35"/>
      <c r="T471" s="35"/>
      <c r="U471" s="35"/>
      <c r="V471" s="35"/>
      <c r="W471" s="35"/>
      <c r="X471" s="35"/>
      <c r="Y471" s="35"/>
      <c r="Z471" s="35"/>
    </row>
    <row r="472" spans="1:26" ht="14.25" customHeight="1" x14ac:dyDescent="0.35">
      <c r="A472" s="35"/>
      <c r="B472" s="35"/>
      <c r="C472" s="1074"/>
      <c r="D472" s="35"/>
      <c r="E472" s="35"/>
      <c r="F472" s="35"/>
      <c r="G472" s="35"/>
      <c r="H472" s="35"/>
      <c r="I472" s="35"/>
      <c r="J472" s="35"/>
      <c r="K472" s="1075"/>
      <c r="L472" s="35"/>
      <c r="M472" s="35"/>
      <c r="N472" s="35"/>
      <c r="O472" s="35"/>
      <c r="P472" s="35"/>
      <c r="Q472" s="35"/>
      <c r="R472" s="35"/>
      <c r="S472" s="35"/>
      <c r="T472" s="35"/>
      <c r="U472" s="35"/>
      <c r="V472" s="35"/>
      <c r="W472" s="35"/>
      <c r="X472" s="35"/>
      <c r="Y472" s="35"/>
      <c r="Z472" s="35"/>
    </row>
    <row r="473" spans="1:26" ht="14.25" customHeight="1" x14ac:dyDescent="0.35">
      <c r="A473" s="35"/>
      <c r="B473" s="35"/>
      <c r="C473" s="1074"/>
      <c r="D473" s="35"/>
      <c r="E473" s="35"/>
      <c r="F473" s="35"/>
      <c r="G473" s="35"/>
      <c r="H473" s="35"/>
      <c r="I473" s="35"/>
      <c r="J473" s="35"/>
      <c r="K473" s="1075"/>
      <c r="L473" s="35"/>
      <c r="M473" s="35"/>
      <c r="N473" s="35"/>
      <c r="O473" s="35"/>
      <c r="P473" s="35"/>
      <c r="Q473" s="35"/>
      <c r="R473" s="35"/>
      <c r="S473" s="35"/>
      <c r="T473" s="35"/>
      <c r="U473" s="35"/>
      <c r="V473" s="35"/>
      <c r="W473" s="35"/>
      <c r="X473" s="35"/>
      <c r="Y473" s="35"/>
      <c r="Z473" s="35"/>
    </row>
    <row r="474" spans="1:26" ht="14.25" customHeight="1" x14ac:dyDescent="0.35">
      <c r="A474" s="35"/>
      <c r="B474" s="35"/>
      <c r="C474" s="1074"/>
      <c r="D474" s="35"/>
      <c r="E474" s="35"/>
      <c r="F474" s="35"/>
      <c r="G474" s="35"/>
      <c r="H474" s="35"/>
      <c r="I474" s="35"/>
      <c r="J474" s="35"/>
      <c r="K474" s="1075"/>
      <c r="L474" s="35"/>
      <c r="M474" s="35"/>
      <c r="N474" s="35"/>
      <c r="O474" s="35"/>
      <c r="P474" s="35"/>
      <c r="Q474" s="35"/>
      <c r="R474" s="35"/>
      <c r="S474" s="35"/>
      <c r="T474" s="35"/>
      <c r="U474" s="35"/>
      <c r="V474" s="35"/>
      <c r="W474" s="35"/>
      <c r="X474" s="35"/>
      <c r="Y474" s="35"/>
      <c r="Z474" s="35"/>
    </row>
    <row r="475" spans="1:26" ht="14.25" customHeight="1" x14ac:dyDescent="0.35">
      <c r="A475" s="35"/>
      <c r="B475" s="35"/>
      <c r="C475" s="1074"/>
      <c r="D475" s="35"/>
      <c r="E475" s="35"/>
      <c r="F475" s="35"/>
      <c r="G475" s="35"/>
      <c r="H475" s="35"/>
      <c r="I475" s="35"/>
      <c r="J475" s="35"/>
      <c r="K475" s="1075"/>
      <c r="L475" s="35"/>
      <c r="M475" s="35"/>
      <c r="N475" s="35"/>
      <c r="O475" s="35"/>
      <c r="P475" s="35"/>
      <c r="Q475" s="35"/>
      <c r="R475" s="35"/>
      <c r="S475" s="35"/>
      <c r="T475" s="35"/>
      <c r="U475" s="35"/>
      <c r="V475" s="35"/>
      <c r="W475" s="35"/>
      <c r="X475" s="35"/>
      <c r="Y475" s="35"/>
      <c r="Z475" s="35"/>
    </row>
    <row r="476" spans="1:26" ht="14.25" customHeight="1" x14ac:dyDescent="0.35">
      <c r="A476" s="35"/>
      <c r="B476" s="35"/>
      <c r="C476" s="1074"/>
      <c r="D476" s="35"/>
      <c r="E476" s="35"/>
      <c r="F476" s="35"/>
      <c r="G476" s="35"/>
      <c r="H476" s="35"/>
      <c r="I476" s="35"/>
      <c r="J476" s="35"/>
      <c r="K476" s="1075"/>
      <c r="L476" s="35"/>
      <c r="M476" s="35"/>
      <c r="N476" s="35"/>
      <c r="O476" s="35"/>
      <c r="P476" s="35"/>
      <c r="Q476" s="35"/>
      <c r="R476" s="35"/>
      <c r="S476" s="35"/>
      <c r="T476" s="35"/>
      <c r="U476" s="35"/>
      <c r="V476" s="35"/>
      <c r="W476" s="35"/>
      <c r="X476" s="35"/>
      <c r="Y476" s="35"/>
      <c r="Z476" s="35"/>
    </row>
    <row r="477" spans="1:26" ht="14.25" customHeight="1" x14ac:dyDescent="0.35">
      <c r="A477" s="35"/>
      <c r="B477" s="35"/>
      <c r="C477" s="1074"/>
      <c r="D477" s="35"/>
      <c r="E477" s="35"/>
      <c r="F477" s="35"/>
      <c r="G477" s="35"/>
      <c r="H477" s="35"/>
      <c r="I477" s="35"/>
      <c r="J477" s="35"/>
      <c r="K477" s="1075"/>
      <c r="L477" s="35"/>
      <c r="M477" s="35"/>
      <c r="N477" s="35"/>
      <c r="O477" s="35"/>
      <c r="P477" s="35"/>
      <c r="Q477" s="35"/>
      <c r="R477" s="35"/>
      <c r="S477" s="35"/>
      <c r="T477" s="35"/>
      <c r="U477" s="35"/>
      <c r="V477" s="35"/>
      <c r="W477" s="35"/>
      <c r="X477" s="35"/>
      <c r="Y477" s="35"/>
      <c r="Z477" s="35"/>
    </row>
    <row r="478" spans="1:26" ht="14.25" customHeight="1" x14ac:dyDescent="0.35">
      <c r="A478" s="35"/>
      <c r="B478" s="35"/>
      <c r="C478" s="1074"/>
      <c r="D478" s="35"/>
      <c r="E478" s="35"/>
      <c r="F478" s="35"/>
      <c r="G478" s="35"/>
      <c r="H478" s="35"/>
      <c r="I478" s="35"/>
      <c r="J478" s="35"/>
      <c r="K478" s="1075"/>
      <c r="L478" s="35"/>
      <c r="M478" s="35"/>
      <c r="N478" s="35"/>
      <c r="O478" s="35"/>
      <c r="P478" s="35"/>
      <c r="Q478" s="35"/>
      <c r="R478" s="35"/>
      <c r="S478" s="35"/>
      <c r="T478" s="35"/>
      <c r="U478" s="35"/>
      <c r="V478" s="35"/>
      <c r="W478" s="35"/>
      <c r="X478" s="35"/>
      <c r="Y478" s="35"/>
      <c r="Z478" s="35"/>
    </row>
    <row r="479" spans="1:26" ht="14.25" customHeight="1" x14ac:dyDescent="0.35">
      <c r="A479" s="35"/>
      <c r="B479" s="35"/>
      <c r="C479" s="1074"/>
      <c r="D479" s="35"/>
      <c r="E479" s="35"/>
      <c r="F479" s="35"/>
      <c r="G479" s="35"/>
      <c r="H479" s="35"/>
      <c r="I479" s="35"/>
      <c r="J479" s="35"/>
      <c r="K479" s="1075"/>
      <c r="L479" s="35"/>
      <c r="M479" s="35"/>
      <c r="N479" s="35"/>
      <c r="O479" s="35"/>
      <c r="P479" s="35"/>
      <c r="Q479" s="35"/>
      <c r="R479" s="35"/>
      <c r="S479" s="35"/>
      <c r="T479" s="35"/>
      <c r="U479" s="35"/>
      <c r="V479" s="35"/>
      <c r="W479" s="35"/>
      <c r="X479" s="35"/>
      <c r="Y479" s="35"/>
      <c r="Z479" s="35"/>
    </row>
    <row r="480" spans="1:26" ht="14.25" customHeight="1" x14ac:dyDescent="0.35">
      <c r="A480" s="35"/>
      <c r="B480" s="35"/>
      <c r="C480" s="1074"/>
      <c r="D480" s="35"/>
      <c r="E480" s="35"/>
      <c r="F480" s="35"/>
      <c r="G480" s="35"/>
      <c r="H480" s="35"/>
      <c r="I480" s="35"/>
      <c r="J480" s="35"/>
      <c r="K480" s="1075"/>
      <c r="L480" s="35"/>
      <c r="M480" s="35"/>
      <c r="N480" s="35"/>
      <c r="O480" s="35"/>
      <c r="P480" s="35"/>
      <c r="Q480" s="35"/>
      <c r="R480" s="35"/>
      <c r="S480" s="35"/>
      <c r="T480" s="35"/>
      <c r="U480" s="35"/>
      <c r="V480" s="35"/>
      <c r="W480" s="35"/>
      <c r="X480" s="35"/>
      <c r="Y480" s="35"/>
      <c r="Z480" s="35"/>
    </row>
    <row r="481" spans="1:26" ht="14.25" customHeight="1" x14ac:dyDescent="0.35">
      <c r="A481" s="35"/>
      <c r="B481" s="35"/>
      <c r="C481" s="1074"/>
      <c r="D481" s="35"/>
      <c r="E481" s="35"/>
      <c r="F481" s="35"/>
      <c r="G481" s="35"/>
      <c r="H481" s="35"/>
      <c r="I481" s="35"/>
      <c r="J481" s="35"/>
      <c r="K481" s="1075"/>
      <c r="L481" s="35"/>
      <c r="M481" s="35"/>
      <c r="N481" s="35"/>
      <c r="O481" s="35"/>
      <c r="P481" s="35"/>
      <c r="Q481" s="35"/>
      <c r="R481" s="35"/>
      <c r="S481" s="35"/>
      <c r="T481" s="35"/>
      <c r="U481" s="35"/>
      <c r="V481" s="35"/>
      <c r="W481" s="35"/>
      <c r="X481" s="35"/>
      <c r="Y481" s="35"/>
      <c r="Z481" s="35"/>
    </row>
    <row r="482" spans="1:26" ht="14.25" customHeight="1" x14ac:dyDescent="0.35">
      <c r="A482" s="35"/>
      <c r="B482" s="35"/>
      <c r="C482" s="1074"/>
      <c r="D482" s="35"/>
      <c r="E482" s="35"/>
      <c r="F482" s="35"/>
      <c r="G482" s="35"/>
      <c r="H482" s="35"/>
      <c r="I482" s="35"/>
      <c r="J482" s="35"/>
      <c r="K482" s="1075"/>
      <c r="L482" s="35"/>
      <c r="M482" s="35"/>
      <c r="N482" s="35"/>
      <c r="O482" s="35"/>
      <c r="P482" s="35"/>
      <c r="Q482" s="35"/>
      <c r="R482" s="35"/>
      <c r="S482" s="35"/>
      <c r="T482" s="35"/>
      <c r="U482" s="35"/>
      <c r="V482" s="35"/>
      <c r="W482" s="35"/>
      <c r="X482" s="35"/>
      <c r="Y482" s="35"/>
      <c r="Z482" s="35"/>
    </row>
    <row r="483" spans="1:26" ht="14.25" customHeight="1" x14ac:dyDescent="0.35">
      <c r="A483" s="35"/>
      <c r="B483" s="35"/>
      <c r="C483" s="1074"/>
      <c r="D483" s="35"/>
      <c r="E483" s="35"/>
      <c r="F483" s="35"/>
      <c r="G483" s="35"/>
      <c r="H483" s="35"/>
      <c r="I483" s="35"/>
      <c r="J483" s="35"/>
      <c r="K483" s="1075"/>
      <c r="L483" s="35"/>
      <c r="M483" s="35"/>
      <c r="N483" s="35"/>
      <c r="O483" s="35"/>
      <c r="P483" s="35"/>
      <c r="Q483" s="35"/>
      <c r="R483" s="35"/>
      <c r="S483" s="35"/>
      <c r="T483" s="35"/>
      <c r="U483" s="35"/>
      <c r="V483" s="35"/>
      <c r="W483" s="35"/>
      <c r="X483" s="35"/>
      <c r="Y483" s="35"/>
      <c r="Z483" s="35"/>
    </row>
    <row r="484" spans="1:26" ht="14.25" customHeight="1" x14ac:dyDescent="0.35">
      <c r="A484" s="35"/>
      <c r="B484" s="35"/>
      <c r="C484" s="1074"/>
      <c r="D484" s="35"/>
      <c r="E484" s="35"/>
      <c r="F484" s="35"/>
      <c r="G484" s="35"/>
      <c r="H484" s="35"/>
      <c r="I484" s="35"/>
      <c r="J484" s="35"/>
      <c r="K484" s="1075"/>
      <c r="L484" s="35"/>
      <c r="M484" s="35"/>
      <c r="N484" s="35"/>
      <c r="O484" s="35"/>
      <c r="P484" s="35"/>
      <c r="Q484" s="35"/>
      <c r="R484" s="35"/>
      <c r="S484" s="35"/>
      <c r="T484" s="35"/>
      <c r="U484" s="35"/>
      <c r="V484" s="35"/>
      <c r="W484" s="35"/>
      <c r="X484" s="35"/>
      <c r="Y484" s="35"/>
      <c r="Z484" s="35"/>
    </row>
    <row r="485" spans="1:26" ht="14.25" customHeight="1" x14ac:dyDescent="0.35">
      <c r="A485" s="35"/>
      <c r="B485" s="35"/>
      <c r="C485" s="1074"/>
      <c r="D485" s="35"/>
      <c r="E485" s="35"/>
      <c r="F485" s="35"/>
      <c r="G485" s="35"/>
      <c r="H485" s="35"/>
      <c r="I485" s="35"/>
      <c r="J485" s="35"/>
      <c r="K485" s="1075"/>
      <c r="L485" s="35"/>
      <c r="M485" s="35"/>
      <c r="N485" s="35"/>
      <c r="O485" s="35"/>
      <c r="P485" s="35"/>
      <c r="Q485" s="35"/>
      <c r="R485" s="35"/>
      <c r="S485" s="35"/>
      <c r="T485" s="35"/>
      <c r="U485" s="35"/>
      <c r="V485" s="35"/>
      <c r="W485" s="35"/>
      <c r="X485" s="35"/>
      <c r="Y485" s="35"/>
      <c r="Z485" s="35"/>
    </row>
    <row r="486" spans="1:26" ht="14.25" customHeight="1" x14ac:dyDescent="0.35">
      <c r="A486" s="35"/>
      <c r="B486" s="35"/>
      <c r="C486" s="1074"/>
      <c r="D486" s="35"/>
      <c r="E486" s="35"/>
      <c r="F486" s="35"/>
      <c r="G486" s="35"/>
      <c r="H486" s="35"/>
      <c r="I486" s="35"/>
      <c r="J486" s="35"/>
      <c r="K486" s="1075"/>
      <c r="L486" s="35"/>
      <c r="M486" s="35"/>
      <c r="N486" s="35"/>
      <c r="O486" s="35"/>
      <c r="P486" s="35"/>
      <c r="Q486" s="35"/>
      <c r="R486" s="35"/>
      <c r="S486" s="35"/>
      <c r="T486" s="35"/>
      <c r="U486" s="35"/>
      <c r="V486" s="35"/>
      <c r="W486" s="35"/>
      <c r="X486" s="35"/>
      <c r="Y486" s="35"/>
      <c r="Z486" s="35"/>
    </row>
    <row r="487" spans="1:26" ht="14.25" customHeight="1" x14ac:dyDescent="0.35">
      <c r="A487" s="35"/>
      <c r="B487" s="35"/>
      <c r="C487" s="1074"/>
      <c r="D487" s="35"/>
      <c r="E487" s="35"/>
      <c r="F487" s="35"/>
      <c r="G487" s="35"/>
      <c r="H487" s="35"/>
      <c r="I487" s="35"/>
      <c r="J487" s="35"/>
      <c r="K487" s="1075"/>
      <c r="L487" s="35"/>
      <c r="M487" s="35"/>
      <c r="N487" s="35"/>
      <c r="O487" s="35"/>
      <c r="P487" s="35"/>
      <c r="Q487" s="35"/>
      <c r="R487" s="35"/>
      <c r="S487" s="35"/>
      <c r="T487" s="35"/>
      <c r="U487" s="35"/>
      <c r="V487" s="35"/>
      <c r="W487" s="35"/>
      <c r="X487" s="35"/>
      <c r="Y487" s="35"/>
      <c r="Z487" s="35"/>
    </row>
    <row r="488" spans="1:26" ht="14.25" customHeight="1" x14ac:dyDescent="0.35">
      <c r="A488" s="35"/>
      <c r="B488" s="35"/>
      <c r="C488" s="1074"/>
      <c r="D488" s="35"/>
      <c r="E488" s="35"/>
      <c r="F488" s="35"/>
      <c r="G488" s="35"/>
      <c r="H488" s="35"/>
      <c r="I488" s="35"/>
      <c r="J488" s="35"/>
      <c r="K488" s="1075"/>
      <c r="L488" s="35"/>
      <c r="M488" s="35"/>
      <c r="N488" s="35"/>
      <c r="O488" s="35"/>
      <c r="P488" s="35"/>
      <c r="Q488" s="35"/>
      <c r="R488" s="35"/>
      <c r="S488" s="35"/>
      <c r="T488" s="35"/>
      <c r="U488" s="35"/>
      <c r="V488" s="35"/>
      <c r="W488" s="35"/>
      <c r="X488" s="35"/>
      <c r="Y488" s="35"/>
      <c r="Z488" s="35"/>
    </row>
    <row r="489" spans="1:26" ht="14.25" customHeight="1" x14ac:dyDescent="0.35">
      <c r="A489" s="35"/>
      <c r="B489" s="35"/>
      <c r="C489" s="1074"/>
      <c r="D489" s="35"/>
      <c r="E489" s="35"/>
      <c r="F489" s="35"/>
      <c r="G489" s="35"/>
      <c r="H489" s="35"/>
      <c r="I489" s="35"/>
      <c r="J489" s="35"/>
      <c r="K489" s="1075"/>
      <c r="L489" s="35"/>
      <c r="M489" s="35"/>
      <c r="N489" s="35"/>
      <c r="O489" s="35"/>
      <c r="P489" s="35"/>
      <c r="Q489" s="35"/>
      <c r="R489" s="35"/>
      <c r="S489" s="35"/>
      <c r="T489" s="35"/>
      <c r="U489" s="35"/>
      <c r="V489" s="35"/>
      <c r="W489" s="35"/>
      <c r="X489" s="35"/>
      <c r="Y489" s="35"/>
      <c r="Z489" s="35"/>
    </row>
    <row r="490" spans="1:26" ht="14.25" customHeight="1" x14ac:dyDescent="0.35">
      <c r="A490" s="35"/>
      <c r="B490" s="35"/>
      <c r="C490" s="1074"/>
      <c r="D490" s="35"/>
      <c r="E490" s="35"/>
      <c r="F490" s="35"/>
      <c r="G490" s="35"/>
      <c r="H490" s="35"/>
      <c r="I490" s="35"/>
      <c r="J490" s="35"/>
      <c r="K490" s="1075"/>
      <c r="L490" s="35"/>
      <c r="M490" s="35"/>
      <c r="N490" s="35"/>
      <c r="O490" s="35"/>
      <c r="P490" s="35"/>
      <c r="Q490" s="35"/>
      <c r="R490" s="35"/>
      <c r="S490" s="35"/>
      <c r="T490" s="35"/>
      <c r="U490" s="35"/>
      <c r="V490" s="35"/>
      <c r="W490" s="35"/>
      <c r="X490" s="35"/>
      <c r="Y490" s="35"/>
      <c r="Z490" s="35"/>
    </row>
    <row r="491" spans="1:26" ht="14.25" customHeight="1" x14ac:dyDescent="0.35">
      <c r="A491" s="35"/>
      <c r="B491" s="35"/>
      <c r="C491" s="1074"/>
      <c r="D491" s="35"/>
      <c r="E491" s="35"/>
      <c r="F491" s="35"/>
      <c r="G491" s="35"/>
      <c r="H491" s="35"/>
      <c r="I491" s="35"/>
      <c r="J491" s="35"/>
      <c r="K491" s="1075"/>
      <c r="L491" s="35"/>
      <c r="M491" s="35"/>
      <c r="N491" s="35"/>
      <c r="O491" s="35"/>
      <c r="P491" s="35"/>
      <c r="Q491" s="35"/>
      <c r="R491" s="35"/>
      <c r="S491" s="35"/>
      <c r="T491" s="35"/>
      <c r="U491" s="35"/>
      <c r="V491" s="35"/>
      <c r="W491" s="35"/>
      <c r="X491" s="35"/>
      <c r="Y491" s="35"/>
      <c r="Z491" s="35"/>
    </row>
    <row r="492" spans="1:26" ht="14.25" customHeight="1" x14ac:dyDescent="0.35">
      <c r="A492" s="35"/>
      <c r="B492" s="35"/>
      <c r="C492" s="1074"/>
      <c r="D492" s="35"/>
      <c r="E492" s="35"/>
      <c r="F492" s="35"/>
      <c r="G492" s="35"/>
      <c r="H492" s="35"/>
      <c r="I492" s="35"/>
      <c r="J492" s="35"/>
      <c r="K492" s="1075"/>
      <c r="L492" s="35"/>
      <c r="M492" s="35"/>
      <c r="N492" s="35"/>
      <c r="O492" s="35"/>
      <c r="P492" s="35"/>
      <c r="Q492" s="35"/>
      <c r="R492" s="35"/>
      <c r="S492" s="35"/>
      <c r="T492" s="35"/>
      <c r="U492" s="35"/>
      <c r="V492" s="35"/>
      <c r="W492" s="35"/>
      <c r="X492" s="35"/>
      <c r="Y492" s="35"/>
      <c r="Z492" s="35"/>
    </row>
    <row r="493" spans="1:26" ht="14.25" customHeight="1" x14ac:dyDescent="0.35">
      <c r="A493" s="35"/>
      <c r="B493" s="35"/>
      <c r="C493" s="1074"/>
      <c r="D493" s="35"/>
      <c r="E493" s="35"/>
      <c r="F493" s="35"/>
      <c r="G493" s="35"/>
      <c r="H493" s="35"/>
      <c r="I493" s="35"/>
      <c r="J493" s="35"/>
      <c r="K493" s="1075"/>
      <c r="L493" s="35"/>
      <c r="M493" s="35"/>
      <c r="N493" s="35"/>
      <c r="O493" s="35"/>
      <c r="P493" s="35"/>
      <c r="Q493" s="35"/>
      <c r="R493" s="35"/>
      <c r="S493" s="35"/>
      <c r="T493" s="35"/>
      <c r="U493" s="35"/>
      <c r="V493" s="35"/>
      <c r="W493" s="35"/>
      <c r="X493" s="35"/>
      <c r="Y493" s="35"/>
      <c r="Z493" s="35"/>
    </row>
    <row r="494" spans="1:26" ht="14.25" customHeight="1" x14ac:dyDescent="0.35">
      <c r="A494" s="35"/>
      <c r="B494" s="35"/>
      <c r="C494" s="1074"/>
      <c r="D494" s="35"/>
      <c r="E494" s="35"/>
      <c r="F494" s="35"/>
      <c r="G494" s="35"/>
      <c r="H494" s="35"/>
      <c r="I494" s="35"/>
      <c r="J494" s="35"/>
      <c r="K494" s="1075"/>
      <c r="L494" s="35"/>
      <c r="M494" s="35"/>
      <c r="N494" s="35"/>
      <c r="O494" s="35"/>
      <c r="P494" s="35"/>
      <c r="Q494" s="35"/>
      <c r="R494" s="35"/>
      <c r="S494" s="35"/>
      <c r="T494" s="35"/>
      <c r="U494" s="35"/>
      <c r="V494" s="35"/>
      <c r="W494" s="35"/>
      <c r="X494" s="35"/>
      <c r="Y494" s="35"/>
      <c r="Z494" s="35"/>
    </row>
    <row r="495" spans="1:26" ht="14.25" customHeight="1" x14ac:dyDescent="0.35">
      <c r="A495" s="35"/>
      <c r="B495" s="35"/>
      <c r="C495" s="1074"/>
      <c r="D495" s="35"/>
      <c r="E495" s="35"/>
      <c r="F495" s="35"/>
      <c r="G495" s="35"/>
      <c r="H495" s="35"/>
      <c r="I495" s="35"/>
      <c r="J495" s="35"/>
      <c r="K495" s="1075"/>
      <c r="L495" s="35"/>
      <c r="M495" s="35"/>
      <c r="N495" s="35"/>
      <c r="O495" s="35"/>
      <c r="P495" s="35"/>
      <c r="Q495" s="35"/>
      <c r="R495" s="35"/>
      <c r="S495" s="35"/>
      <c r="T495" s="35"/>
      <c r="U495" s="35"/>
      <c r="V495" s="35"/>
      <c r="W495" s="35"/>
      <c r="X495" s="35"/>
      <c r="Y495" s="35"/>
      <c r="Z495" s="35"/>
    </row>
    <row r="496" spans="1:26" ht="14.25" customHeight="1" x14ac:dyDescent="0.35">
      <c r="A496" s="35"/>
      <c r="B496" s="35"/>
      <c r="C496" s="1074"/>
      <c r="D496" s="35"/>
      <c r="E496" s="35"/>
      <c r="F496" s="35"/>
      <c r="G496" s="35"/>
      <c r="H496" s="35"/>
      <c r="I496" s="35"/>
      <c r="J496" s="35"/>
      <c r="K496" s="1075"/>
      <c r="L496" s="35"/>
      <c r="M496" s="35"/>
      <c r="N496" s="35"/>
      <c r="O496" s="35"/>
      <c r="P496" s="35"/>
      <c r="Q496" s="35"/>
      <c r="R496" s="35"/>
      <c r="S496" s="35"/>
      <c r="T496" s="35"/>
      <c r="U496" s="35"/>
      <c r="V496" s="35"/>
      <c r="W496" s="35"/>
      <c r="X496" s="35"/>
      <c r="Y496" s="35"/>
      <c r="Z496" s="35"/>
    </row>
    <row r="497" spans="1:26" ht="14.25" customHeight="1" x14ac:dyDescent="0.35">
      <c r="A497" s="35"/>
      <c r="B497" s="35"/>
      <c r="C497" s="1074"/>
      <c r="D497" s="35"/>
      <c r="E497" s="35"/>
      <c r="F497" s="35"/>
      <c r="G497" s="35"/>
      <c r="H497" s="35"/>
      <c r="I497" s="35"/>
      <c r="J497" s="35"/>
      <c r="K497" s="1075"/>
      <c r="L497" s="35"/>
      <c r="M497" s="35"/>
      <c r="N497" s="35"/>
      <c r="O497" s="35"/>
      <c r="P497" s="35"/>
      <c r="Q497" s="35"/>
      <c r="R497" s="35"/>
      <c r="S497" s="35"/>
      <c r="T497" s="35"/>
      <c r="U497" s="35"/>
      <c r="V497" s="35"/>
      <c r="W497" s="35"/>
      <c r="X497" s="35"/>
      <c r="Y497" s="35"/>
      <c r="Z497" s="35"/>
    </row>
    <row r="498" spans="1:26" ht="14.25" customHeight="1" x14ac:dyDescent="0.35">
      <c r="A498" s="35"/>
      <c r="B498" s="35"/>
      <c r="C498" s="1074"/>
      <c r="D498" s="35"/>
      <c r="E498" s="35"/>
      <c r="F498" s="35"/>
      <c r="G498" s="35"/>
      <c r="H498" s="35"/>
      <c r="I498" s="35"/>
      <c r="J498" s="35"/>
      <c r="K498" s="1075"/>
      <c r="L498" s="35"/>
      <c r="M498" s="35"/>
      <c r="N498" s="35"/>
      <c r="O498" s="35"/>
      <c r="P498" s="35"/>
      <c r="Q498" s="35"/>
      <c r="R498" s="35"/>
      <c r="S498" s="35"/>
      <c r="T498" s="35"/>
      <c r="U498" s="35"/>
      <c r="V498" s="35"/>
      <c r="W498" s="35"/>
      <c r="X498" s="35"/>
      <c r="Y498" s="35"/>
      <c r="Z498" s="35"/>
    </row>
    <row r="499" spans="1:26" ht="14.25" customHeight="1" x14ac:dyDescent="0.35">
      <c r="A499" s="35"/>
      <c r="B499" s="35"/>
      <c r="C499" s="1074"/>
      <c r="D499" s="35"/>
      <c r="E499" s="35"/>
      <c r="F499" s="35"/>
      <c r="G499" s="35"/>
      <c r="H499" s="35"/>
      <c r="I499" s="35"/>
      <c r="J499" s="35"/>
      <c r="K499" s="1075"/>
      <c r="L499" s="35"/>
      <c r="M499" s="35"/>
      <c r="N499" s="35"/>
      <c r="O499" s="35"/>
      <c r="P499" s="35"/>
      <c r="Q499" s="35"/>
      <c r="R499" s="35"/>
      <c r="S499" s="35"/>
      <c r="T499" s="35"/>
      <c r="U499" s="35"/>
      <c r="V499" s="35"/>
      <c r="W499" s="35"/>
      <c r="X499" s="35"/>
      <c r="Y499" s="35"/>
      <c r="Z499" s="35"/>
    </row>
    <row r="500" spans="1:26" ht="14.25" customHeight="1" x14ac:dyDescent="0.35">
      <c r="A500" s="35"/>
      <c r="B500" s="35"/>
      <c r="C500" s="1074"/>
      <c r="D500" s="35"/>
      <c r="E500" s="35"/>
      <c r="F500" s="35"/>
      <c r="G500" s="35"/>
      <c r="H500" s="35"/>
      <c r="I500" s="35"/>
      <c r="J500" s="35"/>
      <c r="K500" s="1075"/>
      <c r="L500" s="35"/>
      <c r="M500" s="35"/>
      <c r="N500" s="35"/>
      <c r="O500" s="35"/>
      <c r="P500" s="35"/>
      <c r="Q500" s="35"/>
      <c r="R500" s="35"/>
      <c r="S500" s="35"/>
      <c r="T500" s="35"/>
      <c r="U500" s="35"/>
      <c r="V500" s="35"/>
      <c r="W500" s="35"/>
      <c r="X500" s="35"/>
      <c r="Y500" s="35"/>
      <c r="Z500" s="35"/>
    </row>
    <row r="501" spans="1:26" ht="14.25" customHeight="1" x14ac:dyDescent="0.35">
      <c r="A501" s="35"/>
      <c r="B501" s="35"/>
      <c r="C501" s="1074"/>
      <c r="D501" s="35"/>
      <c r="E501" s="35"/>
      <c r="F501" s="35"/>
      <c r="G501" s="35"/>
      <c r="H501" s="35"/>
      <c r="I501" s="35"/>
      <c r="J501" s="35"/>
      <c r="K501" s="1075"/>
      <c r="L501" s="35"/>
      <c r="M501" s="35"/>
      <c r="N501" s="35"/>
      <c r="O501" s="35"/>
      <c r="P501" s="35"/>
      <c r="Q501" s="35"/>
      <c r="R501" s="35"/>
      <c r="S501" s="35"/>
      <c r="T501" s="35"/>
      <c r="U501" s="35"/>
      <c r="V501" s="35"/>
      <c r="W501" s="35"/>
      <c r="X501" s="35"/>
      <c r="Y501" s="35"/>
      <c r="Z501" s="35"/>
    </row>
    <row r="502" spans="1:26" ht="14.25" customHeight="1" x14ac:dyDescent="0.35">
      <c r="A502" s="35"/>
      <c r="B502" s="35"/>
      <c r="C502" s="1074"/>
      <c r="D502" s="35"/>
      <c r="E502" s="35"/>
      <c r="F502" s="35"/>
      <c r="G502" s="35"/>
      <c r="H502" s="35"/>
      <c r="I502" s="35"/>
      <c r="J502" s="35"/>
      <c r="K502" s="1075"/>
      <c r="L502" s="35"/>
      <c r="M502" s="35"/>
      <c r="N502" s="35"/>
      <c r="O502" s="35"/>
      <c r="P502" s="35"/>
      <c r="Q502" s="35"/>
      <c r="R502" s="35"/>
      <c r="S502" s="35"/>
      <c r="T502" s="35"/>
      <c r="U502" s="35"/>
      <c r="V502" s="35"/>
      <c r="W502" s="35"/>
      <c r="X502" s="35"/>
      <c r="Y502" s="35"/>
      <c r="Z502" s="35"/>
    </row>
    <row r="503" spans="1:26" ht="14.25" customHeight="1" x14ac:dyDescent="0.35">
      <c r="A503" s="35"/>
      <c r="B503" s="35"/>
      <c r="C503" s="1074"/>
      <c r="D503" s="35"/>
      <c r="E503" s="35"/>
      <c r="F503" s="35"/>
      <c r="G503" s="35"/>
      <c r="H503" s="35"/>
      <c r="I503" s="35"/>
      <c r="J503" s="35"/>
      <c r="K503" s="1075"/>
      <c r="L503" s="35"/>
      <c r="M503" s="35"/>
      <c r="N503" s="35"/>
      <c r="O503" s="35"/>
      <c r="P503" s="35"/>
      <c r="Q503" s="35"/>
      <c r="R503" s="35"/>
      <c r="S503" s="35"/>
      <c r="T503" s="35"/>
      <c r="U503" s="35"/>
      <c r="V503" s="35"/>
      <c r="W503" s="35"/>
      <c r="X503" s="35"/>
      <c r="Y503" s="35"/>
      <c r="Z503" s="35"/>
    </row>
    <row r="504" spans="1:26" ht="14.25" customHeight="1" x14ac:dyDescent="0.35">
      <c r="A504" s="35"/>
      <c r="B504" s="35"/>
      <c r="C504" s="1074"/>
      <c r="D504" s="35"/>
      <c r="E504" s="35"/>
      <c r="F504" s="35"/>
      <c r="G504" s="35"/>
      <c r="H504" s="35"/>
      <c r="I504" s="35"/>
      <c r="J504" s="35"/>
      <c r="K504" s="1075"/>
      <c r="L504" s="35"/>
      <c r="M504" s="35"/>
      <c r="N504" s="35"/>
      <c r="O504" s="35"/>
      <c r="P504" s="35"/>
      <c r="Q504" s="35"/>
      <c r="R504" s="35"/>
      <c r="S504" s="35"/>
      <c r="T504" s="35"/>
      <c r="U504" s="35"/>
      <c r="V504" s="35"/>
      <c r="W504" s="35"/>
      <c r="X504" s="35"/>
      <c r="Y504" s="35"/>
      <c r="Z504" s="35"/>
    </row>
    <row r="505" spans="1:26" ht="14.25" customHeight="1" x14ac:dyDescent="0.35">
      <c r="A505" s="35"/>
      <c r="B505" s="35"/>
      <c r="C505" s="1074"/>
      <c r="D505" s="35"/>
      <c r="E505" s="35"/>
      <c r="F505" s="35"/>
      <c r="G505" s="35"/>
      <c r="H505" s="35"/>
      <c r="I505" s="35"/>
      <c r="J505" s="35"/>
      <c r="K505" s="1075"/>
      <c r="L505" s="35"/>
      <c r="M505" s="35"/>
      <c r="N505" s="35"/>
      <c r="O505" s="35"/>
      <c r="P505" s="35"/>
      <c r="Q505" s="35"/>
      <c r="R505" s="35"/>
      <c r="S505" s="35"/>
      <c r="T505" s="35"/>
      <c r="U505" s="35"/>
      <c r="V505" s="35"/>
      <c r="W505" s="35"/>
      <c r="X505" s="35"/>
      <c r="Y505" s="35"/>
      <c r="Z505" s="35"/>
    </row>
    <row r="506" spans="1:26" ht="14.25" customHeight="1" x14ac:dyDescent="0.35">
      <c r="A506" s="35"/>
      <c r="B506" s="35"/>
      <c r="C506" s="1074"/>
      <c r="D506" s="35"/>
      <c r="E506" s="35"/>
      <c r="F506" s="35"/>
      <c r="G506" s="35"/>
      <c r="H506" s="35"/>
      <c r="I506" s="35"/>
      <c r="J506" s="35"/>
      <c r="K506" s="1075"/>
      <c r="L506" s="35"/>
      <c r="M506" s="35"/>
      <c r="N506" s="35"/>
      <c r="O506" s="35"/>
      <c r="P506" s="35"/>
      <c r="Q506" s="35"/>
      <c r="R506" s="35"/>
      <c r="S506" s="35"/>
      <c r="T506" s="35"/>
      <c r="U506" s="35"/>
      <c r="V506" s="35"/>
      <c r="W506" s="35"/>
      <c r="X506" s="35"/>
      <c r="Y506" s="35"/>
      <c r="Z506" s="35"/>
    </row>
    <row r="507" spans="1:26" ht="14.25" customHeight="1" x14ac:dyDescent="0.35">
      <c r="A507" s="35"/>
      <c r="B507" s="35"/>
      <c r="C507" s="1074"/>
      <c r="D507" s="35"/>
      <c r="E507" s="35"/>
      <c r="F507" s="35"/>
      <c r="G507" s="35"/>
      <c r="H507" s="35"/>
      <c r="I507" s="35"/>
      <c r="J507" s="35"/>
      <c r="K507" s="1075"/>
      <c r="L507" s="35"/>
      <c r="M507" s="35"/>
      <c r="N507" s="35"/>
      <c r="O507" s="35"/>
      <c r="P507" s="35"/>
      <c r="Q507" s="35"/>
      <c r="R507" s="35"/>
      <c r="S507" s="35"/>
      <c r="T507" s="35"/>
      <c r="U507" s="35"/>
      <c r="V507" s="35"/>
      <c r="W507" s="35"/>
      <c r="X507" s="35"/>
      <c r="Y507" s="35"/>
      <c r="Z507" s="35"/>
    </row>
    <row r="508" spans="1:26" ht="14.25" customHeight="1" x14ac:dyDescent="0.35">
      <c r="A508" s="35"/>
      <c r="B508" s="35"/>
      <c r="C508" s="1074"/>
      <c r="D508" s="35"/>
      <c r="E508" s="35"/>
      <c r="F508" s="35"/>
      <c r="G508" s="35"/>
      <c r="H508" s="35"/>
      <c r="I508" s="35"/>
      <c r="J508" s="35"/>
      <c r="K508" s="1075"/>
      <c r="L508" s="35"/>
      <c r="M508" s="35"/>
      <c r="N508" s="35"/>
      <c r="O508" s="35"/>
      <c r="P508" s="35"/>
      <c r="Q508" s="35"/>
      <c r="R508" s="35"/>
      <c r="S508" s="35"/>
      <c r="T508" s="35"/>
      <c r="U508" s="35"/>
      <c r="V508" s="35"/>
      <c r="W508" s="35"/>
      <c r="X508" s="35"/>
      <c r="Y508" s="35"/>
      <c r="Z508" s="35"/>
    </row>
    <row r="509" spans="1:26" ht="14.25" customHeight="1" x14ac:dyDescent="0.35">
      <c r="A509" s="35"/>
      <c r="B509" s="35"/>
      <c r="C509" s="1074"/>
      <c r="D509" s="35"/>
      <c r="E509" s="35"/>
      <c r="F509" s="35"/>
      <c r="G509" s="35"/>
      <c r="H509" s="35"/>
      <c r="I509" s="35"/>
      <c r="J509" s="35"/>
      <c r="K509" s="1075"/>
      <c r="L509" s="35"/>
      <c r="M509" s="35"/>
      <c r="N509" s="35"/>
      <c r="O509" s="35"/>
      <c r="P509" s="35"/>
      <c r="Q509" s="35"/>
      <c r="R509" s="35"/>
      <c r="S509" s="35"/>
      <c r="T509" s="35"/>
      <c r="U509" s="35"/>
      <c r="V509" s="35"/>
      <c r="W509" s="35"/>
      <c r="X509" s="35"/>
      <c r="Y509" s="35"/>
      <c r="Z509" s="35"/>
    </row>
    <row r="510" spans="1:26" ht="14.25" customHeight="1" x14ac:dyDescent="0.35">
      <c r="A510" s="35"/>
      <c r="B510" s="35"/>
      <c r="C510" s="1074"/>
      <c r="D510" s="35"/>
      <c r="E510" s="35"/>
      <c r="F510" s="35"/>
      <c r="G510" s="35"/>
      <c r="H510" s="35"/>
      <c r="I510" s="35"/>
      <c r="J510" s="35"/>
      <c r="K510" s="1075"/>
      <c r="L510" s="35"/>
      <c r="M510" s="35"/>
      <c r="N510" s="35"/>
      <c r="O510" s="35"/>
      <c r="P510" s="35"/>
      <c r="Q510" s="35"/>
      <c r="R510" s="35"/>
      <c r="S510" s="35"/>
      <c r="T510" s="35"/>
      <c r="U510" s="35"/>
      <c r="V510" s="35"/>
      <c r="W510" s="35"/>
      <c r="X510" s="35"/>
      <c r="Y510" s="35"/>
      <c r="Z510" s="35"/>
    </row>
    <row r="511" spans="1:26" ht="14.25" customHeight="1" x14ac:dyDescent="0.35">
      <c r="A511" s="35"/>
      <c r="B511" s="35"/>
      <c r="C511" s="1074"/>
      <c r="D511" s="35"/>
      <c r="E511" s="35"/>
      <c r="F511" s="35"/>
      <c r="G511" s="35"/>
      <c r="H511" s="35"/>
      <c r="I511" s="35"/>
      <c r="J511" s="35"/>
      <c r="K511" s="1075"/>
      <c r="L511" s="35"/>
      <c r="M511" s="35"/>
      <c r="N511" s="35"/>
      <c r="O511" s="35"/>
      <c r="P511" s="35"/>
      <c r="Q511" s="35"/>
      <c r="R511" s="35"/>
      <c r="S511" s="35"/>
      <c r="T511" s="35"/>
      <c r="U511" s="35"/>
      <c r="V511" s="35"/>
      <c r="W511" s="35"/>
      <c r="X511" s="35"/>
      <c r="Y511" s="35"/>
      <c r="Z511" s="35"/>
    </row>
    <row r="512" spans="1:26" ht="14.25" customHeight="1" x14ac:dyDescent="0.35">
      <c r="A512" s="35"/>
      <c r="B512" s="35"/>
      <c r="C512" s="1074"/>
      <c r="D512" s="35"/>
      <c r="E512" s="35"/>
      <c r="F512" s="35"/>
      <c r="G512" s="35"/>
      <c r="H512" s="35"/>
      <c r="I512" s="35"/>
      <c r="J512" s="35"/>
      <c r="K512" s="1075"/>
      <c r="L512" s="35"/>
      <c r="M512" s="35"/>
      <c r="N512" s="35"/>
      <c r="O512" s="35"/>
      <c r="P512" s="35"/>
      <c r="Q512" s="35"/>
      <c r="R512" s="35"/>
      <c r="S512" s="35"/>
      <c r="T512" s="35"/>
      <c r="U512" s="35"/>
      <c r="V512" s="35"/>
      <c r="W512" s="35"/>
      <c r="X512" s="35"/>
      <c r="Y512" s="35"/>
      <c r="Z512" s="35"/>
    </row>
    <row r="513" spans="1:26" ht="14.25" customHeight="1" x14ac:dyDescent="0.35">
      <c r="A513" s="35"/>
      <c r="B513" s="35"/>
      <c r="C513" s="1074"/>
      <c r="D513" s="35"/>
      <c r="E513" s="35"/>
      <c r="F513" s="35"/>
      <c r="G513" s="35"/>
      <c r="H513" s="35"/>
      <c r="I513" s="35"/>
      <c r="J513" s="35"/>
      <c r="K513" s="1075"/>
      <c r="L513" s="35"/>
      <c r="M513" s="35"/>
      <c r="N513" s="35"/>
      <c r="O513" s="35"/>
      <c r="P513" s="35"/>
      <c r="Q513" s="35"/>
      <c r="R513" s="35"/>
      <c r="S513" s="35"/>
      <c r="T513" s="35"/>
      <c r="U513" s="35"/>
      <c r="V513" s="35"/>
      <c r="W513" s="35"/>
      <c r="X513" s="35"/>
      <c r="Y513" s="35"/>
      <c r="Z513" s="35"/>
    </row>
    <row r="514" spans="1:26" ht="14.25" customHeight="1" x14ac:dyDescent="0.35">
      <c r="A514" s="35"/>
      <c r="B514" s="35"/>
      <c r="C514" s="1074"/>
      <c r="D514" s="35"/>
      <c r="E514" s="35"/>
      <c r="F514" s="35"/>
      <c r="G514" s="35"/>
      <c r="H514" s="35"/>
      <c r="I514" s="35"/>
      <c r="J514" s="35"/>
      <c r="K514" s="1075"/>
      <c r="L514" s="35"/>
      <c r="M514" s="35"/>
      <c r="N514" s="35"/>
      <c r="O514" s="35"/>
      <c r="P514" s="35"/>
      <c r="Q514" s="35"/>
      <c r="R514" s="35"/>
      <c r="S514" s="35"/>
      <c r="T514" s="35"/>
      <c r="U514" s="35"/>
      <c r="V514" s="35"/>
      <c r="W514" s="35"/>
      <c r="X514" s="35"/>
      <c r="Y514" s="35"/>
      <c r="Z514" s="35"/>
    </row>
    <row r="515" spans="1:26" ht="14.25" customHeight="1" x14ac:dyDescent="0.35">
      <c r="A515" s="35"/>
      <c r="B515" s="35"/>
      <c r="C515" s="1074"/>
      <c r="D515" s="35"/>
      <c r="E515" s="35"/>
      <c r="F515" s="35"/>
      <c r="G515" s="35"/>
      <c r="H515" s="35"/>
      <c r="I515" s="35"/>
      <c r="J515" s="35"/>
      <c r="K515" s="1075"/>
      <c r="L515" s="35"/>
      <c r="M515" s="35"/>
      <c r="N515" s="35"/>
      <c r="O515" s="35"/>
      <c r="P515" s="35"/>
      <c r="Q515" s="35"/>
      <c r="R515" s="35"/>
      <c r="S515" s="35"/>
      <c r="T515" s="35"/>
      <c r="U515" s="35"/>
      <c r="V515" s="35"/>
      <c r="W515" s="35"/>
      <c r="X515" s="35"/>
      <c r="Y515" s="35"/>
      <c r="Z515" s="35"/>
    </row>
    <row r="516" spans="1:26" ht="14.25" customHeight="1" x14ac:dyDescent="0.35">
      <c r="A516" s="35"/>
      <c r="B516" s="35"/>
      <c r="C516" s="1074"/>
      <c r="D516" s="35"/>
      <c r="E516" s="35"/>
      <c r="F516" s="35"/>
      <c r="G516" s="35"/>
      <c r="H516" s="35"/>
      <c r="I516" s="35"/>
      <c r="J516" s="35"/>
      <c r="K516" s="1075"/>
      <c r="L516" s="35"/>
      <c r="M516" s="35"/>
      <c r="N516" s="35"/>
      <c r="O516" s="35"/>
      <c r="P516" s="35"/>
      <c r="Q516" s="35"/>
      <c r="R516" s="35"/>
      <c r="S516" s="35"/>
      <c r="T516" s="35"/>
      <c r="U516" s="35"/>
      <c r="V516" s="35"/>
      <c r="W516" s="35"/>
      <c r="X516" s="35"/>
      <c r="Y516" s="35"/>
      <c r="Z516" s="35"/>
    </row>
    <row r="517" spans="1:26" ht="14.25" customHeight="1" x14ac:dyDescent="0.35">
      <c r="A517" s="35"/>
      <c r="B517" s="35"/>
      <c r="C517" s="1074"/>
      <c r="D517" s="35"/>
      <c r="E517" s="35"/>
      <c r="F517" s="35"/>
      <c r="G517" s="35"/>
      <c r="H517" s="35"/>
      <c r="I517" s="35"/>
      <c r="J517" s="35"/>
      <c r="K517" s="1075"/>
      <c r="L517" s="35"/>
      <c r="M517" s="35"/>
      <c r="N517" s="35"/>
      <c r="O517" s="35"/>
      <c r="P517" s="35"/>
      <c r="Q517" s="35"/>
      <c r="R517" s="35"/>
      <c r="S517" s="35"/>
      <c r="T517" s="35"/>
      <c r="U517" s="35"/>
      <c r="V517" s="35"/>
      <c r="W517" s="35"/>
      <c r="X517" s="35"/>
      <c r="Y517" s="35"/>
      <c r="Z517" s="35"/>
    </row>
    <row r="518" spans="1:26" ht="14.25" customHeight="1" x14ac:dyDescent="0.35">
      <c r="A518" s="35"/>
      <c r="B518" s="35"/>
      <c r="C518" s="1074"/>
      <c r="D518" s="35"/>
      <c r="E518" s="35"/>
      <c r="F518" s="35"/>
      <c r="G518" s="35"/>
      <c r="H518" s="35"/>
      <c r="I518" s="35"/>
      <c r="J518" s="35"/>
      <c r="K518" s="1075"/>
      <c r="L518" s="35"/>
      <c r="M518" s="35"/>
      <c r="N518" s="35"/>
      <c r="O518" s="35"/>
      <c r="P518" s="35"/>
      <c r="Q518" s="35"/>
      <c r="R518" s="35"/>
      <c r="S518" s="35"/>
      <c r="T518" s="35"/>
      <c r="U518" s="35"/>
      <c r="V518" s="35"/>
      <c r="W518" s="35"/>
      <c r="X518" s="35"/>
      <c r="Y518" s="35"/>
      <c r="Z518" s="35"/>
    </row>
    <row r="519" spans="1:26" ht="14.25" customHeight="1" x14ac:dyDescent="0.35">
      <c r="A519" s="35"/>
      <c r="B519" s="35"/>
      <c r="C519" s="1074"/>
      <c r="D519" s="35"/>
      <c r="E519" s="35"/>
      <c r="F519" s="35"/>
      <c r="G519" s="35"/>
      <c r="H519" s="35"/>
      <c r="I519" s="35"/>
      <c r="J519" s="35"/>
      <c r="K519" s="1075"/>
      <c r="L519" s="35"/>
      <c r="M519" s="35"/>
      <c r="N519" s="35"/>
      <c r="O519" s="35"/>
      <c r="P519" s="35"/>
      <c r="Q519" s="35"/>
      <c r="R519" s="35"/>
      <c r="S519" s="35"/>
      <c r="T519" s="35"/>
      <c r="U519" s="35"/>
      <c r="V519" s="35"/>
      <c r="W519" s="35"/>
      <c r="X519" s="35"/>
      <c r="Y519" s="35"/>
      <c r="Z519" s="35"/>
    </row>
    <row r="520" spans="1:26" ht="14.25" customHeight="1" x14ac:dyDescent="0.35">
      <c r="A520" s="35"/>
      <c r="B520" s="35"/>
      <c r="C520" s="1074"/>
      <c r="D520" s="35"/>
      <c r="E520" s="35"/>
      <c r="F520" s="35"/>
      <c r="G520" s="35"/>
      <c r="H520" s="35"/>
      <c r="I520" s="35"/>
      <c r="J520" s="35"/>
      <c r="K520" s="1075"/>
      <c r="L520" s="35"/>
      <c r="M520" s="35"/>
      <c r="N520" s="35"/>
      <c r="O520" s="35"/>
      <c r="P520" s="35"/>
      <c r="Q520" s="35"/>
      <c r="R520" s="35"/>
      <c r="S520" s="35"/>
      <c r="T520" s="35"/>
      <c r="U520" s="35"/>
      <c r="V520" s="35"/>
      <c r="W520" s="35"/>
      <c r="X520" s="35"/>
      <c r="Y520" s="35"/>
      <c r="Z520" s="35"/>
    </row>
    <row r="521" spans="1:26" ht="14.25" customHeight="1" x14ac:dyDescent="0.35">
      <c r="A521" s="35"/>
      <c r="B521" s="35"/>
      <c r="C521" s="1074"/>
      <c r="D521" s="35"/>
      <c r="E521" s="35"/>
      <c r="F521" s="35"/>
      <c r="G521" s="35"/>
      <c r="H521" s="35"/>
      <c r="I521" s="35"/>
      <c r="J521" s="35"/>
      <c r="K521" s="1075"/>
      <c r="L521" s="35"/>
      <c r="M521" s="35"/>
      <c r="N521" s="35"/>
      <c r="O521" s="35"/>
      <c r="P521" s="35"/>
      <c r="Q521" s="35"/>
      <c r="R521" s="35"/>
      <c r="S521" s="35"/>
      <c r="T521" s="35"/>
      <c r="U521" s="35"/>
      <c r="V521" s="35"/>
      <c r="W521" s="35"/>
      <c r="X521" s="35"/>
      <c r="Y521" s="35"/>
      <c r="Z521" s="35"/>
    </row>
    <row r="522" spans="1:26" ht="14.25" customHeight="1" x14ac:dyDescent="0.35">
      <c r="A522" s="35"/>
      <c r="B522" s="35"/>
      <c r="C522" s="1074"/>
      <c r="D522" s="35"/>
      <c r="E522" s="35"/>
      <c r="F522" s="35"/>
      <c r="G522" s="35"/>
      <c r="H522" s="35"/>
      <c r="I522" s="35"/>
      <c r="J522" s="35"/>
      <c r="K522" s="1075"/>
      <c r="L522" s="35"/>
      <c r="M522" s="35"/>
      <c r="N522" s="35"/>
      <c r="O522" s="35"/>
      <c r="P522" s="35"/>
      <c r="Q522" s="35"/>
      <c r="R522" s="35"/>
      <c r="S522" s="35"/>
      <c r="T522" s="35"/>
      <c r="U522" s="35"/>
      <c r="V522" s="35"/>
      <c r="W522" s="35"/>
      <c r="X522" s="35"/>
      <c r="Y522" s="35"/>
      <c r="Z522" s="35"/>
    </row>
    <row r="523" spans="1:26" ht="14.25" customHeight="1" x14ac:dyDescent="0.35">
      <c r="A523" s="35"/>
      <c r="B523" s="35"/>
      <c r="C523" s="1074"/>
      <c r="D523" s="35"/>
      <c r="E523" s="35"/>
      <c r="F523" s="35"/>
      <c r="G523" s="35"/>
      <c r="H523" s="35"/>
      <c r="I523" s="35"/>
      <c r="J523" s="35"/>
      <c r="K523" s="1075"/>
      <c r="L523" s="35"/>
      <c r="M523" s="35"/>
      <c r="N523" s="35"/>
      <c r="O523" s="35"/>
      <c r="P523" s="35"/>
      <c r="Q523" s="35"/>
      <c r="R523" s="35"/>
      <c r="S523" s="35"/>
      <c r="T523" s="35"/>
      <c r="U523" s="35"/>
      <c r="V523" s="35"/>
      <c r="W523" s="35"/>
      <c r="X523" s="35"/>
      <c r="Y523" s="35"/>
      <c r="Z523" s="35"/>
    </row>
    <row r="524" spans="1:26" ht="14.25" customHeight="1" x14ac:dyDescent="0.35">
      <c r="A524" s="35"/>
      <c r="B524" s="35"/>
      <c r="C524" s="1074"/>
      <c r="D524" s="35"/>
      <c r="E524" s="35"/>
      <c r="F524" s="35"/>
      <c r="G524" s="35"/>
      <c r="H524" s="35"/>
      <c r="I524" s="35"/>
      <c r="J524" s="35"/>
      <c r="K524" s="1075"/>
      <c r="L524" s="35"/>
      <c r="M524" s="35"/>
      <c r="N524" s="35"/>
      <c r="O524" s="35"/>
      <c r="P524" s="35"/>
      <c r="Q524" s="35"/>
      <c r="R524" s="35"/>
      <c r="S524" s="35"/>
      <c r="T524" s="35"/>
      <c r="U524" s="35"/>
      <c r="V524" s="35"/>
      <c r="W524" s="35"/>
      <c r="X524" s="35"/>
      <c r="Y524" s="35"/>
      <c r="Z524" s="35"/>
    </row>
    <row r="525" spans="1:26" ht="14.25" customHeight="1" x14ac:dyDescent="0.35">
      <c r="A525" s="35"/>
      <c r="B525" s="35"/>
      <c r="C525" s="1074"/>
      <c r="D525" s="35"/>
      <c r="E525" s="35"/>
      <c r="F525" s="35"/>
      <c r="G525" s="35"/>
      <c r="H525" s="35"/>
      <c r="I525" s="35"/>
      <c r="J525" s="35"/>
      <c r="K525" s="1075"/>
      <c r="L525" s="35"/>
      <c r="M525" s="35"/>
      <c r="N525" s="35"/>
      <c r="O525" s="35"/>
      <c r="P525" s="35"/>
      <c r="Q525" s="35"/>
      <c r="R525" s="35"/>
      <c r="S525" s="35"/>
      <c r="T525" s="35"/>
      <c r="U525" s="35"/>
      <c r="V525" s="35"/>
      <c r="W525" s="35"/>
      <c r="X525" s="35"/>
      <c r="Y525" s="35"/>
      <c r="Z525" s="35"/>
    </row>
    <row r="526" spans="1:26" ht="14.25" customHeight="1" x14ac:dyDescent="0.35">
      <c r="A526" s="35"/>
      <c r="B526" s="35"/>
      <c r="C526" s="1074"/>
      <c r="D526" s="35"/>
      <c r="E526" s="35"/>
      <c r="F526" s="35"/>
      <c r="G526" s="35"/>
      <c r="H526" s="35"/>
      <c r="I526" s="35"/>
      <c r="J526" s="35"/>
      <c r="K526" s="1075"/>
      <c r="L526" s="35"/>
      <c r="M526" s="35"/>
      <c r="N526" s="35"/>
      <c r="O526" s="35"/>
      <c r="P526" s="35"/>
      <c r="Q526" s="35"/>
      <c r="R526" s="35"/>
      <c r="S526" s="35"/>
      <c r="T526" s="35"/>
      <c r="U526" s="35"/>
      <c r="V526" s="35"/>
      <c r="W526" s="35"/>
      <c r="X526" s="35"/>
      <c r="Y526" s="35"/>
      <c r="Z526" s="35"/>
    </row>
    <row r="527" spans="1:26" ht="14.25" customHeight="1" x14ac:dyDescent="0.35">
      <c r="A527" s="35"/>
      <c r="B527" s="35"/>
      <c r="C527" s="1074"/>
      <c r="D527" s="35"/>
      <c r="E527" s="35"/>
      <c r="F527" s="35"/>
      <c r="G527" s="35"/>
      <c r="H527" s="35"/>
      <c r="I527" s="35"/>
      <c r="J527" s="35"/>
      <c r="K527" s="1075"/>
      <c r="L527" s="35"/>
      <c r="M527" s="35"/>
      <c r="N527" s="35"/>
      <c r="O527" s="35"/>
      <c r="P527" s="35"/>
      <c r="Q527" s="35"/>
      <c r="R527" s="35"/>
      <c r="S527" s="35"/>
      <c r="T527" s="35"/>
      <c r="U527" s="35"/>
      <c r="V527" s="35"/>
      <c r="W527" s="35"/>
      <c r="X527" s="35"/>
      <c r="Y527" s="35"/>
      <c r="Z527" s="35"/>
    </row>
    <row r="528" spans="1:26" ht="14.25" customHeight="1" x14ac:dyDescent="0.35">
      <c r="A528" s="35"/>
      <c r="B528" s="35"/>
      <c r="C528" s="1074"/>
      <c r="D528" s="35"/>
      <c r="E528" s="35"/>
      <c r="F528" s="35"/>
      <c r="G528" s="35"/>
      <c r="H528" s="35"/>
      <c r="I528" s="35"/>
      <c r="J528" s="35"/>
      <c r="K528" s="1075"/>
      <c r="L528" s="35"/>
      <c r="M528" s="35"/>
      <c r="N528" s="35"/>
      <c r="O528" s="35"/>
      <c r="P528" s="35"/>
      <c r="Q528" s="35"/>
      <c r="R528" s="35"/>
      <c r="S528" s="35"/>
      <c r="T528" s="35"/>
      <c r="U528" s="35"/>
      <c r="V528" s="35"/>
      <c r="W528" s="35"/>
      <c r="X528" s="35"/>
      <c r="Y528" s="35"/>
      <c r="Z528" s="35"/>
    </row>
    <row r="529" spans="1:26" ht="14.25" customHeight="1" x14ac:dyDescent="0.35">
      <c r="A529" s="35"/>
      <c r="B529" s="35"/>
      <c r="C529" s="1074"/>
      <c r="D529" s="35"/>
      <c r="E529" s="35"/>
      <c r="F529" s="35"/>
      <c r="G529" s="35"/>
      <c r="H529" s="35"/>
      <c r="I529" s="35"/>
      <c r="J529" s="35"/>
      <c r="K529" s="1075"/>
      <c r="L529" s="35"/>
      <c r="M529" s="35"/>
      <c r="N529" s="35"/>
      <c r="O529" s="35"/>
      <c r="P529" s="35"/>
      <c r="Q529" s="35"/>
      <c r="R529" s="35"/>
      <c r="S529" s="35"/>
      <c r="T529" s="35"/>
      <c r="U529" s="35"/>
      <c r="V529" s="35"/>
      <c r="W529" s="35"/>
      <c r="X529" s="35"/>
      <c r="Y529" s="35"/>
      <c r="Z529" s="35"/>
    </row>
    <row r="530" spans="1:26" ht="14.25" customHeight="1" x14ac:dyDescent="0.35">
      <c r="A530" s="35"/>
      <c r="B530" s="35"/>
      <c r="C530" s="1074"/>
      <c r="D530" s="35"/>
      <c r="E530" s="35"/>
      <c r="F530" s="35"/>
      <c r="G530" s="35"/>
      <c r="H530" s="35"/>
      <c r="I530" s="35"/>
      <c r="J530" s="35"/>
      <c r="K530" s="1075"/>
      <c r="L530" s="35"/>
      <c r="M530" s="35"/>
      <c r="N530" s="35"/>
      <c r="O530" s="35"/>
      <c r="P530" s="35"/>
      <c r="Q530" s="35"/>
      <c r="R530" s="35"/>
      <c r="S530" s="35"/>
      <c r="T530" s="35"/>
      <c r="U530" s="35"/>
      <c r="V530" s="35"/>
      <c r="W530" s="35"/>
      <c r="X530" s="35"/>
      <c r="Y530" s="35"/>
      <c r="Z530" s="35"/>
    </row>
    <row r="531" spans="1:26" ht="14.25" customHeight="1" x14ac:dyDescent="0.35">
      <c r="A531" s="35"/>
      <c r="B531" s="35"/>
      <c r="C531" s="1074"/>
      <c r="D531" s="35"/>
      <c r="E531" s="35"/>
      <c r="F531" s="35"/>
      <c r="G531" s="35"/>
      <c r="H531" s="35"/>
      <c r="I531" s="35"/>
      <c r="J531" s="35"/>
      <c r="K531" s="1075"/>
      <c r="L531" s="35"/>
      <c r="M531" s="35"/>
      <c r="N531" s="35"/>
      <c r="O531" s="35"/>
      <c r="P531" s="35"/>
      <c r="Q531" s="35"/>
      <c r="R531" s="35"/>
      <c r="S531" s="35"/>
      <c r="T531" s="35"/>
      <c r="U531" s="35"/>
      <c r="V531" s="35"/>
      <c r="W531" s="35"/>
      <c r="X531" s="35"/>
      <c r="Y531" s="35"/>
      <c r="Z531" s="35"/>
    </row>
    <row r="532" spans="1:26" ht="14.25" customHeight="1" x14ac:dyDescent="0.35">
      <c r="A532" s="35"/>
      <c r="B532" s="35"/>
      <c r="C532" s="1074"/>
      <c r="D532" s="35"/>
      <c r="E532" s="35"/>
      <c r="F532" s="35"/>
      <c r="G532" s="35"/>
      <c r="H532" s="35"/>
      <c r="I532" s="35"/>
      <c r="J532" s="35"/>
      <c r="K532" s="1075"/>
      <c r="L532" s="35"/>
      <c r="M532" s="35"/>
      <c r="N532" s="35"/>
      <c r="O532" s="35"/>
      <c r="P532" s="35"/>
      <c r="Q532" s="35"/>
      <c r="R532" s="35"/>
      <c r="S532" s="35"/>
      <c r="T532" s="35"/>
      <c r="U532" s="35"/>
      <c r="V532" s="35"/>
      <c r="W532" s="35"/>
      <c r="X532" s="35"/>
      <c r="Y532" s="35"/>
      <c r="Z532" s="35"/>
    </row>
    <row r="533" spans="1:26" ht="14.25" customHeight="1" x14ac:dyDescent="0.35">
      <c r="A533" s="35"/>
      <c r="B533" s="35"/>
      <c r="C533" s="1074"/>
      <c r="D533" s="35"/>
      <c r="E533" s="35"/>
      <c r="F533" s="35"/>
      <c r="G533" s="35"/>
      <c r="H533" s="35"/>
      <c r="I533" s="35"/>
      <c r="J533" s="35"/>
      <c r="K533" s="1075"/>
      <c r="L533" s="35"/>
      <c r="M533" s="35"/>
      <c r="N533" s="35"/>
      <c r="O533" s="35"/>
      <c r="P533" s="35"/>
      <c r="Q533" s="35"/>
      <c r="R533" s="35"/>
      <c r="S533" s="35"/>
      <c r="T533" s="35"/>
      <c r="U533" s="35"/>
      <c r="V533" s="35"/>
      <c r="W533" s="35"/>
      <c r="X533" s="35"/>
      <c r="Y533" s="35"/>
      <c r="Z533" s="35"/>
    </row>
    <row r="534" spans="1:26" ht="14.25" customHeight="1" x14ac:dyDescent="0.35">
      <c r="A534" s="35"/>
      <c r="B534" s="35"/>
      <c r="C534" s="1074"/>
      <c r="D534" s="35"/>
      <c r="E534" s="35"/>
      <c r="F534" s="35"/>
      <c r="G534" s="35"/>
      <c r="H534" s="35"/>
      <c r="I534" s="35"/>
      <c r="J534" s="35"/>
      <c r="K534" s="1075"/>
      <c r="L534" s="35"/>
      <c r="M534" s="35"/>
      <c r="N534" s="35"/>
      <c r="O534" s="35"/>
      <c r="P534" s="35"/>
      <c r="Q534" s="35"/>
      <c r="R534" s="35"/>
      <c r="S534" s="35"/>
      <c r="T534" s="35"/>
      <c r="U534" s="35"/>
      <c r="V534" s="35"/>
      <c r="W534" s="35"/>
      <c r="X534" s="35"/>
      <c r="Y534" s="35"/>
      <c r="Z534" s="35"/>
    </row>
    <row r="535" spans="1:26" ht="14.25" customHeight="1" x14ac:dyDescent="0.35">
      <c r="A535" s="35"/>
      <c r="B535" s="35"/>
      <c r="C535" s="1074"/>
      <c r="D535" s="35"/>
      <c r="E535" s="35"/>
      <c r="F535" s="35"/>
      <c r="G535" s="35"/>
      <c r="H535" s="35"/>
      <c r="I535" s="35"/>
      <c r="J535" s="35"/>
      <c r="K535" s="1075"/>
      <c r="L535" s="35"/>
      <c r="M535" s="35"/>
      <c r="N535" s="35"/>
      <c r="O535" s="35"/>
      <c r="P535" s="35"/>
      <c r="Q535" s="35"/>
      <c r="R535" s="35"/>
      <c r="S535" s="35"/>
      <c r="T535" s="35"/>
      <c r="U535" s="35"/>
      <c r="V535" s="35"/>
      <c r="W535" s="35"/>
      <c r="X535" s="35"/>
      <c r="Y535" s="35"/>
      <c r="Z535" s="35"/>
    </row>
    <row r="536" spans="1:26" ht="14.25" customHeight="1" x14ac:dyDescent="0.35">
      <c r="A536" s="35"/>
      <c r="B536" s="35"/>
      <c r="C536" s="1074"/>
      <c r="D536" s="35"/>
      <c r="E536" s="35"/>
      <c r="F536" s="35"/>
      <c r="G536" s="35"/>
      <c r="H536" s="35"/>
      <c r="I536" s="35"/>
      <c r="J536" s="35"/>
      <c r="K536" s="1075"/>
      <c r="L536" s="35"/>
      <c r="M536" s="35"/>
      <c r="N536" s="35"/>
      <c r="O536" s="35"/>
      <c r="P536" s="35"/>
      <c r="Q536" s="35"/>
      <c r="R536" s="35"/>
      <c r="S536" s="35"/>
      <c r="T536" s="35"/>
      <c r="U536" s="35"/>
      <c r="V536" s="35"/>
      <c r="W536" s="35"/>
      <c r="X536" s="35"/>
      <c r="Y536" s="35"/>
      <c r="Z536" s="35"/>
    </row>
    <row r="537" spans="1:26" ht="14.25" customHeight="1" x14ac:dyDescent="0.35">
      <c r="A537" s="35"/>
      <c r="B537" s="35"/>
      <c r="C537" s="1074"/>
      <c r="D537" s="35"/>
      <c r="E537" s="35"/>
      <c r="F537" s="35"/>
      <c r="G537" s="35"/>
      <c r="H537" s="35"/>
      <c r="I537" s="35"/>
      <c r="J537" s="35"/>
      <c r="K537" s="1075"/>
      <c r="L537" s="35"/>
      <c r="M537" s="35"/>
      <c r="N537" s="35"/>
      <c r="O537" s="35"/>
      <c r="P537" s="35"/>
      <c r="Q537" s="35"/>
      <c r="R537" s="35"/>
      <c r="S537" s="35"/>
      <c r="T537" s="35"/>
      <c r="U537" s="35"/>
      <c r="V537" s="35"/>
      <c r="W537" s="35"/>
      <c r="X537" s="35"/>
      <c r="Y537" s="35"/>
      <c r="Z537" s="35"/>
    </row>
    <row r="538" spans="1:26" ht="14.25" customHeight="1" x14ac:dyDescent="0.35">
      <c r="A538" s="35"/>
      <c r="B538" s="35"/>
      <c r="C538" s="1074"/>
      <c r="D538" s="35"/>
      <c r="E538" s="35"/>
      <c r="F538" s="35"/>
      <c r="G538" s="35"/>
      <c r="H538" s="35"/>
      <c r="I538" s="35"/>
      <c r="J538" s="35"/>
      <c r="K538" s="1075"/>
      <c r="L538" s="35"/>
      <c r="M538" s="35"/>
      <c r="N538" s="35"/>
      <c r="O538" s="35"/>
      <c r="P538" s="35"/>
      <c r="Q538" s="35"/>
      <c r="R538" s="35"/>
      <c r="S538" s="35"/>
      <c r="T538" s="35"/>
      <c r="U538" s="35"/>
      <c r="V538" s="35"/>
      <c r="W538" s="35"/>
      <c r="X538" s="35"/>
      <c r="Y538" s="35"/>
      <c r="Z538" s="35"/>
    </row>
    <row r="539" spans="1:26" ht="14.25" customHeight="1" x14ac:dyDescent="0.35">
      <c r="A539" s="35"/>
      <c r="B539" s="35"/>
      <c r="C539" s="1074"/>
      <c r="D539" s="35"/>
      <c r="E539" s="35"/>
      <c r="F539" s="35"/>
      <c r="G539" s="35"/>
      <c r="H539" s="35"/>
      <c r="I539" s="35"/>
      <c r="J539" s="35"/>
      <c r="K539" s="1075"/>
      <c r="L539" s="35"/>
      <c r="M539" s="35"/>
      <c r="N539" s="35"/>
      <c r="O539" s="35"/>
      <c r="P539" s="35"/>
      <c r="Q539" s="35"/>
      <c r="R539" s="35"/>
      <c r="S539" s="35"/>
      <c r="T539" s="35"/>
      <c r="U539" s="35"/>
      <c r="V539" s="35"/>
      <c r="W539" s="35"/>
      <c r="X539" s="35"/>
      <c r="Y539" s="35"/>
      <c r="Z539" s="35"/>
    </row>
    <row r="540" spans="1:26" ht="14.25" customHeight="1" x14ac:dyDescent="0.35">
      <c r="A540" s="35"/>
      <c r="B540" s="35"/>
      <c r="C540" s="1074"/>
      <c r="D540" s="35"/>
      <c r="E540" s="35"/>
      <c r="F540" s="35"/>
      <c r="G540" s="35"/>
      <c r="H540" s="35"/>
      <c r="I540" s="35"/>
      <c r="J540" s="35"/>
      <c r="K540" s="1075"/>
      <c r="L540" s="35"/>
      <c r="M540" s="35"/>
      <c r="N540" s="35"/>
      <c r="O540" s="35"/>
      <c r="P540" s="35"/>
      <c r="Q540" s="35"/>
      <c r="R540" s="35"/>
      <c r="S540" s="35"/>
      <c r="T540" s="35"/>
      <c r="U540" s="35"/>
      <c r="V540" s="35"/>
      <c r="W540" s="35"/>
      <c r="X540" s="35"/>
      <c r="Y540" s="35"/>
      <c r="Z540" s="35"/>
    </row>
    <row r="541" spans="1:26" ht="14.25" customHeight="1" x14ac:dyDescent="0.35">
      <c r="A541" s="35"/>
      <c r="B541" s="35"/>
      <c r="C541" s="1074"/>
      <c r="D541" s="35"/>
      <c r="E541" s="35"/>
      <c r="F541" s="35"/>
      <c r="G541" s="35"/>
      <c r="H541" s="35"/>
      <c r="I541" s="35"/>
      <c r="J541" s="35"/>
      <c r="K541" s="1075"/>
      <c r="L541" s="35"/>
      <c r="M541" s="35"/>
      <c r="N541" s="35"/>
      <c r="O541" s="35"/>
      <c r="P541" s="35"/>
      <c r="Q541" s="35"/>
      <c r="R541" s="35"/>
      <c r="S541" s="35"/>
      <c r="T541" s="35"/>
      <c r="U541" s="35"/>
      <c r="V541" s="35"/>
      <c r="W541" s="35"/>
      <c r="X541" s="35"/>
      <c r="Y541" s="35"/>
      <c r="Z541" s="35"/>
    </row>
    <row r="542" spans="1:26" ht="14.25" customHeight="1" x14ac:dyDescent="0.35">
      <c r="A542" s="35"/>
      <c r="B542" s="35"/>
      <c r="C542" s="1074"/>
      <c r="D542" s="35"/>
      <c r="E542" s="35"/>
      <c r="F542" s="35"/>
      <c r="G542" s="35"/>
      <c r="H542" s="35"/>
      <c r="I542" s="35"/>
      <c r="J542" s="35"/>
      <c r="K542" s="1075"/>
      <c r="L542" s="35"/>
      <c r="M542" s="35"/>
      <c r="N542" s="35"/>
      <c r="O542" s="35"/>
      <c r="P542" s="35"/>
      <c r="Q542" s="35"/>
      <c r="R542" s="35"/>
      <c r="S542" s="35"/>
      <c r="T542" s="35"/>
      <c r="U542" s="35"/>
      <c r="V542" s="35"/>
      <c r="W542" s="35"/>
      <c r="X542" s="35"/>
      <c r="Y542" s="35"/>
      <c r="Z542" s="35"/>
    </row>
    <row r="543" spans="1:26" ht="14.25" customHeight="1" x14ac:dyDescent="0.35">
      <c r="A543" s="35"/>
      <c r="B543" s="35"/>
      <c r="C543" s="1074"/>
      <c r="D543" s="35"/>
      <c r="E543" s="35"/>
      <c r="F543" s="35"/>
      <c r="G543" s="35"/>
      <c r="H543" s="35"/>
      <c r="I543" s="35"/>
      <c r="J543" s="35"/>
      <c r="K543" s="1075"/>
      <c r="L543" s="35"/>
      <c r="M543" s="35"/>
      <c r="N543" s="35"/>
      <c r="O543" s="35"/>
      <c r="P543" s="35"/>
      <c r="Q543" s="35"/>
      <c r="R543" s="35"/>
      <c r="S543" s="35"/>
      <c r="T543" s="35"/>
      <c r="U543" s="35"/>
      <c r="V543" s="35"/>
      <c r="W543" s="35"/>
      <c r="X543" s="35"/>
      <c r="Y543" s="35"/>
      <c r="Z543" s="35"/>
    </row>
    <row r="544" spans="1:26" ht="14.25" customHeight="1" x14ac:dyDescent="0.35">
      <c r="A544" s="35"/>
      <c r="B544" s="35"/>
      <c r="C544" s="1074"/>
      <c r="D544" s="35"/>
      <c r="E544" s="35"/>
      <c r="F544" s="35"/>
      <c r="G544" s="35"/>
      <c r="H544" s="35"/>
      <c r="I544" s="35"/>
      <c r="J544" s="35"/>
      <c r="K544" s="1075"/>
      <c r="L544" s="35"/>
      <c r="M544" s="35"/>
      <c r="N544" s="35"/>
      <c r="O544" s="35"/>
      <c r="P544" s="35"/>
      <c r="Q544" s="35"/>
      <c r="R544" s="35"/>
      <c r="S544" s="35"/>
      <c r="T544" s="35"/>
      <c r="U544" s="35"/>
      <c r="V544" s="35"/>
      <c r="W544" s="35"/>
      <c r="X544" s="35"/>
      <c r="Y544" s="35"/>
      <c r="Z544" s="35"/>
    </row>
    <row r="545" spans="1:26" ht="14.25" customHeight="1" x14ac:dyDescent="0.35">
      <c r="A545" s="35"/>
      <c r="B545" s="35"/>
      <c r="C545" s="1074"/>
      <c r="D545" s="35"/>
      <c r="E545" s="35"/>
      <c r="F545" s="35"/>
      <c r="G545" s="35"/>
      <c r="H545" s="35"/>
      <c r="I545" s="35"/>
      <c r="J545" s="35"/>
      <c r="K545" s="1075"/>
      <c r="L545" s="35"/>
      <c r="M545" s="35"/>
      <c r="N545" s="35"/>
      <c r="O545" s="35"/>
      <c r="P545" s="35"/>
      <c r="Q545" s="35"/>
      <c r="R545" s="35"/>
      <c r="S545" s="35"/>
      <c r="T545" s="35"/>
      <c r="U545" s="35"/>
      <c r="V545" s="35"/>
      <c r="W545" s="35"/>
      <c r="X545" s="35"/>
      <c r="Y545" s="35"/>
      <c r="Z545" s="35"/>
    </row>
    <row r="546" spans="1:26" ht="14.25" customHeight="1" x14ac:dyDescent="0.35">
      <c r="A546" s="35"/>
      <c r="B546" s="35"/>
      <c r="C546" s="1074"/>
      <c r="D546" s="35"/>
      <c r="E546" s="35"/>
      <c r="F546" s="35"/>
      <c r="G546" s="35"/>
      <c r="H546" s="35"/>
      <c r="I546" s="35"/>
      <c r="J546" s="35"/>
      <c r="K546" s="1075"/>
      <c r="L546" s="35"/>
      <c r="M546" s="35"/>
      <c r="N546" s="35"/>
      <c r="O546" s="35"/>
      <c r="P546" s="35"/>
      <c r="Q546" s="35"/>
      <c r="R546" s="35"/>
      <c r="S546" s="35"/>
      <c r="T546" s="35"/>
      <c r="U546" s="35"/>
      <c r="V546" s="35"/>
      <c r="W546" s="35"/>
      <c r="X546" s="35"/>
      <c r="Y546" s="35"/>
      <c r="Z546" s="35"/>
    </row>
    <row r="547" spans="1:26" ht="14.25" customHeight="1" x14ac:dyDescent="0.35">
      <c r="A547" s="35"/>
      <c r="B547" s="35"/>
      <c r="C547" s="1074"/>
      <c r="D547" s="35"/>
      <c r="E547" s="35"/>
      <c r="F547" s="35"/>
      <c r="G547" s="35"/>
      <c r="H547" s="35"/>
      <c r="I547" s="35"/>
      <c r="J547" s="35"/>
      <c r="K547" s="1075"/>
      <c r="L547" s="35"/>
      <c r="M547" s="35"/>
      <c r="N547" s="35"/>
      <c r="O547" s="35"/>
      <c r="P547" s="35"/>
      <c r="Q547" s="35"/>
      <c r="R547" s="35"/>
      <c r="S547" s="35"/>
      <c r="T547" s="35"/>
      <c r="U547" s="35"/>
      <c r="V547" s="35"/>
      <c r="W547" s="35"/>
      <c r="X547" s="35"/>
      <c r="Y547" s="35"/>
      <c r="Z547" s="35"/>
    </row>
    <row r="548" spans="1:26" ht="14.25" customHeight="1" x14ac:dyDescent="0.35">
      <c r="A548" s="35"/>
      <c r="B548" s="35"/>
      <c r="C548" s="1074"/>
      <c r="D548" s="35"/>
      <c r="E548" s="35"/>
      <c r="F548" s="35"/>
      <c r="G548" s="35"/>
      <c r="H548" s="35"/>
      <c r="I548" s="35"/>
      <c r="J548" s="35"/>
      <c r="K548" s="1075"/>
      <c r="L548" s="35"/>
      <c r="M548" s="35"/>
      <c r="N548" s="35"/>
      <c r="O548" s="35"/>
      <c r="P548" s="35"/>
      <c r="Q548" s="35"/>
      <c r="R548" s="35"/>
      <c r="S548" s="35"/>
      <c r="T548" s="35"/>
      <c r="U548" s="35"/>
      <c r="V548" s="35"/>
      <c r="W548" s="35"/>
      <c r="X548" s="35"/>
      <c r="Y548" s="35"/>
      <c r="Z548" s="35"/>
    </row>
    <row r="549" spans="1:26" ht="14.25" customHeight="1" x14ac:dyDescent="0.35">
      <c r="A549" s="35"/>
      <c r="B549" s="35"/>
      <c r="C549" s="1074"/>
      <c r="D549" s="35"/>
      <c r="E549" s="35"/>
      <c r="F549" s="35"/>
      <c r="G549" s="35"/>
      <c r="H549" s="35"/>
      <c r="I549" s="35"/>
      <c r="J549" s="35"/>
      <c r="K549" s="1075"/>
      <c r="L549" s="35"/>
      <c r="M549" s="35"/>
      <c r="N549" s="35"/>
      <c r="O549" s="35"/>
      <c r="P549" s="35"/>
      <c r="Q549" s="35"/>
      <c r="R549" s="35"/>
      <c r="S549" s="35"/>
      <c r="T549" s="35"/>
      <c r="U549" s="35"/>
      <c r="V549" s="35"/>
      <c r="W549" s="35"/>
      <c r="X549" s="35"/>
      <c r="Y549" s="35"/>
      <c r="Z549" s="35"/>
    </row>
    <row r="550" spans="1:26" ht="14.25" customHeight="1" x14ac:dyDescent="0.35">
      <c r="A550" s="35"/>
      <c r="B550" s="35"/>
      <c r="C550" s="1074"/>
      <c r="D550" s="35"/>
      <c r="E550" s="35"/>
      <c r="F550" s="35"/>
      <c r="G550" s="35"/>
      <c r="H550" s="35"/>
      <c r="I550" s="35"/>
      <c r="J550" s="35"/>
      <c r="K550" s="1075"/>
      <c r="L550" s="35"/>
      <c r="M550" s="35"/>
      <c r="N550" s="35"/>
      <c r="O550" s="35"/>
      <c r="P550" s="35"/>
      <c r="Q550" s="35"/>
      <c r="R550" s="35"/>
      <c r="S550" s="35"/>
      <c r="T550" s="35"/>
      <c r="U550" s="35"/>
      <c r="V550" s="35"/>
      <c r="W550" s="35"/>
      <c r="X550" s="35"/>
      <c r="Y550" s="35"/>
      <c r="Z550" s="35"/>
    </row>
    <row r="551" spans="1:26" ht="14.25" customHeight="1" x14ac:dyDescent="0.35">
      <c r="A551" s="35"/>
      <c r="B551" s="35"/>
      <c r="C551" s="1074"/>
      <c r="D551" s="35"/>
      <c r="E551" s="35"/>
      <c r="F551" s="35"/>
      <c r="G551" s="35"/>
      <c r="H551" s="35"/>
      <c r="I551" s="35"/>
      <c r="J551" s="35"/>
      <c r="K551" s="1075"/>
      <c r="L551" s="35"/>
      <c r="M551" s="35"/>
      <c r="N551" s="35"/>
      <c r="O551" s="35"/>
      <c r="P551" s="35"/>
      <c r="Q551" s="35"/>
      <c r="R551" s="35"/>
      <c r="S551" s="35"/>
      <c r="T551" s="35"/>
      <c r="U551" s="35"/>
      <c r="V551" s="35"/>
      <c r="W551" s="35"/>
      <c r="X551" s="35"/>
      <c r="Y551" s="35"/>
      <c r="Z551" s="35"/>
    </row>
    <row r="552" spans="1:26" ht="14.25" customHeight="1" x14ac:dyDescent="0.35">
      <c r="A552" s="35"/>
      <c r="B552" s="35"/>
      <c r="C552" s="1074"/>
      <c r="D552" s="35"/>
      <c r="E552" s="35"/>
      <c r="F552" s="35"/>
      <c r="G552" s="35"/>
      <c r="H552" s="35"/>
      <c r="I552" s="35"/>
      <c r="J552" s="35"/>
      <c r="K552" s="1075"/>
      <c r="L552" s="35"/>
      <c r="M552" s="35"/>
      <c r="N552" s="35"/>
      <c r="O552" s="35"/>
      <c r="P552" s="35"/>
      <c r="Q552" s="35"/>
      <c r="R552" s="35"/>
      <c r="S552" s="35"/>
      <c r="T552" s="35"/>
      <c r="U552" s="35"/>
      <c r="V552" s="35"/>
      <c r="W552" s="35"/>
      <c r="X552" s="35"/>
      <c r="Y552" s="35"/>
      <c r="Z552" s="35"/>
    </row>
    <row r="553" spans="1:26" ht="14.25" customHeight="1" x14ac:dyDescent="0.35">
      <c r="A553" s="35"/>
      <c r="B553" s="35"/>
      <c r="C553" s="1074"/>
      <c r="D553" s="35"/>
      <c r="E553" s="35"/>
      <c r="F553" s="35"/>
      <c r="G553" s="35"/>
      <c r="H553" s="35"/>
      <c r="I553" s="35"/>
      <c r="J553" s="35"/>
      <c r="K553" s="1075"/>
      <c r="L553" s="35"/>
      <c r="M553" s="35"/>
      <c r="N553" s="35"/>
      <c r="O553" s="35"/>
      <c r="P553" s="35"/>
      <c r="Q553" s="35"/>
      <c r="R553" s="35"/>
      <c r="S553" s="35"/>
      <c r="T553" s="35"/>
      <c r="U553" s="35"/>
      <c r="V553" s="35"/>
      <c r="W553" s="35"/>
      <c r="X553" s="35"/>
      <c r="Y553" s="35"/>
      <c r="Z553" s="35"/>
    </row>
    <row r="554" spans="1:26" ht="14.25" customHeight="1" x14ac:dyDescent="0.35">
      <c r="A554" s="35"/>
      <c r="B554" s="35"/>
      <c r="C554" s="1074"/>
      <c r="D554" s="35"/>
      <c r="E554" s="35"/>
      <c r="F554" s="35"/>
      <c r="G554" s="35"/>
      <c r="H554" s="35"/>
      <c r="I554" s="35"/>
      <c r="J554" s="35"/>
      <c r="K554" s="1075"/>
      <c r="L554" s="35"/>
      <c r="M554" s="35"/>
      <c r="N554" s="35"/>
      <c r="O554" s="35"/>
      <c r="P554" s="35"/>
      <c r="Q554" s="35"/>
      <c r="R554" s="35"/>
      <c r="S554" s="35"/>
      <c r="T554" s="35"/>
      <c r="U554" s="35"/>
      <c r="V554" s="35"/>
      <c r="W554" s="35"/>
      <c r="X554" s="35"/>
      <c r="Y554" s="35"/>
      <c r="Z554" s="35"/>
    </row>
    <row r="555" spans="1:26" ht="14.25" customHeight="1" x14ac:dyDescent="0.35">
      <c r="A555" s="35"/>
      <c r="B555" s="35"/>
      <c r="C555" s="1074"/>
      <c r="D555" s="35"/>
      <c r="E555" s="35"/>
      <c r="F555" s="35"/>
      <c r="G555" s="35"/>
      <c r="H555" s="35"/>
      <c r="I555" s="35"/>
      <c r="J555" s="35"/>
      <c r="K555" s="1075"/>
      <c r="L555" s="35"/>
      <c r="M555" s="35"/>
      <c r="N555" s="35"/>
      <c r="O555" s="35"/>
      <c r="P555" s="35"/>
      <c r="Q555" s="35"/>
      <c r="R555" s="35"/>
      <c r="S555" s="35"/>
      <c r="T555" s="35"/>
      <c r="U555" s="35"/>
      <c r="V555" s="35"/>
      <c r="W555" s="35"/>
      <c r="X555" s="35"/>
      <c r="Y555" s="35"/>
      <c r="Z555" s="35"/>
    </row>
    <row r="556" spans="1:26" ht="14.25" customHeight="1" x14ac:dyDescent="0.35">
      <c r="A556" s="35"/>
      <c r="B556" s="35"/>
      <c r="C556" s="1074"/>
      <c r="D556" s="35"/>
      <c r="E556" s="35"/>
      <c r="F556" s="35"/>
      <c r="G556" s="35"/>
      <c r="H556" s="35"/>
      <c r="I556" s="35"/>
      <c r="J556" s="35"/>
      <c r="K556" s="1075"/>
      <c r="L556" s="35"/>
      <c r="M556" s="35"/>
      <c r="N556" s="35"/>
      <c r="O556" s="35"/>
      <c r="P556" s="35"/>
      <c r="Q556" s="35"/>
      <c r="R556" s="35"/>
      <c r="S556" s="35"/>
      <c r="T556" s="35"/>
      <c r="U556" s="35"/>
      <c r="V556" s="35"/>
      <c r="W556" s="35"/>
      <c r="X556" s="35"/>
      <c r="Y556" s="35"/>
      <c r="Z556" s="35"/>
    </row>
    <row r="557" spans="1:26" ht="14.25" customHeight="1" x14ac:dyDescent="0.35">
      <c r="A557" s="35"/>
      <c r="B557" s="35"/>
      <c r="C557" s="1074"/>
      <c r="D557" s="35"/>
      <c r="E557" s="35"/>
      <c r="F557" s="35"/>
      <c r="G557" s="35"/>
      <c r="H557" s="35"/>
      <c r="I557" s="35"/>
      <c r="J557" s="35"/>
      <c r="K557" s="1075"/>
      <c r="L557" s="35"/>
      <c r="M557" s="35"/>
      <c r="N557" s="35"/>
      <c r="O557" s="35"/>
      <c r="P557" s="35"/>
      <c r="Q557" s="35"/>
      <c r="R557" s="35"/>
      <c r="S557" s="35"/>
      <c r="T557" s="35"/>
      <c r="U557" s="35"/>
      <c r="V557" s="35"/>
      <c r="W557" s="35"/>
      <c r="X557" s="35"/>
      <c r="Y557" s="35"/>
      <c r="Z557" s="35"/>
    </row>
    <row r="558" spans="1:26" ht="14.25" customHeight="1" x14ac:dyDescent="0.35">
      <c r="A558" s="35"/>
      <c r="B558" s="35"/>
      <c r="C558" s="1074"/>
      <c r="D558" s="35"/>
      <c r="E558" s="35"/>
      <c r="F558" s="35"/>
      <c r="G558" s="35"/>
      <c r="H558" s="35"/>
      <c r="I558" s="35"/>
      <c r="J558" s="35"/>
      <c r="K558" s="1075"/>
      <c r="L558" s="35"/>
      <c r="M558" s="35"/>
      <c r="N558" s="35"/>
      <c r="O558" s="35"/>
      <c r="P558" s="35"/>
      <c r="Q558" s="35"/>
      <c r="R558" s="35"/>
      <c r="S558" s="35"/>
      <c r="T558" s="35"/>
      <c r="U558" s="35"/>
      <c r="V558" s="35"/>
      <c r="W558" s="35"/>
      <c r="X558" s="35"/>
      <c r="Y558" s="35"/>
      <c r="Z558" s="35"/>
    </row>
    <row r="559" spans="1:26" ht="14.25" customHeight="1" x14ac:dyDescent="0.35">
      <c r="A559" s="35"/>
      <c r="B559" s="35"/>
      <c r="C559" s="1074"/>
      <c r="D559" s="35"/>
      <c r="E559" s="35"/>
      <c r="F559" s="35"/>
      <c r="G559" s="35"/>
      <c r="H559" s="35"/>
      <c r="I559" s="35"/>
      <c r="J559" s="35"/>
      <c r="K559" s="1075"/>
      <c r="L559" s="35"/>
      <c r="M559" s="35"/>
      <c r="N559" s="35"/>
      <c r="O559" s="35"/>
      <c r="P559" s="35"/>
      <c r="Q559" s="35"/>
      <c r="R559" s="35"/>
      <c r="S559" s="35"/>
      <c r="T559" s="35"/>
      <c r="U559" s="35"/>
      <c r="V559" s="35"/>
      <c r="W559" s="35"/>
      <c r="X559" s="35"/>
      <c r="Y559" s="35"/>
      <c r="Z559" s="35"/>
    </row>
    <row r="560" spans="1:26" ht="14.25" customHeight="1" x14ac:dyDescent="0.35">
      <c r="A560" s="35"/>
      <c r="B560" s="35"/>
      <c r="C560" s="1074"/>
      <c r="D560" s="35"/>
      <c r="E560" s="35"/>
      <c r="F560" s="35"/>
      <c r="G560" s="35"/>
      <c r="H560" s="35"/>
      <c r="I560" s="35"/>
      <c r="J560" s="35"/>
      <c r="K560" s="1075"/>
      <c r="L560" s="35"/>
      <c r="M560" s="35"/>
      <c r="N560" s="35"/>
      <c r="O560" s="35"/>
      <c r="P560" s="35"/>
      <c r="Q560" s="35"/>
      <c r="R560" s="35"/>
      <c r="S560" s="35"/>
      <c r="T560" s="35"/>
      <c r="U560" s="35"/>
      <c r="V560" s="35"/>
      <c r="W560" s="35"/>
      <c r="X560" s="35"/>
      <c r="Y560" s="35"/>
      <c r="Z560" s="35"/>
    </row>
    <row r="561" spans="1:26" ht="14.25" customHeight="1" x14ac:dyDescent="0.35">
      <c r="A561" s="35"/>
      <c r="B561" s="35"/>
      <c r="C561" s="1074"/>
      <c r="D561" s="35"/>
      <c r="E561" s="35"/>
      <c r="F561" s="35"/>
      <c r="G561" s="35"/>
      <c r="H561" s="35"/>
      <c r="I561" s="35"/>
      <c r="J561" s="35"/>
      <c r="K561" s="1075"/>
      <c r="L561" s="35"/>
      <c r="M561" s="35"/>
      <c r="N561" s="35"/>
      <c r="O561" s="35"/>
      <c r="P561" s="35"/>
      <c r="Q561" s="35"/>
      <c r="R561" s="35"/>
      <c r="S561" s="35"/>
      <c r="T561" s="35"/>
      <c r="U561" s="35"/>
      <c r="V561" s="35"/>
      <c r="W561" s="35"/>
      <c r="X561" s="35"/>
      <c r="Y561" s="35"/>
      <c r="Z561" s="35"/>
    </row>
    <row r="562" spans="1:26" ht="14.25" customHeight="1" x14ac:dyDescent="0.35">
      <c r="A562" s="35"/>
      <c r="B562" s="35"/>
      <c r="C562" s="1074"/>
      <c r="D562" s="35"/>
      <c r="E562" s="35"/>
      <c r="F562" s="35"/>
      <c r="G562" s="35"/>
      <c r="H562" s="35"/>
      <c r="I562" s="35"/>
      <c r="J562" s="35"/>
      <c r="K562" s="1075"/>
      <c r="L562" s="35"/>
      <c r="M562" s="35"/>
      <c r="N562" s="35"/>
      <c r="O562" s="35"/>
      <c r="P562" s="35"/>
      <c r="Q562" s="35"/>
      <c r="R562" s="35"/>
      <c r="S562" s="35"/>
      <c r="T562" s="35"/>
      <c r="U562" s="35"/>
      <c r="V562" s="35"/>
      <c r="W562" s="35"/>
      <c r="X562" s="35"/>
      <c r="Y562" s="35"/>
      <c r="Z562" s="35"/>
    </row>
    <row r="563" spans="1:26" ht="14.25" customHeight="1" x14ac:dyDescent="0.35">
      <c r="A563" s="35"/>
      <c r="B563" s="35"/>
      <c r="C563" s="1074"/>
      <c r="D563" s="35"/>
      <c r="E563" s="35"/>
      <c r="F563" s="35"/>
      <c r="G563" s="35"/>
      <c r="H563" s="35"/>
      <c r="I563" s="35"/>
      <c r="J563" s="35"/>
      <c r="K563" s="1075"/>
      <c r="L563" s="35"/>
      <c r="M563" s="35"/>
      <c r="N563" s="35"/>
      <c r="O563" s="35"/>
      <c r="P563" s="35"/>
      <c r="Q563" s="35"/>
      <c r="R563" s="35"/>
      <c r="S563" s="35"/>
      <c r="T563" s="35"/>
      <c r="U563" s="35"/>
      <c r="V563" s="35"/>
      <c r="W563" s="35"/>
      <c r="X563" s="35"/>
      <c r="Y563" s="35"/>
      <c r="Z563" s="35"/>
    </row>
    <row r="564" spans="1:26" ht="14.25" customHeight="1" x14ac:dyDescent="0.35">
      <c r="A564" s="35"/>
      <c r="B564" s="35"/>
      <c r="C564" s="1074"/>
      <c r="D564" s="35"/>
      <c r="E564" s="35"/>
      <c r="F564" s="35"/>
      <c r="G564" s="35"/>
      <c r="H564" s="35"/>
      <c r="I564" s="35"/>
      <c r="J564" s="35"/>
      <c r="K564" s="1075"/>
      <c r="L564" s="35"/>
      <c r="M564" s="35"/>
      <c r="N564" s="35"/>
      <c r="O564" s="35"/>
      <c r="P564" s="35"/>
      <c r="Q564" s="35"/>
      <c r="R564" s="35"/>
      <c r="S564" s="35"/>
      <c r="T564" s="35"/>
      <c r="U564" s="35"/>
      <c r="V564" s="35"/>
      <c r="W564" s="35"/>
      <c r="X564" s="35"/>
      <c r="Y564" s="35"/>
      <c r="Z564" s="35"/>
    </row>
    <row r="565" spans="1:26" ht="14.25" customHeight="1" x14ac:dyDescent="0.35">
      <c r="A565" s="35"/>
      <c r="B565" s="35"/>
      <c r="C565" s="1074"/>
      <c r="D565" s="35"/>
      <c r="E565" s="35"/>
      <c r="F565" s="35"/>
      <c r="G565" s="35"/>
      <c r="H565" s="35"/>
      <c r="I565" s="35"/>
      <c r="J565" s="35"/>
      <c r="K565" s="1075"/>
      <c r="L565" s="35"/>
      <c r="M565" s="35"/>
      <c r="N565" s="35"/>
      <c r="O565" s="35"/>
      <c r="P565" s="35"/>
      <c r="Q565" s="35"/>
      <c r="R565" s="35"/>
      <c r="S565" s="35"/>
      <c r="T565" s="35"/>
      <c r="U565" s="35"/>
      <c r="V565" s="35"/>
      <c r="W565" s="35"/>
      <c r="X565" s="35"/>
      <c r="Y565" s="35"/>
      <c r="Z565" s="35"/>
    </row>
    <row r="566" spans="1:26" ht="14.25" customHeight="1" x14ac:dyDescent="0.35">
      <c r="A566" s="35"/>
      <c r="B566" s="35"/>
      <c r="C566" s="1074"/>
      <c r="D566" s="35"/>
      <c r="E566" s="35"/>
      <c r="F566" s="35"/>
      <c r="G566" s="35"/>
      <c r="H566" s="35"/>
      <c r="I566" s="35"/>
      <c r="J566" s="35"/>
      <c r="K566" s="1075"/>
      <c r="L566" s="35"/>
      <c r="M566" s="35"/>
      <c r="N566" s="35"/>
      <c r="O566" s="35"/>
      <c r="P566" s="35"/>
      <c r="Q566" s="35"/>
      <c r="R566" s="35"/>
      <c r="S566" s="35"/>
      <c r="T566" s="35"/>
      <c r="U566" s="35"/>
      <c r="V566" s="35"/>
      <c r="W566" s="35"/>
      <c r="X566" s="35"/>
      <c r="Y566" s="35"/>
      <c r="Z566" s="35"/>
    </row>
    <row r="567" spans="1:26" ht="14.25" customHeight="1" x14ac:dyDescent="0.35">
      <c r="A567" s="35"/>
      <c r="B567" s="35"/>
      <c r="C567" s="1074"/>
      <c r="D567" s="35"/>
      <c r="E567" s="35"/>
      <c r="F567" s="35"/>
      <c r="G567" s="35"/>
      <c r="H567" s="35"/>
      <c r="I567" s="35"/>
      <c r="J567" s="35"/>
      <c r="K567" s="1075"/>
      <c r="L567" s="35"/>
      <c r="M567" s="35"/>
      <c r="N567" s="35"/>
      <c r="O567" s="35"/>
      <c r="P567" s="35"/>
      <c r="Q567" s="35"/>
      <c r="R567" s="35"/>
      <c r="S567" s="35"/>
      <c r="T567" s="35"/>
      <c r="U567" s="35"/>
      <c r="V567" s="35"/>
      <c r="W567" s="35"/>
      <c r="X567" s="35"/>
      <c r="Y567" s="35"/>
      <c r="Z567" s="35"/>
    </row>
    <row r="568" spans="1:26" ht="14.25" customHeight="1" x14ac:dyDescent="0.35">
      <c r="A568" s="35"/>
      <c r="B568" s="35"/>
      <c r="C568" s="1074"/>
      <c r="D568" s="35"/>
      <c r="E568" s="35"/>
      <c r="F568" s="35"/>
      <c r="G568" s="35"/>
      <c r="H568" s="35"/>
      <c r="I568" s="35"/>
      <c r="J568" s="35"/>
      <c r="K568" s="1075"/>
      <c r="L568" s="35"/>
      <c r="M568" s="35"/>
      <c r="N568" s="35"/>
      <c r="O568" s="35"/>
      <c r="P568" s="35"/>
      <c r="Q568" s="35"/>
      <c r="R568" s="35"/>
      <c r="S568" s="35"/>
      <c r="T568" s="35"/>
      <c r="U568" s="35"/>
      <c r="V568" s="35"/>
      <c r="W568" s="35"/>
      <c r="X568" s="35"/>
      <c r="Y568" s="35"/>
      <c r="Z568" s="35"/>
    </row>
    <row r="569" spans="1:26" ht="14.25" customHeight="1" x14ac:dyDescent="0.35">
      <c r="A569" s="35"/>
      <c r="B569" s="35"/>
      <c r="C569" s="1074"/>
      <c r="D569" s="35"/>
      <c r="E569" s="35"/>
      <c r="F569" s="35"/>
      <c r="G569" s="35"/>
      <c r="H569" s="35"/>
      <c r="I569" s="35"/>
      <c r="J569" s="35"/>
      <c r="K569" s="1075"/>
      <c r="L569" s="35"/>
      <c r="M569" s="35"/>
      <c r="N569" s="35"/>
      <c r="O569" s="35"/>
      <c r="P569" s="35"/>
      <c r="Q569" s="35"/>
      <c r="R569" s="35"/>
      <c r="S569" s="35"/>
      <c r="T569" s="35"/>
      <c r="U569" s="35"/>
      <c r="V569" s="35"/>
      <c r="W569" s="35"/>
      <c r="X569" s="35"/>
      <c r="Y569" s="35"/>
      <c r="Z569" s="35"/>
    </row>
    <row r="570" spans="1:26" ht="14.25" customHeight="1" x14ac:dyDescent="0.35">
      <c r="A570" s="35"/>
      <c r="B570" s="35"/>
      <c r="C570" s="1074"/>
      <c r="D570" s="35"/>
      <c r="E570" s="35"/>
      <c r="F570" s="35"/>
      <c r="G570" s="35"/>
      <c r="H570" s="35"/>
      <c r="I570" s="35"/>
      <c r="J570" s="35"/>
      <c r="K570" s="1075"/>
      <c r="L570" s="35"/>
      <c r="M570" s="35"/>
      <c r="N570" s="35"/>
      <c r="O570" s="35"/>
      <c r="P570" s="35"/>
      <c r="Q570" s="35"/>
      <c r="R570" s="35"/>
      <c r="S570" s="35"/>
      <c r="T570" s="35"/>
      <c r="U570" s="35"/>
      <c r="V570" s="35"/>
      <c r="W570" s="35"/>
      <c r="X570" s="35"/>
      <c r="Y570" s="35"/>
      <c r="Z570" s="35"/>
    </row>
    <row r="571" spans="1:26" ht="14.25" customHeight="1" x14ac:dyDescent="0.35">
      <c r="A571" s="35"/>
      <c r="B571" s="35"/>
      <c r="C571" s="1074"/>
      <c r="D571" s="35"/>
      <c r="E571" s="35"/>
      <c r="F571" s="35"/>
      <c r="G571" s="35"/>
      <c r="H571" s="35"/>
      <c r="I571" s="35"/>
      <c r="J571" s="35"/>
      <c r="K571" s="1075"/>
      <c r="L571" s="35"/>
      <c r="M571" s="35"/>
      <c r="N571" s="35"/>
      <c r="O571" s="35"/>
      <c r="P571" s="35"/>
      <c r="Q571" s="35"/>
      <c r="R571" s="35"/>
      <c r="S571" s="35"/>
      <c r="T571" s="35"/>
      <c r="U571" s="35"/>
      <c r="V571" s="35"/>
      <c r="W571" s="35"/>
      <c r="X571" s="35"/>
      <c r="Y571" s="35"/>
      <c r="Z571" s="35"/>
    </row>
    <row r="572" spans="1:26" ht="14.25" customHeight="1" x14ac:dyDescent="0.35">
      <c r="A572" s="35"/>
      <c r="B572" s="35"/>
      <c r="C572" s="1074"/>
      <c r="D572" s="35"/>
      <c r="E572" s="35"/>
      <c r="F572" s="35"/>
      <c r="G572" s="35"/>
      <c r="H572" s="35"/>
      <c r="I572" s="35"/>
      <c r="J572" s="35"/>
      <c r="K572" s="1075"/>
      <c r="L572" s="35"/>
      <c r="M572" s="35"/>
      <c r="N572" s="35"/>
      <c r="O572" s="35"/>
      <c r="P572" s="35"/>
      <c r="Q572" s="35"/>
      <c r="R572" s="35"/>
      <c r="S572" s="35"/>
      <c r="T572" s="35"/>
      <c r="U572" s="35"/>
      <c r="V572" s="35"/>
      <c r="W572" s="35"/>
      <c r="X572" s="35"/>
      <c r="Y572" s="35"/>
      <c r="Z572" s="35"/>
    </row>
    <row r="573" spans="1:26" ht="14.25" customHeight="1" x14ac:dyDescent="0.35">
      <c r="A573" s="35"/>
      <c r="B573" s="35"/>
      <c r="C573" s="1074"/>
      <c r="D573" s="35"/>
      <c r="E573" s="35"/>
      <c r="F573" s="35"/>
      <c r="G573" s="35"/>
      <c r="H573" s="35"/>
      <c r="I573" s="35"/>
      <c r="J573" s="35"/>
      <c r="K573" s="1075"/>
      <c r="L573" s="35"/>
      <c r="M573" s="35"/>
      <c r="N573" s="35"/>
      <c r="O573" s="35"/>
      <c r="P573" s="35"/>
      <c r="Q573" s="35"/>
      <c r="R573" s="35"/>
      <c r="S573" s="35"/>
      <c r="T573" s="35"/>
      <c r="U573" s="35"/>
      <c r="V573" s="35"/>
      <c r="W573" s="35"/>
      <c r="X573" s="35"/>
      <c r="Y573" s="35"/>
      <c r="Z573" s="35"/>
    </row>
    <row r="574" spans="1:26" ht="14.25" customHeight="1" x14ac:dyDescent="0.35">
      <c r="A574" s="35"/>
      <c r="B574" s="35"/>
      <c r="C574" s="1074"/>
      <c r="D574" s="35"/>
      <c r="E574" s="35"/>
      <c r="F574" s="35"/>
      <c r="G574" s="35"/>
      <c r="H574" s="35"/>
      <c r="I574" s="35"/>
      <c r="J574" s="35"/>
      <c r="K574" s="1075"/>
      <c r="L574" s="35"/>
      <c r="M574" s="35"/>
      <c r="N574" s="35"/>
      <c r="O574" s="35"/>
      <c r="P574" s="35"/>
      <c r="Q574" s="35"/>
      <c r="R574" s="35"/>
      <c r="S574" s="35"/>
      <c r="T574" s="35"/>
      <c r="U574" s="35"/>
      <c r="V574" s="35"/>
      <c r="W574" s="35"/>
      <c r="X574" s="35"/>
      <c r="Y574" s="35"/>
      <c r="Z574" s="35"/>
    </row>
    <row r="575" spans="1:26" ht="14.25" customHeight="1" x14ac:dyDescent="0.35">
      <c r="A575" s="35"/>
      <c r="B575" s="35"/>
      <c r="C575" s="1074"/>
      <c r="D575" s="35"/>
      <c r="E575" s="35"/>
      <c r="F575" s="35"/>
      <c r="G575" s="35"/>
      <c r="H575" s="35"/>
      <c r="I575" s="35"/>
      <c r="J575" s="35"/>
      <c r="K575" s="1075"/>
      <c r="L575" s="35"/>
      <c r="M575" s="35"/>
      <c r="N575" s="35"/>
      <c r="O575" s="35"/>
      <c r="P575" s="35"/>
      <c r="Q575" s="35"/>
      <c r="R575" s="35"/>
      <c r="S575" s="35"/>
      <c r="T575" s="35"/>
      <c r="U575" s="35"/>
      <c r="V575" s="35"/>
      <c r="W575" s="35"/>
      <c r="X575" s="35"/>
      <c r="Y575" s="35"/>
      <c r="Z575" s="35"/>
    </row>
    <row r="576" spans="1:26" ht="14.25" customHeight="1" x14ac:dyDescent="0.35">
      <c r="A576" s="35"/>
      <c r="B576" s="35"/>
      <c r="C576" s="1074"/>
      <c r="D576" s="35"/>
      <c r="E576" s="35"/>
      <c r="F576" s="35"/>
      <c r="G576" s="35"/>
      <c r="H576" s="35"/>
      <c r="I576" s="35"/>
      <c r="J576" s="35"/>
      <c r="K576" s="1075"/>
      <c r="L576" s="35"/>
      <c r="M576" s="35"/>
      <c r="N576" s="35"/>
      <c r="O576" s="35"/>
      <c r="P576" s="35"/>
      <c r="Q576" s="35"/>
      <c r="R576" s="35"/>
      <c r="S576" s="35"/>
      <c r="T576" s="35"/>
      <c r="U576" s="35"/>
      <c r="V576" s="35"/>
      <c r="W576" s="35"/>
      <c r="X576" s="35"/>
      <c r="Y576" s="35"/>
      <c r="Z576" s="35"/>
    </row>
    <row r="577" spans="1:26" ht="14.25" customHeight="1" x14ac:dyDescent="0.35">
      <c r="A577" s="35"/>
      <c r="B577" s="35"/>
      <c r="C577" s="1074"/>
      <c r="D577" s="35"/>
      <c r="E577" s="35"/>
      <c r="F577" s="35"/>
      <c r="G577" s="35"/>
      <c r="H577" s="35"/>
      <c r="I577" s="35"/>
      <c r="J577" s="35"/>
      <c r="K577" s="1075"/>
      <c r="L577" s="35"/>
      <c r="M577" s="35"/>
      <c r="N577" s="35"/>
      <c r="O577" s="35"/>
      <c r="P577" s="35"/>
      <c r="Q577" s="35"/>
      <c r="R577" s="35"/>
      <c r="S577" s="35"/>
      <c r="T577" s="35"/>
      <c r="U577" s="35"/>
      <c r="V577" s="35"/>
      <c r="W577" s="35"/>
      <c r="X577" s="35"/>
      <c r="Y577" s="35"/>
      <c r="Z577" s="35"/>
    </row>
    <row r="578" spans="1:26" ht="14.25" customHeight="1" x14ac:dyDescent="0.35">
      <c r="A578" s="35"/>
      <c r="B578" s="35"/>
      <c r="C578" s="1074"/>
      <c r="D578" s="35"/>
      <c r="E578" s="35"/>
      <c r="F578" s="35"/>
      <c r="G578" s="35"/>
      <c r="H578" s="35"/>
      <c r="I578" s="35"/>
      <c r="J578" s="35"/>
      <c r="K578" s="1075"/>
      <c r="L578" s="35"/>
      <c r="M578" s="35"/>
      <c r="N578" s="35"/>
      <c r="O578" s="35"/>
      <c r="P578" s="35"/>
      <c r="Q578" s="35"/>
      <c r="R578" s="35"/>
      <c r="S578" s="35"/>
      <c r="T578" s="35"/>
      <c r="U578" s="35"/>
      <c r="V578" s="35"/>
      <c r="W578" s="35"/>
      <c r="X578" s="35"/>
      <c r="Y578" s="35"/>
      <c r="Z578" s="35"/>
    </row>
    <row r="579" spans="1:26" ht="14.25" customHeight="1" x14ac:dyDescent="0.35">
      <c r="A579" s="35"/>
      <c r="B579" s="35"/>
      <c r="C579" s="1074"/>
      <c r="D579" s="35"/>
      <c r="E579" s="35"/>
      <c r="F579" s="35"/>
      <c r="G579" s="35"/>
      <c r="H579" s="35"/>
      <c r="I579" s="35"/>
      <c r="J579" s="35"/>
      <c r="K579" s="1075"/>
      <c r="L579" s="35"/>
      <c r="M579" s="35"/>
      <c r="N579" s="35"/>
      <c r="O579" s="35"/>
      <c r="P579" s="35"/>
      <c r="Q579" s="35"/>
      <c r="R579" s="35"/>
      <c r="S579" s="35"/>
      <c r="T579" s="35"/>
      <c r="U579" s="35"/>
      <c r="V579" s="35"/>
      <c r="W579" s="35"/>
      <c r="X579" s="35"/>
      <c r="Y579" s="35"/>
      <c r="Z579" s="35"/>
    </row>
    <row r="580" spans="1:26" ht="14.25" customHeight="1" x14ac:dyDescent="0.35">
      <c r="A580" s="35"/>
      <c r="B580" s="35"/>
      <c r="C580" s="1074"/>
      <c r="D580" s="35"/>
      <c r="E580" s="35"/>
      <c r="F580" s="35"/>
      <c r="G580" s="35"/>
      <c r="H580" s="35"/>
      <c r="I580" s="35"/>
      <c r="J580" s="35"/>
      <c r="K580" s="1075"/>
      <c r="L580" s="35"/>
      <c r="M580" s="35"/>
      <c r="N580" s="35"/>
      <c r="O580" s="35"/>
      <c r="P580" s="35"/>
      <c r="Q580" s="35"/>
      <c r="R580" s="35"/>
      <c r="S580" s="35"/>
      <c r="T580" s="35"/>
      <c r="U580" s="35"/>
      <c r="V580" s="35"/>
      <c r="W580" s="35"/>
      <c r="X580" s="35"/>
      <c r="Y580" s="35"/>
      <c r="Z580" s="35"/>
    </row>
    <row r="581" spans="1:26" ht="14.25" customHeight="1" x14ac:dyDescent="0.35">
      <c r="A581" s="35"/>
      <c r="B581" s="35"/>
      <c r="C581" s="1074"/>
      <c r="D581" s="35"/>
      <c r="E581" s="35"/>
      <c r="F581" s="35"/>
      <c r="G581" s="35"/>
      <c r="H581" s="35"/>
      <c r="I581" s="35"/>
      <c r="J581" s="35"/>
      <c r="K581" s="1075"/>
      <c r="L581" s="35"/>
      <c r="M581" s="35"/>
      <c r="N581" s="35"/>
      <c r="O581" s="35"/>
      <c r="P581" s="35"/>
      <c r="Q581" s="35"/>
      <c r="R581" s="35"/>
      <c r="S581" s="35"/>
      <c r="T581" s="35"/>
      <c r="U581" s="35"/>
      <c r="V581" s="35"/>
      <c r="W581" s="35"/>
      <c r="X581" s="35"/>
      <c r="Y581" s="35"/>
      <c r="Z581" s="35"/>
    </row>
    <row r="582" spans="1:26" ht="14.25" customHeight="1" x14ac:dyDescent="0.35">
      <c r="A582" s="35"/>
      <c r="B582" s="35"/>
      <c r="C582" s="1074"/>
      <c r="D582" s="35"/>
      <c r="E582" s="35"/>
      <c r="F582" s="35"/>
      <c r="G582" s="35"/>
      <c r="H582" s="35"/>
      <c r="I582" s="35"/>
      <c r="J582" s="35"/>
      <c r="K582" s="1075"/>
      <c r="L582" s="35"/>
      <c r="M582" s="35"/>
      <c r="N582" s="35"/>
      <c r="O582" s="35"/>
      <c r="P582" s="35"/>
      <c r="Q582" s="35"/>
      <c r="R582" s="35"/>
      <c r="S582" s="35"/>
      <c r="T582" s="35"/>
      <c r="U582" s="35"/>
      <c r="V582" s="35"/>
      <c r="W582" s="35"/>
      <c r="X582" s="35"/>
      <c r="Y582" s="35"/>
      <c r="Z582" s="35"/>
    </row>
    <row r="583" spans="1:26" ht="14.25" customHeight="1" x14ac:dyDescent="0.35">
      <c r="A583" s="35"/>
      <c r="B583" s="35"/>
      <c r="C583" s="1074"/>
      <c r="D583" s="35"/>
      <c r="E583" s="35"/>
      <c r="F583" s="35"/>
      <c r="G583" s="35"/>
      <c r="H583" s="35"/>
      <c r="I583" s="35"/>
      <c r="J583" s="35"/>
      <c r="K583" s="1075"/>
      <c r="L583" s="35"/>
      <c r="M583" s="35"/>
      <c r="N583" s="35"/>
      <c r="O583" s="35"/>
      <c r="P583" s="35"/>
      <c r="Q583" s="35"/>
      <c r="R583" s="35"/>
      <c r="S583" s="35"/>
      <c r="T583" s="35"/>
      <c r="U583" s="35"/>
      <c r="V583" s="35"/>
      <c r="W583" s="35"/>
      <c r="X583" s="35"/>
      <c r="Y583" s="35"/>
      <c r="Z583" s="35"/>
    </row>
    <row r="584" spans="1:26" ht="14.25" customHeight="1" x14ac:dyDescent="0.35">
      <c r="A584" s="35"/>
      <c r="B584" s="35"/>
      <c r="C584" s="1074"/>
      <c r="D584" s="35"/>
      <c r="E584" s="35"/>
      <c r="F584" s="35"/>
      <c r="G584" s="35"/>
      <c r="H584" s="35"/>
      <c r="I584" s="35"/>
      <c r="J584" s="35"/>
      <c r="K584" s="1075"/>
      <c r="L584" s="35"/>
      <c r="M584" s="35"/>
      <c r="N584" s="35"/>
      <c r="O584" s="35"/>
      <c r="P584" s="35"/>
      <c r="Q584" s="35"/>
      <c r="R584" s="35"/>
      <c r="S584" s="35"/>
      <c r="T584" s="35"/>
      <c r="U584" s="35"/>
      <c r="V584" s="35"/>
      <c r="W584" s="35"/>
      <c r="X584" s="35"/>
      <c r="Y584" s="35"/>
      <c r="Z584" s="35"/>
    </row>
    <row r="585" spans="1:26" ht="14.25" customHeight="1" x14ac:dyDescent="0.35">
      <c r="A585" s="35"/>
      <c r="B585" s="35"/>
      <c r="C585" s="1074"/>
      <c r="D585" s="35"/>
      <c r="E585" s="35"/>
      <c r="F585" s="35"/>
      <c r="G585" s="35"/>
      <c r="H585" s="35"/>
      <c r="I585" s="35"/>
      <c r="J585" s="35"/>
      <c r="K585" s="1075"/>
      <c r="L585" s="35"/>
      <c r="M585" s="35"/>
      <c r="N585" s="35"/>
      <c r="O585" s="35"/>
      <c r="P585" s="35"/>
      <c r="Q585" s="35"/>
      <c r="R585" s="35"/>
      <c r="S585" s="35"/>
      <c r="T585" s="35"/>
      <c r="U585" s="35"/>
      <c r="V585" s="35"/>
      <c r="W585" s="35"/>
      <c r="X585" s="35"/>
      <c r="Y585" s="35"/>
      <c r="Z585" s="35"/>
    </row>
    <row r="586" spans="1:26" ht="14.25" customHeight="1" x14ac:dyDescent="0.35">
      <c r="A586" s="35"/>
      <c r="B586" s="35"/>
      <c r="C586" s="1074"/>
      <c r="D586" s="35"/>
      <c r="E586" s="35"/>
      <c r="F586" s="35"/>
      <c r="G586" s="35"/>
      <c r="H586" s="35"/>
      <c r="I586" s="35"/>
      <c r="J586" s="35"/>
      <c r="K586" s="1075"/>
      <c r="L586" s="35"/>
      <c r="M586" s="35"/>
      <c r="N586" s="35"/>
      <c r="O586" s="35"/>
      <c r="P586" s="35"/>
      <c r="Q586" s="35"/>
      <c r="R586" s="35"/>
      <c r="S586" s="35"/>
      <c r="T586" s="35"/>
      <c r="U586" s="35"/>
      <c r="V586" s="35"/>
      <c r="W586" s="35"/>
      <c r="X586" s="35"/>
      <c r="Y586" s="35"/>
      <c r="Z586" s="35"/>
    </row>
    <row r="587" spans="1:26" ht="14.25" customHeight="1" x14ac:dyDescent="0.35">
      <c r="A587" s="35"/>
      <c r="B587" s="35"/>
      <c r="C587" s="1074"/>
      <c r="D587" s="35"/>
      <c r="E587" s="35"/>
      <c r="F587" s="35"/>
      <c r="G587" s="35"/>
      <c r="H587" s="35"/>
      <c r="I587" s="35"/>
      <c r="J587" s="35"/>
      <c r="K587" s="1075"/>
      <c r="L587" s="35"/>
      <c r="M587" s="35"/>
      <c r="N587" s="35"/>
      <c r="O587" s="35"/>
      <c r="P587" s="35"/>
      <c r="Q587" s="35"/>
      <c r="R587" s="35"/>
      <c r="S587" s="35"/>
      <c r="T587" s="35"/>
      <c r="U587" s="35"/>
      <c r="V587" s="35"/>
      <c r="W587" s="35"/>
      <c r="X587" s="35"/>
      <c r="Y587" s="35"/>
      <c r="Z587" s="35"/>
    </row>
    <row r="588" spans="1:26" ht="14.25" customHeight="1" x14ac:dyDescent="0.35">
      <c r="A588" s="35"/>
      <c r="B588" s="35"/>
      <c r="C588" s="1074"/>
      <c r="D588" s="35"/>
      <c r="E588" s="35"/>
      <c r="F588" s="35"/>
      <c r="G588" s="35"/>
      <c r="H588" s="35"/>
      <c r="I588" s="35"/>
      <c r="J588" s="35"/>
      <c r="K588" s="1075"/>
      <c r="L588" s="35"/>
      <c r="M588" s="35"/>
      <c r="N588" s="35"/>
      <c r="O588" s="35"/>
      <c r="P588" s="35"/>
      <c r="Q588" s="35"/>
      <c r="R588" s="35"/>
      <c r="S588" s="35"/>
      <c r="T588" s="35"/>
      <c r="U588" s="35"/>
      <c r="V588" s="35"/>
      <c r="W588" s="35"/>
      <c r="X588" s="35"/>
      <c r="Y588" s="35"/>
      <c r="Z588" s="35"/>
    </row>
    <row r="589" spans="1:26" ht="14.25" customHeight="1" x14ac:dyDescent="0.35">
      <c r="A589" s="35"/>
      <c r="B589" s="35"/>
      <c r="C589" s="1074"/>
      <c r="D589" s="35"/>
      <c r="E589" s="35"/>
      <c r="F589" s="35"/>
      <c r="G589" s="35"/>
      <c r="H589" s="35"/>
      <c r="I589" s="35"/>
      <c r="J589" s="35"/>
      <c r="K589" s="1075"/>
      <c r="L589" s="35"/>
      <c r="M589" s="35"/>
      <c r="N589" s="35"/>
      <c r="O589" s="35"/>
      <c r="P589" s="35"/>
      <c r="Q589" s="35"/>
      <c r="R589" s="35"/>
      <c r="S589" s="35"/>
      <c r="T589" s="35"/>
      <c r="U589" s="35"/>
      <c r="V589" s="35"/>
      <c r="W589" s="35"/>
      <c r="X589" s="35"/>
      <c r="Y589" s="35"/>
      <c r="Z589" s="35"/>
    </row>
    <row r="590" spans="1:26" ht="14.25" customHeight="1" x14ac:dyDescent="0.35">
      <c r="A590" s="35"/>
      <c r="B590" s="35"/>
      <c r="C590" s="1074"/>
      <c r="D590" s="35"/>
      <c r="E590" s="35"/>
      <c r="F590" s="35"/>
      <c r="G590" s="35"/>
      <c r="H590" s="35"/>
      <c r="I590" s="35"/>
      <c r="J590" s="35"/>
      <c r="K590" s="1075"/>
      <c r="L590" s="35"/>
      <c r="M590" s="35"/>
      <c r="N590" s="35"/>
      <c r="O590" s="35"/>
      <c r="P590" s="35"/>
      <c r="Q590" s="35"/>
      <c r="R590" s="35"/>
      <c r="S590" s="35"/>
      <c r="T590" s="35"/>
      <c r="U590" s="35"/>
      <c r="V590" s="35"/>
      <c r="W590" s="35"/>
      <c r="X590" s="35"/>
      <c r="Y590" s="35"/>
      <c r="Z590" s="35"/>
    </row>
    <row r="591" spans="1:26" ht="14.25" customHeight="1" x14ac:dyDescent="0.35">
      <c r="A591" s="35"/>
      <c r="B591" s="35"/>
      <c r="C591" s="1074"/>
      <c r="D591" s="35"/>
      <c r="E591" s="35"/>
      <c r="F591" s="35"/>
      <c r="G591" s="35"/>
      <c r="H591" s="35"/>
      <c r="I591" s="35"/>
      <c r="J591" s="35"/>
      <c r="K591" s="1075"/>
      <c r="L591" s="35"/>
      <c r="M591" s="35"/>
      <c r="N591" s="35"/>
      <c r="O591" s="35"/>
      <c r="P591" s="35"/>
      <c r="Q591" s="35"/>
      <c r="R591" s="35"/>
      <c r="S591" s="35"/>
      <c r="T591" s="35"/>
      <c r="U591" s="35"/>
      <c r="V591" s="35"/>
      <c r="W591" s="35"/>
      <c r="X591" s="35"/>
      <c r="Y591" s="35"/>
      <c r="Z591" s="35"/>
    </row>
    <row r="592" spans="1:26" ht="14.25" customHeight="1" x14ac:dyDescent="0.35">
      <c r="A592" s="35"/>
      <c r="B592" s="35"/>
      <c r="C592" s="1074"/>
      <c r="D592" s="35"/>
      <c r="E592" s="35"/>
      <c r="F592" s="35"/>
      <c r="G592" s="35"/>
      <c r="H592" s="35"/>
      <c r="I592" s="35"/>
      <c r="J592" s="35"/>
      <c r="K592" s="1075"/>
      <c r="L592" s="35"/>
      <c r="M592" s="35"/>
      <c r="N592" s="35"/>
      <c r="O592" s="35"/>
      <c r="P592" s="35"/>
      <c r="Q592" s="35"/>
      <c r="R592" s="35"/>
      <c r="S592" s="35"/>
      <c r="T592" s="35"/>
      <c r="U592" s="35"/>
      <c r="V592" s="35"/>
      <c r="W592" s="35"/>
      <c r="X592" s="35"/>
      <c r="Y592" s="35"/>
      <c r="Z592" s="35"/>
    </row>
    <row r="593" spans="1:26" ht="14.25" customHeight="1" x14ac:dyDescent="0.35">
      <c r="A593" s="35"/>
      <c r="B593" s="35"/>
      <c r="C593" s="1074"/>
      <c r="D593" s="35"/>
      <c r="E593" s="35"/>
      <c r="F593" s="35"/>
      <c r="G593" s="35"/>
      <c r="H593" s="35"/>
      <c r="I593" s="35"/>
      <c r="J593" s="35"/>
      <c r="K593" s="1075"/>
      <c r="L593" s="35"/>
      <c r="M593" s="35"/>
      <c r="N593" s="35"/>
      <c r="O593" s="35"/>
      <c r="P593" s="35"/>
      <c r="Q593" s="35"/>
      <c r="R593" s="35"/>
      <c r="S593" s="35"/>
      <c r="T593" s="35"/>
      <c r="U593" s="35"/>
      <c r="V593" s="35"/>
      <c r="W593" s="35"/>
      <c r="X593" s="35"/>
      <c r="Y593" s="35"/>
      <c r="Z593" s="35"/>
    </row>
    <row r="594" spans="1:26" ht="14.25" customHeight="1" x14ac:dyDescent="0.35">
      <c r="A594" s="35"/>
      <c r="B594" s="35"/>
      <c r="C594" s="1074"/>
      <c r="D594" s="35"/>
      <c r="E594" s="35"/>
      <c r="F594" s="35"/>
      <c r="G594" s="35"/>
      <c r="H594" s="35"/>
      <c r="I594" s="35"/>
      <c r="J594" s="35"/>
      <c r="K594" s="1075"/>
      <c r="L594" s="35"/>
      <c r="M594" s="35"/>
      <c r="N594" s="35"/>
      <c r="O594" s="35"/>
      <c r="P594" s="35"/>
      <c r="Q594" s="35"/>
      <c r="R594" s="35"/>
      <c r="S594" s="35"/>
      <c r="T594" s="35"/>
      <c r="U594" s="35"/>
      <c r="V594" s="35"/>
      <c r="W594" s="35"/>
      <c r="X594" s="35"/>
      <c r="Y594" s="35"/>
      <c r="Z594" s="35"/>
    </row>
    <row r="595" spans="1:26" ht="14.25" customHeight="1" x14ac:dyDescent="0.35">
      <c r="A595" s="35"/>
      <c r="B595" s="35"/>
      <c r="C595" s="1074"/>
      <c r="D595" s="35"/>
      <c r="E595" s="35"/>
      <c r="F595" s="35"/>
      <c r="G595" s="35"/>
      <c r="H595" s="35"/>
      <c r="I595" s="35"/>
      <c r="J595" s="35"/>
      <c r="K595" s="1075"/>
      <c r="L595" s="35"/>
      <c r="M595" s="35"/>
      <c r="N595" s="35"/>
      <c r="O595" s="35"/>
      <c r="P595" s="35"/>
      <c r="Q595" s="35"/>
      <c r="R595" s="35"/>
      <c r="S595" s="35"/>
      <c r="T595" s="35"/>
      <c r="U595" s="35"/>
      <c r="V595" s="35"/>
      <c r="W595" s="35"/>
      <c r="X595" s="35"/>
      <c r="Y595" s="35"/>
      <c r="Z595" s="35"/>
    </row>
    <row r="596" spans="1:26" ht="14.25" customHeight="1" x14ac:dyDescent="0.35">
      <c r="A596" s="35"/>
      <c r="B596" s="35"/>
      <c r="C596" s="1074"/>
      <c r="D596" s="35"/>
      <c r="E596" s="35"/>
      <c r="F596" s="35"/>
      <c r="G596" s="35"/>
      <c r="H596" s="35"/>
      <c r="I596" s="35"/>
      <c r="J596" s="35"/>
      <c r="K596" s="1075"/>
      <c r="L596" s="35"/>
      <c r="M596" s="35"/>
      <c r="N596" s="35"/>
      <c r="O596" s="35"/>
      <c r="P596" s="35"/>
      <c r="Q596" s="35"/>
      <c r="R596" s="35"/>
      <c r="S596" s="35"/>
      <c r="T596" s="35"/>
      <c r="U596" s="35"/>
      <c r="V596" s="35"/>
      <c r="W596" s="35"/>
      <c r="X596" s="35"/>
      <c r="Y596" s="35"/>
      <c r="Z596" s="35"/>
    </row>
    <row r="597" spans="1:26" ht="14.25" customHeight="1" x14ac:dyDescent="0.35">
      <c r="A597" s="35"/>
      <c r="B597" s="35"/>
      <c r="C597" s="1074"/>
      <c r="D597" s="35"/>
      <c r="E597" s="35"/>
      <c r="F597" s="35"/>
      <c r="G597" s="35"/>
      <c r="H597" s="35"/>
      <c r="I597" s="35"/>
      <c r="J597" s="35"/>
      <c r="K597" s="1075"/>
      <c r="L597" s="35"/>
      <c r="M597" s="35"/>
      <c r="N597" s="35"/>
      <c r="O597" s="35"/>
      <c r="P597" s="35"/>
      <c r="Q597" s="35"/>
      <c r="R597" s="35"/>
      <c r="S597" s="35"/>
      <c r="T597" s="35"/>
      <c r="U597" s="35"/>
      <c r="V597" s="35"/>
      <c r="W597" s="35"/>
      <c r="X597" s="35"/>
      <c r="Y597" s="35"/>
      <c r="Z597" s="35"/>
    </row>
    <row r="598" spans="1:26" ht="14.25" customHeight="1" x14ac:dyDescent="0.35">
      <c r="A598" s="35"/>
      <c r="B598" s="35"/>
      <c r="C598" s="1074"/>
      <c r="D598" s="35"/>
      <c r="E598" s="35"/>
      <c r="F598" s="35"/>
      <c r="G598" s="35"/>
      <c r="H598" s="35"/>
      <c r="I598" s="35"/>
      <c r="J598" s="35"/>
      <c r="K598" s="1075"/>
      <c r="L598" s="35"/>
      <c r="M598" s="35"/>
      <c r="N598" s="35"/>
      <c r="O598" s="35"/>
      <c r="P598" s="35"/>
      <c r="Q598" s="35"/>
      <c r="R598" s="35"/>
      <c r="S598" s="35"/>
      <c r="T598" s="35"/>
      <c r="U598" s="35"/>
      <c r="V598" s="35"/>
      <c r="W598" s="35"/>
      <c r="X598" s="35"/>
      <c r="Y598" s="35"/>
      <c r="Z598" s="35"/>
    </row>
    <row r="599" spans="1:26" ht="14.25" customHeight="1" x14ac:dyDescent="0.35">
      <c r="A599" s="35"/>
      <c r="B599" s="35"/>
      <c r="C599" s="1074"/>
      <c r="D599" s="35"/>
      <c r="E599" s="35"/>
      <c r="F599" s="35"/>
      <c r="G599" s="35"/>
      <c r="H599" s="35"/>
      <c r="I599" s="35"/>
      <c r="J599" s="35"/>
      <c r="K599" s="1075"/>
      <c r="L599" s="35"/>
      <c r="M599" s="35"/>
      <c r="N599" s="35"/>
      <c r="O599" s="35"/>
      <c r="P599" s="35"/>
      <c r="Q599" s="35"/>
      <c r="R599" s="35"/>
      <c r="S599" s="35"/>
      <c r="T599" s="35"/>
      <c r="U599" s="35"/>
      <c r="V599" s="35"/>
      <c r="W599" s="35"/>
      <c r="X599" s="35"/>
      <c r="Y599" s="35"/>
      <c r="Z599" s="35"/>
    </row>
    <row r="600" spans="1:26" ht="14.25" customHeight="1" x14ac:dyDescent="0.35">
      <c r="A600" s="35"/>
      <c r="B600" s="35"/>
      <c r="C600" s="1074"/>
      <c r="D600" s="35"/>
      <c r="E600" s="35"/>
      <c r="F600" s="35"/>
      <c r="G600" s="35"/>
      <c r="H600" s="35"/>
      <c r="I600" s="35"/>
      <c r="J600" s="35"/>
      <c r="K600" s="1075"/>
      <c r="L600" s="35"/>
      <c r="M600" s="35"/>
      <c r="N600" s="35"/>
      <c r="O600" s="35"/>
      <c r="P600" s="35"/>
      <c r="Q600" s="35"/>
      <c r="R600" s="35"/>
      <c r="S600" s="35"/>
      <c r="T600" s="35"/>
      <c r="U600" s="35"/>
      <c r="V600" s="35"/>
      <c r="W600" s="35"/>
      <c r="X600" s="35"/>
      <c r="Y600" s="35"/>
      <c r="Z600" s="35"/>
    </row>
    <row r="601" spans="1:26" ht="14.25" customHeight="1" x14ac:dyDescent="0.35">
      <c r="A601" s="35"/>
      <c r="B601" s="35"/>
      <c r="C601" s="1074"/>
      <c r="D601" s="35"/>
      <c r="E601" s="35"/>
      <c r="F601" s="35"/>
      <c r="G601" s="35"/>
      <c r="H601" s="35"/>
      <c r="I601" s="35"/>
      <c r="J601" s="35"/>
      <c r="K601" s="1075"/>
      <c r="L601" s="35"/>
      <c r="M601" s="35"/>
      <c r="N601" s="35"/>
      <c r="O601" s="35"/>
      <c r="P601" s="35"/>
      <c r="Q601" s="35"/>
      <c r="R601" s="35"/>
      <c r="S601" s="35"/>
      <c r="T601" s="35"/>
      <c r="U601" s="35"/>
      <c r="V601" s="35"/>
      <c r="W601" s="35"/>
      <c r="X601" s="35"/>
      <c r="Y601" s="35"/>
      <c r="Z601" s="35"/>
    </row>
    <row r="602" spans="1:26" ht="14.25" customHeight="1" x14ac:dyDescent="0.35">
      <c r="A602" s="35"/>
      <c r="B602" s="35"/>
      <c r="C602" s="1074"/>
      <c r="D602" s="35"/>
      <c r="E602" s="35"/>
      <c r="F602" s="35"/>
      <c r="G602" s="35"/>
      <c r="H602" s="35"/>
      <c r="I602" s="35"/>
      <c r="J602" s="35"/>
      <c r="K602" s="1075"/>
      <c r="L602" s="35"/>
      <c r="M602" s="35"/>
      <c r="N602" s="35"/>
      <c r="O602" s="35"/>
      <c r="P602" s="35"/>
      <c r="Q602" s="35"/>
      <c r="R602" s="35"/>
      <c r="S602" s="35"/>
      <c r="T602" s="35"/>
      <c r="U602" s="35"/>
      <c r="V602" s="35"/>
      <c r="W602" s="35"/>
      <c r="X602" s="35"/>
      <c r="Y602" s="35"/>
      <c r="Z602" s="35"/>
    </row>
    <row r="603" spans="1:26" ht="14.25" customHeight="1" x14ac:dyDescent="0.35">
      <c r="A603" s="35"/>
      <c r="B603" s="35"/>
      <c r="C603" s="1074"/>
      <c r="D603" s="35"/>
      <c r="E603" s="35"/>
      <c r="F603" s="35"/>
      <c r="G603" s="35"/>
      <c r="H603" s="35"/>
      <c r="I603" s="35"/>
      <c r="J603" s="35"/>
      <c r="K603" s="1075"/>
      <c r="L603" s="35"/>
      <c r="M603" s="35"/>
      <c r="N603" s="35"/>
      <c r="O603" s="35"/>
      <c r="P603" s="35"/>
      <c r="Q603" s="35"/>
      <c r="R603" s="35"/>
      <c r="S603" s="35"/>
      <c r="T603" s="35"/>
      <c r="U603" s="35"/>
      <c r="V603" s="35"/>
      <c r="W603" s="35"/>
      <c r="X603" s="35"/>
      <c r="Y603" s="35"/>
      <c r="Z603" s="35"/>
    </row>
    <row r="604" spans="1:26" ht="14.25" customHeight="1" x14ac:dyDescent="0.35">
      <c r="A604" s="35"/>
      <c r="B604" s="35"/>
      <c r="C604" s="1074"/>
      <c r="D604" s="35"/>
      <c r="E604" s="35"/>
      <c r="F604" s="35"/>
      <c r="G604" s="35"/>
      <c r="H604" s="35"/>
      <c r="I604" s="35"/>
      <c r="J604" s="35"/>
      <c r="K604" s="1075"/>
      <c r="L604" s="35"/>
      <c r="M604" s="35"/>
      <c r="N604" s="35"/>
      <c r="O604" s="35"/>
      <c r="P604" s="35"/>
      <c r="Q604" s="35"/>
      <c r="R604" s="35"/>
      <c r="S604" s="35"/>
      <c r="T604" s="35"/>
      <c r="U604" s="35"/>
      <c r="V604" s="35"/>
      <c r="W604" s="35"/>
      <c r="X604" s="35"/>
      <c r="Y604" s="35"/>
      <c r="Z604" s="35"/>
    </row>
    <row r="605" spans="1:26" ht="14.25" customHeight="1" x14ac:dyDescent="0.35">
      <c r="A605" s="35"/>
      <c r="B605" s="35"/>
      <c r="C605" s="1074"/>
      <c r="D605" s="35"/>
      <c r="E605" s="35"/>
      <c r="F605" s="35"/>
      <c r="G605" s="35"/>
      <c r="H605" s="35"/>
      <c r="I605" s="35"/>
      <c r="J605" s="35"/>
      <c r="K605" s="1075"/>
      <c r="L605" s="35"/>
      <c r="M605" s="35"/>
      <c r="N605" s="35"/>
      <c r="O605" s="35"/>
      <c r="P605" s="35"/>
      <c r="Q605" s="35"/>
      <c r="R605" s="35"/>
      <c r="S605" s="35"/>
      <c r="T605" s="35"/>
      <c r="U605" s="35"/>
      <c r="V605" s="35"/>
      <c r="W605" s="35"/>
      <c r="X605" s="35"/>
      <c r="Y605" s="35"/>
      <c r="Z605" s="35"/>
    </row>
    <row r="606" spans="1:26" ht="14.25" customHeight="1" x14ac:dyDescent="0.35">
      <c r="A606" s="35"/>
      <c r="B606" s="35"/>
      <c r="C606" s="1074"/>
      <c r="D606" s="35"/>
      <c r="E606" s="35"/>
      <c r="F606" s="35"/>
      <c r="G606" s="35"/>
      <c r="H606" s="35"/>
      <c r="I606" s="35"/>
      <c r="J606" s="35"/>
      <c r="K606" s="1075"/>
      <c r="L606" s="35"/>
      <c r="M606" s="35"/>
      <c r="N606" s="35"/>
      <c r="O606" s="35"/>
      <c r="P606" s="35"/>
      <c r="Q606" s="35"/>
      <c r="R606" s="35"/>
      <c r="S606" s="35"/>
      <c r="T606" s="35"/>
      <c r="U606" s="35"/>
      <c r="V606" s="35"/>
      <c r="W606" s="35"/>
      <c r="X606" s="35"/>
      <c r="Y606" s="35"/>
      <c r="Z606" s="35"/>
    </row>
    <row r="607" spans="1:26" ht="14.25" customHeight="1" x14ac:dyDescent="0.35">
      <c r="A607" s="35"/>
      <c r="B607" s="35"/>
      <c r="C607" s="1074"/>
      <c r="D607" s="35"/>
      <c r="E607" s="35"/>
      <c r="F607" s="35"/>
      <c r="G607" s="35"/>
      <c r="H607" s="35"/>
      <c r="I607" s="35"/>
      <c r="J607" s="35"/>
      <c r="K607" s="1075"/>
      <c r="L607" s="35"/>
      <c r="M607" s="35"/>
      <c r="N607" s="35"/>
      <c r="O607" s="35"/>
      <c r="P607" s="35"/>
      <c r="Q607" s="35"/>
      <c r="R607" s="35"/>
      <c r="S607" s="35"/>
      <c r="T607" s="35"/>
      <c r="U607" s="35"/>
      <c r="V607" s="35"/>
      <c r="W607" s="35"/>
      <c r="X607" s="35"/>
      <c r="Y607" s="35"/>
      <c r="Z607" s="35"/>
    </row>
    <row r="608" spans="1:26" ht="14.25" customHeight="1" x14ac:dyDescent="0.35">
      <c r="A608" s="35"/>
      <c r="B608" s="35"/>
      <c r="C608" s="1074"/>
      <c r="D608" s="35"/>
      <c r="E608" s="35"/>
      <c r="F608" s="35"/>
      <c r="G608" s="35"/>
      <c r="H608" s="35"/>
      <c r="I608" s="35"/>
      <c r="J608" s="35"/>
      <c r="K608" s="1075"/>
      <c r="L608" s="35"/>
      <c r="M608" s="35"/>
      <c r="N608" s="35"/>
      <c r="O608" s="35"/>
      <c r="P608" s="35"/>
      <c r="Q608" s="35"/>
      <c r="R608" s="35"/>
      <c r="S608" s="35"/>
      <c r="T608" s="35"/>
      <c r="U608" s="35"/>
      <c r="V608" s="35"/>
      <c r="W608" s="35"/>
      <c r="X608" s="35"/>
      <c r="Y608" s="35"/>
      <c r="Z608" s="35"/>
    </row>
    <row r="609" spans="1:26" ht="14.25" customHeight="1" x14ac:dyDescent="0.35">
      <c r="A609" s="35"/>
      <c r="B609" s="35"/>
      <c r="C609" s="1074"/>
      <c r="D609" s="35"/>
      <c r="E609" s="35"/>
      <c r="F609" s="35"/>
      <c r="G609" s="35"/>
      <c r="H609" s="35"/>
      <c r="I609" s="35"/>
      <c r="J609" s="35"/>
      <c r="K609" s="1075"/>
      <c r="L609" s="35"/>
      <c r="M609" s="35"/>
      <c r="N609" s="35"/>
      <c r="O609" s="35"/>
      <c r="P609" s="35"/>
      <c r="Q609" s="35"/>
      <c r="R609" s="35"/>
      <c r="S609" s="35"/>
      <c r="T609" s="35"/>
      <c r="U609" s="35"/>
      <c r="V609" s="35"/>
      <c r="W609" s="35"/>
      <c r="X609" s="35"/>
      <c r="Y609" s="35"/>
      <c r="Z609" s="35"/>
    </row>
    <row r="610" spans="1:26" ht="14.25" customHeight="1" x14ac:dyDescent="0.35">
      <c r="A610" s="35"/>
      <c r="B610" s="35"/>
      <c r="C610" s="1074"/>
      <c r="D610" s="35"/>
      <c r="E610" s="35"/>
      <c r="F610" s="35"/>
      <c r="G610" s="35"/>
      <c r="H610" s="35"/>
      <c r="I610" s="35"/>
      <c r="J610" s="35"/>
      <c r="K610" s="1075"/>
      <c r="L610" s="35"/>
      <c r="M610" s="35"/>
      <c r="N610" s="35"/>
      <c r="O610" s="35"/>
      <c r="P610" s="35"/>
      <c r="Q610" s="35"/>
      <c r="R610" s="35"/>
      <c r="S610" s="35"/>
      <c r="T610" s="35"/>
      <c r="U610" s="35"/>
      <c r="V610" s="35"/>
      <c r="W610" s="35"/>
      <c r="X610" s="35"/>
      <c r="Y610" s="35"/>
      <c r="Z610" s="35"/>
    </row>
    <row r="611" spans="1:26" ht="14.25" customHeight="1" x14ac:dyDescent="0.35">
      <c r="A611" s="35"/>
      <c r="B611" s="35"/>
      <c r="C611" s="1074"/>
      <c r="D611" s="35"/>
      <c r="E611" s="35"/>
      <c r="F611" s="35"/>
      <c r="G611" s="35"/>
      <c r="H611" s="35"/>
      <c r="I611" s="35"/>
      <c r="J611" s="35"/>
      <c r="K611" s="1075"/>
      <c r="L611" s="35"/>
      <c r="M611" s="35"/>
      <c r="N611" s="35"/>
      <c r="O611" s="35"/>
      <c r="P611" s="35"/>
      <c r="Q611" s="35"/>
      <c r="R611" s="35"/>
      <c r="S611" s="35"/>
      <c r="T611" s="35"/>
      <c r="U611" s="35"/>
      <c r="V611" s="35"/>
      <c r="W611" s="35"/>
      <c r="X611" s="35"/>
      <c r="Y611" s="35"/>
      <c r="Z611" s="35"/>
    </row>
    <row r="612" spans="1:26" ht="14.25" customHeight="1" x14ac:dyDescent="0.35">
      <c r="A612" s="35"/>
      <c r="B612" s="35"/>
      <c r="C612" s="1074"/>
      <c r="D612" s="35"/>
      <c r="E612" s="35"/>
      <c r="F612" s="35"/>
      <c r="G612" s="35"/>
      <c r="H612" s="35"/>
      <c r="I612" s="35"/>
      <c r="J612" s="35"/>
      <c r="K612" s="1075"/>
      <c r="L612" s="35"/>
      <c r="M612" s="35"/>
      <c r="N612" s="35"/>
      <c r="O612" s="35"/>
      <c r="P612" s="35"/>
      <c r="Q612" s="35"/>
      <c r="R612" s="35"/>
      <c r="S612" s="35"/>
      <c r="T612" s="35"/>
      <c r="U612" s="35"/>
      <c r="V612" s="35"/>
      <c r="W612" s="35"/>
      <c r="X612" s="35"/>
      <c r="Y612" s="35"/>
      <c r="Z612" s="35"/>
    </row>
    <row r="613" spans="1:26" ht="14.25" customHeight="1" x14ac:dyDescent="0.35">
      <c r="A613" s="35"/>
      <c r="B613" s="35"/>
      <c r="C613" s="1074"/>
      <c r="D613" s="35"/>
      <c r="E613" s="35"/>
      <c r="F613" s="35"/>
      <c r="G613" s="35"/>
      <c r="H613" s="35"/>
      <c r="I613" s="35"/>
      <c r="J613" s="35"/>
      <c r="K613" s="1075"/>
      <c r="L613" s="35"/>
      <c r="M613" s="35"/>
      <c r="N613" s="35"/>
      <c r="O613" s="35"/>
      <c r="P613" s="35"/>
      <c r="Q613" s="35"/>
      <c r="R613" s="35"/>
      <c r="S613" s="35"/>
      <c r="T613" s="35"/>
      <c r="U613" s="35"/>
      <c r="V613" s="35"/>
      <c r="W613" s="35"/>
      <c r="X613" s="35"/>
      <c r="Y613" s="35"/>
      <c r="Z613" s="35"/>
    </row>
    <row r="614" spans="1:26" ht="14.25" customHeight="1" x14ac:dyDescent="0.35">
      <c r="A614" s="35"/>
      <c r="B614" s="35"/>
      <c r="C614" s="1074"/>
      <c r="D614" s="35"/>
      <c r="E614" s="35"/>
      <c r="F614" s="35"/>
      <c r="G614" s="35"/>
      <c r="H614" s="35"/>
      <c r="I614" s="35"/>
      <c r="J614" s="35"/>
      <c r="K614" s="1075"/>
      <c r="L614" s="35"/>
      <c r="M614" s="35"/>
      <c r="N614" s="35"/>
      <c r="O614" s="35"/>
      <c r="P614" s="35"/>
      <c r="Q614" s="35"/>
      <c r="R614" s="35"/>
      <c r="S614" s="35"/>
      <c r="T614" s="35"/>
      <c r="U614" s="35"/>
      <c r="V614" s="35"/>
      <c r="W614" s="35"/>
      <c r="X614" s="35"/>
      <c r="Y614" s="35"/>
      <c r="Z614" s="35"/>
    </row>
    <row r="615" spans="1:26" ht="14.25" customHeight="1" x14ac:dyDescent="0.35">
      <c r="A615" s="35"/>
      <c r="B615" s="35"/>
      <c r="C615" s="1074"/>
      <c r="D615" s="35"/>
      <c r="E615" s="35"/>
      <c r="F615" s="35"/>
      <c r="G615" s="35"/>
      <c r="H615" s="35"/>
      <c r="I615" s="35"/>
      <c r="J615" s="35"/>
      <c r="K615" s="1075"/>
      <c r="L615" s="35"/>
      <c r="M615" s="35"/>
      <c r="N615" s="35"/>
      <c r="O615" s="35"/>
      <c r="P615" s="35"/>
      <c r="Q615" s="35"/>
      <c r="R615" s="35"/>
      <c r="S615" s="35"/>
      <c r="T615" s="35"/>
      <c r="U615" s="35"/>
      <c r="V615" s="35"/>
      <c r="W615" s="35"/>
      <c r="X615" s="35"/>
      <c r="Y615" s="35"/>
      <c r="Z615" s="35"/>
    </row>
    <row r="616" spans="1:26" ht="14.25" customHeight="1" x14ac:dyDescent="0.35">
      <c r="A616" s="35"/>
      <c r="B616" s="35"/>
      <c r="C616" s="1074"/>
      <c r="D616" s="35"/>
      <c r="E616" s="35"/>
      <c r="F616" s="35"/>
      <c r="G616" s="35"/>
      <c r="H616" s="35"/>
      <c r="I616" s="35"/>
      <c r="J616" s="35"/>
      <c r="K616" s="1075"/>
      <c r="L616" s="35"/>
      <c r="M616" s="35"/>
      <c r="N616" s="35"/>
      <c r="O616" s="35"/>
      <c r="P616" s="35"/>
      <c r="Q616" s="35"/>
      <c r="R616" s="35"/>
      <c r="S616" s="35"/>
      <c r="T616" s="35"/>
      <c r="U616" s="35"/>
      <c r="V616" s="35"/>
      <c r="W616" s="35"/>
      <c r="X616" s="35"/>
      <c r="Y616" s="35"/>
      <c r="Z616" s="35"/>
    </row>
    <row r="617" spans="1:26" ht="14.25" customHeight="1" x14ac:dyDescent="0.35">
      <c r="A617" s="35"/>
      <c r="B617" s="35"/>
      <c r="C617" s="1074"/>
      <c r="D617" s="35"/>
      <c r="E617" s="35"/>
      <c r="F617" s="35"/>
      <c r="G617" s="35"/>
      <c r="H617" s="35"/>
      <c r="I617" s="35"/>
      <c r="J617" s="35"/>
      <c r="K617" s="1075"/>
      <c r="L617" s="35"/>
      <c r="M617" s="35"/>
      <c r="N617" s="35"/>
      <c r="O617" s="35"/>
      <c r="P617" s="35"/>
      <c r="Q617" s="35"/>
      <c r="R617" s="35"/>
      <c r="S617" s="35"/>
      <c r="T617" s="35"/>
      <c r="U617" s="35"/>
      <c r="V617" s="35"/>
      <c r="W617" s="35"/>
      <c r="X617" s="35"/>
      <c r="Y617" s="35"/>
      <c r="Z617" s="35"/>
    </row>
    <row r="618" spans="1:26" ht="14.25" customHeight="1" x14ac:dyDescent="0.35">
      <c r="A618" s="35"/>
      <c r="B618" s="35"/>
      <c r="C618" s="1074"/>
      <c r="D618" s="35"/>
      <c r="E618" s="35"/>
      <c r="F618" s="35"/>
      <c r="G618" s="35"/>
      <c r="H618" s="35"/>
      <c r="I618" s="35"/>
      <c r="J618" s="35"/>
      <c r="K618" s="1075"/>
      <c r="L618" s="35"/>
      <c r="M618" s="35"/>
      <c r="N618" s="35"/>
      <c r="O618" s="35"/>
      <c r="P618" s="35"/>
      <c r="Q618" s="35"/>
      <c r="R618" s="35"/>
      <c r="S618" s="35"/>
      <c r="T618" s="35"/>
      <c r="U618" s="35"/>
      <c r="V618" s="35"/>
      <c r="W618" s="35"/>
      <c r="X618" s="35"/>
      <c r="Y618" s="35"/>
      <c r="Z618" s="35"/>
    </row>
    <row r="619" spans="1:26" ht="14.25" customHeight="1" x14ac:dyDescent="0.35">
      <c r="A619" s="35"/>
      <c r="B619" s="35"/>
      <c r="C619" s="1074"/>
      <c r="D619" s="35"/>
      <c r="E619" s="35"/>
      <c r="F619" s="35"/>
      <c r="G619" s="35"/>
      <c r="H619" s="35"/>
      <c r="I619" s="35"/>
      <c r="J619" s="35"/>
      <c r="K619" s="1075"/>
      <c r="L619" s="35"/>
      <c r="M619" s="35"/>
      <c r="N619" s="35"/>
      <c r="O619" s="35"/>
      <c r="P619" s="35"/>
      <c r="Q619" s="35"/>
      <c r="R619" s="35"/>
      <c r="S619" s="35"/>
      <c r="T619" s="35"/>
      <c r="U619" s="35"/>
      <c r="V619" s="35"/>
      <c r="W619" s="35"/>
      <c r="X619" s="35"/>
      <c r="Y619" s="35"/>
      <c r="Z619" s="35"/>
    </row>
    <row r="620" spans="1:26" ht="14.25" customHeight="1" x14ac:dyDescent="0.35">
      <c r="A620" s="35"/>
      <c r="B620" s="35"/>
      <c r="C620" s="1074"/>
      <c r="D620" s="35"/>
      <c r="E620" s="35"/>
      <c r="F620" s="35"/>
      <c r="G620" s="35"/>
      <c r="H620" s="35"/>
      <c r="I620" s="35"/>
      <c r="J620" s="35"/>
      <c r="K620" s="1075"/>
      <c r="L620" s="35"/>
      <c r="M620" s="35"/>
      <c r="N620" s="35"/>
      <c r="O620" s="35"/>
      <c r="P620" s="35"/>
      <c r="Q620" s="35"/>
      <c r="R620" s="35"/>
      <c r="S620" s="35"/>
      <c r="T620" s="35"/>
      <c r="U620" s="35"/>
      <c r="V620" s="35"/>
      <c r="W620" s="35"/>
      <c r="X620" s="35"/>
      <c r="Y620" s="35"/>
      <c r="Z620" s="35"/>
    </row>
    <row r="621" spans="1:26" ht="14.25" customHeight="1" x14ac:dyDescent="0.35">
      <c r="A621" s="35"/>
      <c r="B621" s="35"/>
      <c r="C621" s="1074"/>
      <c r="D621" s="35"/>
      <c r="E621" s="35"/>
      <c r="F621" s="35"/>
      <c r="G621" s="35"/>
      <c r="H621" s="35"/>
      <c r="I621" s="35"/>
      <c r="J621" s="35"/>
      <c r="K621" s="1075"/>
      <c r="L621" s="35"/>
      <c r="M621" s="35"/>
      <c r="N621" s="35"/>
      <c r="O621" s="35"/>
      <c r="P621" s="35"/>
      <c r="Q621" s="35"/>
      <c r="R621" s="35"/>
      <c r="S621" s="35"/>
      <c r="T621" s="35"/>
      <c r="U621" s="35"/>
      <c r="V621" s="35"/>
      <c r="W621" s="35"/>
      <c r="X621" s="35"/>
      <c r="Y621" s="35"/>
      <c r="Z621" s="35"/>
    </row>
    <row r="622" spans="1:26" ht="14.25" customHeight="1" x14ac:dyDescent="0.35">
      <c r="A622" s="35"/>
      <c r="B622" s="35"/>
      <c r="C622" s="1074"/>
      <c r="D622" s="35"/>
      <c r="E622" s="35"/>
      <c r="F622" s="35"/>
      <c r="G622" s="35"/>
      <c r="H622" s="35"/>
      <c r="I622" s="35"/>
      <c r="J622" s="35"/>
      <c r="K622" s="1075"/>
      <c r="L622" s="35"/>
      <c r="M622" s="35"/>
      <c r="N622" s="35"/>
      <c r="O622" s="35"/>
      <c r="P622" s="35"/>
      <c r="Q622" s="35"/>
      <c r="R622" s="35"/>
      <c r="S622" s="35"/>
      <c r="T622" s="35"/>
      <c r="U622" s="35"/>
      <c r="V622" s="35"/>
      <c r="W622" s="35"/>
      <c r="X622" s="35"/>
      <c r="Y622" s="35"/>
      <c r="Z622" s="35"/>
    </row>
    <row r="623" spans="1:26" ht="14.25" customHeight="1" x14ac:dyDescent="0.35">
      <c r="A623" s="35"/>
      <c r="B623" s="35"/>
      <c r="C623" s="1074"/>
      <c r="D623" s="35"/>
      <c r="E623" s="35"/>
      <c r="F623" s="35"/>
      <c r="G623" s="35"/>
      <c r="H623" s="35"/>
      <c r="I623" s="35"/>
      <c r="J623" s="35"/>
      <c r="K623" s="1075"/>
      <c r="L623" s="35"/>
      <c r="M623" s="35"/>
      <c r="N623" s="35"/>
      <c r="O623" s="35"/>
      <c r="P623" s="35"/>
      <c r="Q623" s="35"/>
      <c r="R623" s="35"/>
      <c r="S623" s="35"/>
      <c r="T623" s="35"/>
      <c r="U623" s="35"/>
      <c r="V623" s="35"/>
      <c r="W623" s="35"/>
      <c r="X623" s="35"/>
      <c r="Y623" s="35"/>
      <c r="Z623" s="35"/>
    </row>
    <row r="624" spans="1:26" ht="14.25" customHeight="1" x14ac:dyDescent="0.35">
      <c r="A624" s="35"/>
      <c r="B624" s="35"/>
      <c r="C624" s="1074"/>
      <c r="D624" s="35"/>
      <c r="E624" s="35"/>
      <c r="F624" s="35"/>
      <c r="G624" s="35"/>
      <c r="H624" s="35"/>
      <c r="I624" s="35"/>
      <c r="J624" s="35"/>
      <c r="K624" s="1075"/>
      <c r="L624" s="35"/>
      <c r="M624" s="35"/>
      <c r="N624" s="35"/>
      <c r="O624" s="35"/>
      <c r="P624" s="35"/>
      <c r="Q624" s="35"/>
      <c r="R624" s="35"/>
      <c r="S624" s="35"/>
      <c r="T624" s="35"/>
      <c r="U624" s="35"/>
      <c r="V624" s="35"/>
      <c r="W624" s="35"/>
      <c r="X624" s="35"/>
      <c r="Y624" s="35"/>
      <c r="Z624" s="35"/>
    </row>
    <row r="625" spans="1:26" ht="14.25" customHeight="1" x14ac:dyDescent="0.35">
      <c r="A625" s="35"/>
      <c r="B625" s="35"/>
      <c r="C625" s="1074"/>
      <c r="D625" s="35"/>
      <c r="E625" s="35"/>
      <c r="F625" s="35"/>
      <c r="G625" s="35"/>
      <c r="H625" s="35"/>
      <c r="I625" s="35"/>
      <c r="J625" s="35"/>
      <c r="K625" s="1075"/>
      <c r="L625" s="35"/>
      <c r="M625" s="35"/>
      <c r="N625" s="35"/>
      <c r="O625" s="35"/>
      <c r="P625" s="35"/>
      <c r="Q625" s="35"/>
      <c r="R625" s="35"/>
      <c r="S625" s="35"/>
      <c r="T625" s="35"/>
      <c r="U625" s="35"/>
      <c r="V625" s="35"/>
      <c r="W625" s="35"/>
      <c r="X625" s="35"/>
      <c r="Y625" s="35"/>
      <c r="Z625" s="35"/>
    </row>
    <row r="626" spans="1:26" ht="14.25" customHeight="1" x14ac:dyDescent="0.35">
      <c r="A626" s="35"/>
      <c r="B626" s="35"/>
      <c r="C626" s="1074"/>
      <c r="D626" s="35"/>
      <c r="E626" s="35"/>
      <c r="F626" s="35"/>
      <c r="G626" s="35"/>
      <c r="H626" s="35"/>
      <c r="I626" s="35"/>
      <c r="J626" s="35"/>
      <c r="K626" s="1075"/>
      <c r="L626" s="35"/>
      <c r="M626" s="35"/>
      <c r="N626" s="35"/>
      <c r="O626" s="35"/>
      <c r="P626" s="35"/>
      <c r="Q626" s="35"/>
      <c r="R626" s="35"/>
      <c r="S626" s="35"/>
      <c r="T626" s="35"/>
      <c r="U626" s="35"/>
      <c r="V626" s="35"/>
      <c r="W626" s="35"/>
      <c r="X626" s="35"/>
      <c r="Y626" s="35"/>
      <c r="Z626" s="35"/>
    </row>
    <row r="627" spans="1:26" ht="14.25" customHeight="1" x14ac:dyDescent="0.35">
      <c r="A627" s="35"/>
      <c r="B627" s="35"/>
      <c r="C627" s="1074"/>
      <c r="D627" s="35"/>
      <c r="E627" s="35"/>
      <c r="F627" s="35"/>
      <c r="G627" s="35"/>
      <c r="H627" s="35"/>
      <c r="I627" s="35"/>
      <c r="J627" s="35"/>
      <c r="K627" s="1075"/>
      <c r="L627" s="35"/>
      <c r="M627" s="35"/>
      <c r="N627" s="35"/>
      <c r="O627" s="35"/>
      <c r="P627" s="35"/>
      <c r="Q627" s="35"/>
      <c r="R627" s="35"/>
      <c r="S627" s="35"/>
      <c r="T627" s="35"/>
      <c r="U627" s="35"/>
      <c r="V627" s="35"/>
      <c r="W627" s="35"/>
      <c r="X627" s="35"/>
      <c r="Y627" s="35"/>
      <c r="Z627" s="35"/>
    </row>
    <row r="628" spans="1:26" ht="14.25" customHeight="1" x14ac:dyDescent="0.35">
      <c r="A628" s="35"/>
      <c r="B628" s="35"/>
      <c r="C628" s="1074"/>
      <c r="D628" s="35"/>
      <c r="E628" s="35"/>
      <c r="F628" s="35"/>
      <c r="G628" s="35"/>
      <c r="H628" s="35"/>
      <c r="I628" s="35"/>
      <c r="J628" s="35"/>
      <c r="K628" s="1075"/>
      <c r="L628" s="35"/>
      <c r="M628" s="35"/>
      <c r="N628" s="35"/>
      <c r="O628" s="35"/>
      <c r="P628" s="35"/>
      <c r="Q628" s="35"/>
      <c r="R628" s="35"/>
      <c r="S628" s="35"/>
      <c r="T628" s="35"/>
      <c r="U628" s="35"/>
      <c r="V628" s="35"/>
      <c r="W628" s="35"/>
      <c r="X628" s="35"/>
      <c r="Y628" s="35"/>
      <c r="Z628" s="35"/>
    </row>
    <row r="629" spans="1:26" ht="14.25" customHeight="1" x14ac:dyDescent="0.35">
      <c r="A629" s="35"/>
      <c r="B629" s="35"/>
      <c r="C629" s="1074"/>
      <c r="D629" s="35"/>
      <c r="E629" s="35"/>
      <c r="F629" s="35"/>
      <c r="G629" s="35"/>
      <c r="H629" s="35"/>
      <c r="I629" s="35"/>
      <c r="J629" s="35"/>
      <c r="K629" s="1075"/>
      <c r="L629" s="35"/>
      <c r="M629" s="35"/>
      <c r="N629" s="35"/>
      <c r="O629" s="35"/>
      <c r="P629" s="35"/>
      <c r="Q629" s="35"/>
      <c r="R629" s="35"/>
      <c r="S629" s="35"/>
      <c r="T629" s="35"/>
      <c r="U629" s="35"/>
      <c r="V629" s="35"/>
      <c r="W629" s="35"/>
      <c r="X629" s="35"/>
      <c r="Y629" s="35"/>
      <c r="Z629" s="35"/>
    </row>
    <row r="630" spans="1:26" ht="14.25" customHeight="1" x14ac:dyDescent="0.35">
      <c r="A630" s="35"/>
      <c r="B630" s="35"/>
      <c r="C630" s="1074"/>
      <c r="D630" s="35"/>
      <c r="E630" s="35"/>
      <c r="F630" s="35"/>
      <c r="G630" s="35"/>
      <c r="H630" s="35"/>
      <c r="I630" s="35"/>
      <c r="J630" s="35"/>
      <c r="K630" s="1075"/>
      <c r="L630" s="35"/>
      <c r="M630" s="35"/>
      <c r="N630" s="35"/>
      <c r="O630" s="35"/>
      <c r="P630" s="35"/>
      <c r="Q630" s="35"/>
      <c r="R630" s="35"/>
      <c r="S630" s="35"/>
      <c r="T630" s="35"/>
      <c r="U630" s="35"/>
      <c r="V630" s="35"/>
      <c r="W630" s="35"/>
      <c r="X630" s="35"/>
      <c r="Y630" s="35"/>
      <c r="Z630" s="35"/>
    </row>
    <row r="631" spans="1:26" ht="14.25" customHeight="1" x14ac:dyDescent="0.35">
      <c r="A631" s="35"/>
      <c r="B631" s="35"/>
      <c r="C631" s="1074"/>
      <c r="D631" s="35"/>
      <c r="E631" s="35"/>
      <c r="F631" s="35"/>
      <c r="G631" s="35"/>
      <c r="H631" s="35"/>
      <c r="I631" s="35"/>
      <c r="J631" s="35"/>
      <c r="K631" s="1075"/>
      <c r="L631" s="35"/>
      <c r="M631" s="35"/>
      <c r="N631" s="35"/>
      <c r="O631" s="35"/>
      <c r="P631" s="35"/>
      <c r="Q631" s="35"/>
      <c r="R631" s="35"/>
      <c r="S631" s="35"/>
      <c r="T631" s="35"/>
      <c r="U631" s="35"/>
      <c r="V631" s="35"/>
      <c r="W631" s="35"/>
      <c r="X631" s="35"/>
      <c r="Y631" s="35"/>
      <c r="Z631" s="35"/>
    </row>
    <row r="632" spans="1:26" ht="14.25" customHeight="1" x14ac:dyDescent="0.35">
      <c r="A632" s="35"/>
      <c r="B632" s="35"/>
      <c r="C632" s="1074"/>
      <c r="D632" s="35"/>
      <c r="E632" s="35"/>
      <c r="F632" s="35"/>
      <c r="G632" s="35"/>
      <c r="H632" s="35"/>
      <c r="I632" s="35"/>
      <c r="J632" s="35"/>
      <c r="K632" s="1075"/>
      <c r="L632" s="35"/>
      <c r="M632" s="35"/>
      <c r="N632" s="35"/>
      <c r="O632" s="35"/>
      <c r="P632" s="35"/>
      <c r="Q632" s="35"/>
      <c r="R632" s="35"/>
      <c r="S632" s="35"/>
      <c r="T632" s="35"/>
      <c r="U632" s="35"/>
      <c r="V632" s="35"/>
      <c r="W632" s="35"/>
      <c r="X632" s="35"/>
      <c r="Y632" s="35"/>
      <c r="Z632" s="35"/>
    </row>
    <row r="633" spans="1:26" ht="14.25" customHeight="1" x14ac:dyDescent="0.35">
      <c r="A633" s="35"/>
      <c r="B633" s="35"/>
      <c r="C633" s="1074"/>
      <c r="D633" s="35"/>
      <c r="E633" s="35"/>
      <c r="F633" s="35"/>
      <c r="G633" s="35"/>
      <c r="H633" s="35"/>
      <c r="I633" s="35"/>
      <c r="J633" s="35"/>
      <c r="K633" s="1075"/>
      <c r="L633" s="35"/>
      <c r="M633" s="35"/>
      <c r="N633" s="35"/>
      <c r="O633" s="35"/>
      <c r="P633" s="35"/>
      <c r="Q633" s="35"/>
      <c r="R633" s="35"/>
      <c r="S633" s="35"/>
      <c r="T633" s="35"/>
      <c r="U633" s="35"/>
      <c r="V633" s="35"/>
      <c r="W633" s="35"/>
      <c r="X633" s="35"/>
      <c r="Y633" s="35"/>
      <c r="Z633" s="35"/>
    </row>
    <row r="634" spans="1:26" ht="14.25" customHeight="1" x14ac:dyDescent="0.35">
      <c r="A634" s="35"/>
      <c r="B634" s="35"/>
      <c r="C634" s="1074"/>
      <c r="D634" s="35"/>
      <c r="E634" s="35"/>
      <c r="F634" s="35"/>
      <c r="G634" s="35"/>
      <c r="H634" s="35"/>
      <c r="I634" s="35"/>
      <c r="J634" s="35"/>
      <c r="K634" s="1075"/>
      <c r="L634" s="35"/>
      <c r="M634" s="35"/>
      <c r="N634" s="35"/>
      <c r="O634" s="35"/>
      <c r="P634" s="35"/>
      <c r="Q634" s="35"/>
      <c r="R634" s="35"/>
      <c r="S634" s="35"/>
      <c r="T634" s="35"/>
      <c r="U634" s="35"/>
      <c r="V634" s="35"/>
      <c r="W634" s="35"/>
      <c r="X634" s="35"/>
      <c r="Y634" s="35"/>
      <c r="Z634" s="35"/>
    </row>
    <row r="635" spans="1:26" ht="14.25" customHeight="1" x14ac:dyDescent="0.35">
      <c r="A635" s="35"/>
      <c r="B635" s="35"/>
      <c r="C635" s="1074"/>
      <c r="D635" s="35"/>
      <c r="E635" s="35"/>
      <c r="F635" s="35"/>
      <c r="G635" s="35"/>
      <c r="H635" s="35"/>
      <c r="I635" s="35"/>
      <c r="J635" s="35"/>
      <c r="K635" s="1075"/>
      <c r="L635" s="35"/>
      <c r="M635" s="35"/>
      <c r="N635" s="35"/>
      <c r="O635" s="35"/>
      <c r="P635" s="35"/>
      <c r="Q635" s="35"/>
      <c r="R635" s="35"/>
      <c r="S635" s="35"/>
      <c r="T635" s="35"/>
      <c r="U635" s="35"/>
      <c r="V635" s="35"/>
      <c r="W635" s="35"/>
      <c r="X635" s="35"/>
      <c r="Y635" s="35"/>
      <c r="Z635" s="35"/>
    </row>
    <row r="636" spans="1:26" ht="14.25" customHeight="1" x14ac:dyDescent="0.35">
      <c r="A636" s="35"/>
      <c r="B636" s="35"/>
      <c r="C636" s="1074"/>
      <c r="D636" s="35"/>
      <c r="E636" s="35"/>
      <c r="F636" s="35"/>
      <c r="G636" s="35"/>
      <c r="H636" s="35"/>
      <c r="I636" s="35"/>
      <c r="J636" s="35"/>
      <c r="K636" s="1075"/>
      <c r="L636" s="35"/>
      <c r="M636" s="35"/>
      <c r="N636" s="35"/>
      <c r="O636" s="35"/>
      <c r="P636" s="35"/>
      <c r="Q636" s="35"/>
      <c r="R636" s="35"/>
      <c r="S636" s="35"/>
      <c r="T636" s="35"/>
      <c r="U636" s="35"/>
      <c r="V636" s="35"/>
      <c r="W636" s="35"/>
      <c r="X636" s="35"/>
      <c r="Y636" s="35"/>
      <c r="Z636" s="35"/>
    </row>
    <row r="637" spans="1:26" ht="14.25" customHeight="1" x14ac:dyDescent="0.35">
      <c r="A637" s="35"/>
      <c r="B637" s="35"/>
      <c r="C637" s="1074"/>
      <c r="D637" s="35"/>
      <c r="E637" s="35"/>
      <c r="F637" s="35"/>
      <c r="G637" s="35"/>
      <c r="H637" s="35"/>
      <c r="I637" s="35"/>
      <c r="J637" s="35"/>
      <c r="K637" s="1075"/>
      <c r="L637" s="35"/>
      <c r="M637" s="35"/>
      <c r="N637" s="35"/>
      <c r="O637" s="35"/>
      <c r="P637" s="35"/>
      <c r="Q637" s="35"/>
      <c r="R637" s="35"/>
      <c r="S637" s="35"/>
      <c r="T637" s="35"/>
      <c r="U637" s="35"/>
      <c r="V637" s="35"/>
      <c r="W637" s="35"/>
      <c r="X637" s="35"/>
      <c r="Y637" s="35"/>
      <c r="Z637" s="35"/>
    </row>
    <row r="638" spans="1:26" ht="14.25" customHeight="1" x14ac:dyDescent="0.35">
      <c r="A638" s="35"/>
      <c r="B638" s="35"/>
      <c r="C638" s="1074"/>
      <c r="D638" s="35"/>
      <c r="E638" s="35"/>
      <c r="F638" s="35"/>
      <c r="G638" s="35"/>
      <c r="H638" s="35"/>
      <c r="I638" s="35"/>
      <c r="J638" s="35"/>
      <c r="K638" s="1075"/>
      <c r="L638" s="35"/>
      <c r="M638" s="35"/>
      <c r="N638" s="35"/>
      <c r="O638" s="35"/>
      <c r="P638" s="35"/>
      <c r="Q638" s="35"/>
      <c r="R638" s="35"/>
      <c r="S638" s="35"/>
      <c r="T638" s="35"/>
      <c r="U638" s="35"/>
      <c r="V638" s="35"/>
      <c r="W638" s="35"/>
      <c r="X638" s="35"/>
      <c r="Y638" s="35"/>
      <c r="Z638" s="35"/>
    </row>
    <row r="639" spans="1:26" ht="14.25" customHeight="1" x14ac:dyDescent="0.35">
      <c r="A639" s="35"/>
      <c r="B639" s="35"/>
      <c r="C639" s="1074"/>
      <c r="D639" s="35"/>
      <c r="E639" s="35"/>
      <c r="F639" s="35"/>
      <c r="G639" s="35"/>
      <c r="H639" s="35"/>
      <c r="I639" s="35"/>
      <c r="J639" s="35"/>
      <c r="K639" s="1075"/>
      <c r="L639" s="35"/>
      <c r="M639" s="35"/>
      <c r="N639" s="35"/>
      <c r="O639" s="35"/>
      <c r="P639" s="35"/>
      <c r="Q639" s="35"/>
      <c r="R639" s="35"/>
      <c r="S639" s="35"/>
      <c r="T639" s="35"/>
      <c r="U639" s="35"/>
      <c r="V639" s="35"/>
      <c r="W639" s="35"/>
      <c r="X639" s="35"/>
      <c r="Y639" s="35"/>
      <c r="Z639" s="35"/>
    </row>
    <row r="640" spans="1:26" ht="14.25" customHeight="1" x14ac:dyDescent="0.35">
      <c r="A640" s="35"/>
      <c r="B640" s="35"/>
      <c r="C640" s="1074"/>
      <c r="D640" s="35"/>
      <c r="E640" s="35"/>
      <c r="F640" s="35"/>
      <c r="G640" s="35"/>
      <c r="H640" s="35"/>
      <c r="I640" s="35"/>
      <c r="J640" s="35"/>
      <c r="K640" s="1075"/>
      <c r="L640" s="35"/>
      <c r="M640" s="35"/>
      <c r="N640" s="35"/>
      <c r="O640" s="35"/>
      <c r="P640" s="35"/>
      <c r="Q640" s="35"/>
      <c r="R640" s="35"/>
      <c r="S640" s="35"/>
      <c r="T640" s="35"/>
      <c r="U640" s="35"/>
      <c r="V640" s="35"/>
      <c r="W640" s="35"/>
      <c r="X640" s="35"/>
      <c r="Y640" s="35"/>
      <c r="Z640" s="35"/>
    </row>
    <row r="641" spans="1:26" ht="14.25" customHeight="1" x14ac:dyDescent="0.35">
      <c r="A641" s="35"/>
      <c r="B641" s="35"/>
      <c r="C641" s="1074"/>
      <c r="D641" s="35"/>
      <c r="E641" s="35"/>
      <c r="F641" s="35"/>
      <c r="G641" s="35"/>
      <c r="H641" s="35"/>
      <c r="I641" s="35"/>
      <c r="J641" s="35"/>
      <c r="K641" s="1075"/>
      <c r="L641" s="35"/>
      <c r="M641" s="35"/>
      <c r="N641" s="35"/>
      <c r="O641" s="35"/>
      <c r="P641" s="35"/>
      <c r="Q641" s="35"/>
      <c r="R641" s="35"/>
      <c r="S641" s="35"/>
      <c r="T641" s="35"/>
      <c r="U641" s="35"/>
      <c r="V641" s="35"/>
      <c r="W641" s="35"/>
      <c r="X641" s="35"/>
      <c r="Y641" s="35"/>
      <c r="Z641" s="35"/>
    </row>
    <row r="642" spans="1:26" ht="14.25" customHeight="1" x14ac:dyDescent="0.35">
      <c r="A642" s="35"/>
      <c r="B642" s="35"/>
      <c r="C642" s="1074"/>
      <c r="D642" s="35"/>
      <c r="E642" s="35"/>
      <c r="F642" s="35"/>
      <c r="G642" s="35"/>
      <c r="H642" s="35"/>
      <c r="I642" s="35"/>
      <c r="J642" s="35"/>
      <c r="K642" s="1075"/>
      <c r="L642" s="35"/>
      <c r="M642" s="35"/>
      <c r="N642" s="35"/>
      <c r="O642" s="35"/>
      <c r="P642" s="35"/>
      <c r="Q642" s="35"/>
      <c r="R642" s="35"/>
      <c r="S642" s="35"/>
      <c r="T642" s="35"/>
      <c r="U642" s="35"/>
      <c r="V642" s="35"/>
      <c r="W642" s="35"/>
      <c r="X642" s="35"/>
      <c r="Y642" s="35"/>
      <c r="Z642" s="35"/>
    </row>
    <row r="643" spans="1:26" ht="14.25" customHeight="1" x14ac:dyDescent="0.35">
      <c r="A643" s="35"/>
      <c r="B643" s="35"/>
      <c r="C643" s="1074"/>
      <c r="D643" s="35"/>
      <c r="E643" s="35"/>
      <c r="F643" s="35"/>
      <c r="G643" s="35"/>
      <c r="H643" s="35"/>
      <c r="I643" s="35"/>
      <c r="J643" s="35"/>
      <c r="K643" s="1075"/>
      <c r="L643" s="35"/>
      <c r="M643" s="35"/>
      <c r="N643" s="35"/>
      <c r="O643" s="35"/>
      <c r="P643" s="35"/>
      <c r="Q643" s="35"/>
      <c r="R643" s="35"/>
      <c r="S643" s="35"/>
      <c r="T643" s="35"/>
      <c r="U643" s="35"/>
      <c r="V643" s="35"/>
      <c r="W643" s="35"/>
      <c r="X643" s="35"/>
      <c r="Y643" s="35"/>
      <c r="Z643" s="35"/>
    </row>
    <row r="644" spans="1:26" ht="14.25" customHeight="1" x14ac:dyDescent="0.35">
      <c r="A644" s="35"/>
      <c r="B644" s="35"/>
      <c r="C644" s="1074"/>
      <c r="D644" s="35"/>
      <c r="E644" s="35"/>
      <c r="F644" s="35"/>
      <c r="G644" s="35"/>
      <c r="H644" s="35"/>
      <c r="I644" s="35"/>
      <c r="J644" s="35"/>
      <c r="K644" s="1075"/>
      <c r="L644" s="35"/>
      <c r="M644" s="35"/>
      <c r="N644" s="35"/>
      <c r="O644" s="35"/>
      <c r="P644" s="35"/>
      <c r="Q644" s="35"/>
      <c r="R644" s="35"/>
      <c r="S644" s="35"/>
      <c r="T644" s="35"/>
      <c r="U644" s="35"/>
      <c r="V644" s="35"/>
      <c r="W644" s="35"/>
      <c r="X644" s="35"/>
      <c r="Y644" s="35"/>
      <c r="Z644" s="35"/>
    </row>
    <row r="645" spans="1:26" ht="14.25" customHeight="1" x14ac:dyDescent="0.35">
      <c r="A645" s="35"/>
      <c r="B645" s="35"/>
      <c r="C645" s="1074"/>
      <c r="D645" s="35"/>
      <c r="E645" s="35"/>
      <c r="F645" s="35"/>
      <c r="G645" s="35"/>
      <c r="H645" s="35"/>
      <c r="I645" s="35"/>
      <c r="J645" s="35"/>
      <c r="K645" s="1075"/>
      <c r="L645" s="35"/>
      <c r="M645" s="35"/>
      <c r="N645" s="35"/>
      <c r="O645" s="35"/>
      <c r="P645" s="35"/>
      <c r="Q645" s="35"/>
      <c r="R645" s="35"/>
      <c r="S645" s="35"/>
      <c r="T645" s="35"/>
      <c r="U645" s="35"/>
      <c r="V645" s="35"/>
      <c r="W645" s="35"/>
      <c r="X645" s="35"/>
      <c r="Y645" s="35"/>
      <c r="Z645" s="35"/>
    </row>
    <row r="646" spans="1:26" ht="14.25" customHeight="1" x14ac:dyDescent="0.35">
      <c r="A646" s="35"/>
      <c r="B646" s="35"/>
      <c r="C646" s="1074"/>
      <c r="D646" s="35"/>
      <c r="E646" s="35"/>
      <c r="F646" s="35"/>
      <c r="G646" s="35"/>
      <c r="H646" s="35"/>
      <c r="I646" s="35"/>
      <c r="J646" s="35"/>
      <c r="K646" s="1075"/>
      <c r="L646" s="35"/>
      <c r="M646" s="35"/>
      <c r="N646" s="35"/>
      <c r="O646" s="35"/>
      <c r="P646" s="35"/>
      <c r="Q646" s="35"/>
      <c r="R646" s="35"/>
      <c r="S646" s="35"/>
      <c r="T646" s="35"/>
      <c r="U646" s="35"/>
      <c r="V646" s="35"/>
      <c r="W646" s="35"/>
      <c r="X646" s="35"/>
      <c r="Y646" s="35"/>
      <c r="Z646" s="35"/>
    </row>
    <row r="647" spans="1:26" ht="14.25" customHeight="1" x14ac:dyDescent="0.35">
      <c r="A647" s="35"/>
      <c r="B647" s="35"/>
      <c r="C647" s="1074"/>
      <c r="D647" s="35"/>
      <c r="E647" s="35"/>
      <c r="F647" s="35"/>
      <c r="G647" s="35"/>
      <c r="H647" s="35"/>
      <c r="I647" s="35"/>
      <c r="J647" s="35"/>
      <c r="K647" s="1075"/>
      <c r="L647" s="35"/>
      <c r="M647" s="35"/>
      <c r="N647" s="35"/>
      <c r="O647" s="35"/>
      <c r="P647" s="35"/>
      <c r="Q647" s="35"/>
      <c r="R647" s="35"/>
      <c r="S647" s="35"/>
      <c r="T647" s="35"/>
      <c r="U647" s="35"/>
      <c r="V647" s="35"/>
      <c r="W647" s="35"/>
      <c r="X647" s="35"/>
      <c r="Y647" s="35"/>
      <c r="Z647" s="35"/>
    </row>
    <row r="648" spans="1:26" ht="14.25" customHeight="1" x14ac:dyDescent="0.35">
      <c r="A648" s="35"/>
      <c r="B648" s="35"/>
      <c r="C648" s="1074"/>
      <c r="D648" s="35"/>
      <c r="E648" s="35"/>
      <c r="F648" s="35"/>
      <c r="G648" s="35"/>
      <c r="H648" s="35"/>
      <c r="I648" s="35"/>
      <c r="J648" s="35"/>
      <c r="K648" s="1075"/>
      <c r="L648" s="35"/>
      <c r="M648" s="35"/>
      <c r="N648" s="35"/>
      <c r="O648" s="35"/>
      <c r="P648" s="35"/>
      <c r="Q648" s="35"/>
      <c r="R648" s="35"/>
      <c r="S648" s="35"/>
      <c r="T648" s="35"/>
      <c r="U648" s="35"/>
      <c r="V648" s="35"/>
      <c r="W648" s="35"/>
      <c r="X648" s="35"/>
      <c r="Y648" s="35"/>
      <c r="Z648" s="35"/>
    </row>
    <row r="649" spans="1:26" ht="14.25" customHeight="1" x14ac:dyDescent="0.35">
      <c r="A649" s="35"/>
      <c r="B649" s="35"/>
      <c r="C649" s="1074"/>
      <c r="D649" s="35"/>
      <c r="E649" s="35"/>
      <c r="F649" s="35"/>
      <c r="G649" s="35"/>
      <c r="H649" s="35"/>
      <c r="I649" s="35"/>
      <c r="J649" s="35"/>
      <c r="K649" s="1075"/>
      <c r="L649" s="35"/>
      <c r="M649" s="35"/>
      <c r="N649" s="35"/>
      <c r="O649" s="35"/>
      <c r="P649" s="35"/>
      <c r="Q649" s="35"/>
      <c r="R649" s="35"/>
      <c r="S649" s="35"/>
      <c r="T649" s="35"/>
      <c r="U649" s="35"/>
      <c r="V649" s="35"/>
      <c r="W649" s="35"/>
      <c r="X649" s="35"/>
      <c r="Y649" s="35"/>
      <c r="Z649" s="35"/>
    </row>
    <row r="650" spans="1:26" ht="14.25" customHeight="1" x14ac:dyDescent="0.35">
      <c r="A650" s="35"/>
      <c r="B650" s="35"/>
      <c r="C650" s="1074"/>
      <c r="D650" s="35"/>
      <c r="E650" s="35"/>
      <c r="F650" s="35"/>
      <c r="G650" s="35"/>
      <c r="H650" s="35"/>
      <c r="I650" s="35"/>
      <c r="J650" s="35"/>
      <c r="K650" s="1075"/>
      <c r="L650" s="35"/>
      <c r="M650" s="35"/>
      <c r="N650" s="35"/>
      <c r="O650" s="35"/>
      <c r="P650" s="35"/>
      <c r="Q650" s="35"/>
      <c r="R650" s="35"/>
      <c r="S650" s="35"/>
      <c r="T650" s="35"/>
      <c r="U650" s="35"/>
      <c r="V650" s="35"/>
      <c r="W650" s="35"/>
      <c r="X650" s="35"/>
      <c r="Y650" s="35"/>
      <c r="Z650" s="35"/>
    </row>
    <row r="651" spans="1:26" ht="14.25" customHeight="1" x14ac:dyDescent="0.35">
      <c r="A651" s="35"/>
      <c r="B651" s="35"/>
      <c r="C651" s="1074"/>
      <c r="D651" s="35"/>
      <c r="E651" s="35"/>
      <c r="F651" s="35"/>
      <c r="G651" s="35"/>
      <c r="H651" s="35"/>
      <c r="I651" s="35"/>
      <c r="J651" s="35"/>
      <c r="K651" s="1075"/>
      <c r="L651" s="35"/>
      <c r="M651" s="35"/>
      <c r="N651" s="35"/>
      <c r="O651" s="35"/>
      <c r="P651" s="35"/>
      <c r="Q651" s="35"/>
      <c r="R651" s="35"/>
      <c r="S651" s="35"/>
      <c r="T651" s="35"/>
      <c r="U651" s="35"/>
      <c r="V651" s="35"/>
      <c r="W651" s="35"/>
      <c r="X651" s="35"/>
      <c r="Y651" s="35"/>
      <c r="Z651" s="35"/>
    </row>
    <row r="652" spans="1:26" ht="14.25" customHeight="1" x14ac:dyDescent="0.35">
      <c r="A652" s="35"/>
      <c r="B652" s="35"/>
      <c r="C652" s="1074"/>
      <c r="D652" s="35"/>
      <c r="E652" s="35"/>
      <c r="F652" s="35"/>
      <c r="G652" s="35"/>
      <c r="H652" s="35"/>
      <c r="I652" s="35"/>
      <c r="J652" s="35"/>
      <c r="K652" s="1075"/>
      <c r="L652" s="35"/>
      <c r="M652" s="35"/>
      <c r="N652" s="35"/>
      <c r="O652" s="35"/>
      <c r="P652" s="35"/>
      <c r="Q652" s="35"/>
      <c r="R652" s="35"/>
      <c r="S652" s="35"/>
      <c r="T652" s="35"/>
      <c r="U652" s="35"/>
      <c r="V652" s="35"/>
      <c r="W652" s="35"/>
      <c r="X652" s="35"/>
      <c r="Y652" s="35"/>
      <c r="Z652" s="35"/>
    </row>
    <row r="653" spans="1:26" ht="14.25" customHeight="1" x14ac:dyDescent="0.35">
      <c r="A653" s="35"/>
      <c r="B653" s="35"/>
      <c r="C653" s="1074"/>
      <c r="D653" s="35"/>
      <c r="E653" s="35"/>
      <c r="F653" s="35"/>
      <c r="G653" s="35"/>
      <c r="H653" s="35"/>
      <c r="I653" s="35"/>
      <c r="J653" s="35"/>
      <c r="K653" s="1075"/>
      <c r="L653" s="35"/>
      <c r="M653" s="35"/>
      <c r="N653" s="35"/>
      <c r="O653" s="35"/>
      <c r="P653" s="35"/>
      <c r="Q653" s="35"/>
      <c r="R653" s="35"/>
      <c r="S653" s="35"/>
      <c r="T653" s="35"/>
      <c r="U653" s="35"/>
      <c r="V653" s="35"/>
      <c r="W653" s="35"/>
      <c r="X653" s="35"/>
      <c r="Y653" s="35"/>
      <c r="Z653" s="35"/>
    </row>
    <row r="654" spans="1:26" ht="14.25" customHeight="1" x14ac:dyDescent="0.35">
      <c r="A654" s="35"/>
      <c r="B654" s="35"/>
      <c r="C654" s="1074"/>
      <c r="D654" s="35"/>
      <c r="E654" s="35"/>
      <c r="F654" s="35"/>
      <c r="G654" s="35"/>
      <c r="H654" s="35"/>
      <c r="I654" s="35"/>
      <c r="J654" s="35"/>
      <c r="K654" s="1075"/>
      <c r="L654" s="35"/>
      <c r="M654" s="35"/>
      <c r="N654" s="35"/>
      <c r="O654" s="35"/>
      <c r="P654" s="35"/>
      <c r="Q654" s="35"/>
      <c r="R654" s="35"/>
      <c r="S654" s="35"/>
      <c r="T654" s="35"/>
      <c r="U654" s="35"/>
      <c r="V654" s="35"/>
      <c r="W654" s="35"/>
      <c r="X654" s="35"/>
      <c r="Y654" s="35"/>
      <c r="Z654" s="35"/>
    </row>
    <row r="655" spans="1:26" ht="14.25" customHeight="1" x14ac:dyDescent="0.35">
      <c r="A655" s="35"/>
      <c r="B655" s="35"/>
      <c r="C655" s="1074"/>
      <c r="D655" s="35"/>
      <c r="E655" s="35"/>
      <c r="F655" s="35"/>
      <c r="G655" s="35"/>
      <c r="H655" s="35"/>
      <c r="I655" s="35"/>
      <c r="J655" s="35"/>
      <c r="K655" s="1075"/>
      <c r="L655" s="35"/>
      <c r="M655" s="35"/>
      <c r="N655" s="35"/>
      <c r="O655" s="35"/>
      <c r="P655" s="35"/>
      <c r="Q655" s="35"/>
      <c r="R655" s="35"/>
      <c r="S655" s="35"/>
      <c r="T655" s="35"/>
      <c r="U655" s="35"/>
      <c r="V655" s="35"/>
      <c r="W655" s="35"/>
      <c r="X655" s="35"/>
      <c r="Y655" s="35"/>
      <c r="Z655" s="35"/>
    </row>
    <row r="656" spans="1:26" ht="14.25" customHeight="1" x14ac:dyDescent="0.35">
      <c r="A656" s="35"/>
      <c r="B656" s="35"/>
      <c r="C656" s="1074"/>
      <c r="D656" s="35"/>
      <c r="E656" s="35"/>
      <c r="F656" s="35"/>
      <c r="G656" s="35"/>
      <c r="H656" s="35"/>
      <c r="I656" s="35"/>
      <c r="J656" s="35"/>
      <c r="K656" s="1075"/>
      <c r="L656" s="35"/>
      <c r="M656" s="35"/>
      <c r="N656" s="35"/>
      <c r="O656" s="35"/>
      <c r="P656" s="35"/>
      <c r="Q656" s="35"/>
      <c r="R656" s="35"/>
      <c r="S656" s="35"/>
      <c r="T656" s="35"/>
      <c r="U656" s="35"/>
      <c r="V656" s="35"/>
      <c r="W656" s="35"/>
      <c r="X656" s="35"/>
      <c r="Y656" s="35"/>
      <c r="Z656" s="35"/>
    </row>
    <row r="657" spans="1:26" ht="14.25" customHeight="1" x14ac:dyDescent="0.35">
      <c r="A657" s="35"/>
      <c r="B657" s="35"/>
      <c r="C657" s="1074"/>
      <c r="D657" s="35"/>
      <c r="E657" s="35"/>
      <c r="F657" s="35"/>
      <c r="G657" s="35"/>
      <c r="H657" s="35"/>
      <c r="I657" s="35"/>
      <c r="J657" s="35"/>
      <c r="K657" s="1075"/>
      <c r="L657" s="35"/>
      <c r="M657" s="35"/>
      <c r="N657" s="35"/>
      <c r="O657" s="35"/>
      <c r="P657" s="35"/>
      <c r="Q657" s="35"/>
      <c r="R657" s="35"/>
      <c r="S657" s="35"/>
      <c r="T657" s="35"/>
      <c r="U657" s="35"/>
      <c r="V657" s="35"/>
      <c r="W657" s="35"/>
      <c r="X657" s="35"/>
      <c r="Y657" s="35"/>
      <c r="Z657" s="35"/>
    </row>
    <row r="658" spans="1:26" ht="14.25" customHeight="1" x14ac:dyDescent="0.35">
      <c r="A658" s="35"/>
      <c r="B658" s="35"/>
      <c r="C658" s="1074"/>
      <c r="D658" s="35"/>
      <c r="E658" s="35"/>
      <c r="F658" s="35"/>
      <c r="G658" s="35"/>
      <c r="H658" s="35"/>
      <c r="I658" s="35"/>
      <c r="J658" s="35"/>
      <c r="K658" s="1075"/>
      <c r="L658" s="35"/>
      <c r="M658" s="35"/>
      <c r="N658" s="35"/>
      <c r="O658" s="35"/>
      <c r="P658" s="35"/>
      <c r="Q658" s="35"/>
      <c r="R658" s="35"/>
      <c r="S658" s="35"/>
      <c r="T658" s="35"/>
      <c r="U658" s="35"/>
      <c r="V658" s="35"/>
      <c r="W658" s="35"/>
      <c r="X658" s="35"/>
      <c r="Y658" s="35"/>
      <c r="Z658" s="35"/>
    </row>
    <row r="659" spans="1:26" ht="14.25" customHeight="1" x14ac:dyDescent="0.35">
      <c r="A659" s="35"/>
      <c r="B659" s="35"/>
      <c r="C659" s="1074"/>
      <c r="D659" s="35"/>
      <c r="E659" s="35"/>
      <c r="F659" s="35"/>
      <c r="G659" s="35"/>
      <c r="H659" s="35"/>
      <c r="I659" s="35"/>
      <c r="J659" s="35"/>
      <c r="K659" s="1075"/>
      <c r="L659" s="35"/>
      <c r="M659" s="35"/>
      <c r="N659" s="35"/>
      <c r="O659" s="35"/>
      <c r="P659" s="35"/>
      <c r="Q659" s="35"/>
      <c r="R659" s="35"/>
      <c r="S659" s="35"/>
      <c r="T659" s="35"/>
      <c r="U659" s="35"/>
      <c r="V659" s="35"/>
      <c r="W659" s="35"/>
      <c r="X659" s="35"/>
      <c r="Y659" s="35"/>
      <c r="Z659" s="35"/>
    </row>
    <row r="660" spans="1:26" ht="14.25" customHeight="1" x14ac:dyDescent="0.35">
      <c r="A660" s="35"/>
      <c r="B660" s="35"/>
      <c r="C660" s="1074"/>
      <c r="D660" s="35"/>
      <c r="E660" s="35"/>
      <c r="F660" s="35"/>
      <c r="G660" s="35"/>
      <c r="H660" s="35"/>
      <c r="I660" s="35"/>
      <c r="J660" s="35"/>
      <c r="K660" s="1075"/>
      <c r="L660" s="35"/>
      <c r="M660" s="35"/>
      <c r="N660" s="35"/>
      <c r="O660" s="35"/>
      <c r="P660" s="35"/>
      <c r="Q660" s="35"/>
      <c r="R660" s="35"/>
      <c r="S660" s="35"/>
      <c r="T660" s="35"/>
      <c r="U660" s="35"/>
      <c r="V660" s="35"/>
      <c r="W660" s="35"/>
      <c r="X660" s="35"/>
      <c r="Y660" s="35"/>
      <c r="Z660" s="35"/>
    </row>
    <row r="661" spans="1:26" ht="14.25" customHeight="1" x14ac:dyDescent="0.35">
      <c r="A661" s="35"/>
      <c r="B661" s="35"/>
      <c r="C661" s="1074"/>
      <c r="D661" s="35"/>
      <c r="E661" s="35"/>
      <c r="F661" s="35"/>
      <c r="G661" s="35"/>
      <c r="H661" s="35"/>
      <c r="I661" s="35"/>
      <c r="J661" s="35"/>
      <c r="K661" s="1075"/>
      <c r="L661" s="35"/>
      <c r="M661" s="35"/>
      <c r="N661" s="35"/>
      <c r="O661" s="35"/>
      <c r="P661" s="35"/>
      <c r="Q661" s="35"/>
      <c r="R661" s="35"/>
      <c r="S661" s="35"/>
      <c r="T661" s="35"/>
      <c r="U661" s="35"/>
      <c r="V661" s="35"/>
      <c r="W661" s="35"/>
      <c r="X661" s="35"/>
      <c r="Y661" s="35"/>
      <c r="Z661" s="35"/>
    </row>
    <row r="662" spans="1:26" ht="14.25" customHeight="1" x14ac:dyDescent="0.35">
      <c r="A662" s="35"/>
      <c r="B662" s="35"/>
      <c r="C662" s="1074"/>
      <c r="D662" s="35"/>
      <c r="E662" s="35"/>
      <c r="F662" s="35"/>
      <c r="G662" s="35"/>
      <c r="H662" s="35"/>
      <c r="I662" s="35"/>
      <c r="J662" s="35"/>
      <c r="K662" s="1075"/>
      <c r="L662" s="35"/>
      <c r="M662" s="35"/>
      <c r="N662" s="35"/>
      <c r="O662" s="35"/>
      <c r="P662" s="35"/>
      <c r="Q662" s="35"/>
      <c r="R662" s="35"/>
      <c r="S662" s="35"/>
      <c r="T662" s="35"/>
      <c r="U662" s="35"/>
      <c r="V662" s="35"/>
      <c r="W662" s="35"/>
      <c r="X662" s="35"/>
      <c r="Y662" s="35"/>
      <c r="Z662" s="35"/>
    </row>
    <row r="663" spans="1:26" ht="14.25" customHeight="1" x14ac:dyDescent="0.35">
      <c r="A663" s="35"/>
      <c r="B663" s="35"/>
      <c r="C663" s="1074"/>
      <c r="D663" s="35"/>
      <c r="E663" s="35"/>
      <c r="F663" s="35"/>
      <c r="G663" s="35"/>
      <c r="H663" s="35"/>
      <c r="I663" s="35"/>
      <c r="J663" s="35"/>
      <c r="K663" s="1075"/>
      <c r="L663" s="35"/>
      <c r="M663" s="35"/>
      <c r="N663" s="35"/>
      <c r="O663" s="35"/>
      <c r="P663" s="35"/>
      <c r="Q663" s="35"/>
      <c r="R663" s="35"/>
      <c r="S663" s="35"/>
      <c r="T663" s="35"/>
      <c r="U663" s="35"/>
      <c r="V663" s="35"/>
      <c r="W663" s="35"/>
      <c r="X663" s="35"/>
      <c r="Y663" s="35"/>
      <c r="Z663" s="35"/>
    </row>
    <row r="664" spans="1:26" ht="14.25" customHeight="1" x14ac:dyDescent="0.35">
      <c r="A664" s="35"/>
      <c r="B664" s="35"/>
      <c r="C664" s="1074"/>
      <c r="D664" s="35"/>
      <c r="E664" s="35"/>
      <c r="F664" s="35"/>
      <c r="G664" s="35"/>
      <c r="H664" s="35"/>
      <c r="I664" s="35"/>
      <c r="J664" s="35"/>
      <c r="K664" s="1075"/>
      <c r="L664" s="35"/>
      <c r="M664" s="35"/>
      <c r="N664" s="35"/>
      <c r="O664" s="35"/>
      <c r="P664" s="35"/>
      <c r="Q664" s="35"/>
      <c r="R664" s="35"/>
      <c r="S664" s="35"/>
      <c r="T664" s="35"/>
      <c r="U664" s="35"/>
      <c r="V664" s="35"/>
      <c r="W664" s="35"/>
      <c r="X664" s="35"/>
      <c r="Y664" s="35"/>
      <c r="Z664" s="35"/>
    </row>
    <row r="665" spans="1:26" ht="14.25" customHeight="1" x14ac:dyDescent="0.35">
      <c r="A665" s="35"/>
      <c r="B665" s="35"/>
      <c r="C665" s="1074"/>
      <c r="D665" s="35"/>
      <c r="E665" s="35"/>
      <c r="F665" s="35"/>
      <c r="G665" s="35"/>
      <c r="H665" s="35"/>
      <c r="I665" s="35"/>
      <c r="J665" s="35"/>
      <c r="K665" s="1075"/>
      <c r="L665" s="35"/>
      <c r="M665" s="35"/>
      <c r="N665" s="35"/>
      <c r="O665" s="35"/>
      <c r="P665" s="35"/>
      <c r="Q665" s="35"/>
      <c r="R665" s="35"/>
      <c r="S665" s="35"/>
      <c r="T665" s="35"/>
      <c r="U665" s="35"/>
      <c r="V665" s="35"/>
      <c r="W665" s="35"/>
      <c r="X665" s="35"/>
      <c r="Y665" s="35"/>
      <c r="Z665" s="35"/>
    </row>
    <row r="666" spans="1:26" ht="14.25" customHeight="1" x14ac:dyDescent="0.35">
      <c r="A666" s="35"/>
      <c r="B666" s="35"/>
      <c r="C666" s="1074"/>
      <c r="D666" s="35"/>
      <c r="E666" s="35"/>
      <c r="F666" s="35"/>
      <c r="G666" s="35"/>
      <c r="H666" s="35"/>
      <c r="I666" s="35"/>
      <c r="J666" s="35"/>
      <c r="K666" s="1075"/>
      <c r="L666" s="35"/>
      <c r="M666" s="35"/>
      <c r="N666" s="35"/>
      <c r="O666" s="35"/>
      <c r="P666" s="35"/>
      <c r="Q666" s="35"/>
      <c r="R666" s="35"/>
      <c r="S666" s="35"/>
      <c r="T666" s="35"/>
      <c r="U666" s="35"/>
      <c r="V666" s="35"/>
      <c r="W666" s="35"/>
      <c r="X666" s="35"/>
      <c r="Y666" s="35"/>
      <c r="Z666" s="35"/>
    </row>
    <row r="667" spans="1:26" ht="14.25" customHeight="1" x14ac:dyDescent="0.35">
      <c r="A667" s="35"/>
      <c r="B667" s="35"/>
      <c r="C667" s="1074"/>
      <c r="D667" s="35"/>
      <c r="E667" s="35"/>
      <c r="F667" s="35"/>
      <c r="G667" s="35"/>
      <c r="H667" s="35"/>
      <c r="I667" s="35"/>
      <c r="J667" s="35"/>
      <c r="K667" s="1075"/>
      <c r="L667" s="35"/>
      <c r="M667" s="35"/>
      <c r="N667" s="35"/>
      <c r="O667" s="35"/>
      <c r="P667" s="35"/>
      <c r="Q667" s="35"/>
      <c r="R667" s="35"/>
      <c r="S667" s="35"/>
      <c r="T667" s="35"/>
      <c r="U667" s="35"/>
      <c r="V667" s="35"/>
      <c r="W667" s="35"/>
      <c r="X667" s="35"/>
      <c r="Y667" s="35"/>
      <c r="Z667" s="35"/>
    </row>
    <row r="668" spans="1:26" ht="14.25" customHeight="1" x14ac:dyDescent="0.35">
      <c r="A668" s="35"/>
      <c r="B668" s="35"/>
      <c r="C668" s="1074"/>
      <c r="D668" s="35"/>
      <c r="E668" s="35"/>
      <c r="F668" s="35"/>
      <c r="G668" s="35"/>
      <c r="H668" s="35"/>
      <c r="I668" s="35"/>
      <c r="J668" s="35"/>
      <c r="K668" s="1075"/>
      <c r="L668" s="35"/>
      <c r="M668" s="35"/>
      <c r="N668" s="35"/>
      <c r="O668" s="35"/>
      <c r="P668" s="35"/>
      <c r="Q668" s="35"/>
      <c r="R668" s="35"/>
      <c r="S668" s="35"/>
      <c r="T668" s="35"/>
      <c r="U668" s="35"/>
      <c r="V668" s="35"/>
      <c r="W668" s="35"/>
      <c r="X668" s="35"/>
      <c r="Y668" s="35"/>
      <c r="Z668" s="35"/>
    </row>
    <row r="669" spans="1:26" ht="14.25" customHeight="1" x14ac:dyDescent="0.35">
      <c r="A669" s="35"/>
      <c r="B669" s="35"/>
      <c r="C669" s="1074"/>
      <c r="D669" s="35"/>
      <c r="E669" s="35"/>
      <c r="F669" s="35"/>
      <c r="G669" s="35"/>
      <c r="H669" s="35"/>
      <c r="I669" s="35"/>
      <c r="J669" s="35"/>
      <c r="K669" s="1075"/>
      <c r="L669" s="35"/>
      <c r="M669" s="35"/>
      <c r="N669" s="35"/>
      <c r="O669" s="35"/>
      <c r="P669" s="35"/>
      <c r="Q669" s="35"/>
      <c r="R669" s="35"/>
      <c r="S669" s="35"/>
      <c r="T669" s="35"/>
      <c r="U669" s="35"/>
      <c r="V669" s="35"/>
      <c r="W669" s="35"/>
      <c r="X669" s="35"/>
      <c r="Y669" s="35"/>
      <c r="Z669" s="35"/>
    </row>
    <row r="670" spans="1:26" ht="14.25" customHeight="1" x14ac:dyDescent="0.35">
      <c r="A670" s="35"/>
      <c r="B670" s="35"/>
      <c r="C670" s="1074"/>
      <c r="D670" s="35"/>
      <c r="E670" s="35"/>
      <c r="F670" s="35"/>
      <c r="G670" s="35"/>
      <c r="H670" s="35"/>
      <c r="I670" s="35"/>
      <c r="J670" s="35"/>
      <c r="K670" s="1075"/>
      <c r="L670" s="35"/>
      <c r="M670" s="35"/>
      <c r="N670" s="35"/>
      <c r="O670" s="35"/>
      <c r="P670" s="35"/>
      <c r="Q670" s="35"/>
      <c r="R670" s="35"/>
      <c r="S670" s="35"/>
      <c r="T670" s="35"/>
      <c r="U670" s="35"/>
      <c r="V670" s="35"/>
      <c r="W670" s="35"/>
      <c r="X670" s="35"/>
      <c r="Y670" s="35"/>
      <c r="Z670" s="35"/>
    </row>
    <row r="671" spans="1:26" ht="14.25" customHeight="1" x14ac:dyDescent="0.35">
      <c r="A671" s="35"/>
      <c r="B671" s="35"/>
      <c r="C671" s="1074"/>
      <c r="D671" s="35"/>
      <c r="E671" s="35"/>
      <c r="F671" s="35"/>
      <c r="G671" s="35"/>
      <c r="H671" s="35"/>
      <c r="I671" s="35"/>
      <c r="J671" s="35"/>
      <c r="K671" s="1075"/>
      <c r="L671" s="35"/>
      <c r="M671" s="35"/>
      <c r="N671" s="35"/>
      <c r="O671" s="35"/>
      <c r="P671" s="35"/>
      <c r="Q671" s="35"/>
      <c r="R671" s="35"/>
      <c r="S671" s="35"/>
      <c r="T671" s="35"/>
      <c r="U671" s="35"/>
      <c r="V671" s="35"/>
      <c r="W671" s="35"/>
      <c r="X671" s="35"/>
      <c r="Y671" s="35"/>
      <c r="Z671" s="35"/>
    </row>
    <row r="672" spans="1:26" ht="14.25" customHeight="1" x14ac:dyDescent="0.35">
      <c r="A672" s="35"/>
      <c r="B672" s="35"/>
      <c r="C672" s="1074"/>
      <c r="D672" s="35"/>
      <c r="E672" s="35"/>
      <c r="F672" s="35"/>
      <c r="G672" s="35"/>
      <c r="H672" s="35"/>
      <c r="I672" s="35"/>
      <c r="J672" s="35"/>
      <c r="K672" s="1075"/>
      <c r="L672" s="35"/>
      <c r="M672" s="35"/>
      <c r="N672" s="35"/>
      <c r="O672" s="35"/>
      <c r="P672" s="35"/>
      <c r="Q672" s="35"/>
      <c r="R672" s="35"/>
      <c r="S672" s="35"/>
      <c r="T672" s="35"/>
      <c r="U672" s="35"/>
      <c r="V672" s="35"/>
      <c r="W672" s="35"/>
      <c r="X672" s="35"/>
      <c r="Y672" s="35"/>
      <c r="Z672" s="35"/>
    </row>
    <row r="673" spans="1:26" ht="14.25" customHeight="1" x14ac:dyDescent="0.35">
      <c r="A673" s="35"/>
      <c r="B673" s="35"/>
      <c r="C673" s="1074"/>
      <c r="D673" s="35"/>
      <c r="E673" s="35"/>
      <c r="F673" s="35"/>
      <c r="G673" s="35"/>
      <c r="H673" s="35"/>
      <c r="I673" s="35"/>
      <c r="J673" s="35"/>
      <c r="K673" s="1075"/>
      <c r="L673" s="35"/>
      <c r="M673" s="35"/>
      <c r="N673" s="35"/>
      <c r="O673" s="35"/>
      <c r="P673" s="35"/>
      <c r="Q673" s="35"/>
      <c r="R673" s="35"/>
      <c r="S673" s="35"/>
      <c r="T673" s="35"/>
      <c r="U673" s="35"/>
      <c r="V673" s="35"/>
      <c r="W673" s="35"/>
      <c r="X673" s="35"/>
      <c r="Y673" s="35"/>
      <c r="Z673" s="35"/>
    </row>
    <row r="674" spans="1:26" ht="14.25" customHeight="1" x14ac:dyDescent="0.35">
      <c r="A674" s="35"/>
      <c r="B674" s="35"/>
      <c r="C674" s="1074"/>
      <c r="D674" s="35"/>
      <c r="E674" s="35"/>
      <c r="F674" s="35"/>
      <c r="G674" s="35"/>
      <c r="H674" s="35"/>
      <c r="I674" s="35"/>
      <c r="J674" s="35"/>
      <c r="K674" s="1075"/>
      <c r="L674" s="35"/>
      <c r="M674" s="35"/>
      <c r="N674" s="35"/>
      <c r="O674" s="35"/>
      <c r="P674" s="35"/>
      <c r="Q674" s="35"/>
      <c r="R674" s="35"/>
      <c r="S674" s="35"/>
      <c r="T674" s="35"/>
      <c r="U674" s="35"/>
      <c r="V674" s="35"/>
      <c r="W674" s="35"/>
      <c r="X674" s="35"/>
      <c r="Y674" s="35"/>
      <c r="Z674" s="35"/>
    </row>
    <row r="675" spans="1:26" ht="14.25" customHeight="1" x14ac:dyDescent="0.35">
      <c r="A675" s="35"/>
      <c r="B675" s="35"/>
      <c r="C675" s="1074"/>
      <c r="D675" s="35"/>
      <c r="E675" s="35"/>
      <c r="F675" s="35"/>
      <c r="G675" s="35"/>
      <c r="H675" s="35"/>
      <c r="I675" s="35"/>
      <c r="J675" s="35"/>
      <c r="K675" s="1075"/>
      <c r="L675" s="35"/>
      <c r="M675" s="35"/>
      <c r="N675" s="35"/>
      <c r="O675" s="35"/>
      <c r="P675" s="35"/>
      <c r="Q675" s="35"/>
      <c r="R675" s="35"/>
      <c r="S675" s="35"/>
      <c r="T675" s="35"/>
      <c r="U675" s="35"/>
      <c r="V675" s="35"/>
      <c r="W675" s="35"/>
      <c r="X675" s="35"/>
      <c r="Y675" s="35"/>
      <c r="Z675" s="35"/>
    </row>
    <row r="676" spans="1:26" ht="14.25" customHeight="1" x14ac:dyDescent="0.35">
      <c r="A676" s="35"/>
      <c r="B676" s="35"/>
      <c r="C676" s="1074"/>
      <c r="D676" s="35"/>
      <c r="E676" s="35"/>
      <c r="F676" s="35"/>
      <c r="G676" s="35"/>
      <c r="H676" s="35"/>
      <c r="I676" s="35"/>
      <c r="J676" s="35"/>
      <c r="K676" s="1075"/>
      <c r="L676" s="35"/>
      <c r="M676" s="35"/>
      <c r="N676" s="35"/>
      <c r="O676" s="35"/>
      <c r="P676" s="35"/>
      <c r="Q676" s="35"/>
      <c r="R676" s="35"/>
      <c r="S676" s="35"/>
      <c r="T676" s="35"/>
      <c r="U676" s="35"/>
      <c r="V676" s="35"/>
      <c r="W676" s="35"/>
      <c r="X676" s="35"/>
      <c r="Y676" s="35"/>
      <c r="Z676" s="35"/>
    </row>
    <row r="677" spans="1:26" ht="14.25" customHeight="1" x14ac:dyDescent="0.35">
      <c r="A677" s="35"/>
      <c r="B677" s="35"/>
      <c r="C677" s="1074"/>
      <c r="D677" s="35"/>
      <c r="E677" s="35"/>
      <c r="F677" s="35"/>
      <c r="G677" s="35"/>
      <c r="H677" s="35"/>
      <c r="I677" s="35"/>
      <c r="J677" s="35"/>
      <c r="K677" s="1075"/>
      <c r="L677" s="35"/>
      <c r="M677" s="35"/>
      <c r="N677" s="35"/>
      <c r="O677" s="35"/>
      <c r="P677" s="35"/>
      <c r="Q677" s="35"/>
      <c r="R677" s="35"/>
      <c r="S677" s="35"/>
      <c r="T677" s="35"/>
      <c r="U677" s="35"/>
      <c r="V677" s="35"/>
      <c r="W677" s="35"/>
      <c r="X677" s="35"/>
      <c r="Y677" s="35"/>
      <c r="Z677" s="35"/>
    </row>
    <row r="678" spans="1:26" ht="14.25" customHeight="1" x14ac:dyDescent="0.35">
      <c r="A678" s="35"/>
      <c r="B678" s="35"/>
      <c r="C678" s="1074"/>
      <c r="D678" s="35"/>
      <c r="E678" s="35"/>
      <c r="F678" s="35"/>
      <c r="G678" s="35"/>
      <c r="H678" s="35"/>
      <c r="I678" s="35"/>
      <c r="J678" s="35"/>
      <c r="K678" s="1075"/>
      <c r="L678" s="35"/>
      <c r="M678" s="35"/>
      <c r="N678" s="35"/>
      <c r="O678" s="35"/>
      <c r="P678" s="35"/>
      <c r="Q678" s="35"/>
      <c r="R678" s="35"/>
      <c r="S678" s="35"/>
      <c r="T678" s="35"/>
      <c r="U678" s="35"/>
      <c r="V678" s="35"/>
      <c r="W678" s="35"/>
      <c r="X678" s="35"/>
      <c r="Y678" s="35"/>
      <c r="Z678" s="35"/>
    </row>
    <row r="679" spans="1:26" ht="14.25" customHeight="1" x14ac:dyDescent="0.35">
      <c r="A679" s="35"/>
      <c r="B679" s="35"/>
      <c r="C679" s="1074"/>
      <c r="D679" s="35"/>
      <c r="E679" s="35"/>
      <c r="F679" s="35"/>
      <c r="G679" s="35"/>
      <c r="H679" s="35"/>
      <c r="I679" s="35"/>
      <c r="J679" s="35"/>
      <c r="K679" s="1075"/>
      <c r="L679" s="35"/>
      <c r="M679" s="35"/>
      <c r="N679" s="35"/>
      <c r="O679" s="35"/>
      <c r="P679" s="35"/>
      <c r="Q679" s="35"/>
      <c r="R679" s="35"/>
      <c r="S679" s="35"/>
      <c r="T679" s="35"/>
      <c r="U679" s="35"/>
      <c r="V679" s="35"/>
      <c r="W679" s="35"/>
      <c r="X679" s="35"/>
      <c r="Y679" s="35"/>
      <c r="Z679" s="35"/>
    </row>
    <row r="680" spans="1:26" ht="14.25" customHeight="1" x14ac:dyDescent="0.35">
      <c r="A680" s="35"/>
      <c r="B680" s="35"/>
      <c r="C680" s="1074"/>
      <c r="D680" s="35"/>
      <c r="E680" s="35"/>
      <c r="F680" s="35"/>
      <c r="G680" s="35"/>
      <c r="H680" s="35"/>
      <c r="I680" s="35"/>
      <c r="J680" s="35"/>
      <c r="K680" s="1075"/>
      <c r="L680" s="35"/>
      <c r="M680" s="35"/>
      <c r="N680" s="35"/>
      <c r="O680" s="35"/>
      <c r="P680" s="35"/>
      <c r="Q680" s="35"/>
      <c r="R680" s="35"/>
      <c r="S680" s="35"/>
      <c r="T680" s="35"/>
      <c r="U680" s="35"/>
      <c r="V680" s="35"/>
      <c r="W680" s="35"/>
      <c r="X680" s="35"/>
      <c r="Y680" s="35"/>
      <c r="Z680" s="35"/>
    </row>
    <row r="681" spans="1:26" ht="14.25" customHeight="1" x14ac:dyDescent="0.35">
      <c r="A681" s="35"/>
      <c r="B681" s="35"/>
      <c r="C681" s="1074"/>
      <c r="D681" s="35"/>
      <c r="E681" s="35"/>
      <c r="F681" s="35"/>
      <c r="G681" s="35"/>
      <c r="H681" s="35"/>
      <c r="I681" s="35"/>
      <c r="J681" s="35"/>
      <c r="K681" s="1075"/>
      <c r="L681" s="35"/>
      <c r="M681" s="35"/>
      <c r="N681" s="35"/>
      <c r="O681" s="35"/>
      <c r="P681" s="35"/>
      <c r="Q681" s="35"/>
      <c r="R681" s="35"/>
      <c r="S681" s="35"/>
      <c r="T681" s="35"/>
      <c r="U681" s="35"/>
      <c r="V681" s="35"/>
      <c r="W681" s="35"/>
      <c r="X681" s="35"/>
      <c r="Y681" s="35"/>
      <c r="Z681" s="35"/>
    </row>
    <row r="682" spans="1:26" ht="14.25" customHeight="1" x14ac:dyDescent="0.35">
      <c r="A682" s="35"/>
      <c r="B682" s="35"/>
      <c r="C682" s="1074"/>
      <c r="D682" s="35"/>
      <c r="E682" s="35"/>
      <c r="F682" s="35"/>
      <c r="G682" s="35"/>
      <c r="H682" s="35"/>
      <c r="I682" s="35"/>
      <c r="J682" s="35"/>
      <c r="K682" s="1075"/>
      <c r="L682" s="35"/>
      <c r="M682" s="35"/>
      <c r="N682" s="35"/>
      <c r="O682" s="35"/>
      <c r="P682" s="35"/>
      <c r="Q682" s="35"/>
      <c r="R682" s="35"/>
      <c r="S682" s="35"/>
      <c r="T682" s="35"/>
      <c r="U682" s="35"/>
      <c r="V682" s="35"/>
      <c r="W682" s="35"/>
      <c r="X682" s="35"/>
      <c r="Y682" s="35"/>
      <c r="Z682" s="35"/>
    </row>
    <row r="683" spans="1:26" ht="14.25" customHeight="1" x14ac:dyDescent="0.35">
      <c r="A683" s="35"/>
      <c r="B683" s="35"/>
      <c r="C683" s="1074"/>
      <c r="D683" s="35"/>
      <c r="E683" s="35"/>
      <c r="F683" s="35"/>
      <c r="G683" s="35"/>
      <c r="H683" s="35"/>
      <c r="I683" s="35"/>
      <c r="J683" s="35"/>
      <c r="K683" s="1075"/>
      <c r="L683" s="35"/>
      <c r="M683" s="35"/>
      <c r="N683" s="35"/>
      <c r="O683" s="35"/>
      <c r="P683" s="35"/>
      <c r="Q683" s="35"/>
      <c r="R683" s="35"/>
      <c r="S683" s="35"/>
      <c r="T683" s="35"/>
      <c r="U683" s="35"/>
      <c r="V683" s="35"/>
      <c r="W683" s="35"/>
      <c r="X683" s="35"/>
      <c r="Y683" s="35"/>
      <c r="Z683" s="35"/>
    </row>
    <row r="684" spans="1:26" ht="14.25" customHeight="1" x14ac:dyDescent="0.35">
      <c r="A684" s="35"/>
      <c r="B684" s="35"/>
      <c r="C684" s="1074"/>
      <c r="D684" s="35"/>
      <c r="E684" s="35"/>
      <c r="F684" s="35"/>
      <c r="G684" s="35"/>
      <c r="H684" s="35"/>
      <c r="I684" s="35"/>
      <c r="J684" s="35"/>
      <c r="K684" s="1075"/>
      <c r="L684" s="35"/>
      <c r="M684" s="35"/>
      <c r="N684" s="35"/>
      <c r="O684" s="35"/>
      <c r="P684" s="35"/>
      <c r="Q684" s="35"/>
      <c r="R684" s="35"/>
      <c r="S684" s="35"/>
      <c r="T684" s="35"/>
      <c r="U684" s="35"/>
      <c r="V684" s="35"/>
      <c r="W684" s="35"/>
      <c r="X684" s="35"/>
      <c r="Y684" s="35"/>
      <c r="Z684" s="35"/>
    </row>
    <row r="685" spans="1:26" ht="14.25" customHeight="1" x14ac:dyDescent="0.35">
      <c r="A685" s="35"/>
      <c r="B685" s="35"/>
      <c r="C685" s="1074"/>
      <c r="D685" s="35"/>
      <c r="E685" s="35"/>
      <c r="F685" s="35"/>
      <c r="G685" s="35"/>
      <c r="H685" s="35"/>
      <c r="I685" s="35"/>
      <c r="J685" s="35"/>
      <c r="K685" s="1075"/>
      <c r="L685" s="35"/>
      <c r="M685" s="35"/>
      <c r="N685" s="35"/>
      <c r="O685" s="35"/>
      <c r="P685" s="35"/>
      <c r="Q685" s="35"/>
      <c r="R685" s="35"/>
      <c r="S685" s="35"/>
      <c r="T685" s="35"/>
      <c r="U685" s="35"/>
      <c r="V685" s="35"/>
      <c r="W685" s="35"/>
      <c r="X685" s="35"/>
      <c r="Y685" s="35"/>
      <c r="Z685" s="35"/>
    </row>
    <row r="686" spans="1:26" ht="14.25" customHeight="1" x14ac:dyDescent="0.35">
      <c r="A686" s="35"/>
      <c r="B686" s="35"/>
      <c r="C686" s="1074"/>
      <c r="D686" s="35"/>
      <c r="E686" s="35"/>
      <c r="F686" s="35"/>
      <c r="G686" s="35"/>
      <c r="H686" s="35"/>
      <c r="I686" s="35"/>
      <c r="J686" s="35"/>
      <c r="K686" s="1075"/>
      <c r="L686" s="35"/>
      <c r="M686" s="35"/>
      <c r="N686" s="35"/>
      <c r="O686" s="35"/>
      <c r="P686" s="35"/>
      <c r="Q686" s="35"/>
      <c r="R686" s="35"/>
      <c r="S686" s="35"/>
      <c r="T686" s="35"/>
      <c r="U686" s="35"/>
      <c r="V686" s="35"/>
      <c r="W686" s="35"/>
      <c r="X686" s="35"/>
      <c r="Y686" s="35"/>
      <c r="Z686" s="35"/>
    </row>
    <row r="687" spans="1:26" ht="14.25" customHeight="1" x14ac:dyDescent="0.35">
      <c r="A687" s="35"/>
      <c r="B687" s="35"/>
      <c r="C687" s="1074"/>
      <c r="D687" s="35"/>
      <c r="E687" s="35"/>
      <c r="F687" s="35"/>
      <c r="G687" s="35"/>
      <c r="H687" s="35"/>
      <c r="I687" s="35"/>
      <c r="J687" s="35"/>
      <c r="K687" s="1075"/>
      <c r="L687" s="35"/>
      <c r="M687" s="35"/>
      <c r="N687" s="35"/>
      <c r="O687" s="35"/>
      <c r="P687" s="35"/>
      <c r="Q687" s="35"/>
      <c r="R687" s="35"/>
      <c r="S687" s="35"/>
      <c r="T687" s="35"/>
      <c r="U687" s="35"/>
      <c r="V687" s="35"/>
      <c r="W687" s="35"/>
      <c r="X687" s="35"/>
      <c r="Y687" s="35"/>
      <c r="Z687" s="35"/>
    </row>
    <row r="688" spans="1:26" ht="14.25" customHeight="1" x14ac:dyDescent="0.35">
      <c r="A688" s="35"/>
      <c r="B688" s="35"/>
      <c r="C688" s="1074"/>
      <c r="D688" s="35"/>
      <c r="E688" s="35"/>
      <c r="F688" s="35"/>
      <c r="G688" s="35"/>
      <c r="H688" s="35"/>
      <c r="I688" s="35"/>
      <c r="J688" s="35"/>
      <c r="K688" s="1075"/>
      <c r="L688" s="35"/>
      <c r="M688" s="35"/>
      <c r="N688" s="35"/>
      <c r="O688" s="35"/>
      <c r="P688" s="35"/>
      <c r="Q688" s="35"/>
      <c r="R688" s="35"/>
      <c r="S688" s="35"/>
      <c r="T688" s="35"/>
      <c r="U688" s="35"/>
      <c r="V688" s="35"/>
      <c r="W688" s="35"/>
      <c r="X688" s="35"/>
      <c r="Y688" s="35"/>
      <c r="Z688" s="35"/>
    </row>
    <row r="689" spans="1:26" ht="14.25" customHeight="1" x14ac:dyDescent="0.35">
      <c r="A689" s="35"/>
      <c r="B689" s="35"/>
      <c r="C689" s="1074"/>
      <c r="D689" s="35"/>
      <c r="E689" s="35"/>
      <c r="F689" s="35"/>
      <c r="G689" s="35"/>
      <c r="H689" s="35"/>
      <c r="I689" s="35"/>
      <c r="J689" s="35"/>
      <c r="K689" s="1075"/>
      <c r="L689" s="35"/>
      <c r="M689" s="35"/>
      <c r="N689" s="35"/>
      <c r="O689" s="35"/>
      <c r="P689" s="35"/>
      <c r="Q689" s="35"/>
      <c r="R689" s="35"/>
      <c r="S689" s="35"/>
      <c r="T689" s="35"/>
      <c r="U689" s="35"/>
      <c r="V689" s="35"/>
      <c r="W689" s="35"/>
      <c r="X689" s="35"/>
      <c r="Y689" s="35"/>
      <c r="Z689" s="35"/>
    </row>
    <row r="690" spans="1:26" ht="14.25" customHeight="1" x14ac:dyDescent="0.35">
      <c r="A690" s="35"/>
      <c r="B690" s="35"/>
      <c r="C690" s="1074"/>
      <c r="D690" s="35"/>
      <c r="E690" s="35"/>
      <c r="F690" s="35"/>
      <c r="G690" s="35"/>
      <c r="H690" s="35"/>
      <c r="I690" s="35"/>
      <c r="J690" s="35"/>
      <c r="K690" s="1075"/>
      <c r="L690" s="35"/>
      <c r="M690" s="35"/>
      <c r="N690" s="35"/>
      <c r="O690" s="35"/>
      <c r="P690" s="35"/>
      <c r="Q690" s="35"/>
      <c r="R690" s="35"/>
      <c r="S690" s="35"/>
      <c r="T690" s="35"/>
      <c r="U690" s="35"/>
      <c r="V690" s="35"/>
      <c r="W690" s="35"/>
      <c r="X690" s="35"/>
      <c r="Y690" s="35"/>
      <c r="Z690" s="35"/>
    </row>
    <row r="691" spans="1:26" ht="14.25" customHeight="1" x14ac:dyDescent="0.35">
      <c r="A691" s="35"/>
      <c r="B691" s="35"/>
      <c r="C691" s="1074"/>
      <c r="D691" s="35"/>
      <c r="E691" s="35"/>
      <c r="F691" s="35"/>
      <c r="G691" s="35"/>
      <c r="H691" s="35"/>
      <c r="I691" s="35"/>
      <c r="J691" s="35"/>
      <c r="K691" s="1075"/>
      <c r="L691" s="35"/>
      <c r="M691" s="35"/>
      <c r="N691" s="35"/>
      <c r="O691" s="35"/>
      <c r="P691" s="35"/>
      <c r="Q691" s="35"/>
      <c r="R691" s="35"/>
      <c r="S691" s="35"/>
      <c r="T691" s="35"/>
      <c r="U691" s="35"/>
      <c r="V691" s="35"/>
      <c r="W691" s="35"/>
      <c r="X691" s="35"/>
      <c r="Y691" s="35"/>
      <c r="Z691" s="35"/>
    </row>
    <row r="692" spans="1:26" ht="14.25" customHeight="1" x14ac:dyDescent="0.35">
      <c r="A692" s="35"/>
      <c r="B692" s="35"/>
      <c r="C692" s="1074"/>
      <c r="D692" s="35"/>
      <c r="E692" s="35"/>
      <c r="F692" s="35"/>
      <c r="G692" s="35"/>
      <c r="H692" s="35"/>
      <c r="I692" s="35"/>
      <c r="J692" s="35"/>
      <c r="K692" s="1075"/>
      <c r="L692" s="35"/>
      <c r="M692" s="35"/>
      <c r="N692" s="35"/>
      <c r="O692" s="35"/>
      <c r="P692" s="35"/>
      <c r="Q692" s="35"/>
      <c r="R692" s="35"/>
      <c r="S692" s="35"/>
      <c r="T692" s="35"/>
      <c r="U692" s="35"/>
      <c r="V692" s="35"/>
      <c r="W692" s="35"/>
      <c r="X692" s="35"/>
      <c r="Y692" s="35"/>
      <c r="Z692" s="35"/>
    </row>
    <row r="693" spans="1:26" ht="14.25" customHeight="1" x14ac:dyDescent="0.35">
      <c r="A693" s="35"/>
      <c r="B693" s="35"/>
      <c r="C693" s="1074"/>
      <c r="D693" s="35"/>
      <c r="E693" s="35"/>
      <c r="F693" s="35"/>
      <c r="G693" s="35"/>
      <c r="H693" s="35"/>
      <c r="I693" s="35"/>
      <c r="J693" s="35"/>
      <c r="K693" s="1075"/>
      <c r="L693" s="35"/>
      <c r="M693" s="35"/>
      <c r="N693" s="35"/>
      <c r="O693" s="35"/>
      <c r="P693" s="35"/>
      <c r="Q693" s="35"/>
      <c r="R693" s="35"/>
      <c r="S693" s="35"/>
      <c r="T693" s="35"/>
      <c r="U693" s="35"/>
      <c r="V693" s="35"/>
      <c r="W693" s="35"/>
      <c r="X693" s="35"/>
      <c r="Y693" s="35"/>
      <c r="Z693" s="35"/>
    </row>
    <row r="694" spans="1:26" ht="14.25" customHeight="1" x14ac:dyDescent="0.35">
      <c r="A694" s="35"/>
      <c r="B694" s="35"/>
      <c r="C694" s="1074"/>
      <c r="D694" s="35"/>
      <c r="E694" s="35"/>
      <c r="F694" s="35"/>
      <c r="G694" s="35"/>
      <c r="H694" s="35"/>
      <c r="I694" s="35"/>
      <c r="J694" s="35"/>
      <c r="K694" s="1075"/>
      <c r="L694" s="35"/>
      <c r="M694" s="35"/>
      <c r="N694" s="35"/>
      <c r="O694" s="35"/>
      <c r="P694" s="35"/>
      <c r="Q694" s="35"/>
      <c r="R694" s="35"/>
      <c r="S694" s="35"/>
      <c r="T694" s="35"/>
      <c r="U694" s="35"/>
      <c r="V694" s="35"/>
      <c r="W694" s="35"/>
      <c r="X694" s="35"/>
      <c r="Y694" s="35"/>
      <c r="Z694" s="35"/>
    </row>
    <row r="695" spans="1:26" ht="14.25" customHeight="1" x14ac:dyDescent="0.35">
      <c r="A695" s="35"/>
      <c r="B695" s="35"/>
      <c r="C695" s="1074"/>
      <c r="D695" s="35"/>
      <c r="E695" s="35"/>
      <c r="F695" s="35"/>
      <c r="G695" s="35"/>
      <c r="H695" s="35"/>
      <c r="I695" s="35"/>
      <c r="J695" s="35"/>
      <c r="K695" s="1075"/>
      <c r="L695" s="35"/>
      <c r="M695" s="35"/>
      <c r="N695" s="35"/>
      <c r="O695" s="35"/>
      <c r="P695" s="35"/>
      <c r="Q695" s="35"/>
      <c r="R695" s="35"/>
      <c r="S695" s="35"/>
      <c r="T695" s="35"/>
      <c r="U695" s="35"/>
      <c r="V695" s="35"/>
      <c r="W695" s="35"/>
      <c r="X695" s="35"/>
      <c r="Y695" s="35"/>
      <c r="Z695" s="35"/>
    </row>
    <row r="696" spans="1:26" ht="14.25" customHeight="1" x14ac:dyDescent="0.35">
      <c r="A696" s="35"/>
      <c r="B696" s="35"/>
      <c r="C696" s="1074"/>
      <c r="D696" s="35"/>
      <c r="E696" s="35"/>
      <c r="F696" s="35"/>
      <c r="G696" s="35"/>
      <c r="H696" s="35"/>
      <c r="I696" s="35"/>
      <c r="J696" s="35"/>
      <c r="K696" s="1075"/>
      <c r="L696" s="35"/>
      <c r="M696" s="35"/>
      <c r="N696" s="35"/>
      <c r="O696" s="35"/>
      <c r="P696" s="35"/>
      <c r="Q696" s="35"/>
      <c r="R696" s="35"/>
      <c r="S696" s="35"/>
      <c r="T696" s="35"/>
      <c r="U696" s="35"/>
      <c r="V696" s="35"/>
      <c r="W696" s="35"/>
      <c r="X696" s="35"/>
      <c r="Y696" s="35"/>
      <c r="Z696" s="35"/>
    </row>
    <row r="697" spans="1:26" ht="14.25" customHeight="1" x14ac:dyDescent="0.35">
      <c r="A697" s="35"/>
      <c r="B697" s="35"/>
      <c r="C697" s="1074"/>
      <c r="D697" s="35"/>
      <c r="E697" s="35"/>
      <c r="F697" s="35"/>
      <c r="G697" s="35"/>
      <c r="H697" s="35"/>
      <c r="I697" s="35"/>
      <c r="J697" s="35"/>
      <c r="K697" s="1075"/>
      <c r="L697" s="35"/>
      <c r="M697" s="35"/>
      <c r="N697" s="35"/>
      <c r="O697" s="35"/>
      <c r="P697" s="35"/>
      <c r="Q697" s="35"/>
      <c r="R697" s="35"/>
      <c r="S697" s="35"/>
      <c r="T697" s="35"/>
      <c r="U697" s="35"/>
      <c r="V697" s="35"/>
      <c r="W697" s="35"/>
      <c r="X697" s="35"/>
      <c r="Y697" s="35"/>
      <c r="Z697" s="35"/>
    </row>
    <row r="698" spans="1:26" ht="14.25" customHeight="1" x14ac:dyDescent="0.35">
      <c r="A698" s="35"/>
      <c r="B698" s="35"/>
      <c r="C698" s="1074"/>
      <c r="D698" s="35"/>
      <c r="E698" s="35"/>
      <c r="F698" s="35"/>
      <c r="G698" s="35"/>
      <c r="H698" s="35"/>
      <c r="I698" s="35"/>
      <c r="J698" s="35"/>
      <c r="K698" s="1075"/>
      <c r="L698" s="35"/>
      <c r="M698" s="35"/>
      <c r="N698" s="35"/>
      <c r="O698" s="35"/>
      <c r="P698" s="35"/>
      <c r="Q698" s="35"/>
      <c r="R698" s="35"/>
      <c r="S698" s="35"/>
      <c r="T698" s="35"/>
      <c r="U698" s="35"/>
      <c r="V698" s="35"/>
      <c r="W698" s="35"/>
      <c r="X698" s="35"/>
      <c r="Y698" s="35"/>
      <c r="Z698" s="35"/>
    </row>
    <row r="699" spans="1:26" ht="14.25" customHeight="1" x14ac:dyDescent="0.35">
      <c r="A699" s="35"/>
      <c r="B699" s="35"/>
      <c r="C699" s="1074"/>
      <c r="D699" s="35"/>
      <c r="E699" s="35"/>
      <c r="F699" s="35"/>
      <c r="G699" s="35"/>
      <c r="H699" s="35"/>
      <c r="I699" s="35"/>
      <c r="J699" s="35"/>
      <c r="K699" s="1075"/>
      <c r="L699" s="35"/>
      <c r="M699" s="35"/>
      <c r="N699" s="35"/>
      <c r="O699" s="35"/>
      <c r="P699" s="35"/>
      <c r="Q699" s="35"/>
      <c r="R699" s="35"/>
      <c r="S699" s="35"/>
      <c r="T699" s="35"/>
      <c r="U699" s="35"/>
      <c r="V699" s="35"/>
      <c r="W699" s="35"/>
      <c r="X699" s="35"/>
      <c r="Y699" s="35"/>
      <c r="Z699" s="35"/>
    </row>
    <row r="700" spans="1:26" ht="14.25" customHeight="1" x14ac:dyDescent="0.35">
      <c r="A700" s="35"/>
      <c r="B700" s="35"/>
      <c r="C700" s="1074"/>
      <c r="D700" s="35"/>
      <c r="E700" s="35"/>
      <c r="F700" s="35"/>
      <c r="G700" s="35"/>
      <c r="H700" s="35"/>
      <c r="I700" s="35"/>
      <c r="J700" s="35"/>
      <c r="K700" s="1075"/>
      <c r="L700" s="35"/>
      <c r="M700" s="35"/>
      <c r="N700" s="35"/>
      <c r="O700" s="35"/>
      <c r="P700" s="35"/>
      <c r="Q700" s="35"/>
      <c r="R700" s="35"/>
      <c r="S700" s="35"/>
      <c r="T700" s="35"/>
      <c r="U700" s="35"/>
      <c r="V700" s="35"/>
      <c r="W700" s="35"/>
      <c r="X700" s="35"/>
      <c r="Y700" s="35"/>
      <c r="Z700" s="35"/>
    </row>
    <row r="701" spans="1:26" ht="14.25" customHeight="1" x14ac:dyDescent="0.35">
      <c r="A701" s="35"/>
      <c r="B701" s="35"/>
      <c r="C701" s="1074"/>
      <c r="D701" s="35"/>
      <c r="E701" s="35"/>
      <c r="F701" s="35"/>
      <c r="G701" s="35"/>
      <c r="H701" s="35"/>
      <c r="I701" s="35"/>
      <c r="J701" s="35"/>
      <c r="K701" s="1075"/>
      <c r="L701" s="35"/>
      <c r="M701" s="35"/>
      <c r="N701" s="35"/>
      <c r="O701" s="35"/>
      <c r="P701" s="35"/>
      <c r="Q701" s="35"/>
      <c r="R701" s="35"/>
      <c r="S701" s="35"/>
      <c r="T701" s="35"/>
      <c r="U701" s="35"/>
      <c r="V701" s="35"/>
      <c r="W701" s="35"/>
      <c r="X701" s="35"/>
      <c r="Y701" s="35"/>
      <c r="Z701" s="35"/>
    </row>
    <row r="702" spans="1:26" ht="14.25" customHeight="1" x14ac:dyDescent="0.35">
      <c r="A702" s="35"/>
      <c r="B702" s="35"/>
      <c r="C702" s="1074"/>
      <c r="D702" s="35"/>
      <c r="E702" s="35"/>
      <c r="F702" s="35"/>
      <c r="G702" s="35"/>
      <c r="H702" s="35"/>
      <c r="I702" s="35"/>
      <c r="J702" s="35"/>
      <c r="K702" s="1075"/>
      <c r="L702" s="35"/>
      <c r="M702" s="35"/>
      <c r="N702" s="35"/>
      <c r="O702" s="35"/>
      <c r="P702" s="35"/>
      <c r="Q702" s="35"/>
      <c r="R702" s="35"/>
      <c r="S702" s="35"/>
      <c r="T702" s="35"/>
      <c r="U702" s="35"/>
      <c r="V702" s="35"/>
      <c r="W702" s="35"/>
      <c r="X702" s="35"/>
      <c r="Y702" s="35"/>
      <c r="Z702" s="35"/>
    </row>
    <row r="703" spans="1:26" ht="14.25" customHeight="1" x14ac:dyDescent="0.35">
      <c r="A703" s="35"/>
      <c r="B703" s="35"/>
      <c r="C703" s="1074"/>
      <c r="D703" s="35"/>
      <c r="E703" s="35"/>
      <c r="F703" s="35"/>
      <c r="G703" s="35"/>
      <c r="H703" s="35"/>
      <c r="I703" s="35"/>
      <c r="J703" s="35"/>
      <c r="K703" s="1075"/>
      <c r="L703" s="35"/>
      <c r="M703" s="35"/>
      <c r="N703" s="35"/>
      <c r="O703" s="35"/>
      <c r="P703" s="35"/>
      <c r="Q703" s="35"/>
      <c r="R703" s="35"/>
      <c r="S703" s="35"/>
      <c r="T703" s="35"/>
      <c r="U703" s="35"/>
      <c r="V703" s="35"/>
      <c r="W703" s="35"/>
      <c r="X703" s="35"/>
      <c r="Y703" s="35"/>
      <c r="Z703" s="35"/>
    </row>
    <row r="704" spans="1:26" ht="14.25" customHeight="1" x14ac:dyDescent="0.35">
      <c r="A704" s="35"/>
      <c r="B704" s="35"/>
      <c r="C704" s="1074"/>
      <c r="D704" s="35"/>
      <c r="E704" s="35"/>
      <c r="F704" s="35"/>
      <c r="G704" s="35"/>
      <c r="H704" s="35"/>
      <c r="I704" s="35"/>
      <c r="J704" s="35"/>
      <c r="K704" s="1075"/>
      <c r="L704" s="35"/>
      <c r="M704" s="35"/>
      <c r="N704" s="35"/>
      <c r="O704" s="35"/>
      <c r="P704" s="35"/>
      <c r="Q704" s="35"/>
      <c r="R704" s="35"/>
      <c r="S704" s="35"/>
      <c r="T704" s="35"/>
      <c r="U704" s="35"/>
      <c r="V704" s="35"/>
      <c r="W704" s="35"/>
      <c r="X704" s="35"/>
      <c r="Y704" s="35"/>
      <c r="Z704" s="35"/>
    </row>
    <row r="705" spans="1:26" ht="14.25" customHeight="1" x14ac:dyDescent="0.35">
      <c r="A705" s="35"/>
      <c r="B705" s="35"/>
      <c r="C705" s="1074"/>
      <c r="D705" s="35"/>
      <c r="E705" s="35"/>
      <c r="F705" s="35"/>
      <c r="G705" s="35"/>
      <c r="H705" s="35"/>
      <c r="I705" s="35"/>
      <c r="J705" s="35"/>
      <c r="K705" s="1075"/>
      <c r="L705" s="35"/>
      <c r="M705" s="35"/>
      <c r="N705" s="35"/>
      <c r="O705" s="35"/>
      <c r="P705" s="35"/>
      <c r="Q705" s="35"/>
      <c r="R705" s="35"/>
      <c r="S705" s="35"/>
      <c r="T705" s="35"/>
      <c r="U705" s="35"/>
      <c r="V705" s="35"/>
      <c r="W705" s="35"/>
      <c r="X705" s="35"/>
      <c r="Y705" s="35"/>
      <c r="Z705" s="35"/>
    </row>
    <row r="706" spans="1:26" ht="14.25" customHeight="1" x14ac:dyDescent="0.35">
      <c r="A706" s="35"/>
      <c r="B706" s="35"/>
      <c r="C706" s="1074"/>
      <c r="D706" s="35"/>
      <c r="E706" s="35"/>
      <c r="F706" s="35"/>
      <c r="G706" s="35"/>
      <c r="H706" s="35"/>
      <c r="I706" s="35"/>
      <c r="J706" s="35"/>
      <c r="K706" s="1075"/>
      <c r="L706" s="35"/>
      <c r="M706" s="35"/>
      <c r="N706" s="35"/>
      <c r="O706" s="35"/>
      <c r="P706" s="35"/>
      <c r="Q706" s="35"/>
      <c r="R706" s="35"/>
      <c r="S706" s="35"/>
      <c r="T706" s="35"/>
      <c r="U706" s="35"/>
      <c r="V706" s="35"/>
      <c r="W706" s="35"/>
      <c r="X706" s="35"/>
      <c r="Y706" s="35"/>
      <c r="Z706" s="35"/>
    </row>
    <row r="707" spans="1:26" ht="14.25" customHeight="1" x14ac:dyDescent="0.35">
      <c r="A707" s="35"/>
      <c r="B707" s="35"/>
      <c r="C707" s="1074"/>
      <c r="D707" s="35"/>
      <c r="E707" s="35"/>
      <c r="F707" s="35"/>
      <c r="G707" s="35"/>
      <c r="H707" s="35"/>
      <c r="I707" s="35"/>
      <c r="J707" s="35"/>
      <c r="K707" s="1075"/>
      <c r="L707" s="35"/>
      <c r="M707" s="35"/>
      <c r="N707" s="35"/>
      <c r="O707" s="35"/>
      <c r="P707" s="35"/>
      <c r="Q707" s="35"/>
      <c r="R707" s="35"/>
      <c r="S707" s="35"/>
      <c r="T707" s="35"/>
      <c r="U707" s="35"/>
      <c r="V707" s="35"/>
      <c r="W707" s="35"/>
      <c r="X707" s="35"/>
      <c r="Y707" s="35"/>
      <c r="Z707" s="35"/>
    </row>
    <row r="708" spans="1:26" ht="14.25" customHeight="1" x14ac:dyDescent="0.35">
      <c r="A708" s="35"/>
      <c r="B708" s="35"/>
      <c r="C708" s="1074"/>
      <c r="D708" s="35"/>
      <c r="E708" s="35"/>
      <c r="F708" s="35"/>
      <c r="G708" s="35"/>
      <c r="H708" s="35"/>
      <c r="I708" s="35"/>
      <c r="J708" s="35"/>
      <c r="K708" s="1075"/>
      <c r="L708" s="35"/>
      <c r="M708" s="35"/>
      <c r="N708" s="35"/>
      <c r="O708" s="35"/>
      <c r="P708" s="35"/>
      <c r="Q708" s="35"/>
      <c r="R708" s="35"/>
      <c r="S708" s="35"/>
      <c r="T708" s="35"/>
      <c r="U708" s="35"/>
      <c r="V708" s="35"/>
      <c r="W708" s="35"/>
      <c r="X708" s="35"/>
      <c r="Y708" s="35"/>
      <c r="Z708" s="35"/>
    </row>
    <row r="709" spans="1:26" ht="14.25" customHeight="1" x14ac:dyDescent="0.35">
      <c r="A709" s="35"/>
      <c r="B709" s="35"/>
      <c r="C709" s="1074"/>
      <c r="D709" s="35"/>
      <c r="E709" s="35"/>
      <c r="F709" s="35"/>
      <c r="G709" s="35"/>
      <c r="H709" s="35"/>
      <c r="I709" s="35"/>
      <c r="J709" s="35"/>
      <c r="K709" s="1075"/>
      <c r="L709" s="35"/>
      <c r="M709" s="35"/>
      <c r="N709" s="35"/>
      <c r="O709" s="35"/>
      <c r="P709" s="35"/>
      <c r="Q709" s="35"/>
      <c r="R709" s="35"/>
      <c r="S709" s="35"/>
      <c r="T709" s="35"/>
      <c r="U709" s="35"/>
      <c r="V709" s="35"/>
      <c r="W709" s="35"/>
      <c r="X709" s="35"/>
      <c r="Y709" s="35"/>
      <c r="Z709" s="35"/>
    </row>
    <row r="710" spans="1:26" ht="14.25" customHeight="1" x14ac:dyDescent="0.35">
      <c r="A710" s="35"/>
      <c r="B710" s="35"/>
      <c r="C710" s="1074"/>
      <c r="D710" s="35"/>
      <c r="E710" s="35"/>
      <c r="F710" s="35"/>
      <c r="G710" s="35"/>
      <c r="H710" s="35"/>
      <c r="I710" s="35"/>
      <c r="J710" s="35"/>
      <c r="K710" s="1075"/>
      <c r="L710" s="35"/>
      <c r="M710" s="35"/>
      <c r="N710" s="35"/>
      <c r="O710" s="35"/>
      <c r="P710" s="35"/>
      <c r="Q710" s="35"/>
      <c r="R710" s="35"/>
      <c r="S710" s="35"/>
      <c r="T710" s="35"/>
      <c r="U710" s="35"/>
      <c r="V710" s="35"/>
      <c r="W710" s="35"/>
      <c r="X710" s="35"/>
      <c r="Y710" s="35"/>
      <c r="Z710" s="35"/>
    </row>
    <row r="711" spans="1:26" ht="14.25" customHeight="1" x14ac:dyDescent="0.35">
      <c r="A711" s="35"/>
      <c r="B711" s="35"/>
      <c r="C711" s="1074"/>
      <c r="D711" s="35"/>
      <c r="E711" s="35"/>
      <c r="F711" s="35"/>
      <c r="G711" s="35"/>
      <c r="H711" s="35"/>
      <c r="I711" s="35"/>
      <c r="J711" s="35"/>
      <c r="K711" s="1075"/>
      <c r="L711" s="35"/>
      <c r="M711" s="35"/>
      <c r="N711" s="35"/>
      <c r="O711" s="35"/>
      <c r="P711" s="35"/>
      <c r="Q711" s="35"/>
      <c r="R711" s="35"/>
      <c r="S711" s="35"/>
      <c r="T711" s="35"/>
      <c r="U711" s="35"/>
      <c r="V711" s="35"/>
      <c r="W711" s="35"/>
      <c r="X711" s="35"/>
      <c r="Y711" s="35"/>
      <c r="Z711" s="35"/>
    </row>
    <row r="712" spans="1:26" ht="14.25" customHeight="1" x14ac:dyDescent="0.35">
      <c r="A712" s="35"/>
      <c r="B712" s="35"/>
      <c r="C712" s="1074"/>
      <c r="D712" s="35"/>
      <c r="E712" s="35"/>
      <c r="F712" s="35"/>
      <c r="G712" s="35"/>
      <c r="H712" s="35"/>
      <c r="I712" s="35"/>
      <c r="J712" s="35"/>
      <c r="K712" s="1075"/>
      <c r="L712" s="35"/>
      <c r="M712" s="35"/>
      <c r="N712" s="35"/>
      <c r="O712" s="35"/>
      <c r="P712" s="35"/>
      <c r="Q712" s="35"/>
      <c r="R712" s="35"/>
      <c r="S712" s="35"/>
      <c r="T712" s="35"/>
      <c r="U712" s="35"/>
      <c r="V712" s="35"/>
      <c r="W712" s="35"/>
      <c r="X712" s="35"/>
      <c r="Y712" s="35"/>
      <c r="Z712" s="35"/>
    </row>
    <row r="713" spans="1:26" ht="14.25" customHeight="1" x14ac:dyDescent="0.35">
      <c r="A713" s="35"/>
      <c r="B713" s="35"/>
      <c r="C713" s="1074"/>
      <c r="D713" s="35"/>
      <c r="E713" s="35"/>
      <c r="F713" s="35"/>
      <c r="G713" s="35"/>
      <c r="H713" s="35"/>
      <c r="I713" s="35"/>
      <c r="J713" s="35"/>
      <c r="K713" s="1075"/>
      <c r="L713" s="35"/>
      <c r="M713" s="35"/>
      <c r="N713" s="35"/>
      <c r="O713" s="35"/>
      <c r="P713" s="35"/>
      <c r="Q713" s="35"/>
      <c r="R713" s="35"/>
      <c r="S713" s="35"/>
      <c r="T713" s="35"/>
      <c r="U713" s="35"/>
      <c r="V713" s="35"/>
      <c r="W713" s="35"/>
      <c r="X713" s="35"/>
      <c r="Y713" s="35"/>
      <c r="Z713" s="35"/>
    </row>
    <row r="714" spans="1:26" ht="14.25" customHeight="1" x14ac:dyDescent="0.35">
      <c r="A714" s="35"/>
      <c r="B714" s="35"/>
      <c r="C714" s="1074"/>
      <c r="D714" s="35"/>
      <c r="E714" s="35"/>
      <c r="F714" s="35"/>
      <c r="G714" s="35"/>
      <c r="H714" s="35"/>
      <c r="I714" s="35"/>
      <c r="J714" s="35"/>
      <c r="K714" s="1075"/>
      <c r="L714" s="35"/>
      <c r="M714" s="35"/>
      <c r="N714" s="35"/>
      <c r="O714" s="35"/>
      <c r="P714" s="35"/>
      <c r="Q714" s="35"/>
      <c r="R714" s="35"/>
      <c r="S714" s="35"/>
      <c r="T714" s="35"/>
      <c r="U714" s="35"/>
      <c r="V714" s="35"/>
      <c r="W714" s="35"/>
      <c r="X714" s="35"/>
      <c r="Y714" s="35"/>
      <c r="Z714" s="35"/>
    </row>
    <row r="715" spans="1:26" ht="14.25" customHeight="1" x14ac:dyDescent="0.35">
      <c r="A715" s="35"/>
      <c r="B715" s="35"/>
      <c r="C715" s="1074"/>
      <c r="D715" s="35"/>
      <c r="E715" s="35"/>
      <c r="F715" s="35"/>
      <c r="G715" s="35"/>
      <c r="H715" s="35"/>
      <c r="I715" s="35"/>
      <c r="J715" s="35"/>
      <c r="K715" s="1075"/>
      <c r="L715" s="35"/>
      <c r="M715" s="35"/>
      <c r="N715" s="35"/>
      <c r="O715" s="35"/>
      <c r="P715" s="35"/>
      <c r="Q715" s="35"/>
      <c r="R715" s="35"/>
      <c r="S715" s="35"/>
      <c r="T715" s="35"/>
      <c r="U715" s="35"/>
      <c r="V715" s="35"/>
      <c r="W715" s="35"/>
      <c r="X715" s="35"/>
      <c r="Y715" s="35"/>
      <c r="Z715" s="35"/>
    </row>
    <row r="716" spans="1:26" ht="14.25" customHeight="1" x14ac:dyDescent="0.35">
      <c r="A716" s="35"/>
      <c r="B716" s="35"/>
      <c r="C716" s="1074"/>
      <c r="D716" s="35"/>
      <c r="E716" s="35"/>
      <c r="F716" s="35"/>
      <c r="G716" s="35"/>
      <c r="H716" s="35"/>
      <c r="I716" s="35"/>
      <c r="J716" s="35"/>
      <c r="K716" s="1075"/>
      <c r="L716" s="35"/>
      <c r="M716" s="35"/>
      <c r="N716" s="35"/>
      <c r="O716" s="35"/>
      <c r="P716" s="35"/>
      <c r="Q716" s="35"/>
      <c r="R716" s="35"/>
      <c r="S716" s="35"/>
      <c r="T716" s="35"/>
      <c r="U716" s="35"/>
      <c r="V716" s="35"/>
      <c r="W716" s="35"/>
      <c r="X716" s="35"/>
      <c r="Y716" s="35"/>
      <c r="Z716" s="35"/>
    </row>
    <row r="717" spans="1:26" ht="14.25" customHeight="1" x14ac:dyDescent="0.35">
      <c r="A717" s="35"/>
      <c r="B717" s="35"/>
      <c r="C717" s="1074"/>
      <c r="D717" s="35"/>
      <c r="E717" s="35"/>
      <c r="F717" s="35"/>
      <c r="G717" s="35"/>
      <c r="H717" s="35"/>
      <c r="I717" s="35"/>
      <c r="J717" s="35"/>
      <c r="K717" s="1075"/>
      <c r="L717" s="35"/>
      <c r="M717" s="35"/>
      <c r="N717" s="35"/>
      <c r="O717" s="35"/>
      <c r="P717" s="35"/>
      <c r="Q717" s="35"/>
      <c r="R717" s="35"/>
      <c r="S717" s="35"/>
      <c r="T717" s="35"/>
      <c r="U717" s="35"/>
      <c r="V717" s="35"/>
      <c r="W717" s="35"/>
      <c r="X717" s="35"/>
      <c r="Y717" s="35"/>
      <c r="Z717" s="35"/>
    </row>
    <row r="718" spans="1:26" ht="14.25" customHeight="1" x14ac:dyDescent="0.35">
      <c r="A718" s="35"/>
      <c r="B718" s="35"/>
      <c r="C718" s="1074"/>
      <c r="D718" s="35"/>
      <c r="E718" s="35"/>
      <c r="F718" s="35"/>
      <c r="G718" s="35"/>
      <c r="H718" s="35"/>
      <c r="I718" s="35"/>
      <c r="J718" s="35"/>
      <c r="K718" s="1075"/>
      <c r="L718" s="35"/>
      <c r="M718" s="35"/>
      <c r="N718" s="35"/>
      <c r="O718" s="35"/>
      <c r="P718" s="35"/>
      <c r="Q718" s="35"/>
      <c r="R718" s="35"/>
      <c r="S718" s="35"/>
      <c r="T718" s="35"/>
      <c r="U718" s="35"/>
      <c r="V718" s="35"/>
      <c r="W718" s="35"/>
      <c r="X718" s="35"/>
      <c r="Y718" s="35"/>
      <c r="Z718" s="35"/>
    </row>
    <row r="719" spans="1:26" ht="14.25" customHeight="1" x14ac:dyDescent="0.35">
      <c r="A719" s="35"/>
      <c r="B719" s="35"/>
      <c r="C719" s="1074"/>
      <c r="D719" s="35"/>
      <c r="E719" s="35"/>
      <c r="F719" s="35"/>
      <c r="G719" s="35"/>
      <c r="H719" s="35"/>
      <c r="I719" s="35"/>
      <c r="J719" s="35"/>
      <c r="K719" s="1075"/>
      <c r="L719" s="35"/>
      <c r="M719" s="35"/>
      <c r="N719" s="35"/>
      <c r="O719" s="35"/>
      <c r="P719" s="35"/>
      <c r="Q719" s="35"/>
      <c r="R719" s="35"/>
      <c r="S719" s="35"/>
      <c r="T719" s="35"/>
      <c r="U719" s="35"/>
      <c r="V719" s="35"/>
      <c r="W719" s="35"/>
      <c r="X719" s="35"/>
      <c r="Y719" s="35"/>
      <c r="Z719" s="35"/>
    </row>
    <row r="720" spans="1:26" ht="14.25" customHeight="1" x14ac:dyDescent="0.35">
      <c r="A720" s="35"/>
      <c r="B720" s="35"/>
      <c r="C720" s="1074"/>
      <c r="D720" s="35"/>
      <c r="E720" s="35"/>
      <c r="F720" s="35"/>
      <c r="G720" s="35"/>
      <c r="H720" s="35"/>
      <c r="I720" s="35"/>
      <c r="J720" s="35"/>
      <c r="K720" s="1075"/>
      <c r="L720" s="35"/>
      <c r="M720" s="35"/>
      <c r="N720" s="35"/>
      <c r="O720" s="35"/>
      <c r="P720" s="35"/>
      <c r="Q720" s="35"/>
      <c r="R720" s="35"/>
      <c r="S720" s="35"/>
      <c r="T720" s="35"/>
      <c r="U720" s="35"/>
      <c r="V720" s="35"/>
      <c r="W720" s="35"/>
      <c r="X720" s="35"/>
      <c r="Y720" s="35"/>
      <c r="Z720" s="35"/>
    </row>
    <row r="721" spans="1:26" ht="14.25" customHeight="1" x14ac:dyDescent="0.35">
      <c r="A721" s="35"/>
      <c r="B721" s="35"/>
      <c r="C721" s="1074"/>
      <c r="D721" s="35"/>
      <c r="E721" s="35"/>
      <c r="F721" s="35"/>
      <c r="G721" s="35"/>
      <c r="H721" s="35"/>
      <c r="I721" s="35"/>
      <c r="J721" s="35"/>
      <c r="K721" s="1075"/>
      <c r="L721" s="35"/>
      <c r="M721" s="35"/>
      <c r="N721" s="35"/>
      <c r="O721" s="35"/>
      <c r="P721" s="35"/>
      <c r="Q721" s="35"/>
      <c r="R721" s="35"/>
      <c r="S721" s="35"/>
      <c r="T721" s="35"/>
      <c r="U721" s="35"/>
      <c r="V721" s="35"/>
      <c r="W721" s="35"/>
      <c r="X721" s="35"/>
      <c r="Y721" s="35"/>
      <c r="Z721" s="35"/>
    </row>
    <row r="722" spans="1:26" ht="14.25" customHeight="1" x14ac:dyDescent="0.35">
      <c r="A722" s="35"/>
      <c r="B722" s="35"/>
      <c r="C722" s="1074"/>
      <c r="D722" s="35"/>
      <c r="E722" s="35"/>
      <c r="F722" s="35"/>
      <c r="G722" s="35"/>
      <c r="H722" s="35"/>
      <c r="I722" s="35"/>
      <c r="J722" s="35"/>
      <c r="K722" s="1075"/>
      <c r="L722" s="35"/>
      <c r="M722" s="35"/>
      <c r="N722" s="35"/>
      <c r="O722" s="35"/>
      <c r="P722" s="35"/>
      <c r="Q722" s="35"/>
      <c r="R722" s="35"/>
      <c r="S722" s="35"/>
      <c r="T722" s="35"/>
      <c r="U722" s="35"/>
      <c r="V722" s="35"/>
      <c r="W722" s="35"/>
      <c r="X722" s="35"/>
      <c r="Y722" s="35"/>
      <c r="Z722" s="35"/>
    </row>
    <row r="723" spans="1:26" ht="14.25" customHeight="1" x14ac:dyDescent="0.35">
      <c r="A723" s="35"/>
      <c r="B723" s="35"/>
      <c r="C723" s="1074"/>
      <c r="D723" s="35"/>
      <c r="E723" s="35"/>
      <c r="F723" s="35"/>
      <c r="G723" s="35"/>
      <c r="H723" s="35"/>
      <c r="I723" s="35"/>
      <c r="J723" s="35"/>
      <c r="K723" s="1075"/>
      <c r="L723" s="35"/>
      <c r="M723" s="35"/>
      <c r="N723" s="35"/>
      <c r="O723" s="35"/>
      <c r="P723" s="35"/>
      <c r="Q723" s="35"/>
      <c r="R723" s="35"/>
      <c r="S723" s="35"/>
      <c r="T723" s="35"/>
      <c r="U723" s="35"/>
      <c r="V723" s="35"/>
      <c r="W723" s="35"/>
      <c r="X723" s="35"/>
      <c r="Y723" s="35"/>
      <c r="Z723" s="35"/>
    </row>
    <row r="724" spans="1:26" ht="14.25" customHeight="1" x14ac:dyDescent="0.35">
      <c r="A724" s="35"/>
      <c r="B724" s="35"/>
      <c r="C724" s="1074"/>
      <c r="D724" s="35"/>
      <c r="E724" s="35"/>
      <c r="F724" s="35"/>
      <c r="G724" s="35"/>
      <c r="H724" s="35"/>
      <c r="I724" s="35"/>
      <c r="J724" s="35"/>
      <c r="K724" s="1075"/>
      <c r="L724" s="35"/>
      <c r="M724" s="35"/>
      <c r="N724" s="35"/>
      <c r="O724" s="35"/>
      <c r="P724" s="35"/>
      <c r="Q724" s="35"/>
      <c r="R724" s="35"/>
      <c r="S724" s="35"/>
      <c r="T724" s="35"/>
      <c r="U724" s="35"/>
      <c r="V724" s="35"/>
      <c r="W724" s="35"/>
      <c r="X724" s="35"/>
      <c r="Y724" s="35"/>
      <c r="Z724" s="35"/>
    </row>
    <row r="725" spans="1:26" ht="14.25" customHeight="1" x14ac:dyDescent="0.35">
      <c r="A725" s="35"/>
      <c r="B725" s="35"/>
      <c r="C725" s="1074"/>
      <c r="D725" s="35"/>
      <c r="E725" s="35"/>
      <c r="F725" s="35"/>
      <c r="G725" s="35"/>
      <c r="H725" s="35"/>
      <c r="I725" s="35"/>
      <c r="J725" s="35"/>
      <c r="K725" s="1075"/>
      <c r="L725" s="35"/>
      <c r="M725" s="35"/>
      <c r="N725" s="35"/>
      <c r="O725" s="35"/>
      <c r="P725" s="35"/>
      <c r="Q725" s="35"/>
      <c r="R725" s="35"/>
      <c r="S725" s="35"/>
      <c r="T725" s="35"/>
      <c r="U725" s="35"/>
      <c r="V725" s="35"/>
      <c r="W725" s="35"/>
      <c r="X725" s="35"/>
      <c r="Y725" s="35"/>
      <c r="Z725" s="35"/>
    </row>
    <row r="726" spans="1:26" ht="14.25" customHeight="1" x14ac:dyDescent="0.35">
      <c r="A726" s="35"/>
      <c r="B726" s="35"/>
      <c r="C726" s="1074"/>
      <c r="D726" s="35"/>
      <c r="E726" s="35"/>
      <c r="F726" s="35"/>
      <c r="G726" s="35"/>
      <c r="H726" s="35"/>
      <c r="I726" s="35"/>
      <c r="J726" s="35"/>
      <c r="K726" s="1075"/>
      <c r="L726" s="35"/>
      <c r="M726" s="35"/>
      <c r="N726" s="35"/>
      <c r="O726" s="35"/>
      <c r="P726" s="35"/>
      <c r="Q726" s="35"/>
      <c r="R726" s="35"/>
      <c r="S726" s="35"/>
      <c r="T726" s="35"/>
      <c r="U726" s="35"/>
      <c r="V726" s="35"/>
      <c r="W726" s="35"/>
      <c r="X726" s="35"/>
      <c r="Y726" s="35"/>
      <c r="Z726" s="35"/>
    </row>
    <row r="727" spans="1:26" ht="14.25" customHeight="1" x14ac:dyDescent="0.35">
      <c r="A727" s="35"/>
      <c r="B727" s="35"/>
      <c r="C727" s="1074"/>
      <c r="D727" s="35"/>
      <c r="E727" s="35"/>
      <c r="F727" s="35"/>
      <c r="G727" s="35"/>
      <c r="H727" s="35"/>
      <c r="I727" s="35"/>
      <c r="J727" s="35"/>
      <c r="K727" s="1075"/>
      <c r="L727" s="35"/>
      <c r="M727" s="35"/>
      <c r="N727" s="35"/>
      <c r="O727" s="35"/>
      <c r="P727" s="35"/>
      <c r="Q727" s="35"/>
      <c r="R727" s="35"/>
      <c r="S727" s="35"/>
      <c r="T727" s="35"/>
      <c r="U727" s="35"/>
      <c r="V727" s="35"/>
      <c r="W727" s="35"/>
      <c r="X727" s="35"/>
      <c r="Y727" s="35"/>
      <c r="Z727" s="35"/>
    </row>
    <row r="728" spans="1:26" ht="14.25" customHeight="1" x14ac:dyDescent="0.35">
      <c r="A728" s="35"/>
      <c r="B728" s="35"/>
      <c r="C728" s="1074"/>
      <c r="D728" s="35"/>
      <c r="E728" s="35"/>
      <c r="F728" s="35"/>
      <c r="G728" s="35"/>
      <c r="H728" s="35"/>
      <c r="I728" s="35"/>
      <c r="J728" s="35"/>
      <c r="K728" s="1075"/>
      <c r="L728" s="35"/>
      <c r="M728" s="35"/>
      <c r="N728" s="35"/>
      <c r="O728" s="35"/>
      <c r="P728" s="35"/>
      <c r="Q728" s="35"/>
      <c r="R728" s="35"/>
      <c r="S728" s="35"/>
      <c r="T728" s="35"/>
      <c r="U728" s="35"/>
      <c r="V728" s="35"/>
      <c r="W728" s="35"/>
      <c r="X728" s="35"/>
      <c r="Y728" s="35"/>
      <c r="Z728" s="35"/>
    </row>
    <row r="729" spans="1:26" ht="14.25" customHeight="1" x14ac:dyDescent="0.35">
      <c r="A729" s="35"/>
      <c r="B729" s="35"/>
      <c r="C729" s="1074"/>
      <c r="D729" s="35"/>
      <c r="E729" s="35"/>
      <c r="F729" s="35"/>
      <c r="G729" s="35"/>
      <c r="H729" s="35"/>
      <c r="I729" s="35"/>
      <c r="J729" s="35"/>
      <c r="K729" s="1075"/>
      <c r="L729" s="35"/>
      <c r="M729" s="35"/>
      <c r="N729" s="35"/>
      <c r="O729" s="35"/>
      <c r="P729" s="35"/>
      <c r="Q729" s="35"/>
      <c r="R729" s="35"/>
      <c r="S729" s="35"/>
      <c r="T729" s="35"/>
      <c r="U729" s="35"/>
      <c r="V729" s="35"/>
      <c r="W729" s="35"/>
      <c r="X729" s="35"/>
      <c r="Y729" s="35"/>
      <c r="Z729" s="35"/>
    </row>
    <row r="730" spans="1:26" ht="14.25" customHeight="1" x14ac:dyDescent="0.35">
      <c r="A730" s="35"/>
      <c r="B730" s="35"/>
      <c r="C730" s="1074"/>
      <c r="D730" s="35"/>
      <c r="E730" s="35"/>
      <c r="F730" s="35"/>
      <c r="G730" s="35"/>
      <c r="H730" s="35"/>
      <c r="I730" s="35"/>
      <c r="J730" s="35"/>
      <c r="K730" s="1075"/>
      <c r="L730" s="35"/>
      <c r="M730" s="35"/>
      <c r="N730" s="35"/>
      <c r="O730" s="35"/>
      <c r="P730" s="35"/>
      <c r="Q730" s="35"/>
      <c r="R730" s="35"/>
      <c r="S730" s="35"/>
      <c r="T730" s="35"/>
      <c r="U730" s="35"/>
      <c r="V730" s="35"/>
      <c r="W730" s="35"/>
      <c r="X730" s="35"/>
      <c r="Y730" s="35"/>
      <c r="Z730" s="35"/>
    </row>
    <row r="731" spans="1:26" ht="14.25" customHeight="1" x14ac:dyDescent="0.35">
      <c r="A731" s="35"/>
      <c r="B731" s="35"/>
      <c r="C731" s="1074"/>
      <c r="D731" s="35"/>
      <c r="E731" s="35"/>
      <c r="F731" s="35"/>
      <c r="G731" s="35"/>
      <c r="H731" s="35"/>
      <c r="I731" s="35"/>
      <c r="J731" s="35"/>
      <c r="K731" s="1075"/>
      <c r="L731" s="35"/>
      <c r="M731" s="35"/>
      <c r="N731" s="35"/>
      <c r="O731" s="35"/>
      <c r="P731" s="35"/>
      <c r="Q731" s="35"/>
      <c r="R731" s="35"/>
      <c r="S731" s="35"/>
      <c r="T731" s="35"/>
      <c r="U731" s="35"/>
      <c r="V731" s="35"/>
      <c r="W731" s="35"/>
      <c r="X731" s="35"/>
      <c r="Y731" s="35"/>
      <c r="Z731" s="35"/>
    </row>
    <row r="732" spans="1:26" ht="14.25" customHeight="1" x14ac:dyDescent="0.35">
      <c r="A732" s="35"/>
      <c r="B732" s="35"/>
      <c r="C732" s="1074"/>
      <c r="D732" s="35"/>
      <c r="E732" s="35"/>
      <c r="F732" s="35"/>
      <c r="G732" s="35"/>
      <c r="H732" s="35"/>
      <c r="I732" s="35"/>
      <c r="J732" s="35"/>
      <c r="K732" s="1075"/>
      <c r="L732" s="35"/>
      <c r="M732" s="35"/>
      <c r="N732" s="35"/>
      <c r="O732" s="35"/>
      <c r="P732" s="35"/>
      <c r="Q732" s="35"/>
      <c r="R732" s="35"/>
      <c r="S732" s="35"/>
      <c r="T732" s="35"/>
      <c r="U732" s="35"/>
      <c r="V732" s="35"/>
      <c r="W732" s="35"/>
      <c r="X732" s="35"/>
      <c r="Y732" s="35"/>
      <c r="Z732" s="35"/>
    </row>
    <row r="733" spans="1:26" ht="14.25" customHeight="1" x14ac:dyDescent="0.35">
      <c r="A733" s="35"/>
      <c r="B733" s="35"/>
      <c r="C733" s="1074"/>
      <c r="D733" s="35"/>
      <c r="E733" s="35"/>
      <c r="F733" s="35"/>
      <c r="G733" s="35"/>
      <c r="H733" s="35"/>
      <c r="I733" s="35"/>
      <c r="J733" s="35"/>
      <c r="K733" s="1075"/>
      <c r="L733" s="35"/>
      <c r="M733" s="35"/>
      <c r="N733" s="35"/>
      <c r="O733" s="35"/>
      <c r="P733" s="35"/>
      <c r="Q733" s="35"/>
      <c r="R733" s="35"/>
      <c r="S733" s="35"/>
      <c r="T733" s="35"/>
      <c r="U733" s="35"/>
      <c r="V733" s="35"/>
      <c r="W733" s="35"/>
      <c r="X733" s="35"/>
      <c r="Y733" s="35"/>
      <c r="Z733" s="35"/>
    </row>
    <row r="734" spans="1:26" ht="14.25" customHeight="1" x14ac:dyDescent="0.35">
      <c r="A734" s="35"/>
      <c r="B734" s="35"/>
      <c r="C734" s="1074"/>
      <c r="D734" s="35"/>
      <c r="E734" s="35"/>
      <c r="F734" s="35"/>
      <c r="G734" s="35"/>
      <c r="H734" s="35"/>
      <c r="I734" s="35"/>
      <c r="J734" s="35"/>
      <c r="K734" s="1075"/>
      <c r="L734" s="35"/>
      <c r="M734" s="35"/>
      <c r="N734" s="35"/>
      <c r="O734" s="35"/>
      <c r="P734" s="35"/>
      <c r="Q734" s="35"/>
      <c r="R734" s="35"/>
      <c r="S734" s="35"/>
      <c r="T734" s="35"/>
      <c r="U734" s="35"/>
      <c r="V734" s="35"/>
      <c r="W734" s="35"/>
      <c r="X734" s="35"/>
      <c r="Y734" s="35"/>
      <c r="Z734" s="35"/>
    </row>
    <row r="735" spans="1:26" ht="14.25" customHeight="1" x14ac:dyDescent="0.35">
      <c r="A735" s="35"/>
      <c r="B735" s="35"/>
      <c r="C735" s="1074"/>
      <c r="D735" s="35"/>
      <c r="E735" s="35"/>
      <c r="F735" s="35"/>
      <c r="G735" s="35"/>
      <c r="H735" s="35"/>
      <c r="I735" s="35"/>
      <c r="J735" s="35"/>
      <c r="K735" s="1075"/>
      <c r="L735" s="35"/>
      <c r="M735" s="35"/>
      <c r="N735" s="35"/>
      <c r="O735" s="35"/>
      <c r="P735" s="35"/>
      <c r="Q735" s="35"/>
      <c r="R735" s="35"/>
      <c r="S735" s="35"/>
      <c r="T735" s="35"/>
      <c r="U735" s="35"/>
      <c r="V735" s="35"/>
      <c r="W735" s="35"/>
      <c r="X735" s="35"/>
      <c r="Y735" s="35"/>
      <c r="Z735" s="35"/>
    </row>
    <row r="736" spans="1:26" ht="14.25" customHeight="1" x14ac:dyDescent="0.35">
      <c r="A736" s="35"/>
      <c r="B736" s="35"/>
      <c r="C736" s="1074"/>
      <c r="D736" s="35"/>
      <c r="E736" s="35"/>
      <c r="F736" s="35"/>
      <c r="G736" s="35"/>
      <c r="H736" s="35"/>
      <c r="I736" s="35"/>
      <c r="J736" s="35"/>
      <c r="K736" s="1075"/>
      <c r="L736" s="35"/>
      <c r="M736" s="35"/>
      <c r="N736" s="35"/>
      <c r="O736" s="35"/>
      <c r="P736" s="35"/>
      <c r="Q736" s="35"/>
      <c r="R736" s="35"/>
      <c r="S736" s="35"/>
      <c r="T736" s="35"/>
      <c r="U736" s="35"/>
      <c r="V736" s="35"/>
      <c r="W736" s="35"/>
      <c r="X736" s="35"/>
      <c r="Y736" s="35"/>
      <c r="Z736" s="35"/>
    </row>
    <row r="737" spans="1:26" ht="14.25" customHeight="1" x14ac:dyDescent="0.35">
      <c r="A737" s="35"/>
      <c r="B737" s="35"/>
      <c r="C737" s="1074"/>
      <c r="D737" s="35"/>
      <c r="E737" s="35"/>
      <c r="F737" s="35"/>
      <c r="G737" s="35"/>
      <c r="H737" s="35"/>
      <c r="I737" s="35"/>
      <c r="J737" s="35"/>
      <c r="K737" s="1075"/>
      <c r="L737" s="35"/>
      <c r="M737" s="35"/>
      <c r="N737" s="35"/>
      <c r="O737" s="35"/>
      <c r="P737" s="35"/>
      <c r="Q737" s="35"/>
      <c r="R737" s="35"/>
      <c r="S737" s="35"/>
      <c r="T737" s="35"/>
      <c r="U737" s="35"/>
      <c r="V737" s="35"/>
      <c r="W737" s="35"/>
      <c r="X737" s="35"/>
      <c r="Y737" s="35"/>
      <c r="Z737" s="35"/>
    </row>
    <row r="738" spans="1:26" ht="14.25" customHeight="1" x14ac:dyDescent="0.35">
      <c r="A738" s="35"/>
      <c r="B738" s="35"/>
      <c r="C738" s="1074"/>
      <c r="D738" s="35"/>
      <c r="E738" s="35"/>
      <c r="F738" s="35"/>
      <c r="G738" s="35"/>
      <c r="H738" s="35"/>
      <c r="I738" s="35"/>
      <c r="J738" s="35"/>
      <c r="K738" s="1075"/>
      <c r="L738" s="35"/>
      <c r="M738" s="35"/>
      <c r="N738" s="35"/>
      <c r="O738" s="35"/>
      <c r="P738" s="35"/>
      <c r="Q738" s="35"/>
      <c r="R738" s="35"/>
      <c r="S738" s="35"/>
      <c r="T738" s="35"/>
      <c r="U738" s="35"/>
      <c r="V738" s="35"/>
      <c r="W738" s="35"/>
      <c r="X738" s="35"/>
      <c r="Y738" s="35"/>
      <c r="Z738" s="35"/>
    </row>
    <row r="739" spans="1:26" ht="14.25" customHeight="1" x14ac:dyDescent="0.35">
      <c r="A739" s="35"/>
      <c r="B739" s="35"/>
      <c r="C739" s="1074"/>
      <c r="D739" s="35"/>
      <c r="E739" s="35"/>
      <c r="F739" s="35"/>
      <c r="G739" s="35"/>
      <c r="H739" s="35"/>
      <c r="I739" s="35"/>
      <c r="J739" s="35"/>
      <c r="K739" s="1075"/>
      <c r="L739" s="35"/>
      <c r="M739" s="35"/>
      <c r="N739" s="35"/>
      <c r="O739" s="35"/>
      <c r="P739" s="35"/>
      <c r="Q739" s="35"/>
      <c r="R739" s="35"/>
      <c r="S739" s="35"/>
      <c r="T739" s="35"/>
      <c r="U739" s="35"/>
      <c r="V739" s="35"/>
      <c r="W739" s="35"/>
      <c r="X739" s="35"/>
      <c r="Y739" s="35"/>
      <c r="Z739" s="35"/>
    </row>
    <row r="740" spans="1:26" ht="14.25" customHeight="1" x14ac:dyDescent="0.35">
      <c r="A740" s="35"/>
      <c r="B740" s="35"/>
      <c r="C740" s="1074"/>
      <c r="D740" s="35"/>
      <c r="E740" s="35"/>
      <c r="F740" s="35"/>
      <c r="G740" s="35"/>
      <c r="H740" s="35"/>
      <c r="I740" s="35"/>
      <c r="J740" s="35"/>
      <c r="K740" s="1075"/>
      <c r="L740" s="35"/>
      <c r="M740" s="35"/>
      <c r="N740" s="35"/>
      <c r="O740" s="35"/>
      <c r="P740" s="35"/>
      <c r="Q740" s="35"/>
      <c r="R740" s="35"/>
      <c r="S740" s="35"/>
      <c r="T740" s="35"/>
      <c r="U740" s="35"/>
      <c r="V740" s="35"/>
      <c r="W740" s="35"/>
      <c r="X740" s="35"/>
      <c r="Y740" s="35"/>
      <c r="Z740" s="35"/>
    </row>
    <row r="741" spans="1:26" ht="14.25" customHeight="1" x14ac:dyDescent="0.35">
      <c r="A741" s="35"/>
      <c r="B741" s="35"/>
      <c r="C741" s="1074"/>
      <c r="D741" s="35"/>
      <c r="E741" s="35"/>
      <c r="F741" s="35"/>
      <c r="G741" s="35"/>
      <c r="H741" s="35"/>
      <c r="I741" s="35"/>
      <c r="J741" s="35"/>
      <c r="K741" s="1075"/>
      <c r="L741" s="35"/>
      <c r="M741" s="35"/>
      <c r="N741" s="35"/>
      <c r="O741" s="35"/>
      <c r="P741" s="35"/>
      <c r="Q741" s="35"/>
      <c r="R741" s="35"/>
      <c r="S741" s="35"/>
      <c r="T741" s="35"/>
      <c r="U741" s="35"/>
      <c r="V741" s="35"/>
      <c r="W741" s="35"/>
      <c r="X741" s="35"/>
      <c r="Y741" s="35"/>
      <c r="Z741" s="35"/>
    </row>
    <row r="742" spans="1:26" ht="14.25" customHeight="1" x14ac:dyDescent="0.35">
      <c r="A742" s="35"/>
      <c r="B742" s="35"/>
      <c r="C742" s="1074"/>
      <c r="D742" s="35"/>
      <c r="E742" s="35"/>
      <c r="F742" s="35"/>
      <c r="G742" s="35"/>
      <c r="H742" s="35"/>
      <c r="I742" s="35"/>
      <c r="J742" s="35"/>
      <c r="K742" s="1075"/>
      <c r="L742" s="35"/>
      <c r="M742" s="35"/>
      <c r="N742" s="35"/>
      <c r="O742" s="35"/>
      <c r="P742" s="35"/>
      <c r="Q742" s="35"/>
      <c r="R742" s="35"/>
      <c r="S742" s="35"/>
      <c r="T742" s="35"/>
      <c r="U742" s="35"/>
      <c r="V742" s="35"/>
      <c r="W742" s="35"/>
      <c r="X742" s="35"/>
      <c r="Y742" s="35"/>
      <c r="Z742" s="35"/>
    </row>
    <row r="743" spans="1:26" ht="14.25" customHeight="1" x14ac:dyDescent="0.35">
      <c r="A743" s="35"/>
      <c r="B743" s="35"/>
      <c r="C743" s="1074"/>
      <c r="D743" s="35"/>
      <c r="E743" s="35"/>
      <c r="F743" s="35"/>
      <c r="G743" s="35"/>
      <c r="H743" s="35"/>
      <c r="I743" s="35"/>
      <c r="J743" s="35"/>
      <c r="K743" s="1075"/>
      <c r="L743" s="35"/>
      <c r="M743" s="35"/>
      <c r="N743" s="35"/>
      <c r="O743" s="35"/>
      <c r="P743" s="35"/>
      <c r="Q743" s="35"/>
      <c r="R743" s="35"/>
      <c r="S743" s="35"/>
      <c r="T743" s="35"/>
      <c r="U743" s="35"/>
      <c r="V743" s="35"/>
      <c r="W743" s="35"/>
      <c r="X743" s="35"/>
      <c r="Y743" s="35"/>
      <c r="Z743" s="35"/>
    </row>
    <row r="744" spans="1:26" ht="14.25" customHeight="1" x14ac:dyDescent="0.35">
      <c r="A744" s="35"/>
      <c r="B744" s="35"/>
      <c r="C744" s="1074"/>
      <c r="D744" s="35"/>
      <c r="E744" s="35"/>
      <c r="F744" s="35"/>
      <c r="G744" s="35"/>
      <c r="H744" s="35"/>
      <c r="I744" s="35"/>
      <c r="J744" s="35"/>
      <c r="K744" s="1075"/>
      <c r="L744" s="35"/>
      <c r="M744" s="35"/>
      <c r="N744" s="35"/>
      <c r="O744" s="35"/>
      <c r="P744" s="35"/>
      <c r="Q744" s="35"/>
      <c r="R744" s="35"/>
      <c r="S744" s="35"/>
      <c r="T744" s="35"/>
      <c r="U744" s="35"/>
      <c r="V744" s="35"/>
      <c r="W744" s="35"/>
      <c r="X744" s="35"/>
      <c r="Y744" s="35"/>
      <c r="Z744" s="35"/>
    </row>
    <row r="745" spans="1:26" ht="14.25" customHeight="1" x14ac:dyDescent="0.35">
      <c r="A745" s="35"/>
      <c r="B745" s="35"/>
      <c r="C745" s="1074"/>
      <c r="D745" s="35"/>
      <c r="E745" s="35"/>
      <c r="F745" s="35"/>
      <c r="G745" s="35"/>
      <c r="H745" s="35"/>
      <c r="I745" s="35"/>
      <c r="J745" s="35"/>
      <c r="K745" s="1075"/>
      <c r="L745" s="35"/>
      <c r="M745" s="35"/>
      <c r="N745" s="35"/>
      <c r="O745" s="35"/>
      <c r="P745" s="35"/>
      <c r="Q745" s="35"/>
      <c r="R745" s="35"/>
      <c r="S745" s="35"/>
      <c r="T745" s="35"/>
      <c r="U745" s="35"/>
      <c r="V745" s="35"/>
      <c r="W745" s="35"/>
      <c r="X745" s="35"/>
      <c r="Y745" s="35"/>
      <c r="Z745" s="35"/>
    </row>
    <row r="746" spans="1:26" ht="14.25" customHeight="1" x14ac:dyDescent="0.35">
      <c r="A746" s="35"/>
      <c r="B746" s="35"/>
      <c r="C746" s="1074"/>
      <c r="D746" s="35"/>
      <c r="E746" s="35"/>
      <c r="F746" s="35"/>
      <c r="G746" s="35"/>
      <c r="H746" s="35"/>
      <c r="I746" s="35"/>
      <c r="J746" s="35"/>
      <c r="K746" s="1075"/>
      <c r="L746" s="35"/>
      <c r="M746" s="35"/>
      <c r="N746" s="35"/>
      <c r="O746" s="35"/>
      <c r="P746" s="35"/>
      <c r="Q746" s="35"/>
      <c r="R746" s="35"/>
      <c r="S746" s="35"/>
      <c r="T746" s="35"/>
      <c r="U746" s="35"/>
      <c r="V746" s="35"/>
      <c r="W746" s="35"/>
      <c r="X746" s="35"/>
      <c r="Y746" s="35"/>
      <c r="Z746" s="35"/>
    </row>
    <row r="747" spans="1:26" ht="14.25" customHeight="1" x14ac:dyDescent="0.35">
      <c r="A747" s="35"/>
      <c r="B747" s="35"/>
      <c r="C747" s="1074"/>
      <c r="D747" s="35"/>
      <c r="E747" s="35"/>
      <c r="F747" s="35"/>
      <c r="G747" s="35"/>
      <c r="H747" s="35"/>
      <c r="I747" s="35"/>
      <c r="J747" s="35"/>
      <c r="K747" s="1075"/>
      <c r="L747" s="35"/>
      <c r="M747" s="35"/>
      <c r="N747" s="35"/>
      <c r="O747" s="35"/>
      <c r="P747" s="35"/>
      <c r="Q747" s="35"/>
      <c r="R747" s="35"/>
      <c r="S747" s="35"/>
      <c r="T747" s="35"/>
      <c r="U747" s="35"/>
      <c r="V747" s="35"/>
      <c r="W747" s="35"/>
      <c r="X747" s="35"/>
      <c r="Y747" s="35"/>
      <c r="Z747" s="35"/>
    </row>
    <row r="748" spans="1:26" ht="14.25" customHeight="1" x14ac:dyDescent="0.35">
      <c r="A748" s="35"/>
      <c r="B748" s="35"/>
      <c r="C748" s="1074"/>
      <c r="D748" s="35"/>
      <c r="E748" s="35"/>
      <c r="F748" s="35"/>
      <c r="G748" s="35"/>
      <c r="H748" s="35"/>
      <c r="I748" s="35"/>
      <c r="J748" s="35"/>
      <c r="K748" s="1075"/>
      <c r="L748" s="35"/>
      <c r="M748" s="35"/>
      <c r="N748" s="35"/>
      <c r="O748" s="35"/>
      <c r="P748" s="35"/>
      <c r="Q748" s="35"/>
      <c r="R748" s="35"/>
      <c r="S748" s="35"/>
      <c r="T748" s="35"/>
      <c r="U748" s="35"/>
      <c r="V748" s="35"/>
      <c r="W748" s="35"/>
      <c r="X748" s="35"/>
      <c r="Y748" s="35"/>
      <c r="Z748" s="35"/>
    </row>
    <row r="749" spans="1:26" ht="14.25" customHeight="1" x14ac:dyDescent="0.35">
      <c r="A749" s="35"/>
      <c r="B749" s="35"/>
      <c r="C749" s="1074"/>
      <c r="D749" s="35"/>
      <c r="E749" s="35"/>
      <c r="F749" s="35"/>
      <c r="G749" s="35"/>
      <c r="H749" s="35"/>
      <c r="I749" s="35"/>
      <c r="J749" s="35"/>
      <c r="K749" s="1075"/>
      <c r="L749" s="35"/>
      <c r="M749" s="35"/>
      <c r="N749" s="35"/>
      <c r="O749" s="35"/>
      <c r="P749" s="35"/>
      <c r="Q749" s="35"/>
      <c r="R749" s="35"/>
      <c r="S749" s="35"/>
      <c r="T749" s="35"/>
      <c r="U749" s="35"/>
      <c r="V749" s="35"/>
      <c r="W749" s="35"/>
      <c r="X749" s="35"/>
      <c r="Y749" s="35"/>
      <c r="Z749" s="35"/>
    </row>
    <row r="750" spans="1:26" ht="14.25" customHeight="1" x14ac:dyDescent="0.35">
      <c r="A750" s="35"/>
      <c r="B750" s="35"/>
      <c r="C750" s="1074"/>
      <c r="D750" s="35"/>
      <c r="E750" s="35"/>
      <c r="F750" s="35"/>
      <c r="G750" s="35"/>
      <c r="H750" s="35"/>
      <c r="I750" s="35"/>
      <c r="J750" s="35"/>
      <c r="K750" s="1075"/>
      <c r="L750" s="35"/>
      <c r="M750" s="35"/>
      <c r="N750" s="35"/>
      <c r="O750" s="35"/>
      <c r="P750" s="35"/>
      <c r="Q750" s="35"/>
      <c r="R750" s="35"/>
      <c r="S750" s="35"/>
      <c r="T750" s="35"/>
      <c r="U750" s="35"/>
      <c r="V750" s="35"/>
      <c r="W750" s="35"/>
      <c r="X750" s="35"/>
      <c r="Y750" s="35"/>
      <c r="Z750" s="35"/>
    </row>
    <row r="751" spans="1:26" ht="14.25" customHeight="1" x14ac:dyDescent="0.35">
      <c r="A751" s="35"/>
      <c r="B751" s="35"/>
      <c r="C751" s="1074"/>
      <c r="D751" s="35"/>
      <c r="E751" s="35"/>
      <c r="F751" s="35"/>
      <c r="G751" s="35"/>
      <c r="H751" s="35"/>
      <c r="I751" s="35"/>
      <c r="J751" s="35"/>
      <c r="K751" s="1075"/>
      <c r="L751" s="35"/>
      <c r="M751" s="35"/>
      <c r="N751" s="35"/>
      <c r="O751" s="35"/>
      <c r="P751" s="35"/>
      <c r="Q751" s="35"/>
      <c r="R751" s="35"/>
      <c r="S751" s="35"/>
      <c r="T751" s="35"/>
      <c r="U751" s="35"/>
      <c r="V751" s="35"/>
      <c r="W751" s="35"/>
      <c r="X751" s="35"/>
      <c r="Y751" s="35"/>
      <c r="Z751" s="35"/>
    </row>
    <row r="752" spans="1:26" ht="14.25" customHeight="1" x14ac:dyDescent="0.35">
      <c r="A752" s="35"/>
      <c r="B752" s="35"/>
      <c r="C752" s="1074"/>
      <c r="D752" s="35"/>
      <c r="E752" s="35"/>
      <c r="F752" s="35"/>
      <c r="G752" s="35"/>
      <c r="H752" s="35"/>
      <c r="I752" s="35"/>
      <c r="J752" s="35"/>
      <c r="K752" s="1075"/>
      <c r="L752" s="35"/>
      <c r="M752" s="35"/>
      <c r="N752" s="35"/>
      <c r="O752" s="35"/>
      <c r="P752" s="35"/>
      <c r="Q752" s="35"/>
      <c r="R752" s="35"/>
      <c r="S752" s="35"/>
      <c r="T752" s="35"/>
      <c r="U752" s="35"/>
      <c r="V752" s="35"/>
      <c r="W752" s="35"/>
      <c r="X752" s="35"/>
      <c r="Y752" s="35"/>
      <c r="Z752" s="35"/>
    </row>
    <row r="753" spans="1:26" ht="14.25" customHeight="1" x14ac:dyDescent="0.35">
      <c r="A753" s="35"/>
      <c r="B753" s="35"/>
      <c r="C753" s="1074"/>
      <c r="D753" s="35"/>
      <c r="E753" s="35"/>
      <c r="F753" s="35"/>
      <c r="G753" s="35"/>
      <c r="H753" s="35"/>
      <c r="I753" s="35"/>
      <c r="J753" s="35"/>
      <c r="K753" s="1075"/>
      <c r="L753" s="35"/>
      <c r="M753" s="35"/>
      <c r="N753" s="35"/>
      <c r="O753" s="35"/>
      <c r="P753" s="35"/>
      <c r="Q753" s="35"/>
      <c r="R753" s="35"/>
      <c r="S753" s="35"/>
      <c r="T753" s="35"/>
      <c r="U753" s="35"/>
      <c r="V753" s="35"/>
      <c r="W753" s="35"/>
      <c r="X753" s="35"/>
      <c r="Y753" s="35"/>
      <c r="Z753" s="35"/>
    </row>
    <row r="754" spans="1:26" ht="14.25" customHeight="1" x14ac:dyDescent="0.35">
      <c r="A754" s="35"/>
      <c r="B754" s="35"/>
      <c r="C754" s="1074"/>
      <c r="D754" s="35"/>
      <c r="E754" s="35"/>
      <c r="F754" s="35"/>
      <c r="G754" s="35"/>
      <c r="H754" s="35"/>
      <c r="I754" s="35"/>
      <c r="J754" s="35"/>
      <c r="K754" s="1075"/>
      <c r="L754" s="35"/>
      <c r="M754" s="35"/>
      <c r="N754" s="35"/>
      <c r="O754" s="35"/>
      <c r="P754" s="35"/>
      <c r="Q754" s="35"/>
      <c r="R754" s="35"/>
      <c r="S754" s="35"/>
      <c r="T754" s="35"/>
      <c r="U754" s="35"/>
      <c r="V754" s="35"/>
      <c r="W754" s="35"/>
      <c r="X754" s="35"/>
      <c r="Y754" s="35"/>
      <c r="Z754" s="35"/>
    </row>
    <row r="755" spans="1:26" ht="14.25" customHeight="1" x14ac:dyDescent="0.35">
      <c r="A755" s="35"/>
      <c r="B755" s="35"/>
      <c r="C755" s="1074"/>
      <c r="D755" s="35"/>
      <c r="E755" s="35"/>
      <c r="F755" s="35"/>
      <c r="G755" s="35"/>
      <c r="H755" s="35"/>
      <c r="I755" s="35"/>
      <c r="J755" s="35"/>
      <c r="K755" s="1075"/>
      <c r="L755" s="35"/>
      <c r="M755" s="35"/>
      <c r="N755" s="35"/>
      <c r="O755" s="35"/>
      <c r="P755" s="35"/>
      <c r="Q755" s="35"/>
      <c r="R755" s="35"/>
      <c r="S755" s="35"/>
      <c r="T755" s="35"/>
      <c r="U755" s="35"/>
      <c r="V755" s="35"/>
      <c r="W755" s="35"/>
      <c r="X755" s="35"/>
      <c r="Y755" s="35"/>
      <c r="Z755" s="35"/>
    </row>
    <row r="756" spans="1:26" ht="14.25" customHeight="1" x14ac:dyDescent="0.35">
      <c r="A756" s="35"/>
      <c r="B756" s="35"/>
      <c r="C756" s="1074"/>
      <c r="D756" s="35"/>
      <c r="E756" s="35"/>
      <c r="F756" s="35"/>
      <c r="G756" s="35"/>
      <c r="H756" s="35"/>
      <c r="I756" s="35"/>
      <c r="J756" s="35"/>
      <c r="K756" s="1075"/>
      <c r="L756" s="35"/>
      <c r="M756" s="35"/>
      <c r="N756" s="35"/>
      <c r="O756" s="35"/>
      <c r="P756" s="35"/>
      <c r="Q756" s="35"/>
      <c r="R756" s="35"/>
      <c r="S756" s="35"/>
      <c r="T756" s="35"/>
      <c r="U756" s="35"/>
      <c r="V756" s="35"/>
      <c r="W756" s="35"/>
      <c r="X756" s="35"/>
      <c r="Y756" s="35"/>
      <c r="Z756" s="35"/>
    </row>
    <row r="757" spans="1:26" ht="14.25" customHeight="1" x14ac:dyDescent="0.35">
      <c r="A757" s="35"/>
      <c r="B757" s="35"/>
      <c r="C757" s="1074"/>
      <c r="D757" s="35"/>
      <c r="E757" s="35"/>
      <c r="F757" s="35"/>
      <c r="G757" s="35"/>
      <c r="H757" s="35"/>
      <c r="I757" s="35"/>
      <c r="J757" s="35"/>
      <c r="K757" s="1075"/>
      <c r="L757" s="35"/>
      <c r="M757" s="35"/>
      <c r="N757" s="35"/>
      <c r="O757" s="35"/>
      <c r="P757" s="35"/>
      <c r="Q757" s="35"/>
      <c r="R757" s="35"/>
      <c r="S757" s="35"/>
      <c r="T757" s="35"/>
      <c r="U757" s="35"/>
      <c r="V757" s="35"/>
      <c r="W757" s="35"/>
      <c r="X757" s="35"/>
      <c r="Y757" s="35"/>
      <c r="Z757" s="35"/>
    </row>
    <row r="758" spans="1:26" ht="14.25" customHeight="1" x14ac:dyDescent="0.35">
      <c r="A758" s="35"/>
      <c r="B758" s="35"/>
      <c r="C758" s="1074"/>
      <c r="D758" s="35"/>
      <c r="E758" s="35"/>
      <c r="F758" s="35"/>
      <c r="G758" s="35"/>
      <c r="H758" s="35"/>
      <c r="I758" s="35"/>
      <c r="J758" s="35"/>
      <c r="K758" s="1075"/>
      <c r="L758" s="35"/>
      <c r="M758" s="35"/>
      <c r="N758" s="35"/>
      <c r="O758" s="35"/>
      <c r="P758" s="35"/>
      <c r="Q758" s="35"/>
      <c r="R758" s="35"/>
      <c r="S758" s="35"/>
      <c r="T758" s="35"/>
      <c r="U758" s="35"/>
      <c r="V758" s="35"/>
      <c r="W758" s="35"/>
      <c r="X758" s="35"/>
      <c r="Y758" s="35"/>
      <c r="Z758" s="35"/>
    </row>
    <row r="759" spans="1:26" ht="14.25" customHeight="1" x14ac:dyDescent="0.35">
      <c r="A759" s="35"/>
      <c r="B759" s="35"/>
      <c r="C759" s="1074"/>
      <c r="D759" s="35"/>
      <c r="E759" s="35"/>
      <c r="F759" s="35"/>
      <c r="G759" s="35"/>
      <c r="H759" s="35"/>
      <c r="I759" s="35"/>
      <c r="J759" s="35"/>
      <c r="K759" s="1075"/>
      <c r="L759" s="35"/>
      <c r="M759" s="35"/>
      <c r="N759" s="35"/>
      <c r="O759" s="35"/>
      <c r="P759" s="35"/>
      <c r="Q759" s="35"/>
      <c r="R759" s="35"/>
      <c r="S759" s="35"/>
      <c r="T759" s="35"/>
      <c r="U759" s="35"/>
      <c r="V759" s="35"/>
      <c r="W759" s="35"/>
      <c r="X759" s="35"/>
      <c r="Y759" s="35"/>
      <c r="Z759" s="35"/>
    </row>
    <row r="760" spans="1:26" ht="14.25" customHeight="1" x14ac:dyDescent="0.35">
      <c r="A760" s="35"/>
      <c r="B760" s="35"/>
      <c r="C760" s="1074"/>
      <c r="D760" s="35"/>
      <c r="E760" s="35"/>
      <c r="F760" s="35"/>
      <c r="G760" s="35"/>
      <c r="H760" s="35"/>
      <c r="I760" s="35"/>
      <c r="J760" s="35"/>
      <c r="K760" s="1075"/>
      <c r="L760" s="35"/>
      <c r="M760" s="35"/>
      <c r="N760" s="35"/>
      <c r="O760" s="35"/>
      <c r="P760" s="35"/>
      <c r="Q760" s="35"/>
      <c r="R760" s="35"/>
      <c r="S760" s="35"/>
      <c r="T760" s="35"/>
      <c r="U760" s="35"/>
      <c r="V760" s="35"/>
      <c r="W760" s="35"/>
      <c r="X760" s="35"/>
      <c r="Y760" s="35"/>
      <c r="Z760" s="35"/>
    </row>
    <row r="761" spans="1:26" ht="14.25" customHeight="1" x14ac:dyDescent="0.35">
      <c r="A761" s="35"/>
      <c r="B761" s="35"/>
      <c r="C761" s="1074"/>
      <c r="D761" s="35"/>
      <c r="E761" s="35"/>
      <c r="F761" s="35"/>
      <c r="G761" s="35"/>
      <c r="H761" s="35"/>
      <c r="I761" s="35"/>
      <c r="J761" s="35"/>
      <c r="K761" s="1075"/>
      <c r="L761" s="35"/>
      <c r="M761" s="35"/>
      <c r="N761" s="35"/>
      <c r="O761" s="35"/>
      <c r="P761" s="35"/>
      <c r="Q761" s="35"/>
      <c r="R761" s="35"/>
      <c r="S761" s="35"/>
      <c r="T761" s="35"/>
      <c r="U761" s="35"/>
      <c r="V761" s="35"/>
      <c r="W761" s="35"/>
      <c r="X761" s="35"/>
      <c r="Y761" s="35"/>
      <c r="Z761" s="35"/>
    </row>
    <row r="762" spans="1:26" ht="14.25" customHeight="1" x14ac:dyDescent="0.35">
      <c r="A762" s="35"/>
      <c r="B762" s="35"/>
      <c r="C762" s="1074"/>
      <c r="D762" s="35"/>
      <c r="E762" s="35"/>
      <c r="F762" s="35"/>
      <c r="G762" s="35"/>
      <c r="H762" s="35"/>
      <c r="I762" s="35"/>
      <c r="J762" s="35"/>
      <c r="K762" s="1075"/>
      <c r="L762" s="35"/>
      <c r="M762" s="35"/>
      <c r="N762" s="35"/>
      <c r="O762" s="35"/>
      <c r="P762" s="35"/>
      <c r="Q762" s="35"/>
      <c r="R762" s="35"/>
      <c r="S762" s="35"/>
      <c r="T762" s="35"/>
      <c r="U762" s="35"/>
      <c r="V762" s="35"/>
      <c r="W762" s="35"/>
      <c r="X762" s="35"/>
      <c r="Y762" s="35"/>
      <c r="Z762" s="35"/>
    </row>
    <row r="763" spans="1:26" ht="14.25" customHeight="1" x14ac:dyDescent="0.35">
      <c r="A763" s="35"/>
      <c r="B763" s="35"/>
      <c r="C763" s="1074"/>
      <c r="D763" s="35"/>
      <c r="E763" s="35"/>
      <c r="F763" s="35"/>
      <c r="G763" s="35"/>
      <c r="H763" s="35"/>
      <c r="I763" s="35"/>
      <c r="J763" s="35"/>
      <c r="K763" s="1075"/>
      <c r="L763" s="35"/>
      <c r="M763" s="35"/>
      <c r="N763" s="35"/>
      <c r="O763" s="35"/>
      <c r="P763" s="35"/>
      <c r="Q763" s="35"/>
      <c r="R763" s="35"/>
      <c r="S763" s="35"/>
      <c r="T763" s="35"/>
      <c r="U763" s="35"/>
      <c r="V763" s="35"/>
      <c r="W763" s="35"/>
      <c r="X763" s="35"/>
      <c r="Y763" s="35"/>
      <c r="Z763" s="35"/>
    </row>
    <row r="764" spans="1:26" ht="14.25" customHeight="1" x14ac:dyDescent="0.35">
      <c r="A764" s="35"/>
      <c r="B764" s="35"/>
      <c r="C764" s="1074"/>
      <c r="D764" s="35"/>
      <c r="E764" s="35"/>
      <c r="F764" s="35"/>
      <c r="G764" s="35"/>
      <c r="H764" s="35"/>
      <c r="I764" s="35"/>
      <c r="J764" s="35"/>
      <c r="K764" s="1075"/>
      <c r="L764" s="35"/>
      <c r="M764" s="35"/>
      <c r="N764" s="35"/>
      <c r="O764" s="35"/>
      <c r="P764" s="35"/>
      <c r="Q764" s="35"/>
      <c r="R764" s="35"/>
      <c r="S764" s="35"/>
      <c r="T764" s="35"/>
      <c r="U764" s="35"/>
      <c r="V764" s="35"/>
      <c r="W764" s="35"/>
      <c r="X764" s="35"/>
      <c r="Y764" s="35"/>
      <c r="Z764" s="35"/>
    </row>
    <row r="765" spans="1:26" ht="14.25" customHeight="1" x14ac:dyDescent="0.35">
      <c r="A765" s="35"/>
      <c r="B765" s="35"/>
      <c r="C765" s="1074"/>
      <c r="D765" s="35"/>
      <c r="E765" s="35"/>
      <c r="F765" s="35"/>
      <c r="G765" s="35"/>
      <c r="H765" s="35"/>
      <c r="I765" s="35"/>
      <c r="J765" s="35"/>
      <c r="K765" s="1075"/>
      <c r="L765" s="35"/>
      <c r="M765" s="35"/>
      <c r="N765" s="35"/>
      <c r="O765" s="35"/>
      <c r="P765" s="35"/>
      <c r="Q765" s="35"/>
      <c r="R765" s="35"/>
      <c r="S765" s="35"/>
      <c r="T765" s="35"/>
      <c r="U765" s="35"/>
      <c r="V765" s="35"/>
      <c r="W765" s="35"/>
      <c r="X765" s="35"/>
      <c r="Y765" s="35"/>
      <c r="Z765" s="35"/>
    </row>
    <row r="766" spans="1:26" ht="14.25" customHeight="1" x14ac:dyDescent="0.35">
      <c r="A766" s="35"/>
      <c r="B766" s="35"/>
      <c r="C766" s="1074"/>
      <c r="D766" s="35"/>
      <c r="E766" s="35"/>
      <c r="F766" s="35"/>
      <c r="G766" s="35"/>
      <c r="H766" s="35"/>
      <c r="I766" s="35"/>
      <c r="J766" s="35"/>
      <c r="K766" s="1075"/>
      <c r="L766" s="35"/>
      <c r="M766" s="35"/>
      <c r="N766" s="35"/>
      <c r="O766" s="35"/>
      <c r="P766" s="35"/>
      <c r="Q766" s="35"/>
      <c r="R766" s="35"/>
      <c r="S766" s="35"/>
      <c r="T766" s="35"/>
      <c r="U766" s="35"/>
      <c r="V766" s="35"/>
      <c r="W766" s="35"/>
      <c r="X766" s="35"/>
      <c r="Y766" s="35"/>
      <c r="Z766" s="35"/>
    </row>
    <row r="767" spans="1:26" ht="14.25" customHeight="1" x14ac:dyDescent="0.35">
      <c r="A767" s="35"/>
      <c r="B767" s="35"/>
      <c r="C767" s="1074"/>
      <c r="D767" s="35"/>
      <c r="E767" s="35"/>
      <c r="F767" s="35"/>
      <c r="G767" s="35"/>
      <c r="H767" s="35"/>
      <c r="I767" s="35"/>
      <c r="J767" s="35"/>
      <c r="K767" s="1075"/>
      <c r="L767" s="35"/>
      <c r="M767" s="35"/>
      <c r="N767" s="35"/>
      <c r="O767" s="35"/>
      <c r="P767" s="35"/>
      <c r="Q767" s="35"/>
      <c r="R767" s="35"/>
      <c r="S767" s="35"/>
      <c r="T767" s="35"/>
      <c r="U767" s="35"/>
      <c r="V767" s="35"/>
      <c r="W767" s="35"/>
      <c r="X767" s="35"/>
      <c r="Y767" s="35"/>
      <c r="Z767" s="35"/>
    </row>
    <row r="768" spans="1:26" ht="14.25" customHeight="1" x14ac:dyDescent="0.35">
      <c r="A768" s="35"/>
      <c r="B768" s="35"/>
      <c r="C768" s="1074"/>
      <c r="D768" s="35"/>
      <c r="E768" s="35"/>
      <c r="F768" s="35"/>
      <c r="G768" s="35"/>
      <c r="H768" s="35"/>
      <c r="I768" s="35"/>
      <c r="J768" s="35"/>
      <c r="K768" s="1075"/>
      <c r="L768" s="35"/>
      <c r="M768" s="35"/>
      <c r="N768" s="35"/>
      <c r="O768" s="35"/>
      <c r="P768" s="35"/>
      <c r="Q768" s="35"/>
      <c r="R768" s="35"/>
      <c r="S768" s="35"/>
      <c r="T768" s="35"/>
      <c r="U768" s="35"/>
      <c r="V768" s="35"/>
      <c r="W768" s="35"/>
      <c r="X768" s="35"/>
      <c r="Y768" s="35"/>
      <c r="Z768" s="35"/>
    </row>
    <row r="769" spans="1:26" ht="14.25" customHeight="1" x14ac:dyDescent="0.35">
      <c r="A769" s="35"/>
      <c r="B769" s="35"/>
      <c r="C769" s="1074"/>
      <c r="D769" s="35"/>
      <c r="E769" s="35"/>
      <c r="F769" s="35"/>
      <c r="G769" s="35"/>
      <c r="H769" s="35"/>
      <c r="I769" s="35"/>
      <c r="J769" s="35"/>
      <c r="K769" s="1075"/>
      <c r="L769" s="35"/>
      <c r="M769" s="35"/>
      <c r="N769" s="35"/>
      <c r="O769" s="35"/>
      <c r="P769" s="35"/>
      <c r="Q769" s="35"/>
      <c r="R769" s="35"/>
      <c r="S769" s="35"/>
      <c r="T769" s="35"/>
      <c r="U769" s="35"/>
      <c r="V769" s="35"/>
      <c r="W769" s="35"/>
      <c r="X769" s="35"/>
      <c r="Y769" s="35"/>
      <c r="Z769" s="35"/>
    </row>
    <row r="770" spans="1:26" ht="14.25" customHeight="1" x14ac:dyDescent="0.35">
      <c r="A770" s="35"/>
      <c r="B770" s="35"/>
      <c r="C770" s="1074"/>
      <c r="D770" s="35"/>
      <c r="E770" s="35"/>
      <c r="F770" s="35"/>
      <c r="G770" s="35"/>
      <c r="H770" s="35"/>
      <c r="I770" s="35"/>
      <c r="J770" s="35"/>
      <c r="K770" s="1075"/>
      <c r="L770" s="35"/>
      <c r="M770" s="35"/>
      <c r="N770" s="35"/>
      <c r="O770" s="35"/>
      <c r="P770" s="35"/>
      <c r="Q770" s="35"/>
      <c r="R770" s="35"/>
      <c r="S770" s="35"/>
      <c r="T770" s="35"/>
      <c r="U770" s="35"/>
      <c r="V770" s="35"/>
      <c r="W770" s="35"/>
      <c r="X770" s="35"/>
      <c r="Y770" s="35"/>
      <c r="Z770" s="35"/>
    </row>
    <row r="771" spans="1:26" ht="14.25" customHeight="1" x14ac:dyDescent="0.35">
      <c r="A771" s="35"/>
      <c r="B771" s="35"/>
      <c r="C771" s="1074"/>
      <c r="D771" s="35"/>
      <c r="E771" s="35"/>
      <c r="F771" s="35"/>
      <c r="G771" s="35"/>
      <c r="H771" s="35"/>
      <c r="I771" s="35"/>
      <c r="J771" s="35"/>
      <c r="K771" s="1075"/>
      <c r="L771" s="35"/>
      <c r="M771" s="35"/>
      <c r="N771" s="35"/>
      <c r="O771" s="35"/>
      <c r="P771" s="35"/>
      <c r="Q771" s="35"/>
      <c r="R771" s="35"/>
      <c r="S771" s="35"/>
      <c r="T771" s="35"/>
      <c r="U771" s="35"/>
      <c r="V771" s="35"/>
      <c r="W771" s="35"/>
      <c r="X771" s="35"/>
      <c r="Y771" s="35"/>
      <c r="Z771" s="35"/>
    </row>
    <row r="772" spans="1:26" ht="14.25" customHeight="1" x14ac:dyDescent="0.35">
      <c r="A772" s="35"/>
      <c r="B772" s="35"/>
      <c r="C772" s="1074"/>
      <c r="D772" s="35"/>
      <c r="E772" s="35"/>
      <c r="F772" s="35"/>
      <c r="G772" s="35"/>
      <c r="H772" s="35"/>
      <c r="I772" s="35"/>
      <c r="J772" s="35"/>
      <c r="K772" s="1075"/>
      <c r="L772" s="35"/>
      <c r="M772" s="35"/>
      <c r="N772" s="35"/>
      <c r="O772" s="35"/>
      <c r="P772" s="35"/>
      <c r="Q772" s="35"/>
      <c r="R772" s="35"/>
      <c r="S772" s="35"/>
      <c r="T772" s="35"/>
      <c r="U772" s="35"/>
      <c r="V772" s="35"/>
      <c r="W772" s="35"/>
      <c r="X772" s="35"/>
      <c r="Y772" s="35"/>
      <c r="Z772" s="35"/>
    </row>
    <row r="773" spans="1:26" ht="14.25" customHeight="1" x14ac:dyDescent="0.35">
      <c r="A773" s="35"/>
      <c r="B773" s="35"/>
      <c r="C773" s="1074"/>
      <c r="D773" s="35"/>
      <c r="E773" s="35"/>
      <c r="F773" s="35"/>
      <c r="G773" s="35"/>
      <c r="H773" s="35"/>
      <c r="I773" s="35"/>
      <c r="J773" s="35"/>
      <c r="K773" s="1075"/>
      <c r="L773" s="35"/>
      <c r="M773" s="35"/>
      <c r="N773" s="35"/>
      <c r="O773" s="35"/>
      <c r="P773" s="35"/>
      <c r="Q773" s="35"/>
      <c r="R773" s="35"/>
      <c r="S773" s="35"/>
      <c r="T773" s="35"/>
      <c r="U773" s="35"/>
      <c r="V773" s="35"/>
      <c r="W773" s="35"/>
      <c r="X773" s="35"/>
      <c r="Y773" s="35"/>
      <c r="Z773" s="35"/>
    </row>
    <row r="774" spans="1:26" ht="14.25" customHeight="1" x14ac:dyDescent="0.35">
      <c r="A774" s="35"/>
      <c r="B774" s="35"/>
      <c r="C774" s="1074"/>
      <c r="D774" s="35"/>
      <c r="E774" s="35"/>
      <c r="F774" s="35"/>
      <c r="G774" s="35"/>
      <c r="H774" s="35"/>
      <c r="I774" s="35"/>
      <c r="J774" s="35"/>
      <c r="K774" s="1075"/>
      <c r="L774" s="35"/>
      <c r="M774" s="35"/>
      <c r="N774" s="35"/>
      <c r="O774" s="35"/>
      <c r="P774" s="35"/>
      <c r="Q774" s="35"/>
      <c r="R774" s="35"/>
      <c r="S774" s="35"/>
      <c r="T774" s="35"/>
      <c r="U774" s="35"/>
      <c r="V774" s="35"/>
      <c r="W774" s="35"/>
      <c r="X774" s="35"/>
      <c r="Y774" s="35"/>
      <c r="Z774" s="35"/>
    </row>
    <row r="775" spans="1:26" ht="14.25" customHeight="1" x14ac:dyDescent="0.35">
      <c r="A775" s="35"/>
      <c r="B775" s="35"/>
      <c r="C775" s="1074"/>
      <c r="D775" s="35"/>
      <c r="E775" s="35"/>
      <c r="F775" s="35"/>
      <c r="G775" s="35"/>
      <c r="H775" s="35"/>
      <c r="I775" s="35"/>
      <c r="J775" s="35"/>
      <c r="K775" s="1075"/>
      <c r="L775" s="35"/>
      <c r="M775" s="35"/>
      <c r="N775" s="35"/>
      <c r="O775" s="35"/>
      <c r="P775" s="35"/>
      <c r="Q775" s="35"/>
      <c r="R775" s="35"/>
      <c r="S775" s="35"/>
      <c r="T775" s="35"/>
      <c r="U775" s="35"/>
      <c r="V775" s="35"/>
      <c r="W775" s="35"/>
      <c r="X775" s="35"/>
      <c r="Y775" s="35"/>
      <c r="Z775" s="35"/>
    </row>
    <row r="776" spans="1:26" ht="14.25" customHeight="1" x14ac:dyDescent="0.35">
      <c r="A776" s="35"/>
      <c r="B776" s="35"/>
      <c r="C776" s="1074"/>
      <c r="D776" s="35"/>
      <c r="E776" s="35"/>
      <c r="F776" s="35"/>
      <c r="G776" s="35"/>
      <c r="H776" s="35"/>
      <c r="I776" s="35"/>
      <c r="J776" s="35"/>
      <c r="K776" s="1075"/>
      <c r="L776" s="35"/>
      <c r="M776" s="35"/>
      <c r="N776" s="35"/>
      <c r="O776" s="35"/>
      <c r="P776" s="35"/>
      <c r="Q776" s="35"/>
      <c r="R776" s="35"/>
      <c r="S776" s="35"/>
      <c r="T776" s="35"/>
      <c r="U776" s="35"/>
      <c r="V776" s="35"/>
      <c r="W776" s="35"/>
      <c r="X776" s="35"/>
      <c r="Y776" s="35"/>
      <c r="Z776" s="35"/>
    </row>
    <row r="777" spans="1:26" ht="14.25" customHeight="1" x14ac:dyDescent="0.35">
      <c r="A777" s="35"/>
      <c r="B777" s="35"/>
      <c r="C777" s="1074"/>
      <c r="D777" s="35"/>
      <c r="E777" s="35"/>
      <c r="F777" s="35"/>
      <c r="G777" s="35"/>
      <c r="H777" s="35"/>
      <c r="I777" s="35"/>
      <c r="J777" s="35"/>
      <c r="K777" s="1075"/>
      <c r="L777" s="35"/>
      <c r="M777" s="35"/>
      <c r="N777" s="35"/>
      <c r="O777" s="35"/>
      <c r="P777" s="35"/>
      <c r="Q777" s="35"/>
      <c r="R777" s="35"/>
      <c r="S777" s="35"/>
      <c r="T777" s="35"/>
      <c r="U777" s="35"/>
      <c r="V777" s="35"/>
      <c r="W777" s="35"/>
      <c r="X777" s="35"/>
      <c r="Y777" s="35"/>
      <c r="Z777" s="35"/>
    </row>
    <row r="778" spans="1:26" ht="14.25" customHeight="1" x14ac:dyDescent="0.35">
      <c r="A778" s="35"/>
      <c r="B778" s="35"/>
      <c r="C778" s="1074"/>
      <c r="D778" s="35"/>
      <c r="E778" s="35"/>
      <c r="F778" s="35"/>
      <c r="G778" s="35"/>
      <c r="H778" s="35"/>
      <c r="I778" s="35"/>
      <c r="J778" s="35"/>
      <c r="K778" s="1075"/>
      <c r="L778" s="35"/>
      <c r="M778" s="35"/>
      <c r="N778" s="35"/>
      <c r="O778" s="35"/>
      <c r="P778" s="35"/>
      <c r="Q778" s="35"/>
      <c r="R778" s="35"/>
      <c r="S778" s="35"/>
      <c r="T778" s="35"/>
      <c r="U778" s="35"/>
      <c r="V778" s="35"/>
      <c r="W778" s="35"/>
      <c r="X778" s="35"/>
      <c r="Y778" s="35"/>
      <c r="Z778" s="35"/>
    </row>
    <row r="779" spans="1:26" ht="14.25" customHeight="1" x14ac:dyDescent="0.35">
      <c r="A779" s="35"/>
      <c r="B779" s="35"/>
      <c r="C779" s="1074"/>
      <c r="D779" s="35"/>
      <c r="E779" s="35"/>
      <c r="F779" s="35"/>
      <c r="G779" s="35"/>
      <c r="H779" s="35"/>
      <c r="I779" s="35"/>
      <c r="J779" s="35"/>
      <c r="K779" s="1075"/>
      <c r="L779" s="35"/>
      <c r="M779" s="35"/>
      <c r="N779" s="35"/>
      <c r="O779" s="35"/>
      <c r="P779" s="35"/>
      <c r="Q779" s="35"/>
      <c r="R779" s="35"/>
      <c r="S779" s="35"/>
      <c r="T779" s="35"/>
      <c r="U779" s="35"/>
      <c r="V779" s="35"/>
      <c r="W779" s="35"/>
      <c r="X779" s="35"/>
      <c r="Y779" s="35"/>
      <c r="Z779" s="35"/>
    </row>
    <row r="780" spans="1:26" ht="14.25" customHeight="1" x14ac:dyDescent="0.35">
      <c r="A780" s="35"/>
      <c r="B780" s="35"/>
      <c r="C780" s="1074"/>
      <c r="D780" s="35"/>
      <c r="E780" s="35"/>
      <c r="F780" s="35"/>
      <c r="G780" s="35"/>
      <c r="H780" s="35"/>
      <c r="I780" s="35"/>
      <c r="J780" s="35"/>
      <c r="K780" s="1075"/>
      <c r="L780" s="35"/>
      <c r="M780" s="35"/>
      <c r="N780" s="35"/>
      <c r="O780" s="35"/>
      <c r="P780" s="35"/>
      <c r="Q780" s="35"/>
      <c r="R780" s="35"/>
      <c r="S780" s="35"/>
      <c r="T780" s="35"/>
      <c r="U780" s="35"/>
      <c r="V780" s="35"/>
      <c r="W780" s="35"/>
      <c r="X780" s="35"/>
      <c r="Y780" s="35"/>
      <c r="Z780" s="35"/>
    </row>
    <row r="781" spans="1:26" ht="14.25" customHeight="1" x14ac:dyDescent="0.35">
      <c r="A781" s="35"/>
      <c r="B781" s="35"/>
      <c r="C781" s="1074"/>
      <c r="D781" s="35"/>
      <c r="E781" s="35"/>
      <c r="F781" s="35"/>
      <c r="G781" s="35"/>
      <c r="H781" s="35"/>
      <c r="I781" s="35"/>
      <c r="J781" s="35"/>
      <c r="K781" s="1075"/>
      <c r="L781" s="35"/>
      <c r="M781" s="35"/>
      <c r="N781" s="35"/>
      <c r="O781" s="35"/>
      <c r="P781" s="35"/>
      <c r="Q781" s="35"/>
      <c r="R781" s="35"/>
      <c r="S781" s="35"/>
      <c r="T781" s="35"/>
      <c r="U781" s="35"/>
      <c r="V781" s="35"/>
      <c r="W781" s="35"/>
      <c r="X781" s="35"/>
      <c r="Y781" s="35"/>
      <c r="Z781" s="35"/>
    </row>
    <row r="782" spans="1:26" ht="14.25" customHeight="1" x14ac:dyDescent="0.35">
      <c r="A782" s="35"/>
      <c r="B782" s="35"/>
      <c r="C782" s="1074"/>
      <c r="D782" s="35"/>
      <c r="E782" s="35"/>
      <c r="F782" s="35"/>
      <c r="G782" s="35"/>
      <c r="H782" s="35"/>
      <c r="I782" s="35"/>
      <c r="J782" s="35"/>
      <c r="K782" s="1075"/>
      <c r="L782" s="35"/>
      <c r="M782" s="35"/>
      <c r="N782" s="35"/>
      <c r="O782" s="35"/>
      <c r="P782" s="35"/>
      <c r="Q782" s="35"/>
      <c r="R782" s="35"/>
      <c r="S782" s="35"/>
      <c r="T782" s="35"/>
      <c r="U782" s="35"/>
      <c r="V782" s="35"/>
      <c r="W782" s="35"/>
      <c r="X782" s="35"/>
      <c r="Y782" s="35"/>
      <c r="Z782" s="35"/>
    </row>
    <row r="783" spans="1:26" ht="14.25" customHeight="1" x14ac:dyDescent="0.35">
      <c r="A783" s="35"/>
      <c r="B783" s="35"/>
      <c r="C783" s="1074"/>
      <c r="D783" s="35"/>
      <c r="E783" s="35"/>
      <c r="F783" s="35"/>
      <c r="G783" s="35"/>
      <c r="H783" s="35"/>
      <c r="I783" s="35"/>
      <c r="J783" s="35"/>
      <c r="K783" s="1075"/>
      <c r="L783" s="35"/>
      <c r="M783" s="35"/>
      <c r="N783" s="35"/>
      <c r="O783" s="35"/>
      <c r="P783" s="35"/>
      <c r="Q783" s="35"/>
      <c r="R783" s="35"/>
      <c r="S783" s="35"/>
      <c r="T783" s="35"/>
      <c r="U783" s="35"/>
      <c r="V783" s="35"/>
      <c r="W783" s="35"/>
      <c r="X783" s="35"/>
      <c r="Y783" s="35"/>
      <c r="Z783" s="35"/>
    </row>
    <row r="784" spans="1:26" ht="14.25" customHeight="1" x14ac:dyDescent="0.35">
      <c r="A784" s="35"/>
      <c r="B784" s="35"/>
      <c r="C784" s="1074"/>
      <c r="D784" s="35"/>
      <c r="E784" s="35"/>
      <c r="F784" s="35"/>
      <c r="G784" s="35"/>
      <c r="H784" s="35"/>
      <c r="I784" s="35"/>
      <c r="J784" s="35"/>
      <c r="K784" s="1075"/>
      <c r="L784" s="35"/>
      <c r="M784" s="35"/>
      <c r="N784" s="35"/>
      <c r="O784" s="35"/>
      <c r="P784" s="35"/>
      <c r="Q784" s="35"/>
      <c r="R784" s="35"/>
      <c r="S784" s="35"/>
      <c r="T784" s="35"/>
      <c r="U784" s="35"/>
      <c r="V784" s="35"/>
      <c r="W784" s="35"/>
      <c r="X784" s="35"/>
      <c r="Y784" s="35"/>
      <c r="Z784" s="35"/>
    </row>
    <row r="785" spans="1:26" ht="14.25" customHeight="1" x14ac:dyDescent="0.35">
      <c r="A785" s="35"/>
      <c r="B785" s="35"/>
      <c r="C785" s="1074"/>
      <c r="D785" s="35"/>
      <c r="E785" s="35"/>
      <c r="F785" s="35"/>
      <c r="G785" s="35"/>
      <c r="H785" s="35"/>
      <c r="I785" s="35"/>
      <c r="J785" s="35"/>
      <c r="K785" s="1075"/>
      <c r="L785" s="35"/>
      <c r="M785" s="35"/>
      <c r="N785" s="35"/>
      <c r="O785" s="35"/>
      <c r="P785" s="35"/>
      <c r="Q785" s="35"/>
      <c r="R785" s="35"/>
      <c r="S785" s="35"/>
      <c r="T785" s="35"/>
      <c r="U785" s="35"/>
      <c r="V785" s="35"/>
      <c r="W785" s="35"/>
      <c r="X785" s="35"/>
      <c r="Y785" s="35"/>
      <c r="Z785" s="35"/>
    </row>
    <row r="786" spans="1:26" ht="14.25" customHeight="1" x14ac:dyDescent="0.35">
      <c r="A786" s="35"/>
      <c r="B786" s="35"/>
      <c r="C786" s="1074"/>
      <c r="D786" s="35"/>
      <c r="E786" s="35"/>
      <c r="F786" s="35"/>
      <c r="G786" s="35"/>
      <c r="H786" s="35"/>
      <c r="I786" s="35"/>
      <c r="J786" s="35"/>
      <c r="K786" s="1075"/>
      <c r="L786" s="35"/>
      <c r="M786" s="35"/>
      <c r="N786" s="35"/>
      <c r="O786" s="35"/>
      <c r="P786" s="35"/>
      <c r="Q786" s="35"/>
      <c r="R786" s="35"/>
      <c r="S786" s="35"/>
      <c r="T786" s="35"/>
      <c r="U786" s="35"/>
      <c r="V786" s="35"/>
      <c r="W786" s="35"/>
      <c r="X786" s="35"/>
      <c r="Y786" s="35"/>
      <c r="Z786" s="35"/>
    </row>
    <row r="787" spans="1:26" ht="14.25" customHeight="1" x14ac:dyDescent="0.35">
      <c r="A787" s="35"/>
      <c r="B787" s="35"/>
      <c r="C787" s="1074"/>
      <c r="D787" s="35"/>
      <c r="E787" s="35"/>
      <c r="F787" s="35"/>
      <c r="G787" s="35"/>
      <c r="H787" s="35"/>
      <c r="I787" s="35"/>
      <c r="J787" s="35"/>
      <c r="K787" s="1075"/>
      <c r="L787" s="35"/>
      <c r="M787" s="35"/>
      <c r="N787" s="35"/>
      <c r="O787" s="35"/>
      <c r="P787" s="35"/>
      <c r="Q787" s="35"/>
      <c r="R787" s="35"/>
      <c r="S787" s="35"/>
      <c r="T787" s="35"/>
      <c r="U787" s="35"/>
      <c r="V787" s="35"/>
      <c r="W787" s="35"/>
      <c r="X787" s="35"/>
      <c r="Y787" s="35"/>
      <c r="Z787" s="35"/>
    </row>
    <row r="788" spans="1:26" ht="14.25" customHeight="1" x14ac:dyDescent="0.35">
      <c r="A788" s="35"/>
      <c r="B788" s="35"/>
      <c r="C788" s="1074"/>
      <c r="D788" s="35"/>
      <c r="E788" s="35"/>
      <c r="F788" s="35"/>
      <c r="G788" s="35"/>
      <c r="H788" s="35"/>
      <c r="I788" s="35"/>
      <c r="J788" s="35"/>
      <c r="K788" s="1075"/>
      <c r="L788" s="35"/>
      <c r="M788" s="35"/>
      <c r="N788" s="35"/>
      <c r="O788" s="35"/>
      <c r="P788" s="35"/>
      <c r="Q788" s="35"/>
      <c r="R788" s="35"/>
      <c r="S788" s="35"/>
      <c r="T788" s="35"/>
      <c r="U788" s="35"/>
      <c r="V788" s="35"/>
      <c r="W788" s="35"/>
      <c r="X788" s="35"/>
      <c r="Y788" s="35"/>
      <c r="Z788" s="35"/>
    </row>
    <row r="789" spans="1:26" ht="14.25" customHeight="1" x14ac:dyDescent="0.35">
      <c r="A789" s="35"/>
      <c r="B789" s="35"/>
      <c r="C789" s="1074"/>
      <c r="D789" s="35"/>
      <c r="E789" s="35"/>
      <c r="F789" s="35"/>
      <c r="G789" s="35"/>
      <c r="H789" s="35"/>
      <c r="I789" s="35"/>
      <c r="J789" s="35"/>
      <c r="K789" s="1075"/>
      <c r="L789" s="35"/>
      <c r="M789" s="35"/>
      <c r="N789" s="35"/>
      <c r="O789" s="35"/>
      <c r="P789" s="35"/>
      <c r="Q789" s="35"/>
      <c r="R789" s="35"/>
      <c r="S789" s="35"/>
      <c r="T789" s="35"/>
      <c r="U789" s="35"/>
      <c r="V789" s="35"/>
      <c r="W789" s="35"/>
      <c r="X789" s="35"/>
      <c r="Y789" s="35"/>
      <c r="Z789" s="35"/>
    </row>
    <row r="790" spans="1:26" ht="14.25" customHeight="1" x14ac:dyDescent="0.35">
      <c r="A790" s="35"/>
      <c r="B790" s="35"/>
      <c r="C790" s="1074"/>
      <c r="D790" s="35"/>
      <c r="E790" s="35"/>
      <c r="F790" s="35"/>
      <c r="G790" s="35"/>
      <c r="H790" s="35"/>
      <c r="I790" s="35"/>
      <c r="J790" s="35"/>
      <c r="K790" s="1075"/>
      <c r="L790" s="35"/>
      <c r="M790" s="35"/>
      <c r="N790" s="35"/>
      <c r="O790" s="35"/>
      <c r="P790" s="35"/>
      <c r="Q790" s="35"/>
      <c r="R790" s="35"/>
      <c r="S790" s="35"/>
      <c r="T790" s="35"/>
      <c r="U790" s="35"/>
      <c r="V790" s="35"/>
      <c r="W790" s="35"/>
      <c r="X790" s="35"/>
      <c r="Y790" s="35"/>
      <c r="Z790" s="35"/>
    </row>
    <row r="791" spans="1:26" ht="14.25" customHeight="1" x14ac:dyDescent="0.35">
      <c r="A791" s="35"/>
      <c r="B791" s="35"/>
      <c r="C791" s="1074"/>
      <c r="D791" s="35"/>
      <c r="E791" s="35"/>
      <c r="F791" s="35"/>
      <c r="G791" s="35"/>
      <c r="H791" s="35"/>
      <c r="I791" s="35"/>
      <c r="J791" s="35"/>
      <c r="K791" s="1075"/>
      <c r="L791" s="35"/>
      <c r="M791" s="35"/>
      <c r="N791" s="35"/>
      <c r="O791" s="35"/>
      <c r="P791" s="35"/>
      <c r="Q791" s="35"/>
      <c r="R791" s="35"/>
      <c r="S791" s="35"/>
      <c r="T791" s="35"/>
      <c r="U791" s="35"/>
      <c r="V791" s="35"/>
      <c r="W791" s="35"/>
      <c r="X791" s="35"/>
      <c r="Y791" s="35"/>
      <c r="Z791" s="35"/>
    </row>
    <row r="792" spans="1:26" ht="14.25" customHeight="1" x14ac:dyDescent="0.35">
      <c r="A792" s="35"/>
      <c r="B792" s="35"/>
      <c r="C792" s="1074"/>
      <c r="D792" s="35"/>
      <c r="E792" s="35"/>
      <c r="F792" s="35"/>
      <c r="G792" s="35"/>
      <c r="H792" s="35"/>
      <c r="I792" s="35"/>
      <c r="J792" s="35"/>
      <c r="K792" s="1075"/>
      <c r="L792" s="35"/>
      <c r="M792" s="35"/>
      <c r="N792" s="35"/>
      <c r="O792" s="35"/>
      <c r="P792" s="35"/>
      <c r="Q792" s="35"/>
      <c r="R792" s="35"/>
      <c r="S792" s="35"/>
      <c r="T792" s="35"/>
      <c r="U792" s="35"/>
      <c r="V792" s="35"/>
      <c r="W792" s="35"/>
      <c r="X792" s="35"/>
      <c r="Y792" s="35"/>
      <c r="Z792" s="35"/>
    </row>
    <row r="793" spans="1:26" ht="14.25" customHeight="1" x14ac:dyDescent="0.35">
      <c r="A793" s="35"/>
      <c r="B793" s="35"/>
      <c r="C793" s="1074"/>
      <c r="D793" s="35"/>
      <c r="E793" s="35"/>
      <c r="F793" s="35"/>
      <c r="G793" s="35"/>
      <c r="H793" s="35"/>
      <c r="I793" s="35"/>
      <c r="J793" s="35"/>
      <c r="K793" s="1075"/>
      <c r="L793" s="35"/>
      <c r="M793" s="35"/>
      <c r="N793" s="35"/>
      <c r="O793" s="35"/>
      <c r="P793" s="35"/>
      <c r="Q793" s="35"/>
      <c r="R793" s="35"/>
      <c r="S793" s="35"/>
      <c r="T793" s="35"/>
      <c r="U793" s="35"/>
      <c r="V793" s="35"/>
      <c r="W793" s="35"/>
      <c r="X793" s="35"/>
      <c r="Y793" s="35"/>
      <c r="Z793" s="35"/>
    </row>
    <row r="794" spans="1:26" ht="14.25" customHeight="1" x14ac:dyDescent="0.35">
      <c r="A794" s="35"/>
      <c r="B794" s="35"/>
      <c r="C794" s="1074"/>
      <c r="D794" s="35"/>
      <c r="E794" s="35"/>
      <c r="F794" s="35"/>
      <c r="G794" s="35"/>
      <c r="H794" s="35"/>
      <c r="I794" s="35"/>
      <c r="J794" s="35"/>
      <c r="K794" s="1075"/>
      <c r="L794" s="35"/>
      <c r="M794" s="35"/>
      <c r="N794" s="35"/>
      <c r="O794" s="35"/>
      <c r="P794" s="35"/>
      <c r="Q794" s="35"/>
      <c r="R794" s="35"/>
      <c r="S794" s="35"/>
      <c r="T794" s="35"/>
      <c r="U794" s="35"/>
      <c r="V794" s="35"/>
      <c r="W794" s="35"/>
      <c r="X794" s="35"/>
      <c r="Y794" s="35"/>
      <c r="Z794" s="35"/>
    </row>
    <row r="795" spans="1:26" ht="14.25" customHeight="1" x14ac:dyDescent="0.35">
      <c r="A795" s="35"/>
      <c r="B795" s="35"/>
      <c r="C795" s="1074"/>
      <c r="D795" s="35"/>
      <c r="E795" s="35"/>
      <c r="F795" s="35"/>
      <c r="G795" s="35"/>
      <c r="H795" s="35"/>
      <c r="I795" s="35"/>
      <c r="J795" s="35"/>
      <c r="K795" s="1075"/>
      <c r="L795" s="35"/>
      <c r="M795" s="35"/>
      <c r="N795" s="35"/>
      <c r="O795" s="35"/>
      <c r="P795" s="35"/>
      <c r="Q795" s="35"/>
      <c r="R795" s="35"/>
      <c r="S795" s="35"/>
      <c r="T795" s="35"/>
      <c r="U795" s="35"/>
      <c r="V795" s="35"/>
      <c r="W795" s="35"/>
      <c r="X795" s="35"/>
      <c r="Y795" s="35"/>
      <c r="Z795" s="35"/>
    </row>
    <row r="796" spans="1:26" ht="14.25" customHeight="1" x14ac:dyDescent="0.35">
      <c r="A796" s="35"/>
      <c r="B796" s="35"/>
      <c r="C796" s="1074"/>
      <c r="D796" s="35"/>
      <c r="E796" s="35"/>
      <c r="F796" s="35"/>
      <c r="G796" s="35"/>
      <c r="H796" s="35"/>
      <c r="I796" s="35"/>
      <c r="J796" s="35"/>
      <c r="K796" s="1075"/>
      <c r="L796" s="35"/>
      <c r="M796" s="35"/>
      <c r="N796" s="35"/>
      <c r="O796" s="35"/>
      <c r="P796" s="35"/>
      <c r="Q796" s="35"/>
      <c r="R796" s="35"/>
      <c r="S796" s="35"/>
      <c r="T796" s="35"/>
      <c r="U796" s="35"/>
      <c r="V796" s="35"/>
      <c r="W796" s="35"/>
      <c r="X796" s="35"/>
      <c r="Y796" s="35"/>
      <c r="Z796" s="35"/>
    </row>
    <row r="797" spans="1:26" ht="14.25" customHeight="1" x14ac:dyDescent="0.35">
      <c r="A797" s="35"/>
      <c r="B797" s="35"/>
      <c r="C797" s="1074"/>
      <c r="D797" s="35"/>
      <c r="E797" s="35"/>
      <c r="F797" s="35"/>
      <c r="G797" s="35"/>
      <c r="H797" s="35"/>
      <c r="I797" s="35"/>
      <c r="J797" s="35"/>
      <c r="K797" s="1075"/>
      <c r="L797" s="35"/>
      <c r="M797" s="35"/>
      <c r="N797" s="35"/>
      <c r="O797" s="35"/>
      <c r="P797" s="35"/>
      <c r="Q797" s="35"/>
      <c r="R797" s="35"/>
      <c r="S797" s="35"/>
      <c r="T797" s="35"/>
      <c r="U797" s="35"/>
      <c r="V797" s="35"/>
      <c r="W797" s="35"/>
      <c r="X797" s="35"/>
      <c r="Y797" s="35"/>
      <c r="Z797" s="35"/>
    </row>
    <row r="798" spans="1:26" ht="14.25" customHeight="1" x14ac:dyDescent="0.35">
      <c r="A798" s="35"/>
      <c r="B798" s="35"/>
      <c r="C798" s="1074"/>
      <c r="D798" s="35"/>
      <c r="E798" s="35"/>
      <c r="F798" s="35"/>
      <c r="G798" s="35"/>
      <c r="H798" s="35"/>
      <c r="I798" s="35"/>
      <c r="J798" s="35"/>
      <c r="K798" s="1075"/>
      <c r="L798" s="35"/>
      <c r="M798" s="35"/>
      <c r="N798" s="35"/>
      <c r="O798" s="35"/>
      <c r="P798" s="35"/>
      <c r="Q798" s="35"/>
      <c r="R798" s="35"/>
      <c r="S798" s="35"/>
      <c r="T798" s="35"/>
      <c r="U798" s="35"/>
      <c r="V798" s="35"/>
      <c r="W798" s="35"/>
      <c r="X798" s="35"/>
      <c r="Y798" s="35"/>
      <c r="Z798" s="35"/>
    </row>
    <row r="799" spans="1:26" ht="14.25" customHeight="1" x14ac:dyDescent="0.35">
      <c r="A799" s="35"/>
      <c r="B799" s="35"/>
      <c r="C799" s="1074"/>
      <c r="D799" s="35"/>
      <c r="E799" s="35"/>
      <c r="F799" s="35"/>
      <c r="G799" s="35"/>
      <c r="H799" s="35"/>
      <c r="I799" s="35"/>
      <c r="J799" s="35"/>
      <c r="K799" s="1075"/>
      <c r="L799" s="35"/>
      <c r="M799" s="35"/>
      <c r="N799" s="35"/>
      <c r="O799" s="35"/>
      <c r="P799" s="35"/>
      <c r="Q799" s="35"/>
      <c r="R799" s="35"/>
      <c r="S799" s="35"/>
      <c r="T799" s="35"/>
      <c r="U799" s="35"/>
      <c r="V799" s="35"/>
      <c r="W799" s="35"/>
      <c r="X799" s="35"/>
      <c r="Y799" s="35"/>
      <c r="Z799" s="35"/>
    </row>
    <row r="800" spans="1:26" ht="14.25" customHeight="1" x14ac:dyDescent="0.35">
      <c r="A800" s="35"/>
      <c r="B800" s="35"/>
      <c r="C800" s="1074"/>
      <c r="D800" s="35"/>
      <c r="E800" s="35"/>
      <c r="F800" s="35"/>
      <c r="G800" s="35"/>
      <c r="H800" s="35"/>
      <c r="I800" s="35"/>
      <c r="J800" s="35"/>
      <c r="K800" s="1075"/>
      <c r="L800" s="35"/>
      <c r="M800" s="35"/>
      <c r="N800" s="35"/>
      <c r="O800" s="35"/>
      <c r="P800" s="35"/>
      <c r="Q800" s="35"/>
      <c r="R800" s="35"/>
      <c r="S800" s="35"/>
      <c r="T800" s="35"/>
      <c r="U800" s="35"/>
      <c r="V800" s="35"/>
      <c r="W800" s="35"/>
      <c r="X800" s="35"/>
      <c r="Y800" s="35"/>
      <c r="Z800" s="35"/>
    </row>
    <row r="801" spans="1:26" ht="14.25" customHeight="1" x14ac:dyDescent="0.35">
      <c r="A801" s="35"/>
      <c r="B801" s="35"/>
      <c r="C801" s="1074"/>
      <c r="D801" s="35"/>
      <c r="E801" s="35"/>
      <c r="F801" s="35"/>
      <c r="G801" s="35"/>
      <c r="H801" s="35"/>
      <c r="I801" s="35"/>
      <c r="J801" s="35"/>
      <c r="K801" s="1075"/>
      <c r="L801" s="35"/>
      <c r="M801" s="35"/>
      <c r="N801" s="35"/>
      <c r="O801" s="35"/>
      <c r="P801" s="35"/>
      <c r="Q801" s="35"/>
      <c r="R801" s="35"/>
      <c r="S801" s="35"/>
      <c r="T801" s="35"/>
      <c r="U801" s="35"/>
      <c r="V801" s="35"/>
      <c r="W801" s="35"/>
      <c r="X801" s="35"/>
      <c r="Y801" s="35"/>
      <c r="Z801" s="35"/>
    </row>
    <row r="802" spans="1:26" ht="14.25" customHeight="1" x14ac:dyDescent="0.35">
      <c r="A802" s="35"/>
      <c r="B802" s="35"/>
      <c r="C802" s="1074"/>
      <c r="D802" s="35"/>
      <c r="E802" s="35"/>
      <c r="F802" s="35"/>
      <c r="G802" s="35"/>
      <c r="H802" s="35"/>
      <c r="I802" s="35"/>
      <c r="J802" s="35"/>
      <c r="K802" s="1075"/>
      <c r="L802" s="35"/>
      <c r="M802" s="35"/>
      <c r="N802" s="35"/>
      <c r="O802" s="35"/>
      <c r="P802" s="35"/>
      <c r="Q802" s="35"/>
      <c r="R802" s="35"/>
      <c r="S802" s="35"/>
      <c r="T802" s="35"/>
      <c r="U802" s="35"/>
      <c r="V802" s="35"/>
      <c r="W802" s="35"/>
      <c r="X802" s="35"/>
      <c r="Y802" s="35"/>
      <c r="Z802" s="35"/>
    </row>
    <row r="803" spans="1:26" ht="14.25" customHeight="1" x14ac:dyDescent="0.35">
      <c r="A803" s="35"/>
      <c r="B803" s="35"/>
      <c r="C803" s="1074"/>
      <c r="D803" s="35"/>
      <c r="E803" s="35"/>
      <c r="F803" s="35"/>
      <c r="G803" s="35"/>
      <c r="H803" s="35"/>
      <c r="I803" s="35"/>
      <c r="J803" s="35"/>
      <c r="K803" s="1075"/>
      <c r="L803" s="35"/>
      <c r="M803" s="35"/>
      <c r="N803" s="35"/>
      <c r="O803" s="35"/>
      <c r="P803" s="35"/>
      <c r="Q803" s="35"/>
      <c r="R803" s="35"/>
      <c r="S803" s="35"/>
      <c r="T803" s="35"/>
      <c r="U803" s="35"/>
      <c r="V803" s="35"/>
      <c r="W803" s="35"/>
      <c r="X803" s="35"/>
      <c r="Y803" s="35"/>
      <c r="Z803" s="35"/>
    </row>
    <row r="804" spans="1:26" ht="14.25" customHeight="1" x14ac:dyDescent="0.35">
      <c r="A804" s="35"/>
      <c r="B804" s="35"/>
      <c r="C804" s="1074"/>
      <c r="D804" s="35"/>
      <c r="E804" s="35"/>
      <c r="F804" s="35"/>
      <c r="G804" s="35"/>
      <c r="H804" s="35"/>
      <c r="I804" s="35"/>
      <c r="J804" s="35"/>
      <c r="K804" s="1075"/>
      <c r="L804" s="35"/>
      <c r="M804" s="35"/>
      <c r="N804" s="35"/>
      <c r="O804" s="35"/>
      <c r="P804" s="35"/>
      <c r="Q804" s="35"/>
      <c r="R804" s="35"/>
      <c r="S804" s="35"/>
      <c r="T804" s="35"/>
      <c r="U804" s="35"/>
      <c r="V804" s="35"/>
      <c r="W804" s="35"/>
      <c r="X804" s="35"/>
      <c r="Y804" s="35"/>
      <c r="Z804" s="35"/>
    </row>
    <row r="805" spans="1:26" ht="14.25" customHeight="1" x14ac:dyDescent="0.35">
      <c r="A805" s="35"/>
      <c r="B805" s="35"/>
      <c r="C805" s="1074"/>
      <c r="D805" s="35"/>
      <c r="E805" s="35"/>
      <c r="F805" s="35"/>
      <c r="G805" s="35"/>
      <c r="H805" s="35"/>
      <c r="I805" s="35"/>
      <c r="J805" s="35"/>
      <c r="K805" s="1075"/>
      <c r="L805" s="35"/>
      <c r="M805" s="35"/>
      <c r="N805" s="35"/>
      <c r="O805" s="35"/>
      <c r="P805" s="35"/>
      <c r="Q805" s="35"/>
      <c r="R805" s="35"/>
      <c r="S805" s="35"/>
      <c r="T805" s="35"/>
      <c r="U805" s="35"/>
      <c r="V805" s="35"/>
      <c r="W805" s="35"/>
      <c r="X805" s="35"/>
      <c r="Y805" s="35"/>
      <c r="Z805" s="35"/>
    </row>
    <row r="806" spans="1:26" ht="14.25" customHeight="1" x14ac:dyDescent="0.35">
      <c r="A806" s="35"/>
      <c r="B806" s="35"/>
      <c r="C806" s="1074"/>
      <c r="D806" s="35"/>
      <c r="E806" s="35"/>
      <c r="F806" s="35"/>
      <c r="G806" s="35"/>
      <c r="H806" s="35"/>
      <c r="I806" s="35"/>
      <c r="J806" s="35"/>
      <c r="K806" s="1075"/>
      <c r="L806" s="35"/>
      <c r="M806" s="35"/>
      <c r="N806" s="35"/>
      <c r="O806" s="35"/>
      <c r="P806" s="35"/>
      <c r="Q806" s="35"/>
      <c r="R806" s="35"/>
      <c r="S806" s="35"/>
      <c r="T806" s="35"/>
      <c r="U806" s="35"/>
      <c r="V806" s="35"/>
      <c r="W806" s="35"/>
      <c r="X806" s="35"/>
      <c r="Y806" s="35"/>
      <c r="Z806" s="35"/>
    </row>
    <row r="807" spans="1:26" ht="14.25" customHeight="1" x14ac:dyDescent="0.35">
      <c r="A807" s="35"/>
      <c r="B807" s="35"/>
      <c r="C807" s="1074"/>
      <c r="D807" s="35"/>
      <c r="E807" s="35"/>
      <c r="F807" s="35"/>
      <c r="G807" s="35"/>
      <c r="H807" s="35"/>
      <c r="I807" s="35"/>
      <c r="J807" s="35"/>
      <c r="K807" s="1075"/>
      <c r="L807" s="35"/>
      <c r="M807" s="35"/>
      <c r="N807" s="35"/>
      <c r="O807" s="35"/>
      <c r="P807" s="35"/>
      <c r="Q807" s="35"/>
      <c r="R807" s="35"/>
      <c r="S807" s="35"/>
      <c r="T807" s="35"/>
      <c r="U807" s="35"/>
      <c r="V807" s="35"/>
      <c r="W807" s="35"/>
      <c r="X807" s="35"/>
      <c r="Y807" s="35"/>
      <c r="Z807" s="35"/>
    </row>
    <row r="808" spans="1:26" ht="14.25" customHeight="1" x14ac:dyDescent="0.35">
      <c r="A808" s="35"/>
      <c r="B808" s="35"/>
      <c r="C808" s="1074"/>
      <c r="D808" s="35"/>
      <c r="E808" s="35"/>
      <c r="F808" s="35"/>
      <c r="G808" s="35"/>
      <c r="H808" s="35"/>
      <c r="I808" s="35"/>
      <c r="J808" s="35"/>
      <c r="K808" s="1075"/>
      <c r="L808" s="35"/>
      <c r="M808" s="35"/>
      <c r="N808" s="35"/>
      <c r="O808" s="35"/>
      <c r="P808" s="35"/>
      <c r="Q808" s="35"/>
      <c r="R808" s="35"/>
      <c r="S808" s="35"/>
      <c r="T808" s="35"/>
      <c r="U808" s="35"/>
      <c r="V808" s="35"/>
      <c r="W808" s="35"/>
      <c r="X808" s="35"/>
      <c r="Y808" s="35"/>
      <c r="Z808" s="35"/>
    </row>
    <row r="809" spans="1:26" ht="14.25" customHeight="1" x14ac:dyDescent="0.35">
      <c r="A809" s="35"/>
      <c r="B809" s="35"/>
      <c r="C809" s="1074"/>
      <c r="D809" s="35"/>
      <c r="E809" s="35"/>
      <c r="F809" s="35"/>
      <c r="G809" s="35"/>
      <c r="H809" s="35"/>
      <c r="I809" s="35"/>
      <c r="J809" s="35"/>
      <c r="K809" s="1075"/>
      <c r="L809" s="35"/>
      <c r="M809" s="35"/>
      <c r="N809" s="35"/>
      <c r="O809" s="35"/>
      <c r="P809" s="35"/>
      <c r="Q809" s="35"/>
      <c r="R809" s="35"/>
      <c r="S809" s="35"/>
      <c r="T809" s="35"/>
      <c r="U809" s="35"/>
      <c r="V809" s="35"/>
      <c r="W809" s="35"/>
      <c r="X809" s="35"/>
      <c r="Y809" s="35"/>
      <c r="Z809" s="35"/>
    </row>
    <row r="810" spans="1:26" ht="14.25" customHeight="1" x14ac:dyDescent="0.35">
      <c r="A810" s="35"/>
      <c r="B810" s="35"/>
      <c r="C810" s="1074"/>
      <c r="D810" s="35"/>
      <c r="E810" s="35"/>
      <c r="F810" s="35"/>
      <c r="G810" s="35"/>
      <c r="H810" s="35"/>
      <c r="I810" s="35"/>
      <c r="J810" s="35"/>
      <c r="K810" s="1075"/>
      <c r="L810" s="35"/>
      <c r="M810" s="35"/>
      <c r="N810" s="35"/>
      <c r="O810" s="35"/>
      <c r="P810" s="35"/>
      <c r="Q810" s="35"/>
      <c r="R810" s="35"/>
      <c r="S810" s="35"/>
      <c r="T810" s="35"/>
      <c r="U810" s="35"/>
      <c r="V810" s="35"/>
      <c r="W810" s="35"/>
      <c r="X810" s="35"/>
      <c r="Y810" s="35"/>
      <c r="Z810" s="35"/>
    </row>
    <row r="811" spans="1:26" ht="14.25" customHeight="1" x14ac:dyDescent="0.35">
      <c r="A811" s="35"/>
      <c r="B811" s="35"/>
      <c r="C811" s="1074"/>
      <c r="D811" s="35"/>
      <c r="E811" s="35"/>
      <c r="F811" s="35"/>
      <c r="G811" s="35"/>
      <c r="H811" s="35"/>
      <c r="I811" s="35"/>
      <c r="J811" s="35"/>
      <c r="K811" s="1075"/>
      <c r="L811" s="35"/>
      <c r="M811" s="35"/>
      <c r="N811" s="35"/>
      <c r="O811" s="35"/>
      <c r="P811" s="35"/>
      <c r="Q811" s="35"/>
      <c r="R811" s="35"/>
      <c r="S811" s="35"/>
      <c r="T811" s="35"/>
      <c r="U811" s="35"/>
      <c r="V811" s="35"/>
      <c r="W811" s="35"/>
      <c r="X811" s="35"/>
      <c r="Y811" s="35"/>
      <c r="Z811" s="35"/>
    </row>
    <row r="812" spans="1:26" ht="14.25" customHeight="1" x14ac:dyDescent="0.35">
      <c r="A812" s="35"/>
      <c r="B812" s="35"/>
      <c r="C812" s="1074"/>
      <c r="D812" s="35"/>
      <c r="E812" s="35"/>
      <c r="F812" s="35"/>
      <c r="G812" s="35"/>
      <c r="H812" s="35"/>
      <c r="I812" s="35"/>
      <c r="J812" s="35"/>
      <c r="K812" s="1075"/>
      <c r="L812" s="35"/>
      <c r="M812" s="35"/>
      <c r="N812" s="35"/>
      <c r="O812" s="35"/>
      <c r="P812" s="35"/>
      <c r="Q812" s="35"/>
      <c r="R812" s="35"/>
      <c r="S812" s="35"/>
      <c r="T812" s="35"/>
      <c r="U812" s="35"/>
      <c r="V812" s="35"/>
      <c r="W812" s="35"/>
      <c r="X812" s="35"/>
      <c r="Y812" s="35"/>
      <c r="Z812" s="35"/>
    </row>
    <row r="813" spans="1:26" ht="14.25" customHeight="1" x14ac:dyDescent="0.35">
      <c r="A813" s="35"/>
      <c r="B813" s="35"/>
      <c r="C813" s="1074"/>
      <c r="D813" s="35"/>
      <c r="E813" s="35"/>
      <c r="F813" s="35"/>
      <c r="G813" s="35"/>
      <c r="H813" s="35"/>
      <c r="I813" s="35"/>
      <c r="J813" s="35"/>
      <c r="K813" s="1075"/>
      <c r="L813" s="35"/>
      <c r="M813" s="35"/>
      <c r="N813" s="35"/>
      <c r="O813" s="35"/>
      <c r="P813" s="35"/>
      <c r="Q813" s="35"/>
      <c r="R813" s="35"/>
      <c r="S813" s="35"/>
      <c r="T813" s="35"/>
      <c r="U813" s="35"/>
      <c r="V813" s="35"/>
      <c r="W813" s="35"/>
      <c r="X813" s="35"/>
      <c r="Y813" s="35"/>
      <c r="Z813" s="35"/>
    </row>
    <row r="814" spans="1:26" ht="14.25" customHeight="1" x14ac:dyDescent="0.35">
      <c r="A814" s="35"/>
      <c r="B814" s="35"/>
      <c r="C814" s="1074"/>
      <c r="D814" s="35"/>
      <c r="E814" s="35"/>
      <c r="F814" s="35"/>
      <c r="G814" s="35"/>
      <c r="H814" s="35"/>
      <c r="I814" s="35"/>
      <c r="J814" s="35"/>
      <c r="K814" s="1075"/>
      <c r="L814" s="35"/>
      <c r="M814" s="35"/>
      <c r="N814" s="35"/>
      <c r="O814" s="35"/>
      <c r="P814" s="35"/>
      <c r="Q814" s="35"/>
      <c r="R814" s="35"/>
      <c r="S814" s="35"/>
      <c r="T814" s="35"/>
      <c r="U814" s="35"/>
      <c r="V814" s="35"/>
      <c r="W814" s="35"/>
      <c r="X814" s="35"/>
      <c r="Y814" s="35"/>
      <c r="Z814" s="35"/>
    </row>
    <row r="815" spans="1:26" ht="14.25" customHeight="1" x14ac:dyDescent="0.35">
      <c r="A815" s="35"/>
      <c r="B815" s="35"/>
      <c r="C815" s="1074"/>
      <c r="D815" s="35"/>
      <c r="E815" s="35"/>
      <c r="F815" s="35"/>
      <c r="G815" s="35"/>
      <c r="H815" s="35"/>
      <c r="I815" s="35"/>
      <c r="J815" s="35"/>
      <c r="K815" s="1075"/>
      <c r="L815" s="35"/>
      <c r="M815" s="35"/>
      <c r="N815" s="35"/>
      <c r="O815" s="35"/>
      <c r="P815" s="35"/>
      <c r="Q815" s="35"/>
      <c r="R815" s="35"/>
      <c r="S815" s="35"/>
      <c r="T815" s="35"/>
      <c r="U815" s="35"/>
      <c r="V815" s="35"/>
      <c r="W815" s="35"/>
      <c r="X815" s="35"/>
      <c r="Y815" s="35"/>
      <c r="Z815" s="35"/>
    </row>
    <row r="816" spans="1:26" ht="14.25" customHeight="1" x14ac:dyDescent="0.35">
      <c r="A816" s="35"/>
      <c r="B816" s="35"/>
      <c r="C816" s="1074"/>
      <c r="D816" s="35"/>
      <c r="E816" s="35"/>
      <c r="F816" s="35"/>
      <c r="G816" s="35"/>
      <c r="H816" s="35"/>
      <c r="I816" s="35"/>
      <c r="J816" s="35"/>
      <c r="K816" s="1075"/>
      <c r="L816" s="35"/>
      <c r="M816" s="35"/>
      <c r="N816" s="35"/>
      <c r="O816" s="35"/>
      <c r="P816" s="35"/>
      <c r="Q816" s="35"/>
      <c r="R816" s="35"/>
      <c r="S816" s="35"/>
      <c r="T816" s="35"/>
      <c r="U816" s="35"/>
      <c r="V816" s="35"/>
      <c r="W816" s="35"/>
      <c r="X816" s="35"/>
      <c r="Y816" s="35"/>
      <c r="Z816" s="35"/>
    </row>
    <row r="817" spans="1:26" ht="14.25" customHeight="1" x14ac:dyDescent="0.35">
      <c r="A817" s="35"/>
      <c r="B817" s="35"/>
      <c r="C817" s="1074"/>
      <c r="D817" s="35"/>
      <c r="E817" s="35"/>
      <c r="F817" s="35"/>
      <c r="G817" s="35"/>
      <c r="H817" s="35"/>
      <c r="I817" s="35"/>
      <c r="J817" s="35"/>
      <c r="K817" s="1075"/>
      <c r="L817" s="35"/>
      <c r="M817" s="35"/>
      <c r="N817" s="35"/>
      <c r="O817" s="35"/>
      <c r="P817" s="35"/>
      <c r="Q817" s="35"/>
      <c r="R817" s="35"/>
      <c r="S817" s="35"/>
      <c r="T817" s="35"/>
      <c r="U817" s="35"/>
      <c r="V817" s="35"/>
      <c r="W817" s="35"/>
      <c r="X817" s="35"/>
      <c r="Y817" s="35"/>
      <c r="Z817" s="35"/>
    </row>
    <row r="818" spans="1:26" ht="14.25" customHeight="1" x14ac:dyDescent="0.35">
      <c r="A818" s="35"/>
      <c r="B818" s="35"/>
      <c r="C818" s="1074"/>
      <c r="D818" s="35"/>
      <c r="E818" s="35"/>
      <c r="F818" s="35"/>
      <c r="G818" s="35"/>
      <c r="H818" s="35"/>
      <c r="I818" s="35"/>
      <c r="J818" s="35"/>
      <c r="K818" s="1075"/>
      <c r="L818" s="35"/>
      <c r="M818" s="35"/>
      <c r="N818" s="35"/>
      <c r="O818" s="35"/>
      <c r="P818" s="35"/>
      <c r="Q818" s="35"/>
      <c r="R818" s="35"/>
      <c r="S818" s="35"/>
      <c r="T818" s="35"/>
      <c r="U818" s="35"/>
      <c r="V818" s="35"/>
      <c r="W818" s="35"/>
      <c r="X818" s="35"/>
      <c r="Y818" s="35"/>
      <c r="Z818" s="35"/>
    </row>
    <row r="819" spans="1:26" ht="14.25" customHeight="1" x14ac:dyDescent="0.35">
      <c r="A819" s="35"/>
      <c r="B819" s="35"/>
      <c r="C819" s="1074"/>
      <c r="D819" s="35"/>
      <c r="E819" s="35"/>
      <c r="F819" s="35"/>
      <c r="G819" s="35"/>
      <c r="H819" s="35"/>
      <c r="I819" s="35"/>
      <c r="J819" s="35"/>
      <c r="K819" s="1075"/>
      <c r="L819" s="35"/>
      <c r="M819" s="35"/>
      <c r="N819" s="35"/>
      <c r="O819" s="35"/>
      <c r="P819" s="35"/>
      <c r="Q819" s="35"/>
      <c r="R819" s="35"/>
      <c r="S819" s="35"/>
      <c r="T819" s="35"/>
      <c r="U819" s="35"/>
      <c r="V819" s="35"/>
      <c r="W819" s="35"/>
      <c r="X819" s="35"/>
      <c r="Y819" s="35"/>
      <c r="Z819" s="35"/>
    </row>
    <row r="820" spans="1:26" ht="14.25" customHeight="1" x14ac:dyDescent="0.35">
      <c r="A820" s="35"/>
      <c r="B820" s="35"/>
      <c r="C820" s="1074"/>
      <c r="D820" s="35"/>
      <c r="E820" s="35"/>
      <c r="F820" s="35"/>
      <c r="G820" s="35"/>
      <c r="H820" s="35"/>
      <c r="I820" s="35"/>
      <c r="J820" s="35"/>
      <c r="K820" s="1075"/>
      <c r="L820" s="35"/>
      <c r="M820" s="35"/>
      <c r="N820" s="35"/>
      <c r="O820" s="35"/>
      <c r="P820" s="35"/>
      <c r="Q820" s="35"/>
      <c r="R820" s="35"/>
      <c r="S820" s="35"/>
      <c r="T820" s="35"/>
      <c r="U820" s="35"/>
      <c r="V820" s="35"/>
      <c r="W820" s="35"/>
      <c r="X820" s="35"/>
      <c r="Y820" s="35"/>
      <c r="Z820" s="35"/>
    </row>
    <row r="821" spans="1:26" ht="14.25" customHeight="1" x14ac:dyDescent="0.35">
      <c r="A821" s="35"/>
      <c r="B821" s="35"/>
      <c r="C821" s="1074"/>
      <c r="D821" s="35"/>
      <c r="E821" s="35"/>
      <c r="F821" s="35"/>
      <c r="G821" s="35"/>
      <c r="H821" s="35"/>
      <c r="I821" s="35"/>
      <c r="J821" s="35"/>
      <c r="K821" s="1075"/>
      <c r="L821" s="35"/>
      <c r="M821" s="35"/>
      <c r="N821" s="35"/>
      <c r="O821" s="35"/>
      <c r="P821" s="35"/>
      <c r="Q821" s="35"/>
      <c r="R821" s="35"/>
      <c r="S821" s="35"/>
      <c r="T821" s="35"/>
      <c r="U821" s="35"/>
      <c r="V821" s="35"/>
      <c r="W821" s="35"/>
      <c r="X821" s="35"/>
      <c r="Y821" s="35"/>
      <c r="Z821" s="35"/>
    </row>
    <row r="822" spans="1:26" ht="14.25" customHeight="1" x14ac:dyDescent="0.35">
      <c r="A822" s="35"/>
      <c r="B822" s="35"/>
      <c r="C822" s="1074"/>
      <c r="D822" s="35"/>
      <c r="E822" s="35"/>
      <c r="F822" s="35"/>
      <c r="G822" s="35"/>
      <c r="H822" s="35"/>
      <c r="I822" s="35"/>
      <c r="J822" s="35"/>
      <c r="K822" s="1075"/>
      <c r="L822" s="35"/>
      <c r="M822" s="35"/>
      <c r="N822" s="35"/>
      <c r="O822" s="35"/>
      <c r="P822" s="35"/>
      <c r="Q822" s="35"/>
      <c r="R822" s="35"/>
      <c r="S822" s="35"/>
      <c r="T822" s="35"/>
      <c r="U822" s="35"/>
      <c r="V822" s="35"/>
      <c r="W822" s="35"/>
      <c r="X822" s="35"/>
      <c r="Y822" s="35"/>
      <c r="Z822" s="35"/>
    </row>
    <row r="823" spans="1:26" ht="14.25" customHeight="1" x14ac:dyDescent="0.35">
      <c r="A823" s="35"/>
      <c r="B823" s="35"/>
      <c r="C823" s="1074"/>
      <c r="D823" s="35"/>
      <c r="E823" s="35"/>
      <c r="F823" s="35"/>
      <c r="G823" s="35"/>
      <c r="H823" s="35"/>
      <c r="I823" s="35"/>
      <c r="J823" s="35"/>
      <c r="K823" s="1075"/>
      <c r="L823" s="35"/>
      <c r="M823" s="35"/>
      <c r="N823" s="35"/>
      <c r="O823" s="35"/>
      <c r="P823" s="35"/>
      <c r="Q823" s="35"/>
      <c r="R823" s="35"/>
      <c r="S823" s="35"/>
      <c r="T823" s="35"/>
      <c r="U823" s="35"/>
      <c r="V823" s="35"/>
      <c r="W823" s="35"/>
      <c r="X823" s="35"/>
      <c r="Y823" s="35"/>
      <c r="Z823" s="35"/>
    </row>
    <row r="824" spans="1:26" ht="14.25" customHeight="1" x14ac:dyDescent="0.35">
      <c r="A824" s="35"/>
      <c r="B824" s="35"/>
      <c r="C824" s="1074"/>
      <c r="D824" s="35"/>
      <c r="E824" s="35"/>
      <c r="F824" s="35"/>
      <c r="G824" s="35"/>
      <c r="H824" s="35"/>
      <c r="I824" s="35"/>
      <c r="J824" s="35"/>
      <c r="K824" s="1075"/>
      <c r="L824" s="35"/>
      <c r="M824" s="35"/>
      <c r="N824" s="35"/>
      <c r="O824" s="35"/>
      <c r="P824" s="35"/>
      <c r="Q824" s="35"/>
      <c r="R824" s="35"/>
      <c r="S824" s="35"/>
      <c r="T824" s="35"/>
      <c r="U824" s="35"/>
      <c r="V824" s="35"/>
      <c r="W824" s="35"/>
      <c r="X824" s="35"/>
      <c r="Y824" s="35"/>
      <c r="Z824" s="35"/>
    </row>
    <row r="825" spans="1:26" ht="14.25" customHeight="1" x14ac:dyDescent="0.35">
      <c r="A825" s="35"/>
      <c r="B825" s="35"/>
      <c r="C825" s="1074"/>
      <c r="D825" s="35"/>
      <c r="E825" s="35"/>
      <c r="F825" s="35"/>
      <c r="G825" s="35"/>
      <c r="H825" s="35"/>
      <c r="I825" s="35"/>
      <c r="J825" s="35"/>
      <c r="K825" s="1075"/>
      <c r="L825" s="35"/>
      <c r="M825" s="35"/>
      <c r="N825" s="35"/>
      <c r="O825" s="35"/>
      <c r="P825" s="35"/>
      <c r="Q825" s="35"/>
      <c r="R825" s="35"/>
      <c r="S825" s="35"/>
      <c r="T825" s="35"/>
      <c r="U825" s="35"/>
      <c r="V825" s="35"/>
      <c r="W825" s="35"/>
      <c r="X825" s="35"/>
      <c r="Y825" s="35"/>
      <c r="Z825" s="35"/>
    </row>
    <row r="826" spans="1:26" ht="14.25" customHeight="1" x14ac:dyDescent="0.35">
      <c r="A826" s="35"/>
      <c r="B826" s="35"/>
      <c r="C826" s="1074"/>
      <c r="D826" s="35"/>
      <c r="E826" s="35"/>
      <c r="F826" s="35"/>
      <c r="G826" s="35"/>
      <c r="H826" s="35"/>
      <c r="I826" s="35"/>
      <c r="J826" s="35"/>
      <c r="K826" s="1075"/>
      <c r="L826" s="35"/>
      <c r="M826" s="35"/>
      <c r="N826" s="35"/>
      <c r="O826" s="35"/>
      <c r="P826" s="35"/>
      <c r="Q826" s="35"/>
      <c r="R826" s="35"/>
      <c r="S826" s="35"/>
      <c r="T826" s="35"/>
      <c r="U826" s="35"/>
      <c r="V826" s="35"/>
      <c r="W826" s="35"/>
      <c r="X826" s="35"/>
      <c r="Y826" s="35"/>
      <c r="Z826" s="35"/>
    </row>
    <row r="827" spans="1:26" ht="14.25" customHeight="1" x14ac:dyDescent="0.35">
      <c r="A827" s="35"/>
      <c r="B827" s="35"/>
      <c r="C827" s="1074"/>
      <c r="D827" s="35"/>
      <c r="E827" s="35"/>
      <c r="F827" s="35"/>
      <c r="G827" s="35"/>
      <c r="H827" s="35"/>
      <c r="I827" s="35"/>
      <c r="J827" s="35"/>
      <c r="K827" s="1075"/>
      <c r="L827" s="35"/>
      <c r="M827" s="35"/>
      <c r="N827" s="35"/>
      <c r="O827" s="35"/>
      <c r="P827" s="35"/>
      <c r="Q827" s="35"/>
      <c r="R827" s="35"/>
      <c r="S827" s="35"/>
      <c r="T827" s="35"/>
      <c r="U827" s="35"/>
      <c r="V827" s="35"/>
      <c r="W827" s="35"/>
      <c r="X827" s="35"/>
      <c r="Y827" s="35"/>
      <c r="Z827" s="35"/>
    </row>
    <row r="828" spans="1:26" ht="14.25" customHeight="1" x14ac:dyDescent="0.35">
      <c r="A828" s="35"/>
      <c r="B828" s="35"/>
      <c r="C828" s="1074"/>
      <c r="D828" s="35"/>
      <c r="E828" s="35"/>
      <c r="F828" s="35"/>
      <c r="G828" s="35"/>
      <c r="H828" s="35"/>
      <c r="I828" s="35"/>
      <c r="J828" s="35"/>
      <c r="K828" s="1075"/>
      <c r="L828" s="35"/>
      <c r="M828" s="35"/>
      <c r="N828" s="35"/>
      <c r="O828" s="35"/>
      <c r="P828" s="35"/>
      <c r="Q828" s="35"/>
      <c r="R828" s="35"/>
      <c r="S828" s="35"/>
      <c r="T828" s="35"/>
      <c r="U828" s="35"/>
      <c r="V828" s="35"/>
      <c r="W828" s="35"/>
      <c r="X828" s="35"/>
      <c r="Y828" s="35"/>
      <c r="Z828" s="35"/>
    </row>
    <row r="829" spans="1:26" ht="14.25" customHeight="1" x14ac:dyDescent="0.35">
      <c r="A829" s="35"/>
      <c r="B829" s="35"/>
      <c r="C829" s="1074"/>
      <c r="D829" s="35"/>
      <c r="E829" s="35"/>
      <c r="F829" s="35"/>
      <c r="G829" s="35"/>
      <c r="H829" s="35"/>
      <c r="I829" s="35"/>
      <c r="J829" s="35"/>
      <c r="K829" s="1075"/>
      <c r="L829" s="35"/>
      <c r="M829" s="35"/>
      <c r="N829" s="35"/>
      <c r="O829" s="35"/>
      <c r="P829" s="35"/>
      <c r="Q829" s="35"/>
      <c r="R829" s="35"/>
      <c r="S829" s="35"/>
      <c r="T829" s="35"/>
      <c r="U829" s="35"/>
      <c r="V829" s="35"/>
      <c r="W829" s="35"/>
      <c r="X829" s="35"/>
      <c r="Y829" s="35"/>
      <c r="Z829" s="35"/>
    </row>
    <row r="830" spans="1:26" ht="14.25" customHeight="1" x14ac:dyDescent="0.35">
      <c r="A830" s="35"/>
      <c r="B830" s="35"/>
      <c r="C830" s="1074"/>
      <c r="D830" s="35"/>
      <c r="E830" s="35"/>
      <c r="F830" s="35"/>
      <c r="G830" s="35"/>
      <c r="H830" s="35"/>
      <c r="I830" s="35"/>
      <c r="J830" s="35"/>
      <c r="K830" s="1075"/>
      <c r="L830" s="35"/>
      <c r="M830" s="35"/>
      <c r="N830" s="35"/>
      <c r="O830" s="35"/>
      <c r="P830" s="35"/>
      <c r="Q830" s="35"/>
      <c r="R830" s="35"/>
      <c r="S830" s="35"/>
      <c r="T830" s="35"/>
      <c r="U830" s="35"/>
      <c r="V830" s="35"/>
      <c r="W830" s="35"/>
      <c r="X830" s="35"/>
      <c r="Y830" s="35"/>
      <c r="Z830" s="35"/>
    </row>
    <row r="831" spans="1:26" ht="14.25" customHeight="1" x14ac:dyDescent="0.35">
      <c r="A831" s="35"/>
      <c r="B831" s="35"/>
      <c r="C831" s="1074"/>
      <c r="D831" s="35"/>
      <c r="E831" s="35"/>
      <c r="F831" s="35"/>
      <c r="G831" s="35"/>
      <c r="H831" s="35"/>
      <c r="I831" s="35"/>
      <c r="J831" s="35"/>
      <c r="K831" s="1075"/>
      <c r="L831" s="35"/>
      <c r="M831" s="35"/>
      <c r="N831" s="35"/>
      <c r="O831" s="35"/>
      <c r="P831" s="35"/>
      <c r="Q831" s="35"/>
      <c r="R831" s="35"/>
      <c r="S831" s="35"/>
      <c r="T831" s="35"/>
      <c r="U831" s="35"/>
      <c r="V831" s="35"/>
      <c r="W831" s="35"/>
      <c r="X831" s="35"/>
      <c r="Y831" s="35"/>
      <c r="Z831" s="35"/>
    </row>
    <row r="832" spans="1:26" ht="14.25" customHeight="1" x14ac:dyDescent="0.35">
      <c r="A832" s="35"/>
      <c r="B832" s="35"/>
      <c r="C832" s="1074"/>
      <c r="D832" s="35"/>
      <c r="E832" s="35"/>
      <c r="F832" s="35"/>
      <c r="G832" s="35"/>
      <c r="H832" s="35"/>
      <c r="I832" s="35"/>
      <c r="J832" s="35"/>
      <c r="K832" s="1075"/>
      <c r="L832" s="35"/>
      <c r="M832" s="35"/>
      <c r="N832" s="35"/>
      <c r="O832" s="35"/>
      <c r="P832" s="35"/>
      <c r="Q832" s="35"/>
      <c r="R832" s="35"/>
      <c r="S832" s="35"/>
      <c r="T832" s="35"/>
      <c r="U832" s="35"/>
      <c r="V832" s="35"/>
      <c r="W832" s="35"/>
      <c r="X832" s="35"/>
      <c r="Y832" s="35"/>
      <c r="Z832" s="35"/>
    </row>
    <row r="833" spans="1:26" ht="14.25" customHeight="1" x14ac:dyDescent="0.35">
      <c r="A833" s="35"/>
      <c r="B833" s="35"/>
      <c r="C833" s="1074"/>
      <c r="D833" s="35"/>
      <c r="E833" s="35"/>
      <c r="F833" s="35"/>
      <c r="G833" s="35"/>
      <c r="H833" s="35"/>
      <c r="I833" s="35"/>
      <c r="J833" s="35"/>
      <c r="K833" s="1075"/>
      <c r="L833" s="35"/>
      <c r="M833" s="35"/>
      <c r="N833" s="35"/>
      <c r="O833" s="35"/>
      <c r="P833" s="35"/>
      <c r="Q833" s="35"/>
      <c r="R833" s="35"/>
      <c r="S833" s="35"/>
      <c r="T833" s="35"/>
      <c r="U833" s="35"/>
      <c r="V833" s="35"/>
      <c r="W833" s="35"/>
      <c r="X833" s="35"/>
      <c r="Y833" s="35"/>
      <c r="Z833" s="35"/>
    </row>
    <row r="834" spans="1:26" ht="14.25" customHeight="1" x14ac:dyDescent="0.35">
      <c r="A834" s="35"/>
      <c r="B834" s="35"/>
      <c r="C834" s="1074"/>
      <c r="D834" s="35"/>
      <c r="E834" s="35"/>
      <c r="F834" s="35"/>
      <c r="G834" s="35"/>
      <c r="H834" s="35"/>
      <c r="I834" s="35"/>
      <c r="J834" s="35"/>
      <c r="K834" s="1075"/>
      <c r="L834" s="35"/>
      <c r="M834" s="35"/>
      <c r="N834" s="35"/>
      <c r="O834" s="35"/>
      <c r="P834" s="35"/>
      <c r="Q834" s="35"/>
      <c r="R834" s="35"/>
      <c r="S834" s="35"/>
      <c r="T834" s="35"/>
      <c r="U834" s="35"/>
      <c r="V834" s="35"/>
      <c r="W834" s="35"/>
      <c r="X834" s="35"/>
      <c r="Y834" s="35"/>
      <c r="Z834" s="35"/>
    </row>
    <row r="835" spans="1:26" ht="14.25" customHeight="1" x14ac:dyDescent="0.35">
      <c r="A835" s="35"/>
      <c r="B835" s="35"/>
      <c r="C835" s="1074"/>
      <c r="D835" s="35"/>
      <c r="E835" s="35"/>
      <c r="F835" s="35"/>
      <c r="G835" s="35"/>
      <c r="H835" s="35"/>
      <c r="I835" s="35"/>
      <c r="J835" s="35"/>
      <c r="K835" s="1075"/>
      <c r="L835" s="35"/>
      <c r="M835" s="35"/>
      <c r="N835" s="35"/>
      <c r="O835" s="35"/>
      <c r="P835" s="35"/>
      <c r="Q835" s="35"/>
      <c r="R835" s="35"/>
      <c r="S835" s="35"/>
      <c r="T835" s="35"/>
      <c r="U835" s="35"/>
      <c r="V835" s="35"/>
      <c r="W835" s="35"/>
      <c r="X835" s="35"/>
      <c r="Y835" s="35"/>
      <c r="Z835" s="35"/>
    </row>
    <row r="836" spans="1:26" ht="14.25" customHeight="1" x14ac:dyDescent="0.35">
      <c r="A836" s="35"/>
      <c r="B836" s="35"/>
      <c r="C836" s="1074"/>
      <c r="D836" s="35"/>
      <c r="E836" s="35"/>
      <c r="F836" s="35"/>
      <c r="G836" s="35"/>
      <c r="H836" s="35"/>
      <c r="I836" s="35"/>
      <c r="J836" s="35"/>
      <c r="K836" s="1075"/>
      <c r="L836" s="35"/>
      <c r="M836" s="35"/>
      <c r="N836" s="35"/>
      <c r="O836" s="35"/>
      <c r="P836" s="35"/>
      <c r="Q836" s="35"/>
      <c r="R836" s="35"/>
      <c r="S836" s="35"/>
      <c r="T836" s="35"/>
      <c r="U836" s="35"/>
      <c r="V836" s="35"/>
      <c r="W836" s="35"/>
      <c r="X836" s="35"/>
      <c r="Y836" s="35"/>
      <c r="Z836" s="35"/>
    </row>
    <row r="837" spans="1:26" ht="14.25" customHeight="1" x14ac:dyDescent="0.35">
      <c r="A837" s="35"/>
      <c r="B837" s="35"/>
      <c r="C837" s="1074"/>
      <c r="D837" s="35"/>
      <c r="E837" s="35"/>
      <c r="F837" s="35"/>
      <c r="G837" s="35"/>
      <c r="H837" s="35"/>
      <c r="I837" s="35"/>
      <c r="J837" s="35"/>
      <c r="K837" s="1075"/>
      <c r="L837" s="35"/>
      <c r="M837" s="35"/>
      <c r="N837" s="35"/>
      <c r="O837" s="35"/>
      <c r="P837" s="35"/>
      <c r="Q837" s="35"/>
      <c r="R837" s="35"/>
      <c r="S837" s="35"/>
      <c r="T837" s="35"/>
      <c r="U837" s="35"/>
      <c r="V837" s="35"/>
      <c r="W837" s="35"/>
      <c r="X837" s="35"/>
      <c r="Y837" s="35"/>
      <c r="Z837" s="35"/>
    </row>
    <row r="838" spans="1:26" ht="14.25" customHeight="1" x14ac:dyDescent="0.35">
      <c r="A838" s="35"/>
      <c r="B838" s="35"/>
      <c r="C838" s="1074"/>
      <c r="D838" s="35"/>
      <c r="E838" s="35"/>
      <c r="F838" s="35"/>
      <c r="G838" s="35"/>
      <c r="H838" s="35"/>
      <c r="I838" s="35"/>
      <c r="J838" s="35"/>
      <c r="K838" s="1075"/>
      <c r="L838" s="35"/>
      <c r="M838" s="35"/>
      <c r="N838" s="35"/>
      <c r="O838" s="35"/>
      <c r="P838" s="35"/>
      <c r="Q838" s="35"/>
      <c r="R838" s="35"/>
      <c r="S838" s="35"/>
      <c r="T838" s="35"/>
      <c r="U838" s="35"/>
      <c r="V838" s="35"/>
      <c r="W838" s="35"/>
      <c r="X838" s="35"/>
      <c r="Y838" s="35"/>
      <c r="Z838" s="35"/>
    </row>
    <row r="839" spans="1:26" ht="14.25" customHeight="1" x14ac:dyDescent="0.35">
      <c r="A839" s="35"/>
      <c r="B839" s="35"/>
      <c r="C839" s="1074"/>
      <c r="D839" s="35"/>
      <c r="E839" s="35"/>
      <c r="F839" s="35"/>
      <c r="G839" s="35"/>
      <c r="H839" s="35"/>
      <c r="I839" s="35"/>
      <c r="J839" s="35"/>
      <c r="K839" s="1075"/>
      <c r="L839" s="35"/>
      <c r="M839" s="35"/>
      <c r="N839" s="35"/>
      <c r="O839" s="35"/>
      <c r="P839" s="35"/>
      <c r="Q839" s="35"/>
      <c r="R839" s="35"/>
      <c r="S839" s="35"/>
      <c r="T839" s="35"/>
      <c r="U839" s="35"/>
      <c r="V839" s="35"/>
      <c r="W839" s="35"/>
      <c r="X839" s="35"/>
      <c r="Y839" s="35"/>
      <c r="Z839" s="35"/>
    </row>
    <row r="840" spans="1:26" ht="14.25" customHeight="1" x14ac:dyDescent="0.35">
      <c r="A840" s="35"/>
      <c r="B840" s="35"/>
      <c r="C840" s="1074"/>
      <c r="D840" s="35"/>
      <c r="E840" s="35"/>
      <c r="F840" s="35"/>
      <c r="G840" s="35"/>
      <c r="H840" s="35"/>
      <c r="I840" s="35"/>
      <c r="J840" s="35"/>
      <c r="K840" s="1075"/>
      <c r="L840" s="35"/>
      <c r="M840" s="35"/>
      <c r="N840" s="35"/>
      <c r="O840" s="35"/>
      <c r="P840" s="35"/>
      <c r="Q840" s="35"/>
      <c r="R840" s="35"/>
      <c r="S840" s="35"/>
      <c r="T840" s="35"/>
      <c r="U840" s="35"/>
      <c r="V840" s="35"/>
      <c r="W840" s="35"/>
      <c r="X840" s="35"/>
      <c r="Y840" s="35"/>
      <c r="Z840" s="35"/>
    </row>
    <row r="841" spans="1:26" ht="14.25" customHeight="1" x14ac:dyDescent="0.35">
      <c r="A841" s="35"/>
      <c r="B841" s="35"/>
      <c r="C841" s="1074"/>
      <c r="D841" s="35"/>
      <c r="E841" s="35"/>
      <c r="F841" s="35"/>
      <c r="G841" s="35"/>
      <c r="H841" s="35"/>
      <c r="I841" s="35"/>
      <c r="J841" s="35"/>
      <c r="K841" s="1075"/>
      <c r="L841" s="35"/>
      <c r="M841" s="35"/>
      <c r="N841" s="35"/>
      <c r="O841" s="35"/>
      <c r="P841" s="35"/>
      <c r="Q841" s="35"/>
      <c r="R841" s="35"/>
      <c r="S841" s="35"/>
      <c r="T841" s="35"/>
      <c r="U841" s="35"/>
      <c r="V841" s="35"/>
      <c r="W841" s="35"/>
      <c r="X841" s="35"/>
      <c r="Y841" s="35"/>
      <c r="Z841" s="35"/>
    </row>
    <row r="842" spans="1:26" ht="14.25" customHeight="1" x14ac:dyDescent="0.35">
      <c r="A842" s="35"/>
      <c r="B842" s="35"/>
      <c r="C842" s="1074"/>
      <c r="D842" s="35"/>
      <c r="E842" s="35"/>
      <c r="F842" s="35"/>
      <c r="G842" s="35"/>
      <c r="H842" s="35"/>
      <c r="I842" s="35"/>
      <c r="J842" s="35"/>
      <c r="K842" s="1075"/>
      <c r="L842" s="35"/>
      <c r="M842" s="35"/>
      <c r="N842" s="35"/>
      <c r="O842" s="35"/>
      <c r="P842" s="35"/>
      <c r="Q842" s="35"/>
      <c r="R842" s="35"/>
      <c r="S842" s="35"/>
      <c r="T842" s="35"/>
      <c r="U842" s="35"/>
      <c r="V842" s="35"/>
      <c r="W842" s="35"/>
      <c r="X842" s="35"/>
      <c r="Y842" s="35"/>
      <c r="Z842" s="35"/>
    </row>
    <row r="843" spans="1:26" ht="14.25" customHeight="1" x14ac:dyDescent="0.35">
      <c r="A843" s="35"/>
      <c r="B843" s="35"/>
      <c r="C843" s="1074"/>
      <c r="D843" s="35"/>
      <c r="E843" s="35"/>
      <c r="F843" s="35"/>
      <c r="G843" s="35"/>
      <c r="H843" s="35"/>
      <c r="I843" s="35"/>
      <c r="J843" s="35"/>
      <c r="K843" s="1075"/>
      <c r="L843" s="35"/>
      <c r="M843" s="35"/>
      <c r="N843" s="35"/>
      <c r="O843" s="35"/>
      <c r="P843" s="35"/>
      <c r="Q843" s="35"/>
      <c r="R843" s="35"/>
      <c r="S843" s="35"/>
      <c r="T843" s="35"/>
      <c r="U843" s="35"/>
      <c r="V843" s="35"/>
      <c r="W843" s="35"/>
      <c r="X843" s="35"/>
      <c r="Y843" s="35"/>
      <c r="Z843" s="35"/>
    </row>
    <row r="844" spans="1:26" ht="14.25" customHeight="1" x14ac:dyDescent="0.35">
      <c r="A844" s="35"/>
      <c r="B844" s="35"/>
      <c r="C844" s="1074"/>
      <c r="D844" s="35"/>
      <c r="E844" s="35"/>
      <c r="F844" s="35"/>
      <c r="G844" s="35"/>
      <c r="H844" s="35"/>
      <c r="I844" s="35"/>
      <c r="J844" s="35"/>
      <c r="K844" s="1075"/>
      <c r="L844" s="35"/>
      <c r="M844" s="35"/>
      <c r="N844" s="35"/>
      <c r="O844" s="35"/>
      <c r="P844" s="35"/>
      <c r="Q844" s="35"/>
      <c r="R844" s="35"/>
      <c r="S844" s="35"/>
      <c r="T844" s="35"/>
      <c r="U844" s="35"/>
      <c r="V844" s="35"/>
      <c r="W844" s="35"/>
      <c r="X844" s="35"/>
      <c r="Y844" s="35"/>
      <c r="Z844" s="35"/>
    </row>
    <row r="845" spans="1:26" ht="14.25" customHeight="1" x14ac:dyDescent="0.35">
      <c r="A845" s="35"/>
      <c r="B845" s="35"/>
      <c r="C845" s="1074"/>
      <c r="D845" s="35"/>
      <c r="E845" s="35"/>
      <c r="F845" s="35"/>
      <c r="G845" s="35"/>
      <c r="H845" s="35"/>
      <c r="I845" s="35"/>
      <c r="J845" s="35"/>
      <c r="K845" s="1075"/>
      <c r="L845" s="35"/>
      <c r="M845" s="35"/>
      <c r="N845" s="35"/>
      <c r="O845" s="35"/>
      <c r="P845" s="35"/>
      <c r="Q845" s="35"/>
      <c r="R845" s="35"/>
      <c r="S845" s="35"/>
      <c r="T845" s="35"/>
      <c r="U845" s="35"/>
      <c r="V845" s="35"/>
      <c r="W845" s="35"/>
      <c r="X845" s="35"/>
      <c r="Y845" s="35"/>
      <c r="Z845" s="35"/>
    </row>
    <row r="846" spans="1:26" ht="14.25" customHeight="1" x14ac:dyDescent="0.35">
      <c r="A846" s="35"/>
      <c r="B846" s="35"/>
      <c r="C846" s="1074"/>
      <c r="D846" s="35"/>
      <c r="E846" s="35"/>
      <c r="F846" s="35"/>
      <c r="G846" s="35"/>
      <c r="H846" s="35"/>
      <c r="I846" s="35"/>
      <c r="J846" s="35"/>
      <c r="K846" s="1075"/>
      <c r="L846" s="35"/>
      <c r="M846" s="35"/>
      <c r="N846" s="35"/>
      <c r="O846" s="35"/>
      <c r="P846" s="35"/>
      <c r="Q846" s="35"/>
      <c r="R846" s="35"/>
      <c r="S846" s="35"/>
      <c r="T846" s="35"/>
      <c r="U846" s="35"/>
      <c r="V846" s="35"/>
      <c r="W846" s="35"/>
      <c r="X846" s="35"/>
      <c r="Y846" s="35"/>
      <c r="Z846" s="35"/>
    </row>
    <row r="847" spans="1:26" ht="14.25" customHeight="1" x14ac:dyDescent="0.35">
      <c r="A847" s="35"/>
      <c r="B847" s="35"/>
      <c r="C847" s="1074"/>
      <c r="D847" s="35"/>
      <c r="E847" s="35"/>
      <c r="F847" s="35"/>
      <c r="G847" s="35"/>
      <c r="H847" s="35"/>
      <c r="I847" s="35"/>
      <c r="J847" s="35"/>
      <c r="K847" s="1075"/>
      <c r="L847" s="35"/>
      <c r="M847" s="35"/>
      <c r="N847" s="35"/>
      <c r="O847" s="35"/>
      <c r="P847" s="35"/>
      <c r="Q847" s="35"/>
      <c r="R847" s="35"/>
      <c r="S847" s="35"/>
      <c r="T847" s="35"/>
      <c r="U847" s="35"/>
      <c r="V847" s="35"/>
      <c r="W847" s="35"/>
      <c r="X847" s="35"/>
      <c r="Y847" s="35"/>
      <c r="Z847" s="35"/>
    </row>
    <row r="848" spans="1:26" ht="14.25" customHeight="1" x14ac:dyDescent="0.35">
      <c r="A848" s="35"/>
      <c r="B848" s="35"/>
      <c r="C848" s="1074"/>
      <c r="D848" s="35"/>
      <c r="E848" s="35"/>
      <c r="F848" s="35"/>
      <c r="G848" s="35"/>
      <c r="H848" s="35"/>
      <c r="I848" s="35"/>
      <c r="J848" s="35"/>
      <c r="K848" s="1075"/>
      <c r="L848" s="35"/>
      <c r="M848" s="35"/>
      <c r="N848" s="35"/>
      <c r="O848" s="35"/>
      <c r="P848" s="35"/>
      <c r="Q848" s="35"/>
      <c r="R848" s="35"/>
      <c r="S848" s="35"/>
      <c r="T848" s="35"/>
      <c r="U848" s="35"/>
      <c r="V848" s="35"/>
      <c r="W848" s="35"/>
      <c r="X848" s="35"/>
      <c r="Y848" s="35"/>
      <c r="Z848" s="35"/>
    </row>
    <row r="849" spans="1:26" ht="14.25" customHeight="1" x14ac:dyDescent="0.35">
      <c r="A849" s="35"/>
      <c r="B849" s="35"/>
      <c r="C849" s="1074"/>
      <c r="D849" s="35"/>
      <c r="E849" s="35"/>
      <c r="F849" s="35"/>
      <c r="G849" s="35"/>
      <c r="H849" s="35"/>
      <c r="I849" s="35"/>
      <c r="J849" s="35"/>
      <c r="K849" s="1075"/>
      <c r="L849" s="35"/>
      <c r="M849" s="35"/>
      <c r="N849" s="35"/>
      <c r="O849" s="35"/>
      <c r="P849" s="35"/>
      <c r="Q849" s="35"/>
      <c r="R849" s="35"/>
      <c r="S849" s="35"/>
      <c r="T849" s="35"/>
      <c r="U849" s="35"/>
      <c r="V849" s="35"/>
      <c r="W849" s="35"/>
      <c r="X849" s="35"/>
      <c r="Y849" s="35"/>
      <c r="Z849" s="35"/>
    </row>
    <row r="850" spans="1:26" ht="14.25" customHeight="1" x14ac:dyDescent="0.35">
      <c r="A850" s="35"/>
      <c r="B850" s="35"/>
      <c r="C850" s="1074"/>
      <c r="D850" s="35"/>
      <c r="E850" s="35"/>
      <c r="F850" s="35"/>
      <c r="G850" s="35"/>
      <c r="H850" s="35"/>
      <c r="I850" s="35"/>
      <c r="J850" s="35"/>
      <c r="K850" s="1075"/>
      <c r="L850" s="35"/>
      <c r="M850" s="35"/>
      <c r="N850" s="35"/>
      <c r="O850" s="35"/>
      <c r="P850" s="35"/>
      <c r="Q850" s="35"/>
      <c r="R850" s="35"/>
      <c r="S850" s="35"/>
      <c r="T850" s="35"/>
      <c r="U850" s="35"/>
      <c r="V850" s="35"/>
      <c r="W850" s="35"/>
      <c r="X850" s="35"/>
      <c r="Y850" s="35"/>
      <c r="Z850" s="35"/>
    </row>
    <row r="851" spans="1:26" ht="14.25" customHeight="1" x14ac:dyDescent="0.35">
      <c r="A851" s="35"/>
      <c r="B851" s="35"/>
      <c r="C851" s="1074"/>
      <c r="D851" s="35"/>
      <c r="E851" s="35"/>
      <c r="F851" s="35"/>
      <c r="G851" s="35"/>
      <c r="H851" s="35"/>
      <c r="I851" s="35"/>
      <c r="J851" s="35"/>
      <c r="K851" s="1075"/>
      <c r="L851" s="35"/>
      <c r="M851" s="35"/>
      <c r="N851" s="35"/>
      <c r="O851" s="35"/>
      <c r="P851" s="35"/>
      <c r="Q851" s="35"/>
      <c r="R851" s="35"/>
      <c r="S851" s="35"/>
      <c r="T851" s="35"/>
      <c r="U851" s="35"/>
      <c r="V851" s="35"/>
      <c r="W851" s="35"/>
      <c r="X851" s="35"/>
      <c r="Y851" s="35"/>
      <c r="Z851" s="35"/>
    </row>
    <row r="852" spans="1:26" ht="14.25" customHeight="1" x14ac:dyDescent="0.35">
      <c r="A852" s="35"/>
      <c r="B852" s="35"/>
      <c r="C852" s="1074"/>
      <c r="D852" s="35"/>
      <c r="E852" s="35"/>
      <c r="F852" s="35"/>
      <c r="G852" s="35"/>
      <c r="H852" s="35"/>
      <c r="I852" s="35"/>
      <c r="J852" s="35"/>
      <c r="K852" s="1075"/>
      <c r="L852" s="35"/>
      <c r="M852" s="35"/>
      <c r="N852" s="35"/>
      <c r="O852" s="35"/>
      <c r="P852" s="35"/>
      <c r="Q852" s="35"/>
      <c r="R852" s="35"/>
      <c r="S852" s="35"/>
      <c r="T852" s="35"/>
      <c r="U852" s="35"/>
      <c r="V852" s="35"/>
      <c r="W852" s="35"/>
      <c r="X852" s="35"/>
      <c r="Y852" s="35"/>
      <c r="Z852" s="35"/>
    </row>
    <row r="853" spans="1:26" ht="14.25" customHeight="1" x14ac:dyDescent="0.35">
      <c r="A853" s="35"/>
      <c r="B853" s="35"/>
      <c r="C853" s="1074"/>
      <c r="D853" s="35"/>
      <c r="E853" s="35"/>
      <c r="F853" s="35"/>
      <c r="G853" s="35"/>
      <c r="H853" s="35"/>
      <c r="I853" s="35"/>
      <c r="J853" s="35"/>
      <c r="K853" s="1075"/>
      <c r="L853" s="35"/>
      <c r="M853" s="35"/>
      <c r="N853" s="35"/>
      <c r="O853" s="35"/>
      <c r="P853" s="35"/>
      <c r="Q853" s="35"/>
      <c r="R853" s="35"/>
      <c r="S853" s="35"/>
      <c r="T853" s="35"/>
      <c r="U853" s="35"/>
      <c r="V853" s="35"/>
      <c r="W853" s="35"/>
      <c r="X853" s="35"/>
      <c r="Y853" s="35"/>
      <c r="Z853" s="35"/>
    </row>
    <row r="854" spans="1:26" ht="14.25" customHeight="1" x14ac:dyDescent="0.35">
      <c r="A854" s="35"/>
      <c r="B854" s="35"/>
      <c r="C854" s="1074"/>
      <c r="D854" s="35"/>
      <c r="E854" s="35"/>
      <c r="F854" s="35"/>
      <c r="G854" s="35"/>
      <c r="H854" s="35"/>
      <c r="I854" s="35"/>
      <c r="J854" s="35"/>
      <c r="K854" s="1075"/>
      <c r="L854" s="35"/>
      <c r="M854" s="35"/>
      <c r="N854" s="35"/>
      <c r="O854" s="35"/>
      <c r="P854" s="35"/>
      <c r="Q854" s="35"/>
      <c r="R854" s="35"/>
      <c r="S854" s="35"/>
      <c r="T854" s="35"/>
      <c r="U854" s="35"/>
      <c r="V854" s="35"/>
      <c r="W854" s="35"/>
      <c r="X854" s="35"/>
      <c r="Y854" s="35"/>
      <c r="Z854" s="35"/>
    </row>
    <row r="855" spans="1:26" ht="14.25" customHeight="1" x14ac:dyDescent="0.35">
      <c r="A855" s="35"/>
      <c r="B855" s="35"/>
      <c r="C855" s="1074"/>
      <c r="D855" s="35"/>
      <c r="E855" s="35"/>
      <c r="F855" s="35"/>
      <c r="G855" s="35"/>
      <c r="H855" s="35"/>
      <c r="I855" s="35"/>
      <c r="J855" s="35"/>
      <c r="K855" s="1075"/>
      <c r="L855" s="35"/>
      <c r="M855" s="35"/>
      <c r="N855" s="35"/>
      <c r="O855" s="35"/>
      <c r="P855" s="35"/>
      <c r="Q855" s="35"/>
      <c r="R855" s="35"/>
      <c r="S855" s="35"/>
      <c r="T855" s="35"/>
      <c r="U855" s="35"/>
      <c r="V855" s="35"/>
      <c r="W855" s="35"/>
      <c r="X855" s="35"/>
      <c r="Y855" s="35"/>
      <c r="Z855" s="35"/>
    </row>
    <row r="856" spans="1:26" ht="14.25" customHeight="1" x14ac:dyDescent="0.35">
      <c r="A856" s="35"/>
      <c r="B856" s="35"/>
      <c r="C856" s="1074"/>
      <c r="D856" s="35"/>
      <c r="E856" s="35"/>
      <c r="F856" s="35"/>
      <c r="G856" s="35"/>
      <c r="H856" s="35"/>
      <c r="I856" s="35"/>
      <c r="J856" s="35"/>
      <c r="K856" s="1075"/>
      <c r="L856" s="35"/>
      <c r="M856" s="35"/>
      <c r="N856" s="35"/>
      <c r="O856" s="35"/>
      <c r="P856" s="35"/>
      <c r="Q856" s="35"/>
      <c r="R856" s="35"/>
      <c r="S856" s="35"/>
      <c r="T856" s="35"/>
      <c r="U856" s="35"/>
      <c r="V856" s="35"/>
      <c r="W856" s="35"/>
      <c r="X856" s="35"/>
      <c r="Y856" s="35"/>
      <c r="Z856" s="35"/>
    </row>
    <row r="857" spans="1:26" ht="14.25" customHeight="1" x14ac:dyDescent="0.35">
      <c r="A857" s="35"/>
      <c r="B857" s="35"/>
      <c r="C857" s="1074"/>
      <c r="D857" s="35"/>
      <c r="E857" s="35"/>
      <c r="F857" s="35"/>
      <c r="G857" s="35"/>
      <c r="H857" s="35"/>
      <c r="I857" s="35"/>
      <c r="J857" s="35"/>
      <c r="K857" s="1075"/>
      <c r="L857" s="35"/>
      <c r="M857" s="35"/>
      <c r="N857" s="35"/>
      <c r="O857" s="35"/>
      <c r="P857" s="35"/>
      <c r="Q857" s="35"/>
      <c r="R857" s="35"/>
      <c r="S857" s="35"/>
      <c r="T857" s="35"/>
      <c r="U857" s="35"/>
      <c r="V857" s="35"/>
      <c r="W857" s="35"/>
      <c r="X857" s="35"/>
      <c r="Y857" s="35"/>
      <c r="Z857" s="35"/>
    </row>
    <row r="858" spans="1:26" ht="14.25" customHeight="1" x14ac:dyDescent="0.35">
      <c r="A858" s="35"/>
      <c r="B858" s="35"/>
      <c r="C858" s="1074"/>
      <c r="D858" s="35"/>
      <c r="E858" s="35"/>
      <c r="F858" s="35"/>
      <c r="G858" s="35"/>
      <c r="H858" s="35"/>
      <c r="I858" s="35"/>
      <c r="J858" s="35"/>
      <c r="K858" s="1075"/>
      <c r="L858" s="35"/>
      <c r="M858" s="35"/>
      <c r="N858" s="35"/>
      <c r="O858" s="35"/>
      <c r="P858" s="35"/>
      <c r="Q858" s="35"/>
      <c r="R858" s="35"/>
      <c r="S858" s="35"/>
      <c r="T858" s="35"/>
      <c r="U858" s="35"/>
      <c r="V858" s="35"/>
      <c r="W858" s="35"/>
      <c r="X858" s="35"/>
      <c r="Y858" s="35"/>
      <c r="Z858" s="35"/>
    </row>
    <row r="859" spans="1:26" ht="14.25" customHeight="1" x14ac:dyDescent="0.35">
      <c r="A859" s="35"/>
      <c r="B859" s="35"/>
      <c r="C859" s="1074"/>
      <c r="D859" s="35"/>
      <c r="E859" s="35"/>
      <c r="F859" s="35"/>
      <c r="G859" s="35"/>
      <c r="H859" s="35"/>
      <c r="I859" s="35"/>
      <c r="J859" s="35"/>
      <c r="K859" s="1075"/>
      <c r="L859" s="35"/>
      <c r="M859" s="35"/>
      <c r="N859" s="35"/>
      <c r="O859" s="35"/>
      <c r="P859" s="35"/>
      <c r="Q859" s="35"/>
      <c r="R859" s="35"/>
      <c r="S859" s="35"/>
      <c r="T859" s="35"/>
      <c r="U859" s="35"/>
      <c r="V859" s="35"/>
      <c r="W859" s="35"/>
      <c r="X859" s="35"/>
      <c r="Y859" s="35"/>
      <c r="Z859" s="35"/>
    </row>
    <row r="860" spans="1:26" ht="14.25" customHeight="1" x14ac:dyDescent="0.35">
      <c r="A860" s="35"/>
      <c r="B860" s="35"/>
      <c r="C860" s="1074"/>
      <c r="D860" s="35"/>
      <c r="E860" s="35"/>
      <c r="F860" s="35"/>
      <c r="G860" s="35"/>
      <c r="H860" s="35"/>
      <c r="I860" s="35"/>
      <c r="J860" s="35"/>
      <c r="K860" s="1075"/>
      <c r="L860" s="35"/>
      <c r="M860" s="35"/>
      <c r="N860" s="35"/>
      <c r="O860" s="35"/>
      <c r="P860" s="35"/>
      <c r="Q860" s="35"/>
      <c r="R860" s="35"/>
      <c r="S860" s="35"/>
      <c r="T860" s="35"/>
      <c r="U860" s="35"/>
      <c r="V860" s="35"/>
      <c r="W860" s="35"/>
      <c r="X860" s="35"/>
      <c r="Y860" s="35"/>
      <c r="Z860" s="35"/>
    </row>
    <row r="861" spans="1:26" ht="14.25" customHeight="1" x14ac:dyDescent="0.35">
      <c r="A861" s="35"/>
      <c r="B861" s="35"/>
      <c r="C861" s="1074"/>
      <c r="D861" s="35"/>
      <c r="E861" s="35"/>
      <c r="F861" s="35"/>
      <c r="G861" s="35"/>
      <c r="H861" s="35"/>
      <c r="I861" s="35"/>
      <c r="J861" s="35"/>
      <c r="K861" s="1075"/>
      <c r="L861" s="35"/>
      <c r="M861" s="35"/>
      <c r="N861" s="35"/>
      <c r="O861" s="35"/>
      <c r="P861" s="35"/>
      <c r="Q861" s="35"/>
      <c r="R861" s="35"/>
      <c r="S861" s="35"/>
      <c r="T861" s="35"/>
      <c r="U861" s="35"/>
      <c r="V861" s="35"/>
      <c r="W861" s="35"/>
      <c r="X861" s="35"/>
      <c r="Y861" s="35"/>
      <c r="Z861" s="35"/>
    </row>
    <row r="862" spans="1:26" ht="14.25" customHeight="1" x14ac:dyDescent="0.35">
      <c r="A862" s="35"/>
      <c r="B862" s="35"/>
      <c r="C862" s="1074"/>
      <c r="D862" s="35"/>
      <c r="E862" s="35"/>
      <c r="F862" s="35"/>
      <c r="G862" s="35"/>
      <c r="H862" s="35"/>
      <c r="I862" s="35"/>
      <c r="J862" s="35"/>
      <c r="K862" s="1075"/>
      <c r="L862" s="35"/>
      <c r="M862" s="35"/>
      <c r="N862" s="35"/>
      <c r="O862" s="35"/>
      <c r="P862" s="35"/>
      <c r="Q862" s="35"/>
      <c r="R862" s="35"/>
      <c r="S862" s="35"/>
      <c r="T862" s="35"/>
      <c r="U862" s="35"/>
      <c r="V862" s="35"/>
      <c r="W862" s="35"/>
      <c r="X862" s="35"/>
      <c r="Y862" s="35"/>
      <c r="Z862" s="35"/>
    </row>
    <row r="863" spans="1:26" ht="14.25" customHeight="1" x14ac:dyDescent="0.35">
      <c r="A863" s="35"/>
      <c r="B863" s="35"/>
      <c r="C863" s="1074"/>
      <c r="D863" s="35"/>
      <c r="E863" s="35"/>
      <c r="F863" s="35"/>
      <c r="G863" s="35"/>
      <c r="H863" s="35"/>
      <c r="I863" s="35"/>
      <c r="J863" s="35"/>
      <c r="K863" s="1075"/>
      <c r="L863" s="35"/>
      <c r="M863" s="35"/>
      <c r="N863" s="35"/>
      <c r="O863" s="35"/>
      <c r="P863" s="35"/>
      <c r="Q863" s="35"/>
      <c r="R863" s="35"/>
      <c r="S863" s="35"/>
      <c r="T863" s="35"/>
      <c r="U863" s="35"/>
      <c r="V863" s="35"/>
      <c r="W863" s="35"/>
      <c r="X863" s="35"/>
      <c r="Y863" s="35"/>
      <c r="Z863" s="35"/>
    </row>
    <row r="864" spans="1:26" ht="14.25" customHeight="1" x14ac:dyDescent="0.35">
      <c r="A864" s="35"/>
      <c r="B864" s="35"/>
      <c r="C864" s="1074"/>
      <c r="D864" s="35"/>
      <c r="E864" s="35"/>
      <c r="F864" s="35"/>
      <c r="G864" s="35"/>
      <c r="H864" s="35"/>
      <c r="I864" s="35"/>
      <c r="J864" s="35"/>
      <c r="K864" s="1075"/>
      <c r="L864" s="35"/>
      <c r="M864" s="35"/>
      <c r="N864" s="35"/>
      <c r="O864" s="35"/>
      <c r="P864" s="35"/>
      <c r="Q864" s="35"/>
      <c r="R864" s="35"/>
      <c r="S864" s="35"/>
      <c r="T864" s="35"/>
      <c r="U864" s="35"/>
      <c r="V864" s="35"/>
      <c r="W864" s="35"/>
      <c r="X864" s="35"/>
      <c r="Y864" s="35"/>
      <c r="Z864" s="35"/>
    </row>
    <row r="865" spans="1:26" ht="14.25" customHeight="1" x14ac:dyDescent="0.35">
      <c r="A865" s="35"/>
      <c r="B865" s="35"/>
      <c r="C865" s="1074"/>
      <c r="D865" s="35"/>
      <c r="E865" s="35"/>
      <c r="F865" s="35"/>
      <c r="G865" s="35"/>
      <c r="H865" s="35"/>
      <c r="I865" s="35"/>
      <c r="J865" s="35"/>
      <c r="K865" s="1075"/>
      <c r="L865" s="35"/>
      <c r="M865" s="35"/>
      <c r="N865" s="35"/>
      <c r="O865" s="35"/>
      <c r="P865" s="35"/>
      <c r="Q865" s="35"/>
      <c r="R865" s="35"/>
      <c r="S865" s="35"/>
      <c r="T865" s="35"/>
      <c r="U865" s="35"/>
      <c r="V865" s="35"/>
      <c r="W865" s="35"/>
      <c r="X865" s="35"/>
      <c r="Y865" s="35"/>
      <c r="Z865" s="35"/>
    </row>
    <row r="866" spans="1:26" ht="14.25" customHeight="1" x14ac:dyDescent="0.35">
      <c r="A866" s="35"/>
      <c r="B866" s="35"/>
      <c r="C866" s="1074"/>
      <c r="D866" s="35"/>
      <c r="E866" s="35"/>
      <c r="F866" s="35"/>
      <c r="G866" s="35"/>
      <c r="H866" s="35"/>
      <c r="I866" s="35"/>
      <c r="J866" s="35"/>
      <c r="K866" s="1075"/>
      <c r="L866" s="35"/>
      <c r="M866" s="35"/>
      <c r="N866" s="35"/>
      <c r="O866" s="35"/>
      <c r="P866" s="35"/>
      <c r="Q866" s="35"/>
      <c r="R866" s="35"/>
      <c r="S866" s="35"/>
      <c r="T866" s="35"/>
      <c r="U866" s="35"/>
      <c r="V866" s="35"/>
      <c r="W866" s="35"/>
      <c r="X866" s="35"/>
      <c r="Y866" s="35"/>
      <c r="Z866" s="35"/>
    </row>
    <row r="867" spans="1:26" ht="14.25" customHeight="1" x14ac:dyDescent="0.35">
      <c r="A867" s="35"/>
      <c r="B867" s="35"/>
      <c r="C867" s="1074"/>
      <c r="D867" s="35"/>
      <c r="E867" s="35"/>
      <c r="F867" s="35"/>
      <c r="G867" s="35"/>
      <c r="H867" s="35"/>
      <c r="I867" s="35"/>
      <c r="J867" s="35"/>
      <c r="K867" s="1075"/>
      <c r="L867" s="35"/>
      <c r="M867" s="35"/>
      <c r="N867" s="35"/>
      <c r="O867" s="35"/>
      <c r="P867" s="35"/>
      <c r="Q867" s="35"/>
      <c r="R867" s="35"/>
      <c r="S867" s="35"/>
      <c r="T867" s="35"/>
      <c r="U867" s="35"/>
      <c r="V867" s="35"/>
      <c r="W867" s="35"/>
      <c r="X867" s="35"/>
      <c r="Y867" s="35"/>
      <c r="Z867" s="35"/>
    </row>
    <row r="868" spans="1:26" ht="14.25" customHeight="1" x14ac:dyDescent="0.35">
      <c r="A868" s="35"/>
      <c r="B868" s="35"/>
      <c r="C868" s="1074"/>
      <c r="D868" s="35"/>
      <c r="E868" s="35"/>
      <c r="F868" s="35"/>
      <c r="G868" s="35"/>
      <c r="H868" s="35"/>
      <c r="I868" s="35"/>
      <c r="J868" s="35"/>
      <c r="K868" s="1075"/>
      <c r="L868" s="35"/>
      <c r="M868" s="35"/>
      <c r="N868" s="35"/>
      <c r="O868" s="35"/>
      <c r="P868" s="35"/>
      <c r="Q868" s="35"/>
      <c r="R868" s="35"/>
      <c r="S868" s="35"/>
      <c r="T868" s="35"/>
      <c r="U868" s="35"/>
      <c r="V868" s="35"/>
      <c r="W868" s="35"/>
      <c r="X868" s="35"/>
      <c r="Y868" s="35"/>
      <c r="Z868" s="35"/>
    </row>
    <row r="869" spans="1:26" ht="14.25" customHeight="1" x14ac:dyDescent="0.35">
      <c r="A869" s="35"/>
      <c r="B869" s="35"/>
      <c r="C869" s="1074"/>
      <c r="D869" s="35"/>
      <c r="E869" s="35"/>
      <c r="F869" s="35"/>
      <c r="G869" s="35"/>
      <c r="H869" s="35"/>
      <c r="I869" s="35"/>
      <c r="J869" s="35"/>
      <c r="K869" s="1075"/>
      <c r="L869" s="35"/>
      <c r="M869" s="35"/>
      <c r="N869" s="35"/>
      <c r="O869" s="35"/>
      <c r="P869" s="35"/>
      <c r="Q869" s="35"/>
      <c r="R869" s="35"/>
      <c r="S869" s="35"/>
      <c r="T869" s="35"/>
      <c r="U869" s="35"/>
      <c r="V869" s="35"/>
      <c r="W869" s="35"/>
      <c r="X869" s="35"/>
      <c r="Y869" s="35"/>
      <c r="Z869" s="35"/>
    </row>
    <row r="870" spans="1:26" ht="14.25" customHeight="1" x14ac:dyDescent="0.35">
      <c r="A870" s="35"/>
      <c r="B870" s="35"/>
      <c r="C870" s="1074"/>
      <c r="D870" s="35"/>
      <c r="E870" s="35"/>
      <c r="F870" s="35"/>
      <c r="G870" s="35"/>
      <c r="H870" s="35"/>
      <c r="I870" s="35"/>
      <c r="J870" s="35"/>
      <c r="K870" s="1075"/>
      <c r="L870" s="35"/>
      <c r="M870" s="35"/>
      <c r="N870" s="35"/>
      <c r="O870" s="35"/>
      <c r="P870" s="35"/>
      <c r="Q870" s="35"/>
      <c r="R870" s="35"/>
      <c r="S870" s="35"/>
      <c r="T870" s="35"/>
      <c r="U870" s="35"/>
      <c r="V870" s="35"/>
      <c r="W870" s="35"/>
      <c r="X870" s="35"/>
      <c r="Y870" s="35"/>
      <c r="Z870" s="35"/>
    </row>
    <row r="871" spans="1:26" ht="14.25" customHeight="1" x14ac:dyDescent="0.35">
      <c r="A871" s="35"/>
      <c r="B871" s="35"/>
      <c r="C871" s="1074"/>
      <c r="D871" s="35"/>
      <c r="E871" s="35"/>
      <c r="F871" s="35"/>
      <c r="G871" s="35"/>
      <c r="H871" s="35"/>
      <c r="I871" s="35"/>
      <c r="J871" s="35"/>
      <c r="K871" s="1075"/>
      <c r="L871" s="35"/>
      <c r="M871" s="35"/>
      <c r="N871" s="35"/>
      <c r="O871" s="35"/>
      <c r="P871" s="35"/>
      <c r="Q871" s="35"/>
      <c r="R871" s="35"/>
      <c r="S871" s="35"/>
      <c r="T871" s="35"/>
      <c r="U871" s="35"/>
      <c r="V871" s="35"/>
      <c r="W871" s="35"/>
      <c r="X871" s="35"/>
      <c r="Y871" s="35"/>
      <c r="Z871" s="35"/>
    </row>
    <row r="872" spans="1:26" ht="14.25" customHeight="1" x14ac:dyDescent="0.35">
      <c r="A872" s="35"/>
      <c r="B872" s="35"/>
      <c r="C872" s="1074"/>
      <c r="D872" s="35"/>
      <c r="E872" s="35"/>
      <c r="F872" s="35"/>
      <c r="G872" s="35"/>
      <c r="H872" s="35"/>
      <c r="I872" s="35"/>
      <c r="J872" s="35"/>
      <c r="K872" s="1075"/>
      <c r="L872" s="35"/>
      <c r="M872" s="35"/>
      <c r="N872" s="35"/>
      <c r="O872" s="35"/>
      <c r="P872" s="35"/>
      <c r="Q872" s="35"/>
      <c r="R872" s="35"/>
      <c r="S872" s="35"/>
      <c r="T872" s="35"/>
      <c r="U872" s="35"/>
      <c r="V872" s="35"/>
      <c r="W872" s="35"/>
      <c r="X872" s="35"/>
      <c r="Y872" s="35"/>
      <c r="Z872" s="35"/>
    </row>
    <row r="873" spans="1:26" ht="14.25" customHeight="1" x14ac:dyDescent="0.35">
      <c r="A873" s="35"/>
      <c r="B873" s="35"/>
      <c r="C873" s="1074"/>
      <c r="D873" s="35"/>
      <c r="E873" s="35"/>
      <c r="F873" s="35"/>
      <c r="G873" s="35"/>
      <c r="H873" s="35"/>
      <c r="I873" s="35"/>
      <c r="J873" s="35"/>
      <c r="K873" s="1075"/>
      <c r="L873" s="35"/>
      <c r="M873" s="35"/>
      <c r="N873" s="35"/>
      <c r="O873" s="35"/>
      <c r="P873" s="35"/>
      <c r="Q873" s="35"/>
      <c r="R873" s="35"/>
      <c r="S873" s="35"/>
      <c r="T873" s="35"/>
      <c r="U873" s="35"/>
      <c r="V873" s="35"/>
      <c r="W873" s="35"/>
      <c r="X873" s="35"/>
      <c r="Y873" s="35"/>
      <c r="Z873" s="35"/>
    </row>
    <row r="874" spans="1:26" ht="14.25" customHeight="1" x14ac:dyDescent="0.35">
      <c r="A874" s="35"/>
      <c r="B874" s="35"/>
      <c r="C874" s="1074"/>
      <c r="D874" s="35"/>
      <c r="E874" s="35"/>
      <c r="F874" s="35"/>
      <c r="G874" s="35"/>
      <c r="H874" s="35"/>
      <c r="I874" s="35"/>
      <c r="J874" s="35"/>
      <c r="K874" s="1075"/>
      <c r="L874" s="35"/>
      <c r="M874" s="35"/>
      <c r="N874" s="35"/>
      <c r="O874" s="35"/>
      <c r="P874" s="35"/>
      <c r="Q874" s="35"/>
      <c r="R874" s="35"/>
      <c r="S874" s="35"/>
      <c r="T874" s="35"/>
      <c r="U874" s="35"/>
      <c r="V874" s="35"/>
      <c r="W874" s="35"/>
      <c r="X874" s="35"/>
      <c r="Y874" s="35"/>
      <c r="Z874" s="35"/>
    </row>
    <row r="875" spans="1:26" ht="14.25" customHeight="1" x14ac:dyDescent="0.35">
      <c r="A875" s="35"/>
      <c r="B875" s="35"/>
      <c r="C875" s="1074"/>
      <c r="D875" s="35"/>
      <c r="E875" s="35"/>
      <c r="F875" s="35"/>
      <c r="G875" s="35"/>
      <c r="H875" s="35"/>
      <c r="I875" s="35"/>
      <c r="J875" s="35"/>
      <c r="K875" s="1075"/>
      <c r="L875" s="35"/>
      <c r="M875" s="35"/>
      <c r="N875" s="35"/>
      <c r="O875" s="35"/>
      <c r="P875" s="35"/>
      <c r="Q875" s="35"/>
      <c r="R875" s="35"/>
      <c r="S875" s="35"/>
      <c r="T875" s="35"/>
      <c r="U875" s="35"/>
      <c r="V875" s="35"/>
      <c r="W875" s="35"/>
      <c r="X875" s="35"/>
      <c r="Y875" s="35"/>
      <c r="Z875" s="35"/>
    </row>
    <row r="876" spans="1:26" ht="14.25" customHeight="1" x14ac:dyDescent="0.35">
      <c r="A876" s="35"/>
      <c r="B876" s="35"/>
      <c r="C876" s="1074"/>
      <c r="D876" s="35"/>
      <c r="E876" s="35"/>
      <c r="F876" s="35"/>
      <c r="G876" s="35"/>
      <c r="H876" s="35"/>
      <c r="I876" s="35"/>
      <c r="J876" s="35"/>
      <c r="K876" s="1075"/>
      <c r="L876" s="35"/>
      <c r="M876" s="35"/>
      <c r="N876" s="35"/>
      <c r="O876" s="35"/>
      <c r="P876" s="35"/>
      <c r="Q876" s="35"/>
      <c r="R876" s="35"/>
      <c r="S876" s="35"/>
      <c r="T876" s="35"/>
      <c r="U876" s="35"/>
      <c r="V876" s="35"/>
      <c r="W876" s="35"/>
      <c r="X876" s="35"/>
      <c r="Y876" s="35"/>
      <c r="Z876" s="35"/>
    </row>
    <row r="877" spans="1:26" ht="14.25" customHeight="1" x14ac:dyDescent="0.35">
      <c r="A877" s="35"/>
      <c r="B877" s="35"/>
      <c r="C877" s="1074"/>
      <c r="D877" s="35"/>
      <c r="E877" s="35"/>
      <c r="F877" s="35"/>
      <c r="G877" s="35"/>
      <c r="H877" s="35"/>
      <c r="I877" s="35"/>
      <c r="J877" s="35"/>
      <c r="K877" s="1075"/>
      <c r="L877" s="35"/>
      <c r="M877" s="35"/>
      <c r="N877" s="35"/>
      <c r="O877" s="35"/>
      <c r="P877" s="35"/>
      <c r="Q877" s="35"/>
      <c r="R877" s="35"/>
      <c r="S877" s="35"/>
      <c r="T877" s="35"/>
      <c r="U877" s="35"/>
      <c r="V877" s="35"/>
      <c r="W877" s="35"/>
      <c r="X877" s="35"/>
      <c r="Y877" s="35"/>
      <c r="Z877" s="35"/>
    </row>
    <row r="878" spans="1:26" ht="14.25" customHeight="1" x14ac:dyDescent="0.35">
      <c r="A878" s="35"/>
      <c r="B878" s="35"/>
      <c r="C878" s="1074"/>
      <c r="D878" s="35"/>
      <c r="E878" s="35"/>
      <c r="F878" s="35"/>
      <c r="G878" s="35"/>
      <c r="H878" s="35"/>
      <c r="I878" s="35"/>
      <c r="J878" s="35"/>
      <c r="K878" s="1075"/>
      <c r="L878" s="35"/>
      <c r="M878" s="35"/>
      <c r="N878" s="35"/>
      <c r="O878" s="35"/>
      <c r="P878" s="35"/>
      <c r="Q878" s="35"/>
      <c r="R878" s="35"/>
      <c r="S878" s="35"/>
      <c r="T878" s="35"/>
      <c r="U878" s="35"/>
      <c r="V878" s="35"/>
      <c r="W878" s="35"/>
      <c r="X878" s="35"/>
      <c r="Y878" s="35"/>
      <c r="Z878" s="35"/>
    </row>
    <row r="879" spans="1:26" ht="14.25" customHeight="1" x14ac:dyDescent="0.35">
      <c r="A879" s="35"/>
      <c r="B879" s="35"/>
      <c r="C879" s="1074"/>
      <c r="D879" s="35"/>
      <c r="E879" s="35"/>
      <c r="F879" s="35"/>
      <c r="G879" s="35"/>
      <c r="H879" s="35"/>
      <c r="I879" s="35"/>
      <c r="J879" s="35"/>
      <c r="K879" s="1075"/>
      <c r="L879" s="35"/>
      <c r="M879" s="35"/>
      <c r="N879" s="35"/>
      <c r="O879" s="35"/>
      <c r="P879" s="35"/>
      <c r="Q879" s="35"/>
      <c r="R879" s="35"/>
      <c r="S879" s="35"/>
      <c r="T879" s="35"/>
      <c r="U879" s="35"/>
      <c r="V879" s="35"/>
      <c r="W879" s="35"/>
      <c r="X879" s="35"/>
      <c r="Y879" s="35"/>
      <c r="Z879" s="35"/>
    </row>
    <row r="880" spans="1:26" ht="14.25" customHeight="1" x14ac:dyDescent="0.35">
      <c r="A880" s="35"/>
      <c r="B880" s="35"/>
      <c r="C880" s="1074"/>
      <c r="D880" s="35"/>
      <c r="E880" s="35"/>
      <c r="F880" s="35"/>
      <c r="G880" s="35"/>
      <c r="H880" s="35"/>
      <c r="I880" s="35"/>
      <c r="J880" s="35"/>
      <c r="K880" s="1075"/>
      <c r="L880" s="35"/>
      <c r="M880" s="35"/>
      <c r="N880" s="35"/>
      <c r="O880" s="35"/>
      <c r="P880" s="35"/>
      <c r="Q880" s="35"/>
      <c r="R880" s="35"/>
      <c r="S880" s="35"/>
      <c r="T880" s="35"/>
      <c r="U880" s="35"/>
      <c r="V880" s="35"/>
      <c r="W880" s="35"/>
      <c r="X880" s="35"/>
      <c r="Y880" s="35"/>
      <c r="Z880" s="35"/>
    </row>
    <row r="881" spans="1:26" ht="14.25" customHeight="1" x14ac:dyDescent="0.35">
      <c r="A881" s="35"/>
      <c r="B881" s="35"/>
      <c r="C881" s="1074"/>
      <c r="D881" s="35"/>
      <c r="E881" s="35"/>
      <c r="F881" s="35"/>
      <c r="G881" s="35"/>
      <c r="H881" s="35"/>
      <c r="I881" s="35"/>
      <c r="J881" s="35"/>
      <c r="K881" s="1075"/>
      <c r="L881" s="35"/>
      <c r="M881" s="35"/>
      <c r="N881" s="35"/>
      <c r="O881" s="35"/>
      <c r="P881" s="35"/>
      <c r="Q881" s="35"/>
      <c r="R881" s="35"/>
      <c r="S881" s="35"/>
      <c r="T881" s="35"/>
      <c r="U881" s="35"/>
      <c r="V881" s="35"/>
      <c r="W881" s="35"/>
      <c r="X881" s="35"/>
      <c r="Y881" s="35"/>
      <c r="Z881" s="35"/>
    </row>
    <row r="882" spans="1:26" ht="14.25" customHeight="1" x14ac:dyDescent="0.35">
      <c r="A882" s="35"/>
      <c r="B882" s="35"/>
      <c r="C882" s="1074"/>
      <c r="D882" s="35"/>
      <c r="E882" s="35"/>
      <c r="F882" s="35"/>
      <c r="G882" s="35"/>
      <c r="H882" s="35"/>
      <c r="I882" s="35"/>
      <c r="J882" s="35"/>
      <c r="K882" s="1075"/>
      <c r="L882" s="35"/>
      <c r="M882" s="35"/>
      <c r="N882" s="35"/>
      <c r="O882" s="35"/>
      <c r="P882" s="35"/>
      <c r="Q882" s="35"/>
      <c r="R882" s="35"/>
      <c r="S882" s="35"/>
      <c r="T882" s="35"/>
      <c r="U882" s="35"/>
      <c r="V882" s="35"/>
      <c r="W882" s="35"/>
      <c r="X882" s="35"/>
      <c r="Y882" s="35"/>
      <c r="Z882" s="35"/>
    </row>
    <row r="883" spans="1:26" ht="14.25" customHeight="1" x14ac:dyDescent="0.35">
      <c r="A883" s="35"/>
      <c r="B883" s="35"/>
      <c r="C883" s="1074"/>
      <c r="D883" s="35"/>
      <c r="E883" s="35"/>
      <c r="F883" s="35"/>
      <c r="G883" s="35"/>
      <c r="H883" s="35"/>
      <c r="I883" s="35"/>
      <c r="J883" s="35"/>
      <c r="K883" s="1075"/>
      <c r="L883" s="35"/>
      <c r="M883" s="35"/>
      <c r="N883" s="35"/>
      <c r="O883" s="35"/>
      <c r="P883" s="35"/>
      <c r="Q883" s="35"/>
      <c r="R883" s="35"/>
      <c r="S883" s="35"/>
      <c r="T883" s="35"/>
      <c r="U883" s="35"/>
      <c r="V883" s="35"/>
      <c r="W883" s="35"/>
      <c r="X883" s="35"/>
      <c r="Y883" s="35"/>
      <c r="Z883" s="35"/>
    </row>
    <row r="884" spans="1:26" ht="14.25" customHeight="1" x14ac:dyDescent="0.35">
      <c r="A884" s="35"/>
      <c r="B884" s="35"/>
      <c r="C884" s="1074"/>
      <c r="D884" s="35"/>
      <c r="E884" s="35"/>
      <c r="F884" s="35"/>
      <c r="G884" s="35"/>
      <c r="H884" s="35"/>
      <c r="I884" s="35"/>
      <c r="J884" s="35"/>
      <c r="K884" s="1075"/>
      <c r="L884" s="35"/>
      <c r="M884" s="35"/>
      <c r="N884" s="35"/>
      <c r="O884" s="35"/>
      <c r="P884" s="35"/>
      <c r="Q884" s="35"/>
      <c r="R884" s="35"/>
      <c r="S884" s="35"/>
      <c r="T884" s="35"/>
      <c r="U884" s="35"/>
      <c r="V884" s="35"/>
      <c r="W884" s="35"/>
      <c r="X884" s="35"/>
      <c r="Y884" s="35"/>
      <c r="Z884" s="35"/>
    </row>
    <row r="885" spans="1:26" ht="14.25" customHeight="1" x14ac:dyDescent="0.35">
      <c r="A885" s="35"/>
      <c r="B885" s="35"/>
      <c r="C885" s="1074"/>
      <c r="D885" s="35"/>
      <c r="E885" s="35"/>
      <c r="F885" s="35"/>
      <c r="G885" s="35"/>
      <c r="H885" s="35"/>
      <c r="I885" s="35"/>
      <c r="J885" s="35"/>
      <c r="K885" s="1075"/>
      <c r="L885" s="35"/>
      <c r="M885" s="35"/>
      <c r="N885" s="35"/>
      <c r="O885" s="35"/>
      <c r="P885" s="35"/>
      <c r="Q885" s="35"/>
      <c r="R885" s="35"/>
      <c r="S885" s="35"/>
      <c r="T885" s="35"/>
      <c r="U885" s="35"/>
      <c r="V885" s="35"/>
      <c r="W885" s="35"/>
      <c r="X885" s="35"/>
      <c r="Y885" s="35"/>
      <c r="Z885" s="35"/>
    </row>
    <row r="886" spans="1:26" ht="14.25" customHeight="1" x14ac:dyDescent="0.35">
      <c r="A886" s="35"/>
      <c r="B886" s="35"/>
      <c r="C886" s="1074"/>
      <c r="D886" s="35"/>
      <c r="E886" s="35"/>
      <c r="F886" s="35"/>
      <c r="G886" s="35"/>
      <c r="H886" s="35"/>
      <c r="I886" s="35"/>
      <c r="J886" s="35"/>
      <c r="K886" s="1075"/>
      <c r="L886" s="35"/>
      <c r="M886" s="35"/>
      <c r="N886" s="35"/>
      <c r="O886" s="35"/>
      <c r="P886" s="35"/>
      <c r="Q886" s="35"/>
      <c r="R886" s="35"/>
      <c r="S886" s="35"/>
      <c r="T886" s="35"/>
      <c r="U886" s="35"/>
      <c r="V886" s="35"/>
      <c r="W886" s="35"/>
      <c r="X886" s="35"/>
      <c r="Y886" s="35"/>
      <c r="Z886" s="35"/>
    </row>
    <row r="887" spans="1:26" ht="14.25" customHeight="1" x14ac:dyDescent="0.35">
      <c r="A887" s="35"/>
      <c r="B887" s="35"/>
      <c r="C887" s="1074"/>
      <c r="D887" s="35"/>
      <c r="E887" s="35"/>
      <c r="F887" s="35"/>
      <c r="G887" s="35"/>
      <c r="H887" s="35"/>
      <c r="I887" s="35"/>
      <c r="J887" s="35"/>
      <c r="K887" s="1075"/>
      <c r="L887" s="35"/>
      <c r="M887" s="35"/>
      <c r="N887" s="35"/>
      <c r="O887" s="35"/>
      <c r="P887" s="35"/>
      <c r="Q887" s="35"/>
      <c r="R887" s="35"/>
      <c r="S887" s="35"/>
      <c r="T887" s="35"/>
      <c r="U887" s="35"/>
      <c r="V887" s="35"/>
      <c r="W887" s="35"/>
      <c r="X887" s="35"/>
      <c r="Y887" s="35"/>
      <c r="Z887" s="35"/>
    </row>
    <row r="888" spans="1:26" ht="14.25" customHeight="1" x14ac:dyDescent="0.35">
      <c r="A888" s="35"/>
      <c r="B888" s="35"/>
      <c r="C888" s="1074"/>
      <c r="D888" s="35"/>
      <c r="E888" s="35"/>
      <c r="F888" s="35"/>
      <c r="G888" s="35"/>
      <c r="H888" s="35"/>
      <c r="I888" s="35"/>
      <c r="J888" s="35"/>
      <c r="K888" s="1075"/>
      <c r="L888" s="35"/>
      <c r="M888" s="35"/>
      <c r="N888" s="35"/>
      <c r="O888" s="35"/>
      <c r="P888" s="35"/>
      <c r="Q888" s="35"/>
      <c r="R888" s="35"/>
      <c r="S888" s="35"/>
      <c r="T888" s="35"/>
      <c r="U888" s="35"/>
      <c r="V888" s="35"/>
      <c r="W888" s="35"/>
      <c r="X888" s="35"/>
      <c r="Y888" s="35"/>
      <c r="Z888" s="35"/>
    </row>
    <row r="889" spans="1:26" ht="14.25" customHeight="1" x14ac:dyDescent="0.35">
      <c r="A889" s="35"/>
      <c r="B889" s="35"/>
      <c r="C889" s="1074"/>
      <c r="D889" s="35"/>
      <c r="E889" s="35"/>
      <c r="F889" s="35"/>
      <c r="G889" s="35"/>
      <c r="H889" s="35"/>
      <c r="I889" s="35"/>
      <c r="J889" s="35"/>
      <c r="K889" s="1075"/>
      <c r="L889" s="35"/>
      <c r="M889" s="35"/>
      <c r="N889" s="35"/>
      <c r="O889" s="35"/>
      <c r="P889" s="35"/>
      <c r="Q889" s="35"/>
      <c r="R889" s="35"/>
      <c r="S889" s="35"/>
      <c r="T889" s="35"/>
      <c r="U889" s="35"/>
      <c r="V889" s="35"/>
      <c r="W889" s="35"/>
      <c r="X889" s="35"/>
      <c r="Y889" s="35"/>
      <c r="Z889" s="35"/>
    </row>
    <row r="890" spans="1:26" ht="14.25" customHeight="1" x14ac:dyDescent="0.35">
      <c r="A890" s="35"/>
      <c r="B890" s="35"/>
      <c r="C890" s="1074"/>
      <c r="D890" s="35"/>
      <c r="E890" s="35"/>
      <c r="F890" s="35"/>
      <c r="G890" s="35"/>
      <c r="H890" s="35"/>
      <c r="I890" s="35"/>
      <c r="J890" s="35"/>
      <c r="K890" s="1075"/>
      <c r="L890" s="35"/>
      <c r="M890" s="35"/>
      <c r="N890" s="35"/>
      <c r="O890" s="35"/>
      <c r="P890" s="35"/>
      <c r="Q890" s="35"/>
      <c r="R890" s="35"/>
      <c r="S890" s="35"/>
      <c r="T890" s="35"/>
      <c r="U890" s="35"/>
      <c r="V890" s="35"/>
      <c r="W890" s="35"/>
      <c r="X890" s="35"/>
      <c r="Y890" s="35"/>
      <c r="Z890" s="35"/>
    </row>
    <row r="891" spans="1:26" ht="14.25" customHeight="1" x14ac:dyDescent="0.35">
      <c r="A891" s="35"/>
      <c r="B891" s="35"/>
      <c r="C891" s="1074"/>
      <c r="D891" s="35"/>
      <c r="E891" s="35"/>
      <c r="F891" s="35"/>
      <c r="G891" s="35"/>
      <c r="H891" s="35"/>
      <c r="I891" s="35"/>
      <c r="J891" s="35"/>
      <c r="K891" s="1075"/>
      <c r="L891" s="35"/>
      <c r="M891" s="35"/>
      <c r="N891" s="35"/>
      <c r="O891" s="35"/>
      <c r="P891" s="35"/>
      <c r="Q891" s="35"/>
      <c r="R891" s="35"/>
      <c r="S891" s="35"/>
      <c r="T891" s="35"/>
      <c r="U891" s="35"/>
      <c r="V891" s="35"/>
      <c r="W891" s="35"/>
      <c r="X891" s="35"/>
      <c r="Y891" s="35"/>
      <c r="Z891" s="35"/>
    </row>
    <row r="892" spans="1:26" ht="14.25" customHeight="1" x14ac:dyDescent="0.35">
      <c r="A892" s="35"/>
      <c r="B892" s="35"/>
      <c r="C892" s="1074"/>
      <c r="D892" s="35"/>
      <c r="E892" s="35"/>
      <c r="F892" s="35"/>
      <c r="G892" s="35"/>
      <c r="H892" s="35"/>
      <c r="I892" s="35"/>
      <c r="J892" s="35"/>
      <c r="K892" s="1075"/>
      <c r="L892" s="35"/>
      <c r="M892" s="35"/>
      <c r="N892" s="35"/>
      <c r="O892" s="35"/>
      <c r="P892" s="35"/>
      <c r="Q892" s="35"/>
      <c r="R892" s="35"/>
      <c r="S892" s="35"/>
      <c r="T892" s="35"/>
      <c r="U892" s="35"/>
      <c r="V892" s="35"/>
      <c r="W892" s="35"/>
      <c r="X892" s="35"/>
      <c r="Y892" s="35"/>
      <c r="Z892" s="35"/>
    </row>
    <row r="893" spans="1:26" ht="14.25" customHeight="1" x14ac:dyDescent="0.35">
      <c r="A893" s="35"/>
      <c r="B893" s="35"/>
      <c r="C893" s="1074"/>
      <c r="D893" s="35"/>
      <c r="E893" s="35"/>
      <c r="F893" s="35"/>
      <c r="G893" s="35"/>
      <c r="H893" s="35"/>
      <c r="I893" s="35"/>
      <c r="J893" s="35"/>
      <c r="K893" s="1075"/>
      <c r="L893" s="35"/>
      <c r="M893" s="35"/>
      <c r="N893" s="35"/>
      <c r="O893" s="35"/>
      <c r="P893" s="35"/>
      <c r="Q893" s="35"/>
      <c r="R893" s="35"/>
      <c r="S893" s="35"/>
      <c r="T893" s="35"/>
      <c r="U893" s="35"/>
      <c r="V893" s="35"/>
      <c r="W893" s="35"/>
      <c r="X893" s="35"/>
      <c r="Y893" s="35"/>
      <c r="Z893" s="35"/>
    </row>
    <row r="894" spans="1:26" ht="14.25" customHeight="1" x14ac:dyDescent="0.35">
      <c r="A894" s="35"/>
      <c r="B894" s="35"/>
      <c r="C894" s="1074"/>
      <c r="D894" s="35"/>
      <c r="E894" s="35"/>
      <c r="F894" s="35"/>
      <c r="G894" s="35"/>
      <c r="H894" s="35"/>
      <c r="I894" s="35"/>
      <c r="J894" s="35"/>
      <c r="K894" s="1075"/>
      <c r="L894" s="35"/>
      <c r="M894" s="35"/>
      <c r="N894" s="35"/>
      <c r="O894" s="35"/>
      <c r="P894" s="35"/>
      <c r="Q894" s="35"/>
      <c r="R894" s="35"/>
      <c r="S894" s="35"/>
      <c r="T894" s="35"/>
      <c r="U894" s="35"/>
      <c r="V894" s="35"/>
      <c r="W894" s="35"/>
      <c r="X894" s="35"/>
      <c r="Y894" s="35"/>
      <c r="Z894" s="35"/>
    </row>
    <row r="895" spans="1:26" ht="14.25" customHeight="1" x14ac:dyDescent="0.35">
      <c r="A895" s="35"/>
      <c r="B895" s="35"/>
      <c r="C895" s="1074"/>
      <c r="D895" s="35"/>
      <c r="E895" s="35"/>
      <c r="F895" s="35"/>
      <c r="G895" s="35"/>
      <c r="H895" s="35"/>
      <c r="I895" s="35"/>
      <c r="J895" s="35"/>
      <c r="K895" s="1075"/>
      <c r="L895" s="35"/>
      <c r="M895" s="35"/>
      <c r="N895" s="35"/>
      <c r="O895" s="35"/>
      <c r="P895" s="35"/>
      <c r="Q895" s="35"/>
      <c r="R895" s="35"/>
      <c r="S895" s="35"/>
      <c r="T895" s="35"/>
      <c r="U895" s="35"/>
      <c r="V895" s="35"/>
      <c r="W895" s="35"/>
      <c r="X895" s="35"/>
      <c r="Y895" s="35"/>
      <c r="Z895" s="35"/>
    </row>
    <row r="896" spans="1:26" ht="14.25" customHeight="1" x14ac:dyDescent="0.35">
      <c r="A896" s="35"/>
      <c r="B896" s="35"/>
      <c r="C896" s="1074"/>
      <c r="D896" s="35"/>
      <c r="E896" s="35"/>
      <c r="F896" s="35"/>
      <c r="G896" s="35"/>
      <c r="H896" s="35"/>
      <c r="I896" s="35"/>
      <c r="J896" s="35"/>
      <c r="K896" s="1075"/>
      <c r="L896" s="35"/>
      <c r="M896" s="35"/>
      <c r="N896" s="35"/>
      <c r="O896" s="35"/>
      <c r="P896" s="35"/>
      <c r="Q896" s="35"/>
      <c r="R896" s="35"/>
      <c r="S896" s="35"/>
      <c r="T896" s="35"/>
      <c r="U896" s="35"/>
      <c r="V896" s="35"/>
      <c r="W896" s="35"/>
      <c r="X896" s="35"/>
      <c r="Y896" s="35"/>
      <c r="Z896" s="35"/>
    </row>
    <row r="897" spans="1:26" ht="14.25" customHeight="1" x14ac:dyDescent="0.35">
      <c r="A897" s="35"/>
      <c r="B897" s="35"/>
      <c r="C897" s="1074"/>
      <c r="D897" s="35"/>
      <c r="E897" s="35"/>
      <c r="F897" s="35"/>
      <c r="G897" s="35"/>
      <c r="H897" s="35"/>
      <c r="I897" s="35"/>
      <c r="J897" s="35"/>
      <c r="K897" s="1075"/>
      <c r="L897" s="35"/>
      <c r="M897" s="35"/>
      <c r="N897" s="35"/>
      <c r="O897" s="35"/>
      <c r="P897" s="35"/>
      <c r="Q897" s="35"/>
      <c r="R897" s="35"/>
      <c r="S897" s="35"/>
      <c r="T897" s="35"/>
      <c r="U897" s="35"/>
      <c r="V897" s="35"/>
      <c r="W897" s="35"/>
      <c r="X897" s="35"/>
      <c r="Y897" s="35"/>
      <c r="Z897" s="35"/>
    </row>
    <row r="898" spans="1:26" ht="14.25" customHeight="1" x14ac:dyDescent="0.35">
      <c r="A898" s="35"/>
      <c r="B898" s="35"/>
      <c r="C898" s="1074"/>
      <c r="D898" s="35"/>
      <c r="E898" s="35"/>
      <c r="F898" s="35"/>
      <c r="G898" s="35"/>
      <c r="H898" s="35"/>
      <c r="I898" s="35"/>
      <c r="J898" s="35"/>
      <c r="K898" s="1075"/>
      <c r="L898" s="35"/>
      <c r="M898" s="35"/>
      <c r="N898" s="35"/>
      <c r="O898" s="35"/>
      <c r="P898" s="35"/>
      <c r="Q898" s="35"/>
      <c r="R898" s="35"/>
      <c r="S898" s="35"/>
      <c r="T898" s="35"/>
      <c r="U898" s="35"/>
      <c r="V898" s="35"/>
      <c r="W898" s="35"/>
      <c r="X898" s="35"/>
      <c r="Y898" s="35"/>
      <c r="Z898" s="35"/>
    </row>
    <row r="899" spans="1:26" ht="14.25" customHeight="1" x14ac:dyDescent="0.35">
      <c r="A899" s="35"/>
      <c r="B899" s="35"/>
      <c r="C899" s="1074"/>
      <c r="D899" s="35"/>
      <c r="E899" s="35"/>
      <c r="F899" s="35"/>
      <c r="G899" s="35"/>
      <c r="H899" s="35"/>
      <c r="I899" s="35"/>
      <c r="J899" s="35"/>
      <c r="K899" s="1075"/>
      <c r="L899" s="35"/>
      <c r="M899" s="35"/>
      <c r="N899" s="35"/>
      <c r="O899" s="35"/>
      <c r="P899" s="35"/>
      <c r="Q899" s="35"/>
      <c r="R899" s="35"/>
      <c r="S899" s="35"/>
      <c r="T899" s="35"/>
      <c r="U899" s="35"/>
      <c r="V899" s="35"/>
      <c r="W899" s="35"/>
      <c r="X899" s="35"/>
      <c r="Y899" s="35"/>
      <c r="Z899" s="35"/>
    </row>
    <row r="900" spans="1:26" ht="14.25" customHeight="1" x14ac:dyDescent="0.35">
      <c r="A900" s="35"/>
      <c r="B900" s="35"/>
      <c r="C900" s="1074"/>
      <c r="D900" s="35"/>
      <c r="E900" s="35"/>
      <c r="F900" s="35"/>
      <c r="G900" s="35"/>
      <c r="H900" s="35"/>
      <c r="I900" s="35"/>
      <c r="J900" s="35"/>
      <c r="K900" s="1075"/>
      <c r="L900" s="35"/>
      <c r="M900" s="35"/>
      <c r="N900" s="35"/>
      <c r="O900" s="35"/>
      <c r="P900" s="35"/>
      <c r="Q900" s="35"/>
      <c r="R900" s="35"/>
      <c r="S900" s="35"/>
      <c r="T900" s="35"/>
      <c r="U900" s="35"/>
      <c r="V900" s="35"/>
      <c r="W900" s="35"/>
      <c r="X900" s="35"/>
      <c r="Y900" s="35"/>
      <c r="Z900" s="35"/>
    </row>
    <row r="901" spans="1:26" ht="14.25" customHeight="1" x14ac:dyDescent="0.35">
      <c r="A901" s="35"/>
      <c r="B901" s="35"/>
      <c r="C901" s="1074"/>
      <c r="D901" s="35"/>
      <c r="E901" s="35"/>
      <c r="F901" s="35"/>
      <c r="G901" s="35"/>
      <c r="H901" s="35"/>
      <c r="I901" s="35"/>
      <c r="J901" s="35"/>
      <c r="K901" s="1075"/>
      <c r="L901" s="35"/>
      <c r="M901" s="35"/>
      <c r="N901" s="35"/>
      <c r="O901" s="35"/>
      <c r="P901" s="35"/>
      <c r="Q901" s="35"/>
      <c r="R901" s="35"/>
      <c r="S901" s="35"/>
      <c r="T901" s="35"/>
      <c r="U901" s="35"/>
      <c r="V901" s="35"/>
      <c r="W901" s="35"/>
      <c r="X901" s="35"/>
      <c r="Y901" s="35"/>
      <c r="Z901" s="35"/>
    </row>
    <row r="902" spans="1:26" ht="14.25" customHeight="1" x14ac:dyDescent="0.35">
      <c r="A902" s="35"/>
      <c r="B902" s="35"/>
      <c r="C902" s="1074"/>
      <c r="D902" s="35"/>
      <c r="E902" s="35"/>
      <c r="F902" s="35"/>
      <c r="G902" s="35"/>
      <c r="H902" s="35"/>
      <c r="I902" s="35"/>
      <c r="J902" s="35"/>
      <c r="K902" s="1075"/>
      <c r="L902" s="35"/>
      <c r="M902" s="35"/>
      <c r="N902" s="35"/>
      <c r="O902" s="35"/>
      <c r="P902" s="35"/>
      <c r="Q902" s="35"/>
      <c r="R902" s="35"/>
      <c r="S902" s="35"/>
      <c r="T902" s="35"/>
      <c r="U902" s="35"/>
      <c r="V902" s="35"/>
      <c r="W902" s="35"/>
      <c r="X902" s="35"/>
      <c r="Y902" s="35"/>
      <c r="Z902" s="35"/>
    </row>
    <row r="903" spans="1:26" ht="14.25" customHeight="1" x14ac:dyDescent="0.35">
      <c r="A903" s="35"/>
      <c r="B903" s="35"/>
      <c r="C903" s="1074"/>
      <c r="D903" s="35"/>
      <c r="E903" s="35"/>
      <c r="F903" s="35"/>
      <c r="G903" s="35"/>
      <c r="H903" s="35"/>
      <c r="I903" s="35"/>
      <c r="J903" s="35"/>
      <c r="K903" s="1075"/>
      <c r="L903" s="35"/>
      <c r="M903" s="35"/>
      <c r="N903" s="35"/>
      <c r="O903" s="35"/>
      <c r="P903" s="35"/>
      <c r="Q903" s="35"/>
      <c r="R903" s="35"/>
      <c r="S903" s="35"/>
      <c r="T903" s="35"/>
      <c r="U903" s="35"/>
      <c r="V903" s="35"/>
      <c r="W903" s="35"/>
      <c r="X903" s="35"/>
      <c r="Y903" s="35"/>
      <c r="Z903" s="35"/>
    </row>
    <row r="904" spans="1:26" ht="14.25" customHeight="1" x14ac:dyDescent="0.35">
      <c r="A904" s="35"/>
      <c r="B904" s="35"/>
      <c r="C904" s="1074"/>
      <c r="D904" s="35"/>
      <c r="E904" s="35"/>
      <c r="F904" s="35"/>
      <c r="G904" s="35"/>
      <c r="H904" s="35"/>
      <c r="I904" s="35"/>
      <c r="J904" s="35"/>
      <c r="K904" s="1075"/>
      <c r="L904" s="35"/>
      <c r="M904" s="35"/>
      <c r="N904" s="35"/>
      <c r="O904" s="35"/>
      <c r="P904" s="35"/>
      <c r="Q904" s="35"/>
      <c r="R904" s="35"/>
      <c r="S904" s="35"/>
      <c r="T904" s="35"/>
      <c r="U904" s="35"/>
      <c r="V904" s="35"/>
      <c r="W904" s="35"/>
      <c r="X904" s="35"/>
      <c r="Y904" s="35"/>
      <c r="Z904" s="35"/>
    </row>
    <row r="905" spans="1:26" ht="14.25" customHeight="1" x14ac:dyDescent="0.35">
      <c r="A905" s="35"/>
      <c r="B905" s="35"/>
      <c r="C905" s="1074"/>
      <c r="D905" s="35"/>
      <c r="E905" s="35"/>
      <c r="F905" s="35"/>
      <c r="G905" s="35"/>
      <c r="H905" s="35"/>
      <c r="I905" s="35"/>
      <c r="J905" s="35"/>
      <c r="K905" s="1075"/>
      <c r="L905" s="35"/>
      <c r="M905" s="35"/>
      <c r="N905" s="35"/>
      <c r="O905" s="35"/>
      <c r="P905" s="35"/>
      <c r="Q905" s="35"/>
      <c r="R905" s="35"/>
      <c r="S905" s="35"/>
      <c r="T905" s="35"/>
      <c r="U905" s="35"/>
      <c r="V905" s="35"/>
      <c r="W905" s="35"/>
      <c r="X905" s="35"/>
      <c r="Y905" s="35"/>
      <c r="Z905" s="35"/>
    </row>
    <row r="906" spans="1:26" ht="14.25" customHeight="1" x14ac:dyDescent="0.35">
      <c r="A906" s="35"/>
      <c r="B906" s="35"/>
      <c r="C906" s="1074"/>
      <c r="D906" s="35"/>
      <c r="E906" s="35"/>
      <c r="F906" s="35"/>
      <c r="G906" s="35"/>
      <c r="H906" s="35"/>
      <c r="I906" s="35"/>
      <c r="J906" s="35"/>
      <c r="K906" s="1075"/>
      <c r="L906" s="35"/>
      <c r="M906" s="35"/>
      <c r="N906" s="35"/>
      <c r="O906" s="35"/>
      <c r="P906" s="35"/>
      <c r="Q906" s="35"/>
      <c r="R906" s="35"/>
      <c r="S906" s="35"/>
      <c r="T906" s="35"/>
      <c r="U906" s="35"/>
      <c r="V906" s="35"/>
      <c r="W906" s="35"/>
      <c r="X906" s="35"/>
      <c r="Y906" s="35"/>
      <c r="Z906" s="35"/>
    </row>
    <row r="907" spans="1:26" ht="14.25" customHeight="1" x14ac:dyDescent="0.35">
      <c r="A907" s="35"/>
      <c r="B907" s="35"/>
      <c r="C907" s="1074"/>
      <c r="D907" s="35"/>
      <c r="E907" s="35"/>
      <c r="F907" s="35"/>
      <c r="G907" s="35"/>
      <c r="H907" s="35"/>
      <c r="I907" s="35"/>
      <c r="J907" s="35"/>
      <c r="K907" s="1075"/>
      <c r="L907" s="35"/>
      <c r="M907" s="35"/>
      <c r="N907" s="35"/>
      <c r="O907" s="35"/>
      <c r="P907" s="35"/>
      <c r="Q907" s="35"/>
      <c r="R907" s="35"/>
      <c r="S907" s="35"/>
      <c r="T907" s="35"/>
      <c r="U907" s="35"/>
      <c r="V907" s="35"/>
      <c r="W907" s="35"/>
      <c r="X907" s="35"/>
      <c r="Y907" s="35"/>
      <c r="Z907" s="35"/>
    </row>
    <row r="908" spans="1:26" ht="14.25" customHeight="1" x14ac:dyDescent="0.35">
      <c r="A908" s="35"/>
      <c r="B908" s="35"/>
      <c r="C908" s="1074"/>
      <c r="D908" s="35"/>
      <c r="E908" s="35"/>
      <c r="F908" s="35"/>
      <c r="G908" s="35"/>
      <c r="H908" s="35"/>
      <c r="I908" s="35"/>
      <c r="J908" s="35"/>
      <c r="K908" s="1075"/>
      <c r="L908" s="35"/>
      <c r="M908" s="35"/>
      <c r="N908" s="35"/>
      <c r="O908" s="35"/>
      <c r="P908" s="35"/>
      <c r="Q908" s="35"/>
      <c r="R908" s="35"/>
      <c r="S908" s="35"/>
      <c r="T908" s="35"/>
      <c r="U908" s="35"/>
      <c r="V908" s="35"/>
      <c r="W908" s="35"/>
      <c r="X908" s="35"/>
      <c r="Y908" s="35"/>
      <c r="Z908" s="35"/>
    </row>
    <row r="909" spans="1:26" ht="14.25" customHeight="1" x14ac:dyDescent="0.35">
      <c r="A909" s="35"/>
      <c r="B909" s="35"/>
      <c r="C909" s="1074"/>
      <c r="D909" s="35"/>
      <c r="E909" s="35"/>
      <c r="F909" s="35"/>
      <c r="G909" s="35"/>
      <c r="H909" s="35"/>
      <c r="I909" s="35"/>
      <c r="J909" s="35"/>
      <c r="K909" s="1075"/>
      <c r="L909" s="35"/>
      <c r="M909" s="35"/>
      <c r="N909" s="35"/>
      <c r="O909" s="35"/>
      <c r="P909" s="35"/>
      <c r="Q909" s="35"/>
      <c r="R909" s="35"/>
      <c r="S909" s="35"/>
      <c r="T909" s="35"/>
      <c r="U909" s="35"/>
      <c r="V909" s="35"/>
      <c r="W909" s="35"/>
      <c r="X909" s="35"/>
      <c r="Y909" s="35"/>
      <c r="Z909" s="35"/>
    </row>
    <row r="910" spans="1:26" ht="14.25" customHeight="1" x14ac:dyDescent="0.35">
      <c r="A910" s="35"/>
      <c r="B910" s="35"/>
      <c r="C910" s="1074"/>
      <c r="D910" s="35"/>
      <c r="E910" s="35"/>
      <c r="F910" s="35"/>
      <c r="G910" s="35"/>
      <c r="H910" s="35"/>
      <c r="I910" s="35"/>
      <c r="J910" s="35"/>
      <c r="K910" s="1075"/>
      <c r="L910" s="35"/>
      <c r="M910" s="35"/>
      <c r="N910" s="35"/>
      <c r="O910" s="35"/>
      <c r="P910" s="35"/>
      <c r="Q910" s="35"/>
      <c r="R910" s="35"/>
      <c r="S910" s="35"/>
      <c r="T910" s="35"/>
      <c r="U910" s="35"/>
      <c r="V910" s="35"/>
      <c r="W910" s="35"/>
      <c r="X910" s="35"/>
      <c r="Y910" s="35"/>
      <c r="Z910" s="35"/>
    </row>
    <row r="911" spans="1:26" ht="14.25" customHeight="1" x14ac:dyDescent="0.35">
      <c r="A911" s="35"/>
      <c r="B911" s="35"/>
      <c r="C911" s="1074"/>
      <c r="D911" s="35"/>
      <c r="E911" s="35"/>
      <c r="F911" s="35"/>
      <c r="G911" s="35"/>
      <c r="H911" s="35"/>
      <c r="I911" s="35"/>
      <c r="J911" s="35"/>
      <c r="K911" s="1075"/>
      <c r="L911" s="35"/>
      <c r="M911" s="35"/>
      <c r="N911" s="35"/>
      <c r="O911" s="35"/>
      <c r="P911" s="35"/>
      <c r="Q911" s="35"/>
      <c r="R911" s="35"/>
      <c r="S911" s="35"/>
      <c r="T911" s="35"/>
      <c r="U911" s="35"/>
      <c r="V911" s="35"/>
      <c r="W911" s="35"/>
      <c r="X911" s="35"/>
      <c r="Y911" s="35"/>
      <c r="Z911" s="35"/>
    </row>
    <row r="912" spans="1:26" ht="14.25" customHeight="1" x14ac:dyDescent="0.35">
      <c r="A912" s="35"/>
      <c r="B912" s="35"/>
      <c r="C912" s="1074"/>
      <c r="D912" s="35"/>
      <c r="E912" s="35"/>
      <c r="F912" s="35"/>
      <c r="G912" s="35"/>
      <c r="H912" s="35"/>
      <c r="I912" s="35"/>
      <c r="J912" s="35"/>
      <c r="K912" s="1075"/>
      <c r="L912" s="35"/>
      <c r="M912" s="35"/>
      <c r="N912" s="35"/>
      <c r="O912" s="35"/>
      <c r="P912" s="35"/>
      <c r="Q912" s="35"/>
      <c r="R912" s="35"/>
      <c r="S912" s="35"/>
      <c r="T912" s="35"/>
      <c r="U912" s="35"/>
      <c r="V912" s="35"/>
      <c r="W912" s="35"/>
      <c r="X912" s="35"/>
      <c r="Y912" s="35"/>
      <c r="Z912" s="35"/>
    </row>
  </sheetData>
  <autoFilter ref="A4:K4" xr:uid="{D6C0E240-C53B-40A1-8635-C4969C3E2548}"/>
  <mergeCells count="1">
    <mergeCell ref="A2:F2"/>
  </mergeCells>
  <hyperlinks>
    <hyperlink ref="K4" r:id="rId1" xr:uid="{C98ACB58-983F-495F-AFAC-5298E95ADCF2}"/>
    <hyperlink ref="K5" r:id="rId2" xr:uid="{ACDAB05C-F3AB-4A4B-8CAD-30B957847F73}"/>
    <hyperlink ref="K6" r:id="rId3" xr:uid="{827EAB57-D56A-48CF-8116-2275667B6767}"/>
    <hyperlink ref="K7" r:id="rId4" xr:uid="{F6204138-3C49-4A79-B39C-70CDBE1C3BB9}"/>
    <hyperlink ref="K8" r:id="rId5" xr:uid="{7A69DDC1-9873-4213-BA21-6022A56FCB24}"/>
    <hyperlink ref="K9" r:id="rId6" xr:uid="{4885A4DD-AE19-4920-9523-B091A35EC549}"/>
    <hyperlink ref="K10" r:id="rId7" xr:uid="{3ACE07F5-1180-46D9-976F-2A98CDC1F7E1}"/>
    <hyperlink ref="K11" r:id="rId8" display=" https://www.contratos.gov.co/consultas/detalleProceso.do?numConstancia=24-22-100054&amp;g-recaptcha-response=03AFcWeA7EgjMbJMNdrTBxfjMvBpUELGaZX-qn1UsvbmV8V2DhhakLb7Vn05i82g3tubXG7UWGYAaTtzi_xnD0bk6rzWYNJorc4vzK2rxIyLymm4KP-J49P9QCuptq_cjxF3Pm6IIS7wxnt5QrSoX_7VUZp_9If9NoAWWSzaZ-KzaSv-fXnUuy9NkdAakh-i49tPwlZ81fXPtB4BwfYmGUOPOWeiwyKG9yWOcs52ynGca4M_ORJGKwBxTWSZlqfKVd5VRiEmB5BrRQbgkLYM_N1EJXXEuO1OQTGwSHNniX7eXSI4ToI-InFvr6-3wcMCy03tQzwdLUKJ5fs1v23EdrP8MctRnpqvGcy4raJYYI1sGNUy6oxSaxx6m4JRAK5ASI86LcGWUQAJYXJPc8fQ5do_ZeS_vkjBOOvVxAktYzdhuFs-JHn-778rvRR8FTPUIahaDNxylMBinksC6_4TFKVu1_qiykVirQ1brcazNdSQ82x8mcMKOTL2KVPvRFDqqlZT8ECKILlUWVXF5_d2hE1eXo9K9bSPCjejMFX54qaB5Evne-_zv9jkBRpNp4pMpEeHvib00oo_HK9CNJ4yzWOFFfh-HUC-x0tmwHYeDSMwG1xRSYSaaUPRJy6KSOxNkSeKfRtQ6e8A7-XNIU3aw-4k-xixB8qGVTUPpEgn2EECtD0SjNlbqXHllj0OiYvQc_XFoQpSLR2wEKeDj1Dtac0PYC01S_Ro5h4BTarJx3Xgp3B0MWKXX-0UlPHBebDntNoUVVfiWdVGZkus0c6v2jZx2ZHT5p955eK0EwwDaWVIW4pS4mOMvMcB1Ki7iwNJwNFtQZJyFWBM8EZB6ENZMu7e0zVmRmT5ZRizTo3XObl2CK6XiV88jTnG5ThOx49fHyg6RAfObgsV7A" xr:uid="{012C2882-BDE1-4782-85EF-401F1BB65F6F}"/>
    <hyperlink ref="K12" r:id="rId9" xr:uid="{9BC6E9B3-67E3-4148-AA4C-86A04558F1C0}"/>
    <hyperlink ref="K13" r:id="rId10" xr:uid="{AA1D458A-CE95-4CB4-90C7-8A07D7ACD3BE}"/>
    <hyperlink ref="K14" r:id="rId11" xr:uid="{74ACE08B-BC36-4595-B0E6-0D2150E2636A}"/>
    <hyperlink ref="K15" r:id="rId12" xr:uid="{817A5710-76A0-4D1E-B1A7-370056F2804A}"/>
    <hyperlink ref="K16" r:id="rId13" display="https://community.secop.gov.co/Public/Tendering/OpportunityDetail/Index?noticeUID=CO1.NTC.7095387&amp;isFromPublicArea=True&amp;isModal=False" xr:uid="{6DABD7F1-C8C9-40BE-80CE-5CDCCA5DFA94}"/>
    <hyperlink ref="K17" r:id="rId14" display="https://community.secop.gov.co/Public/Tendering/OpportunityDetail/Index?noticeUID=CO1.NTC.7095387&amp;isFromPublicArea=True&amp;isModal=False" xr:uid="{ACA87E36-24B9-4223-AB1E-B1F263CA2D3B}"/>
    <hyperlink ref="K18" r:id="rId15" xr:uid="{94B26A0F-9400-4AF6-914D-BC3086FFC025}"/>
    <hyperlink ref="K19" r:id="rId16" xr:uid="{A3AA34B2-6C5B-4FBF-A01E-1A2B2CDF9ECF}"/>
    <hyperlink ref="K20" r:id="rId17" xr:uid="{71F514A9-9206-4633-9B1C-3FA75F41F154}"/>
    <hyperlink ref="K21" r:id="rId18" xr:uid="{5BC1B364-2BB6-42F5-BCE1-7ADFDDA65886}"/>
    <hyperlink ref="K22" r:id="rId19" xr:uid="{38153AAB-9718-4006-BE72-16A5053B3D0F}"/>
    <hyperlink ref="K23" r:id="rId20" xr:uid="{E66F245F-C0AC-4843-B059-279C3DFE2A5F}"/>
    <hyperlink ref="K24" r:id="rId21" xr:uid="{02A29EFD-876C-4B9E-A86A-71CC42C78D3C}"/>
    <hyperlink ref="K25" r:id="rId22" display="https://community.secop.gov.co/Public/Tendering/OpportunityDetail/Index?noticeUID=CO1.NTC.7263141&amp;isFromPublicArea=True&amp;isModal=False" xr:uid="{75EE5C95-EAFE-4B4B-868F-03092C27DABB}"/>
    <hyperlink ref="K26" r:id="rId23" display="https://community.secop.gov.co/Public/Tendering/OpportunityDetail/Index?noticeUID=CO1.NTC.7263141&amp;isFromPublicArea=True&amp;isModal=False" xr:uid="{7D740E00-9344-41DF-A1D2-9FF94D63537C}"/>
    <hyperlink ref="K27" r:id="rId24" xr:uid="{98DF464F-6B70-486F-8D7A-76A9A527FE4E}"/>
    <hyperlink ref="K28" r:id="rId25" xr:uid="{723B584A-2C7B-4E74-8C22-A5D3722AA6EB}"/>
    <hyperlink ref="K29" r:id="rId26" xr:uid="{A45A2F55-B044-47E3-8989-0E808F014E56}"/>
    <hyperlink ref="K30" r:id="rId27" display="https://community.secop.gov.co/Public/Tendering/OpportunityDetail/Index?noticeUID=CO1.NTC.7257908&amp;isFromPublicArea=True&amp;isModal=False" xr:uid="{1D77A3A0-5E34-47D5-8318-C183844066EB}"/>
    <hyperlink ref="K31" r:id="rId28" display="https://community.secop.gov.co/Public/Tendering/OpportunityDetail/Index?noticeUID=CO1.NTC.7257908&amp;isFromPublicArea=True&amp;isModal=False" xr:uid="{1F0F30D9-C39B-4C7B-9FE4-10CBB0FA0506}"/>
    <hyperlink ref="K32" r:id="rId29" xr:uid="{6D242DAD-DCE6-420C-A059-1A7E7F7DDD2D}"/>
    <hyperlink ref="K33" r:id="rId30" xr:uid="{70AE2D75-A1C5-47CD-BCA6-708D81EB241E}"/>
    <hyperlink ref="K34" r:id="rId31" xr:uid="{9C37C444-1C39-4247-8D77-B7A5951C66C7}"/>
    <hyperlink ref="K35" r:id="rId32" xr:uid="{40F80907-2230-44FF-9155-F958F8ED2BD2}"/>
    <hyperlink ref="K39" r:id="rId33" xr:uid="{4C818A30-5F2F-419A-9254-097DBFE852A0}"/>
    <hyperlink ref="K40" r:id="rId34" xr:uid="{A7A7CD3F-714F-4CCB-B8DA-B50FC32D554A}"/>
    <hyperlink ref="K41" r:id="rId35" xr:uid="{29E77645-BF25-45BF-B610-FCC745D3E10B}"/>
    <hyperlink ref="K42" r:id="rId36" xr:uid="{1C46C7D2-DE9B-4F9F-B04E-714E4C7AEA57}"/>
    <hyperlink ref="K43" r:id="rId37" xr:uid="{D7511831-3303-4B4E-8AD3-F5AA13A08AC3}"/>
    <hyperlink ref="K44" r:id="rId38" xr:uid="{C931AD14-5C09-4A1D-85EB-41AD59A379D8}"/>
    <hyperlink ref="K45" r:id="rId39" xr:uid="{2A7270A9-01DA-4CAA-AF5B-D6044EF9AD78}"/>
    <hyperlink ref="K46" r:id="rId40" xr:uid="{F3131F87-2550-4891-9207-CE703E7CE930}"/>
    <hyperlink ref="K47" r:id="rId41" xr:uid="{DD1972B7-F616-4CFD-9D05-6320F70D1AB1}"/>
    <hyperlink ref="K48" r:id="rId42" xr:uid="{9C52B2C8-49D8-458C-AA6D-559A4C33C3DC}"/>
    <hyperlink ref="K49" r:id="rId43" xr:uid="{E615C89B-343E-43F4-85FE-3768C9B715D6}"/>
    <hyperlink ref="K50" r:id="rId44" xr:uid="{6D10EBBD-693C-40AB-810D-0623F3124129}"/>
    <hyperlink ref="K51" r:id="rId45" xr:uid="{B6B931E2-77E3-4225-BBB5-4FD33C7A079B}"/>
    <hyperlink ref="K52" r:id="rId46" xr:uid="{9F4A92BD-5DA2-42C1-B88D-2E0B96435D7D}"/>
    <hyperlink ref="K53" r:id="rId47" xr:uid="{4DB60B8D-B8EC-4166-9E6F-086C30388316}"/>
    <hyperlink ref="K54" r:id="rId48" xr:uid="{0A4C6063-22F4-43A5-AF0B-F5BD0FC68776}"/>
    <hyperlink ref="K55" r:id="rId49" xr:uid="{46D291D8-B11A-4A28-AF03-28FF824F2AE2}"/>
    <hyperlink ref="K56" r:id="rId50" xr:uid="{ACB938E1-20FD-47DD-B313-400DFE5F6FB5}"/>
    <hyperlink ref="K57" r:id="rId51" xr:uid="{07B72715-702F-4AF9-95B8-BE9DC211F06A}"/>
    <hyperlink ref="K58" r:id="rId52" xr:uid="{382D2F5C-E608-41F7-848C-BF6CD17ED97A}"/>
    <hyperlink ref="K59" r:id="rId53" xr:uid="{4DF290D5-954C-4E84-858E-F0C3F9413C06}"/>
    <hyperlink ref="K60" r:id="rId54" xr:uid="{1A3A0864-19B4-4478-8FE9-D1FFAC20A63D}"/>
    <hyperlink ref="K61" r:id="rId55" xr:uid="{47ECF61E-E366-4013-97D2-07DC88F957C7}"/>
    <hyperlink ref="K62" r:id="rId56" xr:uid="{32AC1FEC-A7BE-4583-AC83-8078591739F9}"/>
    <hyperlink ref="K63" r:id="rId57" xr:uid="{3BD6420E-9B51-4CB3-BE08-610F772DF35E}"/>
    <hyperlink ref="K64" r:id="rId58" xr:uid="{6DA1A105-4967-4AEF-8E55-C177AA74D5C9}"/>
    <hyperlink ref="K65" r:id="rId59" xr:uid="{046426D4-0EA1-4C78-971A-483906756204}"/>
    <hyperlink ref="K66" r:id="rId60" xr:uid="{826974DD-A059-49DA-A941-289CCA465BAD}"/>
    <hyperlink ref="K67" r:id="rId61" xr:uid="{6781C95A-E533-4433-97A1-F90C510B9B94}"/>
    <hyperlink ref="K68" r:id="rId62" xr:uid="{2FA3AAB0-EC1F-4BA4-8B48-57AC0F674ED2}"/>
    <hyperlink ref="K69" r:id="rId63" xr:uid="{ABBEF069-6CF8-4F21-8CB7-D41D39418E4D}"/>
    <hyperlink ref="K70" r:id="rId64" xr:uid="{1F794BEC-22B1-4D49-ABCD-08EA8CF0A94D}"/>
    <hyperlink ref="K71" r:id="rId65" xr:uid="{ED94BD4B-43C4-48F2-A04E-44EDC569D18C}"/>
    <hyperlink ref="K72" r:id="rId66" xr:uid="{77D27CEB-4DC0-4AF8-A4D2-7CFCBDB9C229}"/>
    <hyperlink ref="K73" r:id="rId67" xr:uid="{39C224DD-17F6-4D50-81A7-09ECB121C451}"/>
    <hyperlink ref="K74" r:id="rId68" xr:uid="{3233BA62-D652-4F3C-BE91-48503532846F}"/>
    <hyperlink ref="K75" r:id="rId69" xr:uid="{928316FC-EC98-4476-B238-DAC4E36575E8}"/>
    <hyperlink ref="K76" r:id="rId70" xr:uid="{B4D114FF-5A64-46A4-A16A-BE265EF5925C}"/>
    <hyperlink ref="K77" r:id="rId71" xr:uid="{7EA650EF-B953-4969-808C-CBEB5CB1463D}"/>
    <hyperlink ref="K78" r:id="rId72" xr:uid="{C5FF9B38-8463-4E42-BD4D-C41A595C0C49}"/>
    <hyperlink ref="K79" r:id="rId73" xr:uid="{013E0792-CF78-434A-8D27-7427299D4839}"/>
    <hyperlink ref="K80" r:id="rId74" xr:uid="{9A7C3A7F-A7CB-46AD-B8B1-1C62274A5E71}"/>
    <hyperlink ref="K81" r:id="rId75" xr:uid="{63F53470-7CD8-4DF4-9FEC-128EDDBB5036}"/>
    <hyperlink ref="K82" r:id="rId76" xr:uid="{8EE55304-003C-4003-A1F8-095788C9A413}"/>
    <hyperlink ref="K83" r:id="rId77" xr:uid="{EB107F04-0F43-46DA-B17A-6C4EC90E50E0}"/>
    <hyperlink ref="K84" r:id="rId78" xr:uid="{7495969A-379B-4854-A84D-B759D5EE9D5E}"/>
    <hyperlink ref="K85" r:id="rId79"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97AC7FF7-4EEC-437A-ACDC-5F705DFEA469}"/>
    <hyperlink ref="K87" r:id="rId80"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1F583345-8EB5-42F6-A416-B80AADE0A1D4}"/>
    <hyperlink ref="K88" r:id="rId81"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203DC233-D7FA-40A0-9826-E106B29FB656}"/>
    <hyperlink ref="K89" r:id="rId82"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FE59044A-5F17-44E2-BF9A-80091CB7B8AB}"/>
    <hyperlink ref="K86" r:id="rId83"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F09000E3-77B4-45C2-B224-E234C7D8C990}"/>
  </hyperlink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311C2-A080-48F5-AC86-870ACCF047E0}">
  <sheetPr>
    <tabColor theme="6"/>
  </sheetPr>
  <dimension ref="B1:Z82"/>
  <sheetViews>
    <sheetView zoomScale="20" zoomScaleNormal="20" workbookViewId="0">
      <selection activeCell="F90" sqref="F90"/>
    </sheetView>
  </sheetViews>
  <sheetFormatPr baseColWidth="10" defaultColWidth="12.453125" defaultRowHeight="15" customHeight="1" x14ac:dyDescent="0.3"/>
  <cols>
    <col min="1" max="1" width="12.453125" style="74"/>
    <col min="2" max="7" width="19.453125" style="74" customWidth="1"/>
    <col min="8" max="8" width="34.90625" style="74" customWidth="1"/>
    <col min="9" max="9" width="15.26953125" style="74" customWidth="1"/>
    <col min="10" max="11" width="13.453125" style="74" customWidth="1"/>
    <col min="12" max="12" width="51.26953125" style="74" customWidth="1"/>
    <col min="13" max="15" width="19.453125" style="74" customWidth="1"/>
    <col min="16" max="16" width="19.453125" style="267" customWidth="1"/>
    <col min="17" max="26" width="19.453125" style="74" customWidth="1"/>
    <col min="27" max="16384" width="12.453125" style="74"/>
  </cols>
  <sheetData>
    <row r="1" spans="2:26" ht="30" customHeight="1" x14ac:dyDescent="0.3">
      <c r="B1" s="250"/>
      <c r="C1" s="250"/>
      <c r="D1" s="251"/>
      <c r="E1" s="250"/>
      <c r="F1" s="250"/>
      <c r="G1" s="250"/>
      <c r="H1" s="250"/>
      <c r="I1" s="250"/>
      <c r="J1" s="250"/>
      <c r="K1" s="250"/>
      <c r="L1" s="250"/>
      <c r="M1" s="250"/>
      <c r="N1" s="250"/>
      <c r="O1" s="250"/>
      <c r="P1" s="252"/>
      <c r="Q1" s="250"/>
      <c r="R1" s="250"/>
      <c r="S1" s="250"/>
      <c r="T1" s="250"/>
      <c r="U1" s="250"/>
      <c r="V1" s="250"/>
      <c r="W1" s="250"/>
      <c r="X1" s="250"/>
      <c r="Y1" s="250"/>
      <c r="Z1" s="250"/>
    </row>
    <row r="2" spans="2:26" ht="121.5" customHeight="1" x14ac:dyDescent="0.3">
      <c r="B2" s="1528" t="s">
        <v>0</v>
      </c>
      <c r="C2" s="1529"/>
      <c r="D2" s="1529"/>
      <c r="E2" s="1529"/>
      <c r="F2" s="1529"/>
      <c r="G2" s="1530"/>
      <c r="H2" s="253"/>
      <c r="I2" s="253"/>
      <c r="J2" s="254"/>
      <c r="K2" s="254"/>
      <c r="M2" s="253"/>
      <c r="N2" s="253"/>
      <c r="O2" s="253"/>
      <c r="P2" s="255"/>
      <c r="Q2" s="253"/>
      <c r="R2" s="253"/>
      <c r="S2" s="253"/>
      <c r="T2" s="253"/>
      <c r="U2" s="253"/>
      <c r="V2" s="253"/>
      <c r="W2" s="253"/>
      <c r="X2" s="253"/>
      <c r="Y2" s="253"/>
      <c r="Z2" s="253"/>
    </row>
    <row r="3" spans="2:26" ht="30" customHeight="1" x14ac:dyDescent="0.3">
      <c r="B3" s="253"/>
      <c r="C3" s="253"/>
      <c r="D3" s="254"/>
      <c r="E3" s="253"/>
      <c r="F3" s="253"/>
      <c r="G3" s="253"/>
      <c r="H3" s="253"/>
      <c r="I3" s="253"/>
      <c r="J3" s="254"/>
      <c r="K3" s="254"/>
      <c r="M3" s="253"/>
      <c r="N3" s="253"/>
      <c r="O3" s="253"/>
      <c r="P3" s="255"/>
      <c r="Q3" s="253"/>
      <c r="R3" s="253"/>
      <c r="S3" s="253"/>
      <c r="T3" s="253"/>
      <c r="U3" s="253"/>
      <c r="V3" s="253"/>
      <c r="W3" s="253"/>
      <c r="X3" s="253"/>
      <c r="Y3" s="253"/>
      <c r="Z3" s="253"/>
    </row>
    <row r="4" spans="2:26" ht="43.5" customHeight="1" x14ac:dyDescent="0.3">
      <c r="B4" s="256" t="s">
        <v>335</v>
      </c>
      <c r="C4" s="256" t="s">
        <v>336</v>
      </c>
      <c r="D4" s="257" t="s">
        <v>337</v>
      </c>
      <c r="E4" s="258" t="s">
        <v>3157</v>
      </c>
      <c r="F4" s="259" t="s">
        <v>338</v>
      </c>
      <c r="G4" s="259" t="s">
        <v>6</v>
      </c>
      <c r="H4" s="259" t="s">
        <v>7</v>
      </c>
      <c r="I4" s="259" t="s">
        <v>8</v>
      </c>
      <c r="J4" s="260" t="s">
        <v>9</v>
      </c>
      <c r="K4" s="261" t="s">
        <v>340</v>
      </c>
      <c r="L4" s="262" t="s">
        <v>3499</v>
      </c>
      <c r="M4" s="59" t="s">
        <v>12</v>
      </c>
      <c r="N4" s="59" t="s">
        <v>13</v>
      </c>
      <c r="O4" s="59" t="s">
        <v>14</v>
      </c>
      <c r="P4" s="263" t="s">
        <v>15</v>
      </c>
      <c r="Q4" s="59" t="s">
        <v>16</v>
      </c>
      <c r="R4" s="59" t="s">
        <v>17</v>
      </c>
      <c r="S4" s="59" t="s">
        <v>18</v>
      </c>
      <c r="T4" s="59" t="s">
        <v>19</v>
      </c>
      <c r="U4" s="59" t="s">
        <v>3824</v>
      </c>
      <c r="V4" s="59" t="s">
        <v>343</v>
      </c>
      <c r="W4" s="59" t="s">
        <v>22</v>
      </c>
      <c r="X4" s="59" t="s">
        <v>23</v>
      </c>
      <c r="Y4" s="253"/>
      <c r="Z4" s="253"/>
    </row>
    <row r="5" spans="2:26" ht="15" customHeight="1" x14ac:dyDescent="0.3">
      <c r="B5" s="233" t="s">
        <v>3825</v>
      </c>
      <c r="C5" s="233">
        <v>36979</v>
      </c>
      <c r="D5" s="234" t="s">
        <v>3826</v>
      </c>
      <c r="E5" s="233">
        <v>17</v>
      </c>
      <c r="F5" s="202">
        <v>2024</v>
      </c>
      <c r="G5" s="202" t="s">
        <v>3827</v>
      </c>
      <c r="H5" s="202" t="s">
        <v>3828</v>
      </c>
      <c r="I5" s="204">
        <v>495754280</v>
      </c>
      <c r="J5" s="203" t="s">
        <v>3829</v>
      </c>
      <c r="K5" s="203">
        <v>2191</v>
      </c>
      <c r="L5" s="264" t="s">
        <v>3830</v>
      </c>
      <c r="M5" s="206" t="s">
        <v>3831</v>
      </c>
      <c r="N5" s="207">
        <v>45677</v>
      </c>
      <c r="O5" s="202" t="s">
        <v>3510</v>
      </c>
      <c r="P5" s="246">
        <v>495754280</v>
      </c>
      <c r="Q5" s="202" t="s">
        <v>2313</v>
      </c>
      <c r="R5" s="202" t="s">
        <v>3832</v>
      </c>
      <c r="S5" s="208">
        <v>495754280</v>
      </c>
      <c r="T5" s="202" t="s">
        <v>2530</v>
      </c>
      <c r="U5" s="209">
        <v>1</v>
      </c>
      <c r="V5" s="209">
        <v>0.9</v>
      </c>
      <c r="W5" s="207">
        <v>45992</v>
      </c>
      <c r="X5" s="207">
        <v>46008</v>
      </c>
    </row>
    <row r="6" spans="2:26" ht="15" customHeight="1" x14ac:dyDescent="0.3">
      <c r="B6" s="233" t="s">
        <v>3825</v>
      </c>
      <c r="C6" s="233">
        <v>36990</v>
      </c>
      <c r="D6" s="234" t="s">
        <v>3833</v>
      </c>
      <c r="E6" s="233">
        <v>524</v>
      </c>
      <c r="F6" s="202">
        <v>2024</v>
      </c>
      <c r="G6" s="202" t="s">
        <v>3834</v>
      </c>
      <c r="H6" s="202" t="s">
        <v>3835</v>
      </c>
      <c r="I6" s="204">
        <v>196567394</v>
      </c>
      <c r="J6" s="203" t="s">
        <v>3836</v>
      </c>
      <c r="K6" s="203">
        <v>2191</v>
      </c>
      <c r="L6" s="265" t="s">
        <v>3837</v>
      </c>
      <c r="M6" s="206" t="s">
        <v>3838</v>
      </c>
      <c r="N6" s="207">
        <v>45647</v>
      </c>
      <c r="O6" s="202" t="s">
        <v>3839</v>
      </c>
      <c r="P6" s="246">
        <v>196567394</v>
      </c>
      <c r="Q6" s="202" t="s">
        <v>2313</v>
      </c>
      <c r="R6" s="202" t="s">
        <v>3840</v>
      </c>
      <c r="S6" s="208">
        <v>196567394</v>
      </c>
      <c r="T6" s="202" t="s">
        <v>3511</v>
      </c>
      <c r="U6" s="209">
        <v>1</v>
      </c>
      <c r="V6" s="209">
        <v>0.9</v>
      </c>
      <c r="W6" s="207">
        <v>45992</v>
      </c>
      <c r="X6" s="207">
        <v>46008</v>
      </c>
    </row>
    <row r="7" spans="2:26" ht="15" customHeight="1" x14ac:dyDescent="0.3">
      <c r="B7" s="233" t="s">
        <v>3825</v>
      </c>
      <c r="C7" s="233">
        <v>28485</v>
      </c>
      <c r="D7" s="234" t="s">
        <v>3841</v>
      </c>
      <c r="E7" s="233">
        <v>163</v>
      </c>
      <c r="F7" s="202">
        <v>2024</v>
      </c>
      <c r="G7" s="202" t="s">
        <v>3827</v>
      </c>
      <c r="H7" s="202" t="s">
        <v>3828</v>
      </c>
      <c r="I7" s="204">
        <v>495754280</v>
      </c>
      <c r="J7" s="203" t="s">
        <v>850</v>
      </c>
      <c r="K7" s="203">
        <v>2191</v>
      </c>
      <c r="L7" s="264" t="s">
        <v>3830</v>
      </c>
      <c r="M7" s="206" t="s">
        <v>3838</v>
      </c>
      <c r="N7" s="207">
        <v>45677</v>
      </c>
      <c r="O7" s="202" t="s">
        <v>3510</v>
      </c>
      <c r="P7" s="246">
        <v>495754280</v>
      </c>
      <c r="Q7" s="202" t="s">
        <v>2313</v>
      </c>
      <c r="R7" s="202" t="s">
        <v>3832</v>
      </c>
      <c r="S7" s="208">
        <v>495754280</v>
      </c>
      <c r="T7" s="202" t="s">
        <v>2530</v>
      </c>
      <c r="U7" s="202">
        <v>100</v>
      </c>
      <c r="V7" s="209">
        <v>0.9</v>
      </c>
      <c r="W7" s="207">
        <v>45992</v>
      </c>
      <c r="X7" s="207">
        <v>46008</v>
      </c>
    </row>
    <row r="8" spans="2:26" ht="15" customHeight="1" x14ac:dyDescent="0.3">
      <c r="B8" s="233" t="s">
        <v>3825</v>
      </c>
      <c r="C8" s="233">
        <v>31013</v>
      </c>
      <c r="D8" s="234" t="s">
        <v>3842</v>
      </c>
      <c r="E8" s="233">
        <v>23</v>
      </c>
      <c r="F8" s="202">
        <v>2024</v>
      </c>
      <c r="G8" s="202" t="s">
        <v>3827</v>
      </c>
      <c r="H8" s="202" t="s">
        <v>3828</v>
      </c>
      <c r="I8" s="204">
        <v>495754280</v>
      </c>
      <c r="J8" s="203" t="s">
        <v>850</v>
      </c>
      <c r="K8" s="203">
        <v>2191</v>
      </c>
      <c r="L8" s="264" t="s">
        <v>3830</v>
      </c>
      <c r="M8" s="206" t="s">
        <v>3831</v>
      </c>
      <c r="N8" s="207">
        <v>45677</v>
      </c>
      <c r="O8" s="202" t="s">
        <v>3510</v>
      </c>
      <c r="P8" s="246">
        <v>495754280</v>
      </c>
      <c r="Q8" s="202" t="s">
        <v>2313</v>
      </c>
      <c r="R8" s="202" t="s">
        <v>3832</v>
      </c>
      <c r="S8" s="208">
        <v>495754280</v>
      </c>
      <c r="T8" s="202" t="s">
        <v>2530</v>
      </c>
      <c r="U8" s="209">
        <v>1</v>
      </c>
      <c r="V8" s="209">
        <v>0.9</v>
      </c>
      <c r="W8" s="207">
        <v>45992</v>
      </c>
      <c r="X8" s="207">
        <v>46008</v>
      </c>
    </row>
    <row r="9" spans="2:26" ht="15" customHeight="1" x14ac:dyDescent="0.3">
      <c r="B9" s="233" t="s">
        <v>3825</v>
      </c>
      <c r="C9" s="233">
        <v>30375</v>
      </c>
      <c r="D9" s="234" t="s">
        <v>3843</v>
      </c>
      <c r="E9" s="233" t="s">
        <v>2336</v>
      </c>
      <c r="F9" s="202">
        <v>2024</v>
      </c>
      <c r="G9" s="202" t="s">
        <v>3827</v>
      </c>
      <c r="H9" s="202" t="s">
        <v>3828</v>
      </c>
      <c r="I9" s="204">
        <v>495754280</v>
      </c>
      <c r="J9" s="203" t="s">
        <v>850</v>
      </c>
      <c r="K9" s="203">
        <v>2200</v>
      </c>
      <c r="L9" s="264" t="s">
        <v>3830</v>
      </c>
      <c r="M9" s="206" t="s">
        <v>3844</v>
      </c>
      <c r="N9" s="207">
        <v>45677</v>
      </c>
      <c r="O9" s="202" t="s">
        <v>3510</v>
      </c>
      <c r="P9" s="246">
        <v>495754280</v>
      </c>
      <c r="Q9" s="202" t="s">
        <v>2313</v>
      </c>
      <c r="R9" s="202" t="s">
        <v>3832</v>
      </c>
      <c r="S9" s="208">
        <v>495754280</v>
      </c>
      <c r="T9" s="202" t="s">
        <v>2530</v>
      </c>
      <c r="U9" s="202">
        <v>100</v>
      </c>
      <c r="V9" s="209">
        <v>1</v>
      </c>
      <c r="W9" s="207">
        <v>45886</v>
      </c>
      <c r="X9" s="207">
        <v>45891</v>
      </c>
    </row>
    <row r="10" spans="2:26" ht="15" customHeight="1" x14ac:dyDescent="0.3">
      <c r="B10" s="233" t="s">
        <v>3825</v>
      </c>
      <c r="C10" s="233">
        <v>31273</v>
      </c>
      <c r="D10" s="234" t="s">
        <v>3845</v>
      </c>
      <c r="E10" s="233" t="s">
        <v>2336</v>
      </c>
      <c r="F10" s="202">
        <v>2024</v>
      </c>
      <c r="G10" s="202" t="s">
        <v>3827</v>
      </c>
      <c r="H10" s="202" t="s">
        <v>3828</v>
      </c>
      <c r="I10" s="204">
        <v>495754280</v>
      </c>
      <c r="J10" s="203" t="s">
        <v>850</v>
      </c>
      <c r="K10" s="203">
        <v>2200</v>
      </c>
      <c r="L10" s="264" t="s">
        <v>3830</v>
      </c>
      <c r="M10" s="206" t="s">
        <v>3844</v>
      </c>
      <c r="N10" s="207">
        <v>45677</v>
      </c>
      <c r="O10" s="202" t="s">
        <v>3510</v>
      </c>
      <c r="P10" s="246">
        <v>495754280</v>
      </c>
      <c r="Q10" s="202" t="s">
        <v>2313</v>
      </c>
      <c r="R10" s="202" t="s">
        <v>3832</v>
      </c>
      <c r="S10" s="208">
        <v>495754280</v>
      </c>
      <c r="T10" s="202" t="s">
        <v>2530</v>
      </c>
      <c r="U10" s="202">
        <v>100</v>
      </c>
      <c r="V10" s="209">
        <v>1</v>
      </c>
      <c r="W10" s="207">
        <v>45886</v>
      </c>
      <c r="X10" s="207">
        <v>56848</v>
      </c>
    </row>
    <row r="11" spans="2:26" ht="15" customHeight="1" x14ac:dyDescent="0.3">
      <c r="B11" s="233" t="s">
        <v>3825</v>
      </c>
      <c r="C11" s="233">
        <v>32766</v>
      </c>
      <c r="D11" s="234" t="s">
        <v>3846</v>
      </c>
      <c r="E11" s="233" t="s">
        <v>2336</v>
      </c>
      <c r="F11" s="202">
        <v>2024</v>
      </c>
      <c r="G11" s="202" t="s">
        <v>3847</v>
      </c>
      <c r="H11" s="202" t="s">
        <v>3848</v>
      </c>
      <c r="I11" s="204">
        <v>50000000</v>
      </c>
      <c r="J11" s="203" t="s">
        <v>3849</v>
      </c>
      <c r="K11" s="203">
        <v>2204</v>
      </c>
      <c r="L11" s="264" t="s">
        <v>3850</v>
      </c>
      <c r="M11" s="206" t="s">
        <v>3844</v>
      </c>
      <c r="N11" s="207">
        <v>45505</v>
      </c>
      <c r="O11" s="202" t="s">
        <v>3851</v>
      </c>
      <c r="P11" s="247">
        <v>3224603562</v>
      </c>
      <c r="Q11" s="202" t="s">
        <v>2313</v>
      </c>
      <c r="R11" s="202" t="s">
        <v>3852</v>
      </c>
      <c r="S11" s="208">
        <v>3224603562</v>
      </c>
      <c r="T11" s="202" t="s">
        <v>2530</v>
      </c>
      <c r="U11" s="210">
        <v>0.44</v>
      </c>
      <c r="V11" s="210">
        <v>0.44</v>
      </c>
      <c r="W11" s="207">
        <v>45886</v>
      </c>
      <c r="X11" s="207">
        <v>45891</v>
      </c>
    </row>
    <row r="12" spans="2:26" ht="15" customHeight="1" x14ac:dyDescent="0.3">
      <c r="B12" s="233" t="s">
        <v>3825</v>
      </c>
      <c r="C12" s="233">
        <v>36986</v>
      </c>
      <c r="D12" s="234" t="s">
        <v>3853</v>
      </c>
      <c r="E12" s="233" t="s">
        <v>2336</v>
      </c>
      <c r="F12" s="202">
        <v>2024</v>
      </c>
      <c r="G12" s="202" t="s">
        <v>3847</v>
      </c>
      <c r="H12" s="202" t="s">
        <v>3854</v>
      </c>
      <c r="I12" s="204">
        <v>78160486</v>
      </c>
      <c r="J12" s="203" t="s">
        <v>3849</v>
      </c>
      <c r="K12" s="203">
        <v>2201</v>
      </c>
      <c r="L12" s="264" t="s">
        <v>3850</v>
      </c>
      <c r="M12" s="206" t="s">
        <v>3844</v>
      </c>
      <c r="N12" s="207">
        <v>45505</v>
      </c>
      <c r="O12" s="202" t="s">
        <v>3851</v>
      </c>
      <c r="P12" s="247">
        <v>3224603562</v>
      </c>
      <c r="Q12" s="202" t="s">
        <v>2313</v>
      </c>
      <c r="R12" s="202" t="s">
        <v>3852</v>
      </c>
      <c r="S12" s="208">
        <v>3224603562</v>
      </c>
      <c r="T12" s="202" t="s">
        <v>2530</v>
      </c>
      <c r="U12" s="209">
        <v>0.57999999999999996</v>
      </c>
      <c r="V12" s="209">
        <v>0.57999999999999996</v>
      </c>
      <c r="W12" s="207">
        <v>45886</v>
      </c>
      <c r="X12" s="207">
        <v>45891</v>
      </c>
    </row>
    <row r="13" spans="2:26" ht="15" customHeight="1" x14ac:dyDescent="0.3">
      <c r="B13" s="233" t="s">
        <v>3825</v>
      </c>
      <c r="C13" s="233">
        <v>28616</v>
      </c>
      <c r="D13" s="234" t="s">
        <v>3855</v>
      </c>
      <c r="E13" s="233">
        <v>325</v>
      </c>
      <c r="F13" s="202">
        <v>2024</v>
      </c>
      <c r="G13" s="202" t="s">
        <v>3847</v>
      </c>
      <c r="H13" s="202" t="s">
        <v>3856</v>
      </c>
      <c r="I13" s="204">
        <v>98967426</v>
      </c>
      <c r="J13" s="203" t="s">
        <v>3849</v>
      </c>
      <c r="K13" s="203">
        <v>2200</v>
      </c>
      <c r="L13" s="264" t="s">
        <v>3850</v>
      </c>
      <c r="M13" s="206" t="s">
        <v>3844</v>
      </c>
      <c r="N13" s="207">
        <v>45505</v>
      </c>
      <c r="O13" s="202" t="s">
        <v>3851</v>
      </c>
      <c r="P13" s="247">
        <v>3224603562</v>
      </c>
      <c r="Q13" s="202" t="s">
        <v>2313</v>
      </c>
      <c r="R13" s="202" t="s">
        <v>3852</v>
      </c>
      <c r="S13" s="208">
        <v>3224603562</v>
      </c>
      <c r="T13" s="202" t="s">
        <v>2530</v>
      </c>
      <c r="U13" s="202">
        <v>100</v>
      </c>
      <c r="V13" s="209">
        <v>1.02</v>
      </c>
      <c r="W13" s="207">
        <v>45886</v>
      </c>
      <c r="X13" s="207">
        <v>45891</v>
      </c>
    </row>
    <row r="14" spans="2:26" ht="15" customHeight="1" x14ac:dyDescent="0.3">
      <c r="B14" s="233" t="s">
        <v>3825</v>
      </c>
      <c r="C14" s="233">
        <v>32849</v>
      </c>
      <c r="D14" s="234" t="s">
        <v>3857</v>
      </c>
      <c r="E14" s="233">
        <v>186</v>
      </c>
      <c r="F14" s="202">
        <v>2024</v>
      </c>
      <c r="G14" s="202" t="s">
        <v>3847</v>
      </c>
      <c r="H14" s="202" t="s">
        <v>3858</v>
      </c>
      <c r="I14" s="204">
        <v>200180481</v>
      </c>
      <c r="J14" s="203" t="s">
        <v>3849</v>
      </c>
      <c r="K14" s="203">
        <v>2200</v>
      </c>
      <c r="L14" s="264" t="s">
        <v>3850</v>
      </c>
      <c r="M14" s="206" t="s">
        <v>3844</v>
      </c>
      <c r="N14" s="207">
        <v>45505</v>
      </c>
      <c r="O14" s="202" t="s">
        <v>3851</v>
      </c>
      <c r="P14" s="247">
        <v>3224603562</v>
      </c>
      <c r="Q14" s="202" t="s">
        <v>2313</v>
      </c>
      <c r="R14" s="202" t="s">
        <v>3852</v>
      </c>
      <c r="S14" s="208">
        <v>3224603562</v>
      </c>
      <c r="T14" s="202" t="s">
        <v>2530</v>
      </c>
      <c r="U14" s="209">
        <v>0.8</v>
      </c>
      <c r="V14" s="209">
        <v>0.8</v>
      </c>
      <c r="W14" s="207">
        <v>45886</v>
      </c>
      <c r="X14" s="207">
        <v>45891</v>
      </c>
    </row>
    <row r="15" spans="2:26" ht="15" customHeight="1" x14ac:dyDescent="0.3">
      <c r="B15" s="233" t="s">
        <v>3825</v>
      </c>
      <c r="C15" s="233">
        <v>28484</v>
      </c>
      <c r="D15" s="234" t="s">
        <v>3859</v>
      </c>
      <c r="E15" s="233">
        <v>83</v>
      </c>
      <c r="F15" s="202">
        <v>2024</v>
      </c>
      <c r="G15" s="202" t="s">
        <v>3847</v>
      </c>
      <c r="H15" s="202" t="s">
        <v>3860</v>
      </c>
      <c r="I15" s="211">
        <v>462000000</v>
      </c>
      <c r="J15" s="203" t="s">
        <v>3849</v>
      </c>
      <c r="K15" s="203">
        <v>2200</v>
      </c>
      <c r="L15" s="264" t="s">
        <v>3850</v>
      </c>
      <c r="M15" s="206" t="s">
        <v>3844</v>
      </c>
      <c r="N15" s="207">
        <v>45505</v>
      </c>
      <c r="O15" s="202" t="s">
        <v>3851</v>
      </c>
      <c r="P15" s="247">
        <v>3224603562</v>
      </c>
      <c r="Q15" s="202" t="s">
        <v>2313</v>
      </c>
      <c r="R15" s="202" t="s">
        <v>3852</v>
      </c>
      <c r="S15" s="208">
        <v>3224603562</v>
      </c>
      <c r="T15" s="202" t="s">
        <v>2530</v>
      </c>
      <c r="U15" s="209">
        <v>1</v>
      </c>
      <c r="V15" s="209">
        <v>1</v>
      </c>
      <c r="W15" s="207">
        <v>45886</v>
      </c>
      <c r="X15" s="207">
        <v>45891</v>
      </c>
    </row>
    <row r="16" spans="2:26" ht="15" customHeight="1" x14ac:dyDescent="0.3">
      <c r="B16" s="233" t="s">
        <v>3825</v>
      </c>
      <c r="C16" s="233">
        <v>34273</v>
      </c>
      <c r="D16" s="234" t="s">
        <v>3861</v>
      </c>
      <c r="E16" s="233">
        <v>32</v>
      </c>
      <c r="F16" s="202">
        <v>2024</v>
      </c>
      <c r="G16" s="202" t="s">
        <v>3847</v>
      </c>
      <c r="H16" s="202" t="s">
        <v>3862</v>
      </c>
      <c r="I16" s="204">
        <v>200180481</v>
      </c>
      <c r="J16" s="203" t="s">
        <v>3849</v>
      </c>
      <c r="K16" s="203">
        <v>2200</v>
      </c>
      <c r="L16" s="264" t="s">
        <v>3850</v>
      </c>
      <c r="M16" s="206" t="s">
        <v>3844</v>
      </c>
      <c r="N16" s="207">
        <v>45505</v>
      </c>
      <c r="O16" s="202" t="s">
        <v>3851</v>
      </c>
      <c r="P16" s="247">
        <v>3224603562</v>
      </c>
      <c r="Q16" s="202" t="s">
        <v>2313</v>
      </c>
      <c r="R16" s="202" t="s">
        <v>3852</v>
      </c>
      <c r="S16" s="208">
        <v>3224603562</v>
      </c>
      <c r="T16" s="202" t="s">
        <v>2530</v>
      </c>
      <c r="U16" s="209">
        <v>1</v>
      </c>
      <c r="V16" s="209">
        <v>1</v>
      </c>
      <c r="W16" s="207">
        <v>45886</v>
      </c>
      <c r="X16" s="207">
        <v>45891</v>
      </c>
    </row>
    <row r="17" spans="2:24" ht="15" customHeight="1" x14ac:dyDescent="0.3">
      <c r="B17" s="233" t="s">
        <v>3825</v>
      </c>
      <c r="C17" s="233">
        <v>28589</v>
      </c>
      <c r="D17" s="234" t="s">
        <v>3863</v>
      </c>
      <c r="E17" s="233">
        <v>19</v>
      </c>
      <c r="F17" s="202">
        <v>2024</v>
      </c>
      <c r="G17" s="202" t="s">
        <v>3847</v>
      </c>
      <c r="H17" s="202" t="s">
        <v>3864</v>
      </c>
      <c r="I17" s="204">
        <v>27808457</v>
      </c>
      <c r="J17" s="203" t="s">
        <v>3849</v>
      </c>
      <c r="K17" s="203">
        <v>2200</v>
      </c>
      <c r="L17" s="264" t="s">
        <v>3850</v>
      </c>
      <c r="M17" s="206" t="s">
        <v>3844</v>
      </c>
      <c r="N17" s="207">
        <v>45505</v>
      </c>
      <c r="O17" s="202" t="s">
        <v>3851</v>
      </c>
      <c r="P17" s="247">
        <v>3224603562</v>
      </c>
      <c r="Q17" s="202" t="s">
        <v>2313</v>
      </c>
      <c r="R17" s="202" t="s">
        <v>3852</v>
      </c>
      <c r="S17" s="208">
        <v>3224603562</v>
      </c>
      <c r="T17" s="202" t="s">
        <v>2530</v>
      </c>
      <c r="U17" s="209">
        <v>1</v>
      </c>
      <c r="V17" s="209">
        <v>1</v>
      </c>
      <c r="W17" s="207">
        <v>45886</v>
      </c>
      <c r="X17" s="207">
        <v>45891</v>
      </c>
    </row>
    <row r="18" spans="2:24" ht="15" customHeight="1" x14ac:dyDescent="0.3">
      <c r="B18" s="233" t="s">
        <v>3825</v>
      </c>
      <c r="C18" s="233">
        <v>37002</v>
      </c>
      <c r="D18" s="234" t="s">
        <v>3865</v>
      </c>
      <c r="E18" s="233">
        <v>38</v>
      </c>
      <c r="F18" s="202">
        <v>2024</v>
      </c>
      <c r="G18" s="202" t="s">
        <v>3847</v>
      </c>
      <c r="H18" s="202" t="s">
        <v>3866</v>
      </c>
      <c r="I18" s="204">
        <v>336890959</v>
      </c>
      <c r="J18" s="203" t="s">
        <v>3849</v>
      </c>
      <c r="K18" s="203">
        <v>2165</v>
      </c>
      <c r="L18" s="264" t="s">
        <v>3850</v>
      </c>
      <c r="M18" s="206" t="s">
        <v>3844</v>
      </c>
      <c r="N18" s="207">
        <v>45505</v>
      </c>
      <c r="O18" s="202" t="s">
        <v>3851</v>
      </c>
      <c r="P18" s="247">
        <v>3224603562</v>
      </c>
      <c r="Q18" s="202" t="s">
        <v>2313</v>
      </c>
      <c r="R18" s="202" t="s">
        <v>3852</v>
      </c>
      <c r="S18" s="208">
        <v>3224603562</v>
      </c>
      <c r="T18" s="202" t="s">
        <v>2530</v>
      </c>
      <c r="U18" s="209">
        <v>0.2</v>
      </c>
      <c r="V18" s="209">
        <v>0.2</v>
      </c>
      <c r="W18" s="207">
        <v>45886</v>
      </c>
      <c r="X18" s="207">
        <v>45891</v>
      </c>
    </row>
    <row r="19" spans="2:24" ht="15" customHeight="1" x14ac:dyDescent="0.3">
      <c r="B19" s="233" t="s">
        <v>3825</v>
      </c>
      <c r="C19" s="233">
        <v>36997</v>
      </c>
      <c r="D19" s="234" t="s">
        <v>3867</v>
      </c>
      <c r="E19" s="233">
        <v>30</v>
      </c>
      <c r="F19" s="202">
        <v>2024</v>
      </c>
      <c r="G19" s="202" t="s">
        <v>3847</v>
      </c>
      <c r="H19" s="202" t="s">
        <v>3868</v>
      </c>
      <c r="I19" s="204">
        <v>336890959</v>
      </c>
      <c r="J19" s="203" t="s">
        <v>3849</v>
      </c>
      <c r="K19" s="203">
        <v>2165</v>
      </c>
      <c r="L19" s="266" t="s">
        <v>3850</v>
      </c>
      <c r="M19" s="206" t="s">
        <v>3844</v>
      </c>
      <c r="N19" s="207">
        <v>45505</v>
      </c>
      <c r="O19" s="202" t="s">
        <v>3851</v>
      </c>
      <c r="P19" s="247">
        <v>3224603562</v>
      </c>
      <c r="Q19" s="202" t="s">
        <v>2313</v>
      </c>
      <c r="R19" s="202" t="s">
        <v>3852</v>
      </c>
      <c r="S19" s="208">
        <v>3224603562</v>
      </c>
      <c r="T19" s="202" t="s">
        <v>2530</v>
      </c>
      <c r="U19" s="209">
        <v>0.2</v>
      </c>
      <c r="V19" s="209">
        <v>0.2</v>
      </c>
      <c r="W19" s="207">
        <v>45886</v>
      </c>
      <c r="X19" s="207">
        <v>45891</v>
      </c>
    </row>
    <row r="20" spans="2:24" ht="15" customHeight="1" x14ac:dyDescent="0.3">
      <c r="B20" s="233" t="s">
        <v>3825</v>
      </c>
      <c r="C20" s="233">
        <v>36981</v>
      </c>
      <c r="D20" s="234" t="s">
        <v>3869</v>
      </c>
      <c r="E20" s="233">
        <v>13</v>
      </c>
      <c r="F20" s="202">
        <v>2024</v>
      </c>
      <c r="G20" s="202" t="s">
        <v>3847</v>
      </c>
      <c r="H20" s="202" t="s">
        <v>3870</v>
      </c>
      <c r="I20" s="204">
        <v>78272745</v>
      </c>
      <c r="J20" s="203" t="s">
        <v>3849</v>
      </c>
      <c r="K20" s="203">
        <v>2205</v>
      </c>
      <c r="L20" s="264" t="s">
        <v>3850</v>
      </c>
      <c r="M20" s="206" t="s">
        <v>3844</v>
      </c>
      <c r="N20" s="207">
        <v>45505</v>
      </c>
      <c r="O20" s="202" t="s">
        <v>3851</v>
      </c>
      <c r="P20" s="247">
        <v>3224603562</v>
      </c>
      <c r="Q20" s="202" t="s">
        <v>2313</v>
      </c>
      <c r="R20" s="202" t="s">
        <v>3852</v>
      </c>
      <c r="S20" s="208">
        <v>3224603562</v>
      </c>
      <c r="T20" s="202" t="s">
        <v>2530</v>
      </c>
      <c r="U20" s="209">
        <v>0.97</v>
      </c>
      <c r="V20" s="209">
        <v>0.97</v>
      </c>
      <c r="W20" s="207">
        <v>45886</v>
      </c>
      <c r="X20" s="207">
        <v>45891</v>
      </c>
    </row>
    <row r="21" spans="2:24" ht="15" customHeight="1" x14ac:dyDescent="0.3">
      <c r="B21" s="233" t="s">
        <v>3825</v>
      </c>
      <c r="C21" s="233">
        <v>36970</v>
      </c>
      <c r="D21" s="234" t="s">
        <v>3871</v>
      </c>
      <c r="E21" s="233">
        <v>916</v>
      </c>
      <c r="F21" s="202">
        <v>2024</v>
      </c>
      <c r="G21" s="202" t="s">
        <v>3847</v>
      </c>
      <c r="H21" s="202" t="s">
        <v>3872</v>
      </c>
      <c r="I21" s="204">
        <v>120000000</v>
      </c>
      <c r="J21" s="203" t="s">
        <v>3849</v>
      </c>
      <c r="K21" s="203">
        <v>2209</v>
      </c>
      <c r="L21" s="264" t="s">
        <v>3850</v>
      </c>
      <c r="M21" s="206" t="s">
        <v>3844</v>
      </c>
      <c r="N21" s="207">
        <v>45505</v>
      </c>
      <c r="O21" s="202" t="s">
        <v>3851</v>
      </c>
      <c r="P21" s="247">
        <v>3224603562</v>
      </c>
      <c r="Q21" s="202" t="s">
        <v>2313</v>
      </c>
      <c r="R21" s="202" t="s">
        <v>3852</v>
      </c>
      <c r="S21" s="208">
        <v>3224603562</v>
      </c>
      <c r="T21" s="202" t="s">
        <v>2530</v>
      </c>
      <c r="U21" s="212">
        <v>0.99860000000000004</v>
      </c>
      <c r="V21" s="212">
        <v>0.99860000000000004</v>
      </c>
      <c r="W21" s="207">
        <v>45886</v>
      </c>
      <c r="X21" s="207">
        <v>45891</v>
      </c>
    </row>
    <row r="22" spans="2:24" ht="15" customHeight="1" x14ac:dyDescent="0.3">
      <c r="B22" s="233" t="s">
        <v>3825</v>
      </c>
      <c r="C22" s="233">
        <v>31886</v>
      </c>
      <c r="D22" s="234" t="s">
        <v>3873</v>
      </c>
      <c r="E22" s="233">
        <v>501</v>
      </c>
      <c r="F22" s="202">
        <v>2024</v>
      </c>
      <c r="G22" s="202" t="s">
        <v>3847</v>
      </c>
      <c r="H22" s="202" t="s">
        <v>3874</v>
      </c>
      <c r="I22" s="204">
        <v>47878470</v>
      </c>
      <c r="J22" s="203" t="s">
        <v>3849</v>
      </c>
      <c r="K22" s="203">
        <v>2203</v>
      </c>
      <c r="L22" s="264" t="s">
        <v>3850</v>
      </c>
      <c r="M22" s="206" t="s">
        <v>3844</v>
      </c>
      <c r="N22" s="207">
        <v>45505</v>
      </c>
      <c r="O22" s="202" t="s">
        <v>3851</v>
      </c>
      <c r="P22" s="247">
        <v>3224603562</v>
      </c>
      <c r="Q22" s="202" t="s">
        <v>2313</v>
      </c>
      <c r="R22" s="202" t="s">
        <v>3852</v>
      </c>
      <c r="S22" s="208">
        <v>3224603562</v>
      </c>
      <c r="T22" s="202" t="s">
        <v>2530</v>
      </c>
      <c r="U22" s="209">
        <v>0.25</v>
      </c>
      <c r="V22" s="209">
        <v>0.25</v>
      </c>
      <c r="W22" s="207">
        <v>45886</v>
      </c>
      <c r="X22" s="207">
        <v>45891</v>
      </c>
    </row>
    <row r="23" spans="2:24" ht="15" customHeight="1" x14ac:dyDescent="0.3">
      <c r="B23" s="233" t="s">
        <v>3825</v>
      </c>
      <c r="C23" s="233">
        <v>31805</v>
      </c>
      <c r="D23" s="234" t="s">
        <v>3875</v>
      </c>
      <c r="E23" s="233">
        <v>35</v>
      </c>
      <c r="F23" s="202">
        <v>2024</v>
      </c>
      <c r="G23" s="202" t="s">
        <v>3847</v>
      </c>
      <c r="H23" s="202" t="s">
        <v>3876</v>
      </c>
      <c r="I23" s="204">
        <v>131518071</v>
      </c>
      <c r="J23" s="203" t="s">
        <v>3849</v>
      </c>
      <c r="K23" s="203">
        <v>2190</v>
      </c>
      <c r="L23" s="264" t="s">
        <v>3850</v>
      </c>
      <c r="M23" s="206" t="s">
        <v>3844</v>
      </c>
      <c r="N23" s="207">
        <v>45505</v>
      </c>
      <c r="O23" s="202" t="s">
        <v>3851</v>
      </c>
      <c r="P23" s="247">
        <v>3224603562</v>
      </c>
      <c r="Q23" s="202" t="s">
        <v>2313</v>
      </c>
      <c r="R23" s="202" t="s">
        <v>3852</v>
      </c>
      <c r="S23" s="208">
        <v>3224603562</v>
      </c>
      <c r="T23" s="202" t="s">
        <v>2530</v>
      </c>
      <c r="U23" s="209">
        <v>1</v>
      </c>
      <c r="V23" s="209">
        <v>1</v>
      </c>
      <c r="W23" s="207">
        <v>45886</v>
      </c>
      <c r="X23" s="207">
        <v>45891</v>
      </c>
    </row>
    <row r="24" spans="2:24" ht="15" customHeight="1" x14ac:dyDescent="0.3">
      <c r="B24" s="233" t="s">
        <v>3825</v>
      </c>
      <c r="C24" s="233">
        <v>28656</v>
      </c>
      <c r="D24" s="234" t="s">
        <v>3877</v>
      </c>
      <c r="E24" s="233">
        <v>200</v>
      </c>
      <c r="F24" s="202">
        <v>2024</v>
      </c>
      <c r="G24" s="202" t="s">
        <v>3847</v>
      </c>
      <c r="H24" s="202" t="s">
        <v>3878</v>
      </c>
      <c r="I24" s="204">
        <v>39438300</v>
      </c>
      <c r="J24" s="203" t="s">
        <v>3849</v>
      </c>
      <c r="K24" s="203">
        <v>2190</v>
      </c>
      <c r="L24" s="264" t="s">
        <v>3850</v>
      </c>
      <c r="M24" s="206" t="s">
        <v>3844</v>
      </c>
      <c r="N24" s="207">
        <v>45505</v>
      </c>
      <c r="O24" s="202" t="s">
        <v>3851</v>
      </c>
      <c r="P24" s="247">
        <v>3224603562</v>
      </c>
      <c r="Q24" s="202" t="s">
        <v>2313</v>
      </c>
      <c r="R24" s="202" t="s">
        <v>3852</v>
      </c>
      <c r="S24" s="208">
        <v>3224603562</v>
      </c>
      <c r="T24" s="202" t="s">
        <v>2530</v>
      </c>
      <c r="U24" s="209">
        <v>1</v>
      </c>
      <c r="V24" s="209">
        <v>1</v>
      </c>
      <c r="W24" s="207">
        <v>45886</v>
      </c>
      <c r="X24" s="207">
        <v>45891</v>
      </c>
    </row>
    <row r="25" spans="2:24" ht="15" customHeight="1" x14ac:dyDescent="0.3">
      <c r="B25" s="233" t="s">
        <v>3825</v>
      </c>
      <c r="C25" s="233">
        <v>30395</v>
      </c>
      <c r="D25" s="234" t="s">
        <v>3879</v>
      </c>
      <c r="E25" s="233">
        <v>102</v>
      </c>
      <c r="F25" s="202">
        <v>2024</v>
      </c>
      <c r="G25" s="202" t="s">
        <v>3847</v>
      </c>
      <c r="H25" s="202" t="s">
        <v>3880</v>
      </c>
      <c r="I25" s="204">
        <v>99321956</v>
      </c>
      <c r="J25" s="203" t="s">
        <v>3849</v>
      </c>
      <c r="K25" s="203">
        <v>2210</v>
      </c>
      <c r="L25" s="264" t="s">
        <v>3850</v>
      </c>
      <c r="M25" s="206" t="s">
        <v>3844</v>
      </c>
      <c r="N25" s="207">
        <v>45505</v>
      </c>
      <c r="O25" s="202" t="s">
        <v>3851</v>
      </c>
      <c r="P25" s="247">
        <v>3224603562</v>
      </c>
      <c r="Q25" s="202" t="s">
        <v>2313</v>
      </c>
      <c r="R25" s="202" t="s">
        <v>3852</v>
      </c>
      <c r="S25" s="208">
        <v>3224603562</v>
      </c>
      <c r="T25" s="202" t="s">
        <v>2530</v>
      </c>
      <c r="U25" s="209">
        <v>0.98</v>
      </c>
      <c r="V25" s="209">
        <v>0.98</v>
      </c>
      <c r="W25" s="207">
        <v>45886</v>
      </c>
      <c r="X25" s="207">
        <v>45891</v>
      </c>
    </row>
    <row r="26" spans="2:24" ht="15" customHeight="1" x14ac:dyDescent="0.3">
      <c r="B26" s="233" t="s">
        <v>3825</v>
      </c>
      <c r="C26" s="233">
        <v>36976</v>
      </c>
      <c r="D26" s="234" t="s">
        <v>3881</v>
      </c>
      <c r="E26" s="233">
        <v>23</v>
      </c>
      <c r="F26" s="202">
        <v>2024</v>
      </c>
      <c r="G26" s="202" t="s">
        <v>3847</v>
      </c>
      <c r="H26" s="202" t="s">
        <v>3882</v>
      </c>
      <c r="I26" s="204">
        <v>227067000</v>
      </c>
      <c r="J26" s="203" t="s">
        <v>3849</v>
      </c>
      <c r="K26" s="203">
        <v>2192</v>
      </c>
      <c r="L26" s="264" t="s">
        <v>3850</v>
      </c>
      <c r="M26" s="206" t="s">
        <v>3844</v>
      </c>
      <c r="N26" s="207">
        <v>45505</v>
      </c>
      <c r="O26" s="202" t="s">
        <v>3851</v>
      </c>
      <c r="P26" s="247">
        <v>3224603562</v>
      </c>
      <c r="Q26" s="202" t="s">
        <v>2313</v>
      </c>
      <c r="R26" s="202" t="s">
        <v>3852</v>
      </c>
      <c r="S26" s="208">
        <v>3224603562</v>
      </c>
      <c r="T26" s="202" t="s">
        <v>2530</v>
      </c>
      <c r="U26" s="209">
        <v>0.94</v>
      </c>
      <c r="V26" s="209">
        <v>0.94</v>
      </c>
      <c r="W26" s="207">
        <v>45886</v>
      </c>
      <c r="X26" s="207">
        <v>45891</v>
      </c>
    </row>
    <row r="27" spans="2:24" ht="15" customHeight="1" x14ac:dyDescent="0.3">
      <c r="B27" s="233" t="s">
        <v>3825</v>
      </c>
      <c r="C27" s="233">
        <v>37007</v>
      </c>
      <c r="D27" s="234" t="s">
        <v>3883</v>
      </c>
      <c r="E27" s="233">
        <v>283</v>
      </c>
      <c r="F27" s="202">
        <v>2024</v>
      </c>
      <c r="G27" s="202" t="s">
        <v>3847</v>
      </c>
      <c r="H27" s="202" t="s">
        <v>3884</v>
      </c>
      <c r="I27" s="204">
        <v>99321956</v>
      </c>
      <c r="J27" s="203" t="s">
        <v>3849</v>
      </c>
      <c r="K27" s="203">
        <v>2193</v>
      </c>
      <c r="L27" s="264" t="s">
        <v>3850</v>
      </c>
      <c r="M27" s="206" t="s">
        <v>3844</v>
      </c>
      <c r="N27" s="207">
        <v>45505</v>
      </c>
      <c r="O27" s="202" t="s">
        <v>3851</v>
      </c>
      <c r="P27" s="247">
        <v>3224603562</v>
      </c>
      <c r="Q27" s="202" t="s">
        <v>2313</v>
      </c>
      <c r="R27" s="202" t="s">
        <v>3852</v>
      </c>
      <c r="S27" s="208">
        <v>3224603562</v>
      </c>
      <c r="T27" s="202" t="s">
        <v>2530</v>
      </c>
      <c r="U27" s="209">
        <v>1</v>
      </c>
      <c r="V27" s="209">
        <v>1</v>
      </c>
      <c r="W27" s="207">
        <v>45886</v>
      </c>
      <c r="X27" s="207">
        <v>45891</v>
      </c>
    </row>
    <row r="28" spans="2:24" ht="15" customHeight="1" x14ac:dyDescent="0.3">
      <c r="B28" s="233" t="s">
        <v>3825</v>
      </c>
      <c r="C28" s="233">
        <v>36974</v>
      </c>
      <c r="D28" s="234" t="s">
        <v>3885</v>
      </c>
      <c r="E28" s="233">
        <v>206</v>
      </c>
      <c r="F28" s="202">
        <v>2024</v>
      </c>
      <c r="G28" s="202" t="s">
        <v>3847</v>
      </c>
      <c r="H28" s="202" t="s">
        <v>3886</v>
      </c>
      <c r="I28" s="204">
        <v>146417344</v>
      </c>
      <c r="J28" s="203" t="s">
        <v>3849</v>
      </c>
      <c r="K28" s="203">
        <v>2197</v>
      </c>
      <c r="L28" s="264" t="s">
        <v>3850</v>
      </c>
      <c r="M28" s="206" t="s">
        <v>3844</v>
      </c>
      <c r="N28" s="207">
        <v>45505</v>
      </c>
      <c r="O28" s="202" t="s">
        <v>3851</v>
      </c>
      <c r="P28" s="247">
        <v>3224603562</v>
      </c>
      <c r="Q28" s="202" t="s">
        <v>2313</v>
      </c>
      <c r="R28" s="202" t="s">
        <v>3852</v>
      </c>
      <c r="S28" s="208">
        <v>3224603562</v>
      </c>
      <c r="T28" s="202" t="s">
        <v>2530</v>
      </c>
      <c r="U28" s="209">
        <v>1</v>
      </c>
      <c r="V28" s="209">
        <v>1</v>
      </c>
      <c r="W28" s="207">
        <v>45886</v>
      </c>
      <c r="X28" s="207">
        <v>45891</v>
      </c>
    </row>
    <row r="29" spans="2:24" ht="15" customHeight="1" x14ac:dyDescent="0.3">
      <c r="B29" s="233" t="s">
        <v>3825</v>
      </c>
      <c r="C29" s="233">
        <v>36994</v>
      </c>
      <c r="D29" s="234" t="s">
        <v>3887</v>
      </c>
      <c r="E29" s="233">
        <v>134</v>
      </c>
      <c r="F29" s="202">
        <v>2024</v>
      </c>
      <c r="G29" s="202" t="s">
        <v>3847</v>
      </c>
      <c r="H29" s="202" t="s">
        <v>3888</v>
      </c>
      <c r="I29" s="204">
        <v>245225889</v>
      </c>
      <c r="J29" s="203" t="s">
        <v>3849</v>
      </c>
      <c r="K29" s="203">
        <v>2197</v>
      </c>
      <c r="L29" s="264" t="s">
        <v>3850</v>
      </c>
      <c r="M29" s="206" t="s">
        <v>3844</v>
      </c>
      <c r="N29" s="207">
        <v>45505</v>
      </c>
      <c r="O29" s="202" t="s">
        <v>3851</v>
      </c>
      <c r="P29" s="247">
        <v>3224603562</v>
      </c>
      <c r="Q29" s="202" t="s">
        <v>2313</v>
      </c>
      <c r="R29" s="202" t="s">
        <v>3852</v>
      </c>
      <c r="S29" s="208">
        <v>3224603562</v>
      </c>
      <c r="T29" s="202" t="s">
        <v>2530</v>
      </c>
      <c r="U29" s="209">
        <v>1</v>
      </c>
      <c r="V29" s="209">
        <v>1</v>
      </c>
      <c r="W29" s="207">
        <v>45886</v>
      </c>
      <c r="X29" s="207">
        <v>45891</v>
      </c>
    </row>
    <row r="30" spans="2:24" ht="15" customHeight="1" x14ac:dyDescent="0.3">
      <c r="B30" s="233" t="s">
        <v>3825</v>
      </c>
      <c r="C30" s="233">
        <v>28831</v>
      </c>
      <c r="D30" s="234" t="s">
        <v>3889</v>
      </c>
      <c r="E30" s="233">
        <v>100</v>
      </c>
      <c r="F30" s="202">
        <v>2024</v>
      </c>
      <c r="G30" s="202" t="s">
        <v>3847</v>
      </c>
      <c r="H30" s="202" t="s">
        <v>3890</v>
      </c>
      <c r="I30" s="204">
        <v>212833402</v>
      </c>
      <c r="J30" s="203" t="s">
        <v>3849</v>
      </c>
      <c r="K30" s="203">
        <v>2182</v>
      </c>
      <c r="L30" s="205" t="s">
        <v>3850</v>
      </c>
      <c r="M30" s="206" t="s">
        <v>3844</v>
      </c>
      <c r="N30" s="207">
        <v>45505</v>
      </c>
      <c r="O30" s="202" t="s">
        <v>3851</v>
      </c>
      <c r="P30" s="247">
        <v>3224603562</v>
      </c>
      <c r="Q30" s="202" t="s">
        <v>2313</v>
      </c>
      <c r="R30" s="202" t="s">
        <v>3852</v>
      </c>
      <c r="S30" s="208">
        <v>3224603562</v>
      </c>
      <c r="T30" s="202" t="s">
        <v>2530</v>
      </c>
      <c r="U30" s="209">
        <v>0.4</v>
      </c>
      <c r="V30" s="209">
        <v>0.4</v>
      </c>
      <c r="W30" s="207">
        <v>45886</v>
      </c>
      <c r="X30" s="207">
        <v>45891</v>
      </c>
    </row>
    <row r="31" spans="2:24" ht="15" customHeight="1" x14ac:dyDescent="0.3">
      <c r="B31" s="233" t="s">
        <v>3825</v>
      </c>
      <c r="C31" s="233">
        <v>35177</v>
      </c>
      <c r="D31" s="234" t="s">
        <v>3891</v>
      </c>
      <c r="E31" s="233">
        <v>35</v>
      </c>
      <c r="F31" s="202">
        <v>2024</v>
      </c>
      <c r="G31" s="202" t="s">
        <v>3847</v>
      </c>
      <c r="H31" s="202" t="s">
        <v>3892</v>
      </c>
      <c r="I31" s="204">
        <v>45849454</v>
      </c>
      <c r="J31" s="203" t="s">
        <v>3849</v>
      </c>
      <c r="K31" s="203">
        <v>2184</v>
      </c>
      <c r="L31" s="205" t="s">
        <v>3850</v>
      </c>
      <c r="M31" s="206" t="s">
        <v>3844</v>
      </c>
      <c r="N31" s="207">
        <v>45505</v>
      </c>
      <c r="O31" s="202" t="s">
        <v>3851</v>
      </c>
      <c r="P31" s="247">
        <v>3224603562</v>
      </c>
      <c r="Q31" s="202" t="s">
        <v>2313</v>
      </c>
      <c r="R31" s="202" t="s">
        <v>3852</v>
      </c>
      <c r="S31" s="208">
        <v>3224603562</v>
      </c>
      <c r="T31" s="202" t="s">
        <v>2530</v>
      </c>
      <c r="U31" s="209">
        <v>0.99</v>
      </c>
      <c r="V31" s="209">
        <v>0.99</v>
      </c>
      <c r="W31" s="207">
        <v>45886</v>
      </c>
      <c r="X31" s="207">
        <v>45891</v>
      </c>
    </row>
    <row r="32" spans="2:24" ht="15" customHeight="1" x14ac:dyDescent="0.3">
      <c r="B32" s="233" t="s">
        <v>3825</v>
      </c>
      <c r="C32" s="233">
        <v>37502</v>
      </c>
      <c r="D32" s="234" t="s">
        <v>3893</v>
      </c>
      <c r="E32" s="233" t="s">
        <v>2336</v>
      </c>
      <c r="F32" s="202">
        <v>2024</v>
      </c>
      <c r="G32" s="202" t="s">
        <v>3847</v>
      </c>
      <c r="H32" s="202" t="s">
        <v>3894</v>
      </c>
      <c r="I32" s="204">
        <v>65046784</v>
      </c>
      <c r="J32" s="203" t="s">
        <v>3849</v>
      </c>
      <c r="K32" s="203">
        <v>2190</v>
      </c>
      <c r="L32" s="265" t="s">
        <v>3850</v>
      </c>
      <c r="M32" s="206" t="s">
        <v>3844</v>
      </c>
      <c r="N32" s="207">
        <v>45505</v>
      </c>
      <c r="O32" s="202" t="s">
        <v>3851</v>
      </c>
      <c r="P32" s="247">
        <v>3224603562</v>
      </c>
      <c r="Q32" s="202" t="s">
        <v>2313</v>
      </c>
      <c r="R32" s="202" t="s">
        <v>3852</v>
      </c>
      <c r="S32" s="208">
        <v>3224603562</v>
      </c>
      <c r="T32" s="202" t="s">
        <v>2530</v>
      </c>
      <c r="U32" s="209">
        <v>0.09</v>
      </c>
      <c r="V32" s="209">
        <v>0.09</v>
      </c>
      <c r="W32" s="207">
        <v>45886</v>
      </c>
      <c r="X32" s="207">
        <v>45891</v>
      </c>
    </row>
    <row r="33" spans="2:24" ht="15" customHeight="1" x14ac:dyDescent="0.3">
      <c r="B33" s="233" t="s">
        <v>3825</v>
      </c>
      <c r="C33" s="234">
        <v>43456</v>
      </c>
      <c r="D33" s="239" t="s">
        <v>3895</v>
      </c>
      <c r="E33" s="233" t="s">
        <v>3896</v>
      </c>
      <c r="F33" s="202">
        <v>2025</v>
      </c>
      <c r="G33" s="214" t="s">
        <v>3897</v>
      </c>
      <c r="H33" s="214" t="s">
        <v>3898</v>
      </c>
      <c r="I33" s="215">
        <v>220000000</v>
      </c>
      <c r="J33" s="213" t="s">
        <v>3849</v>
      </c>
      <c r="K33" s="203">
        <v>2448</v>
      </c>
      <c r="L33" s="265" t="s">
        <v>3899</v>
      </c>
      <c r="M33" s="206" t="s">
        <v>3900</v>
      </c>
      <c r="N33" s="216">
        <v>46063</v>
      </c>
      <c r="O33" s="203" t="s">
        <v>1409</v>
      </c>
      <c r="P33" s="248">
        <v>2742942361</v>
      </c>
      <c r="Q33" s="203" t="s">
        <v>2313</v>
      </c>
      <c r="R33" s="203" t="s">
        <v>2313</v>
      </c>
      <c r="S33" s="208">
        <v>2742942361</v>
      </c>
      <c r="T33" s="203" t="s">
        <v>2530</v>
      </c>
      <c r="U33" s="218">
        <v>0.1</v>
      </c>
      <c r="V33" s="218">
        <v>0</v>
      </c>
      <c r="W33" s="203" t="s">
        <v>2313</v>
      </c>
      <c r="X33" s="203" t="s">
        <v>2313</v>
      </c>
    </row>
    <row r="34" spans="2:24" ht="15" customHeight="1" x14ac:dyDescent="0.3">
      <c r="B34" s="233" t="s">
        <v>3825</v>
      </c>
      <c r="C34" s="234">
        <v>43465</v>
      </c>
      <c r="D34" s="239" t="s">
        <v>3901</v>
      </c>
      <c r="E34" s="233" t="s">
        <v>3896</v>
      </c>
      <c r="F34" s="202">
        <v>2025</v>
      </c>
      <c r="G34" s="214" t="s">
        <v>3897</v>
      </c>
      <c r="H34" s="214" t="s">
        <v>3898</v>
      </c>
      <c r="I34" s="215">
        <v>70000000</v>
      </c>
      <c r="J34" s="213" t="s">
        <v>3849</v>
      </c>
      <c r="K34" s="203">
        <v>2448</v>
      </c>
      <c r="L34" s="219" t="s">
        <v>3899</v>
      </c>
      <c r="M34" s="206" t="s">
        <v>3900</v>
      </c>
      <c r="N34" s="216">
        <v>46063</v>
      </c>
      <c r="O34" s="203" t="s">
        <v>1409</v>
      </c>
      <c r="P34" s="248">
        <v>2742942361</v>
      </c>
      <c r="Q34" s="203" t="s">
        <v>2313</v>
      </c>
      <c r="R34" s="203" t="s">
        <v>2313</v>
      </c>
      <c r="S34" s="208">
        <v>2742942361</v>
      </c>
      <c r="T34" s="203" t="s">
        <v>2530</v>
      </c>
      <c r="U34" s="218">
        <v>0.1</v>
      </c>
      <c r="V34" s="218">
        <v>0</v>
      </c>
      <c r="W34" s="203" t="s">
        <v>2313</v>
      </c>
      <c r="X34" s="203" t="s">
        <v>2313</v>
      </c>
    </row>
    <row r="35" spans="2:24" ht="15" customHeight="1" x14ac:dyDescent="0.3">
      <c r="B35" s="233" t="s">
        <v>3825</v>
      </c>
      <c r="C35" s="234">
        <v>38258</v>
      </c>
      <c r="D35" s="239" t="s">
        <v>3902</v>
      </c>
      <c r="E35" s="233" t="s">
        <v>3896</v>
      </c>
      <c r="F35" s="202">
        <v>2025</v>
      </c>
      <c r="G35" s="214" t="s">
        <v>3903</v>
      </c>
      <c r="H35" s="214" t="s">
        <v>3904</v>
      </c>
      <c r="I35" s="215">
        <v>87500000</v>
      </c>
      <c r="J35" s="213" t="s">
        <v>3849</v>
      </c>
      <c r="K35" s="203">
        <v>2296</v>
      </c>
      <c r="L35" s="265" t="s">
        <v>3905</v>
      </c>
      <c r="M35" s="220" t="s">
        <v>1528</v>
      </c>
      <c r="N35" s="216">
        <v>46063</v>
      </c>
      <c r="O35" s="203" t="s">
        <v>3518</v>
      </c>
      <c r="P35" s="248">
        <v>2123535757</v>
      </c>
      <c r="Q35" s="203" t="s">
        <v>2313</v>
      </c>
      <c r="R35" s="203" t="s">
        <v>2313</v>
      </c>
      <c r="S35" s="208">
        <v>2123535757</v>
      </c>
      <c r="T35" s="203" t="s">
        <v>2530</v>
      </c>
      <c r="U35" s="218">
        <v>0.05</v>
      </c>
      <c r="V35" s="218">
        <v>0</v>
      </c>
      <c r="W35" s="203" t="s">
        <v>2313</v>
      </c>
      <c r="X35" s="203" t="s">
        <v>2313</v>
      </c>
    </row>
    <row r="36" spans="2:24" ht="15" customHeight="1" x14ac:dyDescent="0.3">
      <c r="B36" s="1509" t="s">
        <v>3825</v>
      </c>
      <c r="C36" s="234">
        <v>43364</v>
      </c>
      <c r="D36" s="239" t="s">
        <v>3906</v>
      </c>
      <c r="E36" s="233" t="s">
        <v>3896</v>
      </c>
      <c r="F36" s="1362">
        <v>2025</v>
      </c>
      <c r="G36" s="1335" t="s">
        <v>3903</v>
      </c>
      <c r="H36" s="1335" t="s">
        <v>3904</v>
      </c>
      <c r="I36" s="1514">
        <v>300000000</v>
      </c>
      <c r="J36" s="1516" t="s">
        <v>3849</v>
      </c>
      <c r="K36" s="1339">
        <v>2353</v>
      </c>
      <c r="L36" s="1526" t="s">
        <v>3905</v>
      </c>
      <c r="M36" s="224" t="s">
        <v>3907</v>
      </c>
      <c r="N36" s="1510">
        <v>46063</v>
      </c>
      <c r="O36" s="1339" t="s">
        <v>1918</v>
      </c>
      <c r="P36" s="1522">
        <v>2123535757</v>
      </c>
      <c r="Q36" s="1339" t="s">
        <v>2313</v>
      </c>
      <c r="R36" s="1339" t="s">
        <v>2313</v>
      </c>
      <c r="S36" s="1524">
        <v>2123535757</v>
      </c>
      <c r="T36" s="1339" t="s">
        <v>2530</v>
      </c>
      <c r="U36" s="1520">
        <v>0.05</v>
      </c>
      <c r="V36" s="1520">
        <v>0</v>
      </c>
      <c r="W36" s="1339" t="s">
        <v>2313</v>
      </c>
      <c r="X36" s="1339" t="s">
        <v>2313</v>
      </c>
    </row>
    <row r="37" spans="2:24" ht="15" customHeight="1" x14ac:dyDescent="0.3">
      <c r="B37" s="1509"/>
      <c r="C37" s="234"/>
      <c r="D37" s="239"/>
      <c r="E37" s="233"/>
      <c r="F37" s="1364"/>
      <c r="G37" s="1337"/>
      <c r="H37" s="1337"/>
      <c r="I37" s="1515"/>
      <c r="J37" s="1517"/>
      <c r="K37" s="1341"/>
      <c r="L37" s="1527"/>
      <c r="M37" s="225" t="s">
        <v>3908</v>
      </c>
      <c r="N37" s="1511"/>
      <c r="O37" s="1341"/>
      <c r="P37" s="1523"/>
      <c r="Q37" s="1341"/>
      <c r="R37" s="1341"/>
      <c r="S37" s="1525"/>
      <c r="T37" s="1341"/>
      <c r="U37" s="1521"/>
      <c r="V37" s="1521"/>
      <c r="W37" s="1341"/>
      <c r="X37" s="1341"/>
    </row>
    <row r="38" spans="2:24" ht="15" customHeight="1" x14ac:dyDescent="0.3">
      <c r="B38" s="233" t="s">
        <v>3825</v>
      </c>
      <c r="C38" s="234">
        <v>43376</v>
      </c>
      <c r="D38" s="239" t="s">
        <v>3909</v>
      </c>
      <c r="E38" s="233" t="s">
        <v>3896</v>
      </c>
      <c r="F38" s="202">
        <v>2025</v>
      </c>
      <c r="G38" s="214" t="s">
        <v>3910</v>
      </c>
      <c r="H38" s="214" t="s">
        <v>3911</v>
      </c>
      <c r="I38" s="215">
        <v>217907789</v>
      </c>
      <c r="J38" s="214" t="s">
        <v>3912</v>
      </c>
      <c r="K38" s="203">
        <v>2488</v>
      </c>
      <c r="L38" s="265" t="s">
        <v>3913</v>
      </c>
      <c r="M38" s="206" t="s">
        <v>86</v>
      </c>
      <c r="N38" s="216">
        <v>45869</v>
      </c>
      <c r="O38" s="203" t="s">
        <v>3914</v>
      </c>
      <c r="P38" s="248">
        <v>217907789</v>
      </c>
      <c r="Q38" s="203" t="s">
        <v>2313</v>
      </c>
      <c r="R38" s="203" t="s">
        <v>3915</v>
      </c>
      <c r="S38" s="208">
        <v>217907789</v>
      </c>
      <c r="T38" s="203" t="s">
        <v>2530</v>
      </c>
      <c r="U38" s="218">
        <v>0.97</v>
      </c>
      <c r="V38" s="203">
        <v>0</v>
      </c>
      <c r="W38" s="203" t="s">
        <v>2313</v>
      </c>
      <c r="X38" s="203" t="s">
        <v>2313</v>
      </c>
    </row>
    <row r="39" spans="2:24" ht="15" customHeight="1" x14ac:dyDescent="0.3">
      <c r="B39" s="233" t="s">
        <v>3825</v>
      </c>
      <c r="C39" s="245">
        <v>43378</v>
      </c>
      <c r="D39" s="239" t="s">
        <v>3916</v>
      </c>
      <c r="E39" s="233" t="s">
        <v>3896</v>
      </c>
      <c r="F39" s="202">
        <v>2025</v>
      </c>
      <c r="G39" s="214" t="s">
        <v>3897</v>
      </c>
      <c r="H39" s="214" t="s">
        <v>3898</v>
      </c>
      <c r="I39" s="215">
        <v>217907789</v>
      </c>
      <c r="J39" s="213" t="s">
        <v>3849</v>
      </c>
      <c r="K39" s="203">
        <v>2516</v>
      </c>
      <c r="L39" s="219" t="s">
        <v>3899</v>
      </c>
      <c r="M39" s="206" t="s">
        <v>3900</v>
      </c>
      <c r="N39" s="216">
        <v>46063</v>
      </c>
      <c r="O39" s="216">
        <v>46063</v>
      </c>
      <c r="P39" s="248">
        <v>2742942361</v>
      </c>
      <c r="Q39" s="203" t="s">
        <v>2313</v>
      </c>
      <c r="R39" s="203" t="s">
        <v>2313</v>
      </c>
      <c r="S39" s="208">
        <v>2742942361</v>
      </c>
      <c r="T39" s="203" t="s">
        <v>2530</v>
      </c>
      <c r="U39" s="218">
        <v>0.1</v>
      </c>
      <c r="V39" s="218">
        <v>0</v>
      </c>
      <c r="W39" s="203" t="s">
        <v>2313</v>
      </c>
      <c r="X39" s="203" t="s">
        <v>2313</v>
      </c>
    </row>
    <row r="40" spans="2:24" ht="15" customHeight="1" x14ac:dyDescent="0.3">
      <c r="B40" s="233" t="s">
        <v>3825</v>
      </c>
      <c r="C40" s="245">
        <v>43397</v>
      </c>
      <c r="D40" s="239" t="s">
        <v>3917</v>
      </c>
      <c r="E40" s="233" t="s">
        <v>3896</v>
      </c>
      <c r="F40" s="202">
        <v>2025</v>
      </c>
      <c r="G40" s="214" t="s">
        <v>3903</v>
      </c>
      <c r="H40" s="214" t="s">
        <v>3904</v>
      </c>
      <c r="I40" s="215">
        <v>175644000</v>
      </c>
      <c r="J40" s="213" t="s">
        <v>3849</v>
      </c>
      <c r="K40" s="203">
        <v>2340</v>
      </c>
      <c r="L40" s="219" t="s">
        <v>3905</v>
      </c>
      <c r="M40" s="206" t="s">
        <v>1528</v>
      </c>
      <c r="N40" s="216">
        <v>46063</v>
      </c>
      <c r="O40" s="203" t="s">
        <v>1918</v>
      </c>
      <c r="P40" s="248">
        <v>2123535757</v>
      </c>
      <c r="Q40" s="203" t="s">
        <v>2313</v>
      </c>
      <c r="R40" s="203" t="s">
        <v>2313</v>
      </c>
      <c r="S40" s="208">
        <v>2123535757</v>
      </c>
      <c r="T40" s="203" t="s">
        <v>2530</v>
      </c>
      <c r="U40" s="218">
        <v>0.05</v>
      </c>
      <c r="V40" s="218">
        <v>0</v>
      </c>
      <c r="W40" s="203" t="s">
        <v>2313</v>
      </c>
      <c r="X40" s="203" t="s">
        <v>2313</v>
      </c>
    </row>
    <row r="41" spans="2:24" ht="15" customHeight="1" x14ac:dyDescent="0.3">
      <c r="B41" s="233" t="s">
        <v>3825</v>
      </c>
      <c r="C41" s="245">
        <v>43412</v>
      </c>
      <c r="D41" s="239" t="s">
        <v>3918</v>
      </c>
      <c r="E41" s="233" t="s">
        <v>3896</v>
      </c>
      <c r="F41" s="202">
        <v>2025</v>
      </c>
      <c r="G41" s="214" t="s">
        <v>3919</v>
      </c>
      <c r="H41" s="214" t="s">
        <v>3920</v>
      </c>
      <c r="I41" s="215">
        <v>450000000</v>
      </c>
      <c r="J41" s="214" t="s">
        <v>3921</v>
      </c>
      <c r="K41" s="203">
        <v>2510</v>
      </c>
      <c r="L41" s="265" t="s">
        <v>3922</v>
      </c>
      <c r="M41" s="206" t="s">
        <v>3923</v>
      </c>
      <c r="N41" s="216">
        <v>45826</v>
      </c>
      <c r="O41" s="203" t="s">
        <v>3924</v>
      </c>
      <c r="P41" s="246">
        <v>300000000</v>
      </c>
      <c r="Q41" s="203" t="s">
        <v>2313</v>
      </c>
      <c r="R41" s="203" t="s">
        <v>3924</v>
      </c>
      <c r="S41" s="208">
        <v>450000000</v>
      </c>
      <c r="T41" s="203" t="s">
        <v>2530</v>
      </c>
      <c r="U41" s="218">
        <v>0</v>
      </c>
      <c r="V41" s="210">
        <v>0</v>
      </c>
      <c r="W41" s="203" t="s">
        <v>2313</v>
      </c>
      <c r="X41" s="203" t="s">
        <v>2313</v>
      </c>
    </row>
    <row r="42" spans="2:24" ht="15" customHeight="1" x14ac:dyDescent="0.3">
      <c r="B42" s="233" t="s">
        <v>3825</v>
      </c>
      <c r="C42" s="245">
        <v>43472</v>
      </c>
      <c r="D42" s="239" t="s">
        <v>3925</v>
      </c>
      <c r="E42" s="233" t="s">
        <v>3896</v>
      </c>
      <c r="F42" s="202">
        <v>2025</v>
      </c>
      <c r="G42" s="214" t="s">
        <v>3903</v>
      </c>
      <c r="H42" s="214" t="s">
        <v>3904</v>
      </c>
      <c r="I42" s="215">
        <v>300000000</v>
      </c>
      <c r="J42" s="213" t="s">
        <v>3849</v>
      </c>
      <c r="K42" s="203">
        <v>2264</v>
      </c>
      <c r="L42" s="219" t="s">
        <v>3905</v>
      </c>
      <c r="M42" s="206" t="s">
        <v>1528</v>
      </c>
      <c r="N42" s="216">
        <v>45826</v>
      </c>
      <c r="O42" s="203" t="s">
        <v>1918</v>
      </c>
      <c r="P42" s="248">
        <v>2123535757</v>
      </c>
      <c r="Q42" s="203" t="s">
        <v>2313</v>
      </c>
      <c r="R42" s="203" t="s">
        <v>3924</v>
      </c>
      <c r="S42" s="208">
        <v>2123535757</v>
      </c>
      <c r="T42" s="203" t="s">
        <v>2530</v>
      </c>
      <c r="U42" s="218">
        <v>0.05</v>
      </c>
      <c r="V42" s="218">
        <v>0</v>
      </c>
      <c r="W42" s="203" t="s">
        <v>2313</v>
      </c>
      <c r="X42" s="203" t="s">
        <v>2313</v>
      </c>
    </row>
    <row r="43" spans="2:24" ht="15" customHeight="1" x14ac:dyDescent="0.3">
      <c r="B43" s="233" t="s">
        <v>3825</v>
      </c>
      <c r="C43" s="245">
        <v>43474</v>
      </c>
      <c r="D43" s="239" t="s">
        <v>3926</v>
      </c>
      <c r="E43" s="233" t="s">
        <v>3896</v>
      </c>
      <c r="F43" s="202">
        <v>2025</v>
      </c>
      <c r="G43" s="214" t="s">
        <v>3903</v>
      </c>
      <c r="H43" s="214" t="s">
        <v>3904</v>
      </c>
      <c r="I43" s="215">
        <v>87500000</v>
      </c>
      <c r="J43" s="213" t="s">
        <v>3849</v>
      </c>
      <c r="K43" s="203">
        <v>2335</v>
      </c>
      <c r="L43" s="219" t="s">
        <v>3905</v>
      </c>
      <c r="M43" s="206" t="s">
        <v>1528</v>
      </c>
      <c r="N43" s="216">
        <v>46063</v>
      </c>
      <c r="O43" s="203" t="s">
        <v>1918</v>
      </c>
      <c r="P43" s="248">
        <v>2123535757</v>
      </c>
      <c r="Q43" s="203" t="s">
        <v>2313</v>
      </c>
      <c r="R43" s="203" t="s">
        <v>2313</v>
      </c>
      <c r="S43" s="208">
        <v>2123535757</v>
      </c>
      <c r="T43" s="203" t="s">
        <v>2530</v>
      </c>
      <c r="U43" s="218">
        <v>0.05</v>
      </c>
      <c r="V43" s="218">
        <v>0</v>
      </c>
      <c r="W43" s="203" t="s">
        <v>2313</v>
      </c>
      <c r="X43" s="203" t="s">
        <v>2313</v>
      </c>
    </row>
    <row r="44" spans="2:24" ht="15" customHeight="1" x14ac:dyDescent="0.3">
      <c r="B44" s="233" t="s">
        <v>3825</v>
      </c>
      <c r="C44" s="245">
        <v>43481</v>
      </c>
      <c r="D44" s="239" t="s">
        <v>3927</v>
      </c>
      <c r="E44" s="233" t="s">
        <v>3896</v>
      </c>
      <c r="F44" s="202">
        <v>2025</v>
      </c>
      <c r="G44" s="214" t="s">
        <v>3903</v>
      </c>
      <c r="H44" s="214" t="s">
        <v>3904</v>
      </c>
      <c r="I44" s="215">
        <v>87500000</v>
      </c>
      <c r="J44" s="213" t="s">
        <v>3849</v>
      </c>
      <c r="K44" s="203">
        <v>2335</v>
      </c>
      <c r="L44" s="219" t="s">
        <v>3905</v>
      </c>
      <c r="M44" s="206" t="s">
        <v>1528</v>
      </c>
      <c r="N44" s="216">
        <v>46063</v>
      </c>
      <c r="O44" s="203" t="s">
        <v>1918</v>
      </c>
      <c r="P44" s="248">
        <v>2123535757</v>
      </c>
      <c r="Q44" s="203" t="s">
        <v>2313</v>
      </c>
      <c r="R44" s="203" t="s">
        <v>2313</v>
      </c>
      <c r="S44" s="208">
        <v>2123535757</v>
      </c>
      <c r="T44" s="203" t="s">
        <v>2530</v>
      </c>
      <c r="U44" s="218">
        <v>0.05</v>
      </c>
      <c r="V44" s="218">
        <v>0</v>
      </c>
      <c r="W44" s="203" t="s">
        <v>2313</v>
      </c>
      <c r="X44" s="203" t="s">
        <v>2313</v>
      </c>
    </row>
    <row r="45" spans="2:24" ht="15" customHeight="1" x14ac:dyDescent="0.3">
      <c r="B45" s="233" t="s">
        <v>3825</v>
      </c>
      <c r="C45" s="245">
        <v>43391</v>
      </c>
      <c r="D45" s="239" t="s">
        <v>3928</v>
      </c>
      <c r="E45" s="233" t="s">
        <v>3896</v>
      </c>
      <c r="F45" s="202">
        <v>2025</v>
      </c>
      <c r="G45" s="214" t="s">
        <v>3903</v>
      </c>
      <c r="H45" s="214" t="s">
        <v>3904</v>
      </c>
      <c r="I45" s="215">
        <v>87500000</v>
      </c>
      <c r="J45" s="213" t="s">
        <v>3849</v>
      </c>
      <c r="K45" s="203">
        <v>2260</v>
      </c>
      <c r="L45" s="219" t="s">
        <v>3905</v>
      </c>
      <c r="M45" s="220" t="s">
        <v>1528</v>
      </c>
      <c r="N45" s="216">
        <v>46063</v>
      </c>
      <c r="O45" s="203" t="s">
        <v>1918</v>
      </c>
      <c r="P45" s="248">
        <v>2123535757</v>
      </c>
      <c r="Q45" s="203" t="s">
        <v>2313</v>
      </c>
      <c r="R45" s="203" t="s">
        <v>2313</v>
      </c>
      <c r="S45" s="208">
        <v>2123535757</v>
      </c>
      <c r="T45" s="203" t="s">
        <v>2530</v>
      </c>
      <c r="U45" s="218">
        <v>0.05</v>
      </c>
      <c r="V45" s="218">
        <v>0</v>
      </c>
      <c r="W45" s="203" t="s">
        <v>2313</v>
      </c>
      <c r="X45" s="203" t="s">
        <v>2313</v>
      </c>
    </row>
    <row r="46" spans="2:24" ht="15" customHeight="1" x14ac:dyDescent="0.3">
      <c r="B46" s="233" t="s">
        <v>3825</v>
      </c>
      <c r="C46" s="245">
        <v>43470</v>
      </c>
      <c r="D46" s="239" t="s">
        <v>3929</v>
      </c>
      <c r="E46" s="233" t="s">
        <v>3896</v>
      </c>
      <c r="F46" s="202">
        <v>2025</v>
      </c>
      <c r="G46" s="214" t="s">
        <v>3903</v>
      </c>
      <c r="H46" s="214" t="s">
        <v>3904</v>
      </c>
      <c r="I46" s="215">
        <v>300000000</v>
      </c>
      <c r="J46" s="213" t="s">
        <v>3849</v>
      </c>
      <c r="K46" s="203">
        <v>2264</v>
      </c>
      <c r="L46" s="219" t="s">
        <v>3905</v>
      </c>
      <c r="M46" s="206" t="s">
        <v>1528</v>
      </c>
      <c r="N46" s="216">
        <v>46063</v>
      </c>
      <c r="O46" s="203" t="s">
        <v>1918</v>
      </c>
      <c r="P46" s="248">
        <v>2123535757</v>
      </c>
      <c r="Q46" s="203" t="s">
        <v>2313</v>
      </c>
      <c r="R46" s="203" t="s">
        <v>2313</v>
      </c>
      <c r="S46" s="208">
        <v>2123535757</v>
      </c>
      <c r="T46" s="203" t="s">
        <v>2530</v>
      </c>
      <c r="U46" s="218">
        <v>0.05</v>
      </c>
      <c r="V46" s="218">
        <v>0</v>
      </c>
      <c r="W46" s="203" t="s">
        <v>2313</v>
      </c>
      <c r="X46" s="203" t="s">
        <v>2313</v>
      </c>
    </row>
    <row r="47" spans="2:24" ht="15" customHeight="1" x14ac:dyDescent="0.3">
      <c r="B47" s="233" t="s">
        <v>3825</v>
      </c>
      <c r="C47" s="245">
        <v>43475</v>
      </c>
      <c r="D47" s="239" t="s">
        <v>3930</v>
      </c>
      <c r="E47" s="233" t="s">
        <v>3896</v>
      </c>
      <c r="F47" s="202">
        <v>2025</v>
      </c>
      <c r="G47" s="214" t="s">
        <v>3903</v>
      </c>
      <c r="H47" s="214" t="s">
        <v>3904</v>
      </c>
      <c r="I47" s="228">
        <v>175000000</v>
      </c>
      <c r="J47" s="213" t="s">
        <v>3849</v>
      </c>
      <c r="K47" s="203">
        <v>2335</v>
      </c>
      <c r="L47" s="219" t="s">
        <v>3905</v>
      </c>
      <c r="M47" s="206" t="s">
        <v>1528</v>
      </c>
      <c r="N47" s="216">
        <v>46063</v>
      </c>
      <c r="O47" s="203" t="s">
        <v>1918</v>
      </c>
      <c r="P47" s="248">
        <v>2123535757</v>
      </c>
      <c r="Q47" s="203" t="s">
        <v>2313</v>
      </c>
      <c r="R47" s="203" t="s">
        <v>2313</v>
      </c>
      <c r="S47" s="208">
        <v>2123535757</v>
      </c>
      <c r="T47" s="203" t="s">
        <v>2530</v>
      </c>
      <c r="U47" s="218">
        <v>0.05</v>
      </c>
      <c r="V47" s="218">
        <v>0</v>
      </c>
      <c r="W47" s="203" t="s">
        <v>2313</v>
      </c>
      <c r="X47" s="203" t="s">
        <v>2313</v>
      </c>
    </row>
    <row r="48" spans="2:24" ht="15" customHeight="1" x14ac:dyDescent="0.3">
      <c r="B48" s="233" t="s">
        <v>3825</v>
      </c>
      <c r="C48" s="245">
        <v>43486</v>
      </c>
      <c r="D48" s="239" t="s">
        <v>3931</v>
      </c>
      <c r="E48" s="233" t="s">
        <v>3896</v>
      </c>
      <c r="F48" s="202">
        <v>2025</v>
      </c>
      <c r="G48" s="214" t="s">
        <v>3903</v>
      </c>
      <c r="H48" s="214" t="s">
        <v>3904</v>
      </c>
      <c r="I48" s="215">
        <v>87500000</v>
      </c>
      <c r="J48" s="213" t="s">
        <v>3849</v>
      </c>
      <c r="K48" s="203">
        <v>2335</v>
      </c>
      <c r="L48" s="219" t="s">
        <v>3905</v>
      </c>
      <c r="M48" s="206" t="s">
        <v>1528</v>
      </c>
      <c r="N48" s="216">
        <v>46063</v>
      </c>
      <c r="O48" s="203" t="s">
        <v>1918</v>
      </c>
      <c r="P48" s="248">
        <v>2123535757</v>
      </c>
      <c r="Q48" s="203" t="s">
        <v>2313</v>
      </c>
      <c r="R48" s="203" t="s">
        <v>2313</v>
      </c>
      <c r="S48" s="208">
        <v>2123535757</v>
      </c>
      <c r="T48" s="203" t="s">
        <v>2530</v>
      </c>
      <c r="U48" s="218">
        <v>0.05</v>
      </c>
      <c r="V48" s="218">
        <v>0</v>
      </c>
      <c r="W48" s="203" t="s">
        <v>2313</v>
      </c>
      <c r="X48" s="203" t="s">
        <v>2313</v>
      </c>
    </row>
    <row r="49" spans="2:24" ht="50.15" customHeight="1" x14ac:dyDescent="0.3">
      <c r="B49" s="1509" t="s">
        <v>3825</v>
      </c>
      <c r="C49" s="245">
        <v>43457</v>
      </c>
      <c r="D49" s="239" t="s">
        <v>3932</v>
      </c>
      <c r="E49" s="233">
        <v>50</v>
      </c>
      <c r="F49" s="1362">
        <v>2025</v>
      </c>
      <c r="G49" s="1335" t="s">
        <v>3933</v>
      </c>
      <c r="H49" s="1335" t="s">
        <v>3904</v>
      </c>
      <c r="I49" s="1514">
        <v>1327572000</v>
      </c>
      <c r="J49" s="1516" t="s">
        <v>3849</v>
      </c>
      <c r="K49" s="1339">
        <v>2353</v>
      </c>
      <c r="L49" s="1518" t="s">
        <v>3905</v>
      </c>
      <c r="M49" s="224" t="s">
        <v>3907</v>
      </c>
      <c r="N49" s="1510">
        <v>46063</v>
      </c>
      <c r="O49" s="1339" t="s">
        <v>1918</v>
      </c>
      <c r="P49" s="1522">
        <v>2123535757</v>
      </c>
      <c r="Q49" s="1339" t="s">
        <v>2313</v>
      </c>
      <c r="R49" s="1339" t="s">
        <v>2313</v>
      </c>
      <c r="S49" s="1524">
        <v>2123535757</v>
      </c>
      <c r="T49" s="1339" t="s">
        <v>2530</v>
      </c>
      <c r="U49" s="1520">
        <v>0.05</v>
      </c>
      <c r="V49" s="1520">
        <v>0</v>
      </c>
      <c r="W49" s="1339" t="s">
        <v>2313</v>
      </c>
      <c r="X49" s="1339" t="s">
        <v>2313</v>
      </c>
    </row>
    <row r="50" spans="2:24" ht="15" customHeight="1" x14ac:dyDescent="0.3">
      <c r="B50" s="1509"/>
      <c r="C50" s="245"/>
      <c r="D50" s="239"/>
      <c r="E50" s="233"/>
      <c r="F50" s="1364"/>
      <c r="G50" s="1337"/>
      <c r="H50" s="1337"/>
      <c r="I50" s="1515"/>
      <c r="J50" s="1517"/>
      <c r="K50" s="1341"/>
      <c r="L50" s="1519"/>
      <c r="M50" s="225" t="s">
        <v>3908</v>
      </c>
      <c r="N50" s="1511"/>
      <c r="O50" s="1341"/>
      <c r="P50" s="1523"/>
      <c r="Q50" s="1341"/>
      <c r="R50" s="1341"/>
      <c r="S50" s="1525"/>
      <c r="T50" s="1341"/>
      <c r="U50" s="1521"/>
      <c r="V50" s="1521"/>
      <c r="W50" s="1341"/>
      <c r="X50" s="1341"/>
    </row>
    <row r="51" spans="2:24" ht="50.15" customHeight="1" x14ac:dyDescent="0.3">
      <c r="B51" s="1509" t="s">
        <v>3825</v>
      </c>
      <c r="C51" s="245">
        <v>43467</v>
      </c>
      <c r="D51" s="239" t="s">
        <v>3934</v>
      </c>
      <c r="E51" s="233">
        <v>54</v>
      </c>
      <c r="F51" s="1362">
        <v>2025</v>
      </c>
      <c r="G51" s="1335" t="s">
        <v>3933</v>
      </c>
      <c r="H51" s="1335" t="s">
        <v>3904</v>
      </c>
      <c r="I51" s="1514">
        <v>1327572000</v>
      </c>
      <c r="J51" s="1516" t="s">
        <v>3849</v>
      </c>
      <c r="K51" s="1339">
        <v>2353</v>
      </c>
      <c r="L51" s="1518" t="s">
        <v>3905</v>
      </c>
      <c r="M51" s="224" t="s">
        <v>3907</v>
      </c>
      <c r="N51" s="1510">
        <v>46063</v>
      </c>
      <c r="O51" s="1339" t="s">
        <v>1918</v>
      </c>
      <c r="P51" s="1522">
        <v>2123535757</v>
      </c>
      <c r="Q51" s="1339" t="s">
        <v>2313</v>
      </c>
      <c r="R51" s="1339" t="s">
        <v>2313</v>
      </c>
      <c r="S51" s="1524">
        <v>2123535757</v>
      </c>
      <c r="T51" s="1339" t="s">
        <v>2530</v>
      </c>
      <c r="U51" s="1520">
        <v>0.05</v>
      </c>
      <c r="V51" s="1520">
        <v>0</v>
      </c>
      <c r="W51" s="1339" t="s">
        <v>2313</v>
      </c>
      <c r="X51" s="1339" t="s">
        <v>2313</v>
      </c>
    </row>
    <row r="52" spans="2:24" ht="15" customHeight="1" x14ac:dyDescent="0.3">
      <c r="B52" s="1509"/>
      <c r="C52" s="245"/>
      <c r="D52" s="239"/>
      <c r="E52" s="233"/>
      <c r="F52" s="1364"/>
      <c r="G52" s="1337"/>
      <c r="H52" s="1337"/>
      <c r="I52" s="1515"/>
      <c r="J52" s="1517"/>
      <c r="K52" s="1341"/>
      <c r="L52" s="1519"/>
      <c r="M52" s="225" t="s">
        <v>3908</v>
      </c>
      <c r="N52" s="1511"/>
      <c r="O52" s="1341"/>
      <c r="P52" s="1523"/>
      <c r="Q52" s="1341"/>
      <c r="R52" s="1341"/>
      <c r="S52" s="1525"/>
      <c r="T52" s="1341"/>
      <c r="U52" s="1521"/>
      <c r="V52" s="1521"/>
      <c r="W52" s="1341"/>
      <c r="X52" s="1341"/>
    </row>
    <row r="53" spans="2:24" ht="15" customHeight="1" x14ac:dyDescent="0.3">
      <c r="B53" s="233" t="s">
        <v>3825</v>
      </c>
      <c r="C53" s="245">
        <v>37638</v>
      </c>
      <c r="D53" s="239" t="s">
        <v>3935</v>
      </c>
      <c r="E53" s="233">
        <v>127</v>
      </c>
      <c r="F53" s="202">
        <v>2025</v>
      </c>
      <c r="G53" s="214" t="s">
        <v>3910</v>
      </c>
      <c r="H53" s="214" t="s">
        <v>3898</v>
      </c>
      <c r="I53" s="215">
        <v>50000000</v>
      </c>
      <c r="J53" s="214" t="s">
        <v>3912</v>
      </c>
      <c r="K53" s="203">
        <v>2488</v>
      </c>
      <c r="L53" s="219" t="s">
        <v>3913</v>
      </c>
      <c r="M53" s="206" t="s">
        <v>86</v>
      </c>
      <c r="N53" s="203" t="s">
        <v>3936</v>
      </c>
      <c r="O53" s="203" t="s">
        <v>3914</v>
      </c>
      <c r="P53" s="248">
        <v>217907789</v>
      </c>
      <c r="Q53" s="203" t="s">
        <v>2313</v>
      </c>
      <c r="R53" s="203" t="s">
        <v>3915</v>
      </c>
      <c r="S53" s="208">
        <v>217907789</v>
      </c>
      <c r="T53" s="203" t="s">
        <v>2530</v>
      </c>
      <c r="U53" s="218">
        <v>0.97</v>
      </c>
      <c r="V53" s="203">
        <v>0</v>
      </c>
      <c r="W53" s="203" t="s">
        <v>2313</v>
      </c>
      <c r="X53" s="203" t="s">
        <v>2313</v>
      </c>
    </row>
    <row r="54" spans="2:24" ht="15" customHeight="1" x14ac:dyDescent="0.3">
      <c r="B54" s="233" t="s">
        <v>3825</v>
      </c>
      <c r="C54" s="245">
        <v>37762</v>
      </c>
      <c r="D54" s="239" t="s">
        <v>3937</v>
      </c>
      <c r="E54" s="233">
        <v>50</v>
      </c>
      <c r="F54" s="202">
        <v>2025</v>
      </c>
      <c r="G54" s="214" t="s">
        <v>3938</v>
      </c>
      <c r="H54" s="214" t="s">
        <v>3898</v>
      </c>
      <c r="I54" s="230">
        <v>100000000</v>
      </c>
      <c r="J54" s="213" t="s">
        <v>3849</v>
      </c>
      <c r="K54" s="203">
        <v>2607</v>
      </c>
      <c r="L54" s="219" t="s">
        <v>3899</v>
      </c>
      <c r="M54" s="206" t="s">
        <v>3900</v>
      </c>
      <c r="N54" s="216">
        <v>46063</v>
      </c>
      <c r="O54" s="216">
        <v>46063</v>
      </c>
      <c r="P54" s="248">
        <v>2742942361</v>
      </c>
      <c r="Q54" s="203" t="s">
        <v>2313</v>
      </c>
      <c r="R54" s="203" t="s">
        <v>2313</v>
      </c>
      <c r="S54" s="208">
        <v>2742942361</v>
      </c>
      <c r="T54" s="203" t="s">
        <v>2530</v>
      </c>
      <c r="U54" s="218">
        <v>0.1</v>
      </c>
      <c r="V54" s="218">
        <v>0</v>
      </c>
      <c r="W54" s="203" t="s">
        <v>2313</v>
      </c>
      <c r="X54" s="203" t="s">
        <v>2313</v>
      </c>
    </row>
    <row r="55" spans="2:24" ht="50.15" customHeight="1" x14ac:dyDescent="0.3">
      <c r="B55" s="1509" t="s">
        <v>3825</v>
      </c>
      <c r="C55" s="245">
        <v>37768</v>
      </c>
      <c r="D55" s="239" t="s">
        <v>3939</v>
      </c>
      <c r="E55" s="233">
        <v>511</v>
      </c>
      <c r="F55" s="1362">
        <v>2025</v>
      </c>
      <c r="G55" s="1335" t="s">
        <v>3933</v>
      </c>
      <c r="H55" s="1335" t="s">
        <v>3904</v>
      </c>
      <c r="I55" s="1514">
        <v>1327572000</v>
      </c>
      <c r="J55" s="1516" t="s">
        <v>3849</v>
      </c>
      <c r="K55" s="1339">
        <v>2353</v>
      </c>
      <c r="L55" s="1518" t="s">
        <v>3905</v>
      </c>
      <c r="M55" s="224" t="s">
        <v>3907</v>
      </c>
      <c r="N55" s="1510">
        <v>46078</v>
      </c>
      <c r="O55" s="1339" t="s">
        <v>1918</v>
      </c>
      <c r="P55" s="1522">
        <v>2123535757</v>
      </c>
      <c r="Q55" s="1339" t="s">
        <v>2313</v>
      </c>
      <c r="R55" s="1339" t="s">
        <v>2313</v>
      </c>
      <c r="S55" s="1524">
        <v>2123535757</v>
      </c>
      <c r="T55" s="1339" t="s">
        <v>2530</v>
      </c>
      <c r="U55" s="1520">
        <v>0.05</v>
      </c>
      <c r="V55" s="1520">
        <v>0</v>
      </c>
      <c r="W55" s="1339" t="s">
        <v>2313</v>
      </c>
      <c r="X55" s="1339" t="s">
        <v>2313</v>
      </c>
    </row>
    <row r="56" spans="2:24" ht="15" customHeight="1" x14ac:dyDescent="0.3">
      <c r="B56" s="1509"/>
      <c r="C56" s="245"/>
      <c r="D56" s="239"/>
      <c r="E56" s="233"/>
      <c r="F56" s="1364"/>
      <c r="G56" s="1337"/>
      <c r="H56" s="1337"/>
      <c r="I56" s="1515"/>
      <c r="J56" s="1517"/>
      <c r="K56" s="1341"/>
      <c r="L56" s="1519"/>
      <c r="M56" s="225" t="s">
        <v>3908</v>
      </c>
      <c r="N56" s="1511"/>
      <c r="O56" s="1341"/>
      <c r="P56" s="1523"/>
      <c r="Q56" s="1341"/>
      <c r="R56" s="1341"/>
      <c r="S56" s="1525"/>
      <c r="T56" s="1341"/>
      <c r="U56" s="1521"/>
      <c r="V56" s="1521"/>
      <c r="W56" s="1341"/>
      <c r="X56" s="1341"/>
    </row>
    <row r="57" spans="2:24" ht="15" customHeight="1" x14ac:dyDescent="0.3">
      <c r="B57" s="233" t="s">
        <v>3825</v>
      </c>
      <c r="C57" s="245">
        <v>38038</v>
      </c>
      <c r="D57" s="239" t="s">
        <v>3940</v>
      </c>
      <c r="E57" s="233">
        <v>45</v>
      </c>
      <c r="F57" s="202">
        <v>2025</v>
      </c>
      <c r="G57" s="214" t="s">
        <v>3910</v>
      </c>
      <c r="H57" s="214" t="s">
        <v>3898</v>
      </c>
      <c r="I57" s="215">
        <v>20000000</v>
      </c>
      <c r="J57" s="214" t="s">
        <v>3912</v>
      </c>
      <c r="K57" s="203">
        <v>2488</v>
      </c>
      <c r="L57" s="219" t="s">
        <v>3913</v>
      </c>
      <c r="M57" s="206" t="s">
        <v>86</v>
      </c>
      <c r="N57" s="203" t="s">
        <v>3936</v>
      </c>
      <c r="O57" s="203" t="s">
        <v>3914</v>
      </c>
      <c r="P57" s="248">
        <v>217907789</v>
      </c>
      <c r="Q57" s="203" t="s">
        <v>2313</v>
      </c>
      <c r="R57" s="203" t="s">
        <v>3915</v>
      </c>
      <c r="S57" s="208">
        <v>217907789</v>
      </c>
      <c r="T57" s="203" t="s">
        <v>2530</v>
      </c>
      <c r="U57" s="218">
        <v>0.97</v>
      </c>
      <c r="V57" s="203">
        <v>0</v>
      </c>
      <c r="W57" s="203" t="s">
        <v>2313</v>
      </c>
      <c r="X57" s="203" t="s">
        <v>2313</v>
      </c>
    </row>
    <row r="58" spans="2:24" ht="15" customHeight="1" x14ac:dyDescent="0.3">
      <c r="B58" s="233" t="s">
        <v>3825</v>
      </c>
      <c r="C58" s="245">
        <v>38071</v>
      </c>
      <c r="D58" s="239" t="s">
        <v>3941</v>
      </c>
      <c r="E58" s="233">
        <v>151</v>
      </c>
      <c r="F58" s="202">
        <v>2025</v>
      </c>
      <c r="G58" s="214" t="s">
        <v>3938</v>
      </c>
      <c r="H58" s="214" t="s">
        <v>3898</v>
      </c>
      <c r="I58" s="215">
        <v>225000000</v>
      </c>
      <c r="J58" s="213" t="s">
        <v>3849</v>
      </c>
      <c r="K58" s="203">
        <v>2516</v>
      </c>
      <c r="L58" s="219" t="s">
        <v>3899</v>
      </c>
      <c r="M58" s="206" t="s">
        <v>3900</v>
      </c>
      <c r="N58" s="216">
        <v>46063</v>
      </c>
      <c r="O58" s="216">
        <v>46063</v>
      </c>
      <c r="P58" s="248">
        <v>2742942361</v>
      </c>
      <c r="Q58" s="203" t="s">
        <v>2313</v>
      </c>
      <c r="R58" s="203" t="s">
        <v>2313</v>
      </c>
      <c r="S58" s="208">
        <v>2742942361</v>
      </c>
      <c r="T58" s="203" t="s">
        <v>2530</v>
      </c>
      <c r="U58" s="218">
        <v>0.1</v>
      </c>
      <c r="V58" s="218">
        <v>0</v>
      </c>
      <c r="W58" s="203" t="s">
        <v>2313</v>
      </c>
      <c r="X58" s="203" t="s">
        <v>2313</v>
      </c>
    </row>
    <row r="59" spans="2:24" ht="15" customHeight="1" x14ac:dyDescent="0.3">
      <c r="B59" s="233" t="s">
        <v>3825</v>
      </c>
      <c r="C59" s="245">
        <v>38239</v>
      </c>
      <c r="D59" s="239" t="s">
        <v>3942</v>
      </c>
      <c r="E59" s="233">
        <v>171</v>
      </c>
      <c r="F59" s="202">
        <v>2025</v>
      </c>
      <c r="G59" s="214" t="s">
        <v>3912</v>
      </c>
      <c r="H59" s="214" t="s">
        <v>3898</v>
      </c>
      <c r="I59" s="215">
        <v>80000000</v>
      </c>
      <c r="J59" s="213" t="s">
        <v>1431</v>
      </c>
      <c r="K59" s="203">
        <v>2488</v>
      </c>
      <c r="L59" s="219" t="s">
        <v>3913</v>
      </c>
      <c r="M59" s="206" t="s">
        <v>86</v>
      </c>
      <c r="N59" s="203" t="s">
        <v>3936</v>
      </c>
      <c r="O59" s="203" t="s">
        <v>3914</v>
      </c>
      <c r="P59" s="248">
        <v>217907789</v>
      </c>
      <c r="Q59" s="203" t="s">
        <v>2313</v>
      </c>
      <c r="R59" s="203" t="s">
        <v>3915</v>
      </c>
      <c r="S59" s="208">
        <v>217907789</v>
      </c>
      <c r="T59" s="203" t="s">
        <v>2530</v>
      </c>
      <c r="U59" s="218">
        <v>0.97</v>
      </c>
      <c r="V59" s="203">
        <v>0</v>
      </c>
      <c r="W59" s="203" t="s">
        <v>2313</v>
      </c>
      <c r="X59" s="203" t="s">
        <v>2313</v>
      </c>
    </row>
    <row r="60" spans="2:24" ht="15" customHeight="1" x14ac:dyDescent="0.3">
      <c r="B60" s="233" t="s">
        <v>3825</v>
      </c>
      <c r="C60" s="245">
        <v>38474</v>
      </c>
      <c r="D60" s="239" t="s">
        <v>3943</v>
      </c>
      <c r="E60" s="233">
        <v>108</v>
      </c>
      <c r="F60" s="202">
        <v>2025</v>
      </c>
      <c r="G60" s="214" t="s">
        <v>3933</v>
      </c>
      <c r="H60" s="214" t="s">
        <v>3904</v>
      </c>
      <c r="I60" s="215">
        <v>94551000</v>
      </c>
      <c r="J60" s="213" t="s">
        <v>3849</v>
      </c>
      <c r="K60" s="203">
        <v>2260</v>
      </c>
      <c r="L60" s="219" t="s">
        <v>3905</v>
      </c>
      <c r="M60" s="206" t="s">
        <v>1528</v>
      </c>
      <c r="N60" s="216">
        <v>46078</v>
      </c>
      <c r="O60" s="203" t="s">
        <v>1918</v>
      </c>
      <c r="P60" s="248">
        <v>2123535757</v>
      </c>
      <c r="Q60" s="203" t="s">
        <v>2313</v>
      </c>
      <c r="R60" s="203" t="s">
        <v>2313</v>
      </c>
      <c r="S60" s="208">
        <v>2123535757</v>
      </c>
      <c r="T60" s="203" t="s">
        <v>2530</v>
      </c>
      <c r="U60" s="218">
        <v>0.05</v>
      </c>
      <c r="V60" s="218">
        <v>0</v>
      </c>
      <c r="W60" s="203" t="s">
        <v>2313</v>
      </c>
      <c r="X60" s="203" t="s">
        <v>2313</v>
      </c>
    </row>
    <row r="61" spans="2:24" ht="15" customHeight="1" x14ac:dyDescent="0.3">
      <c r="B61" s="233" t="s">
        <v>3825</v>
      </c>
      <c r="C61" s="245">
        <v>38684</v>
      </c>
      <c r="D61" s="239" t="s">
        <v>3944</v>
      </c>
      <c r="E61" s="233">
        <v>31</v>
      </c>
      <c r="F61" s="202">
        <v>2025</v>
      </c>
      <c r="G61" s="214" t="s">
        <v>3933</v>
      </c>
      <c r="H61" s="214" t="s">
        <v>3904</v>
      </c>
      <c r="I61" s="215">
        <v>94551000</v>
      </c>
      <c r="J61" s="213" t="s">
        <v>3849</v>
      </c>
      <c r="K61" s="203">
        <v>2260</v>
      </c>
      <c r="L61" s="219" t="s">
        <v>3905</v>
      </c>
      <c r="M61" s="206" t="s">
        <v>1528</v>
      </c>
      <c r="N61" s="216">
        <v>46078</v>
      </c>
      <c r="O61" s="203" t="s">
        <v>1918</v>
      </c>
      <c r="P61" s="248">
        <v>2123535757</v>
      </c>
      <c r="Q61" s="203" t="s">
        <v>2313</v>
      </c>
      <c r="R61" s="203" t="s">
        <v>2313</v>
      </c>
      <c r="S61" s="208">
        <v>2123535757</v>
      </c>
      <c r="T61" s="203" t="s">
        <v>2530</v>
      </c>
      <c r="U61" s="218">
        <v>0.05</v>
      </c>
      <c r="V61" s="218">
        <v>0</v>
      </c>
      <c r="W61" s="203" t="s">
        <v>2313</v>
      </c>
      <c r="X61" s="203" t="s">
        <v>2313</v>
      </c>
    </row>
    <row r="62" spans="2:24" ht="15" customHeight="1" x14ac:dyDescent="0.3">
      <c r="B62" s="233" t="s">
        <v>3825</v>
      </c>
      <c r="C62" s="245">
        <v>39017</v>
      </c>
      <c r="D62" s="239" t="s">
        <v>3945</v>
      </c>
      <c r="E62" s="233">
        <v>60</v>
      </c>
      <c r="F62" s="202">
        <v>2025</v>
      </c>
      <c r="G62" s="214" t="s">
        <v>3938</v>
      </c>
      <c r="H62" s="214" t="s">
        <v>3898</v>
      </c>
      <c r="I62" s="215">
        <v>80000000</v>
      </c>
      <c r="J62" s="213" t="s">
        <v>3849</v>
      </c>
      <c r="K62" s="203">
        <v>2448</v>
      </c>
      <c r="L62" s="219" t="s">
        <v>3899</v>
      </c>
      <c r="M62" s="206" t="s">
        <v>3900</v>
      </c>
      <c r="N62" s="216">
        <v>46063</v>
      </c>
      <c r="O62" s="216">
        <v>46063</v>
      </c>
      <c r="P62" s="248">
        <v>2742942361</v>
      </c>
      <c r="Q62" s="203" t="s">
        <v>2313</v>
      </c>
      <c r="R62" s="203" t="s">
        <v>2313</v>
      </c>
      <c r="S62" s="208">
        <v>2742942361</v>
      </c>
      <c r="T62" s="203" t="s">
        <v>2530</v>
      </c>
      <c r="U62" s="218">
        <v>0.1</v>
      </c>
      <c r="V62" s="218">
        <v>0</v>
      </c>
      <c r="W62" s="203" t="s">
        <v>2313</v>
      </c>
      <c r="X62" s="203" t="s">
        <v>2313</v>
      </c>
    </row>
    <row r="63" spans="2:24" ht="15" customHeight="1" x14ac:dyDescent="0.3">
      <c r="B63" s="233" t="s">
        <v>3825</v>
      </c>
      <c r="C63" s="245">
        <v>39566</v>
      </c>
      <c r="D63" s="239" t="s">
        <v>3946</v>
      </c>
      <c r="E63" s="233">
        <v>488</v>
      </c>
      <c r="F63" s="202">
        <v>2025</v>
      </c>
      <c r="G63" s="214" t="s">
        <v>3919</v>
      </c>
      <c r="H63" s="214" t="s">
        <v>3920</v>
      </c>
      <c r="I63" s="215">
        <v>300000000</v>
      </c>
      <c r="J63" s="214" t="s">
        <v>3921</v>
      </c>
      <c r="K63" s="203">
        <v>2510</v>
      </c>
      <c r="L63" s="265" t="s">
        <v>3922</v>
      </c>
      <c r="M63" s="206" t="s">
        <v>3923</v>
      </c>
      <c r="N63" s="216">
        <v>45826</v>
      </c>
      <c r="O63" s="203" t="s">
        <v>3924</v>
      </c>
      <c r="P63" s="246">
        <v>300000000</v>
      </c>
      <c r="Q63" s="203" t="s">
        <v>2313</v>
      </c>
      <c r="R63" s="203" t="s">
        <v>3924</v>
      </c>
      <c r="S63" s="208">
        <v>450000000</v>
      </c>
      <c r="T63" s="203" t="s">
        <v>2530</v>
      </c>
      <c r="U63" s="218">
        <v>0</v>
      </c>
      <c r="V63" s="218">
        <v>0</v>
      </c>
      <c r="W63" s="203" t="s">
        <v>2313</v>
      </c>
      <c r="X63" s="203" t="s">
        <v>2313</v>
      </c>
    </row>
    <row r="64" spans="2:24" ht="15" customHeight="1" x14ac:dyDescent="0.3">
      <c r="B64" s="233" t="s">
        <v>3825</v>
      </c>
      <c r="C64" s="245">
        <v>39598</v>
      </c>
      <c r="D64" s="239" t="s">
        <v>3947</v>
      </c>
      <c r="E64" s="233">
        <v>164</v>
      </c>
      <c r="F64" s="202">
        <v>2025</v>
      </c>
      <c r="G64" s="214" t="s">
        <v>3938</v>
      </c>
      <c r="H64" s="214" t="s">
        <v>3898</v>
      </c>
      <c r="I64" s="215">
        <v>70000000</v>
      </c>
      <c r="J64" s="213" t="s">
        <v>3849</v>
      </c>
      <c r="K64" s="203">
        <v>2448</v>
      </c>
      <c r="L64" s="219" t="s">
        <v>3899</v>
      </c>
      <c r="M64" s="206" t="s">
        <v>3900</v>
      </c>
      <c r="N64" s="216">
        <v>45826</v>
      </c>
      <c r="O64" s="216">
        <v>46063</v>
      </c>
      <c r="P64" s="248">
        <v>2742942361</v>
      </c>
      <c r="Q64" s="203" t="s">
        <v>2313</v>
      </c>
      <c r="R64" s="203" t="s">
        <v>2313</v>
      </c>
      <c r="S64" s="208">
        <v>2742942361</v>
      </c>
      <c r="T64" s="203" t="s">
        <v>2530</v>
      </c>
      <c r="U64" s="218">
        <v>0.1</v>
      </c>
      <c r="V64" s="218">
        <v>0</v>
      </c>
      <c r="W64" s="203" t="s">
        <v>2313</v>
      </c>
      <c r="X64" s="203" t="s">
        <v>2313</v>
      </c>
    </row>
    <row r="65" spans="2:24" ht="15" customHeight="1" x14ac:dyDescent="0.3">
      <c r="B65" s="233" t="s">
        <v>3825</v>
      </c>
      <c r="C65" s="245">
        <v>39679</v>
      </c>
      <c r="D65" s="239" t="s">
        <v>3948</v>
      </c>
      <c r="E65" s="233">
        <v>135</v>
      </c>
      <c r="F65" s="202">
        <v>2025</v>
      </c>
      <c r="G65" s="214" t="s">
        <v>3933</v>
      </c>
      <c r="H65" s="214" t="s">
        <v>3904</v>
      </c>
      <c r="I65" s="215">
        <v>240000000</v>
      </c>
      <c r="J65" s="213" t="s">
        <v>3849</v>
      </c>
      <c r="K65" s="203">
        <v>2320</v>
      </c>
      <c r="L65" s="219" t="s">
        <v>3905</v>
      </c>
      <c r="M65" s="220" t="s">
        <v>1528</v>
      </c>
      <c r="N65" s="216">
        <v>46078</v>
      </c>
      <c r="O65" s="203" t="s">
        <v>1918</v>
      </c>
      <c r="P65" s="248">
        <v>2123535757</v>
      </c>
      <c r="Q65" s="203" t="s">
        <v>2313</v>
      </c>
      <c r="R65" s="203" t="s">
        <v>2313</v>
      </c>
      <c r="S65" s="208">
        <v>2123535757</v>
      </c>
      <c r="T65" s="203" t="s">
        <v>2530</v>
      </c>
      <c r="U65" s="218">
        <v>0.05</v>
      </c>
      <c r="V65" s="218">
        <v>0</v>
      </c>
      <c r="W65" s="203" t="s">
        <v>2313</v>
      </c>
      <c r="X65" s="203" t="s">
        <v>2313</v>
      </c>
    </row>
    <row r="66" spans="2:24" ht="15" customHeight="1" x14ac:dyDescent="0.3">
      <c r="B66" s="233" t="s">
        <v>3825</v>
      </c>
      <c r="C66" s="245">
        <v>40547</v>
      </c>
      <c r="D66" s="239" t="s">
        <v>3949</v>
      </c>
      <c r="E66" s="233">
        <v>50</v>
      </c>
      <c r="F66" s="202">
        <v>2025</v>
      </c>
      <c r="G66" s="214" t="s">
        <v>3938</v>
      </c>
      <c r="H66" s="214" t="s">
        <v>3898</v>
      </c>
      <c r="I66" s="215">
        <v>60000000</v>
      </c>
      <c r="J66" s="213" t="s">
        <v>3849</v>
      </c>
      <c r="K66" s="203">
        <v>2448</v>
      </c>
      <c r="L66" s="219" t="s">
        <v>3899</v>
      </c>
      <c r="M66" s="206" t="s">
        <v>3900</v>
      </c>
      <c r="N66" s="216">
        <v>46063</v>
      </c>
      <c r="O66" s="216">
        <v>46063</v>
      </c>
      <c r="P66" s="248">
        <v>2742942361</v>
      </c>
      <c r="Q66" s="203" t="s">
        <v>2313</v>
      </c>
      <c r="R66" s="203" t="s">
        <v>2313</v>
      </c>
      <c r="S66" s="208">
        <v>2742942361</v>
      </c>
      <c r="T66" s="203" t="s">
        <v>2530</v>
      </c>
      <c r="U66" s="218">
        <v>0.1</v>
      </c>
      <c r="V66" s="218">
        <v>0</v>
      </c>
      <c r="W66" s="203" t="s">
        <v>2313</v>
      </c>
      <c r="X66" s="203" t="s">
        <v>2313</v>
      </c>
    </row>
    <row r="67" spans="2:24" ht="15" customHeight="1" x14ac:dyDescent="0.3">
      <c r="B67" s="233" t="s">
        <v>3825</v>
      </c>
      <c r="C67" s="245">
        <v>40657</v>
      </c>
      <c r="D67" s="239" t="s">
        <v>3950</v>
      </c>
      <c r="E67" s="233">
        <v>116</v>
      </c>
      <c r="F67" s="202">
        <v>2025</v>
      </c>
      <c r="G67" s="214" t="s">
        <v>3938</v>
      </c>
      <c r="H67" s="214" t="s">
        <v>3898</v>
      </c>
      <c r="I67" s="215">
        <v>175000000</v>
      </c>
      <c r="J67" s="213" t="s">
        <v>3849</v>
      </c>
      <c r="K67" s="203">
        <v>2607</v>
      </c>
      <c r="L67" s="219" t="s">
        <v>3899</v>
      </c>
      <c r="M67" s="206" t="s">
        <v>3900</v>
      </c>
      <c r="N67" s="216">
        <v>46063</v>
      </c>
      <c r="O67" s="216">
        <v>46063</v>
      </c>
      <c r="P67" s="248">
        <v>2742942361</v>
      </c>
      <c r="Q67" s="203" t="s">
        <v>2313</v>
      </c>
      <c r="R67" s="203" t="s">
        <v>2313</v>
      </c>
      <c r="S67" s="208">
        <v>2742942361</v>
      </c>
      <c r="T67" s="203" t="s">
        <v>2530</v>
      </c>
      <c r="U67" s="218">
        <v>0.1</v>
      </c>
      <c r="V67" s="218">
        <v>0</v>
      </c>
      <c r="W67" s="203" t="s">
        <v>2313</v>
      </c>
      <c r="X67" s="203" t="s">
        <v>2313</v>
      </c>
    </row>
    <row r="68" spans="2:24" ht="15" customHeight="1" x14ac:dyDescent="0.3">
      <c r="B68" s="233" t="s">
        <v>3825</v>
      </c>
      <c r="C68" s="245">
        <v>41225</v>
      </c>
      <c r="D68" s="239" t="s">
        <v>3951</v>
      </c>
      <c r="E68" s="233">
        <v>71</v>
      </c>
      <c r="F68" s="202">
        <v>2025</v>
      </c>
      <c r="G68" s="214" t="s">
        <v>3933</v>
      </c>
      <c r="H68" s="214" t="s">
        <v>3904</v>
      </c>
      <c r="I68" s="215">
        <v>125000000</v>
      </c>
      <c r="J68" s="213" t="s">
        <v>3849</v>
      </c>
      <c r="K68" s="203">
        <v>2296</v>
      </c>
      <c r="L68" s="219" t="s">
        <v>3905</v>
      </c>
      <c r="M68" s="206" t="s">
        <v>1528</v>
      </c>
      <c r="N68" s="216">
        <v>46078</v>
      </c>
      <c r="O68" s="203" t="s">
        <v>1918</v>
      </c>
      <c r="P68" s="248">
        <v>2123535757</v>
      </c>
      <c r="Q68" s="203" t="s">
        <v>2313</v>
      </c>
      <c r="R68" s="203" t="s">
        <v>2313</v>
      </c>
      <c r="S68" s="208">
        <v>2123535757</v>
      </c>
      <c r="T68" s="203" t="s">
        <v>2530</v>
      </c>
      <c r="U68" s="218">
        <v>0.05</v>
      </c>
      <c r="V68" s="218">
        <v>0</v>
      </c>
      <c r="W68" s="203" t="s">
        <v>2313</v>
      </c>
      <c r="X68" s="203" t="s">
        <v>2313</v>
      </c>
    </row>
    <row r="69" spans="2:24" ht="15" customHeight="1" x14ac:dyDescent="0.3">
      <c r="B69" s="233" t="s">
        <v>3825</v>
      </c>
      <c r="C69" s="245">
        <v>41243</v>
      </c>
      <c r="D69" s="239" t="s">
        <v>3952</v>
      </c>
      <c r="E69" s="233">
        <v>69</v>
      </c>
      <c r="F69" s="202">
        <v>2025</v>
      </c>
      <c r="G69" s="214" t="s">
        <v>3938</v>
      </c>
      <c r="H69" s="214" t="s">
        <v>3898</v>
      </c>
      <c r="I69" s="215">
        <v>175000000</v>
      </c>
      <c r="J69" s="213" t="s">
        <v>3849</v>
      </c>
      <c r="K69" s="203">
        <v>2607</v>
      </c>
      <c r="L69" s="219" t="s">
        <v>3899</v>
      </c>
      <c r="M69" s="206" t="s">
        <v>3900</v>
      </c>
      <c r="N69" s="216">
        <v>46063</v>
      </c>
      <c r="O69" s="216">
        <v>46063</v>
      </c>
      <c r="P69" s="248">
        <v>2742942361</v>
      </c>
      <c r="Q69" s="203" t="s">
        <v>2313</v>
      </c>
      <c r="R69" s="203" t="s">
        <v>2313</v>
      </c>
      <c r="S69" s="208">
        <v>2742942361</v>
      </c>
      <c r="T69" s="203" t="s">
        <v>2530</v>
      </c>
      <c r="U69" s="218">
        <v>0.1</v>
      </c>
      <c r="V69" s="218">
        <v>0</v>
      </c>
      <c r="W69" s="203" t="s">
        <v>2313</v>
      </c>
      <c r="X69" s="203" t="s">
        <v>2313</v>
      </c>
    </row>
    <row r="70" spans="2:24" ht="15" customHeight="1" x14ac:dyDescent="0.3">
      <c r="B70" s="233" t="s">
        <v>3825</v>
      </c>
      <c r="C70" s="245">
        <v>41357</v>
      </c>
      <c r="D70" s="239" t="s">
        <v>3953</v>
      </c>
      <c r="E70" s="233">
        <v>203</v>
      </c>
      <c r="F70" s="202">
        <v>2025</v>
      </c>
      <c r="G70" s="214" t="s">
        <v>3954</v>
      </c>
      <c r="H70" s="214" t="s">
        <v>3955</v>
      </c>
      <c r="I70" s="215">
        <v>80000000</v>
      </c>
      <c r="J70" s="213" t="s">
        <v>1431</v>
      </c>
      <c r="K70" s="203">
        <v>2510</v>
      </c>
      <c r="L70" s="219" t="s">
        <v>3922</v>
      </c>
      <c r="M70" s="206" t="s">
        <v>3956</v>
      </c>
      <c r="N70" s="203" t="s">
        <v>3957</v>
      </c>
      <c r="O70" s="203" t="s">
        <v>1028</v>
      </c>
      <c r="P70" s="246">
        <v>700000000</v>
      </c>
      <c r="Q70" s="203" t="s">
        <v>2313</v>
      </c>
      <c r="R70" s="203" t="s">
        <v>2313</v>
      </c>
      <c r="S70" s="220" t="s">
        <v>2313</v>
      </c>
      <c r="T70" s="203" t="s">
        <v>2313</v>
      </c>
      <c r="U70" s="203" t="s">
        <v>2313</v>
      </c>
      <c r="V70" s="203" t="s">
        <v>2313</v>
      </c>
      <c r="W70" s="203" t="s">
        <v>2313</v>
      </c>
      <c r="X70" s="203" t="s">
        <v>2313</v>
      </c>
    </row>
    <row r="71" spans="2:24" ht="15" customHeight="1" x14ac:dyDescent="0.3">
      <c r="B71" s="233" t="s">
        <v>3825</v>
      </c>
      <c r="C71" s="245">
        <v>41428</v>
      </c>
      <c r="D71" s="239" t="s">
        <v>3958</v>
      </c>
      <c r="E71" s="233">
        <v>202</v>
      </c>
      <c r="F71" s="202">
        <v>2025</v>
      </c>
      <c r="G71" s="214" t="s">
        <v>3938</v>
      </c>
      <c r="H71" s="214" t="s">
        <v>3898</v>
      </c>
      <c r="I71" s="215">
        <v>150000000</v>
      </c>
      <c r="J71" s="213" t="s">
        <v>3849</v>
      </c>
      <c r="K71" s="203">
        <v>2568</v>
      </c>
      <c r="L71" s="219" t="s">
        <v>3899</v>
      </c>
      <c r="M71" s="206" t="s">
        <v>3900</v>
      </c>
      <c r="N71" s="216">
        <v>46063</v>
      </c>
      <c r="O71" s="216">
        <v>46063</v>
      </c>
      <c r="P71" s="248">
        <v>2742942361</v>
      </c>
      <c r="Q71" s="203" t="s">
        <v>2313</v>
      </c>
      <c r="R71" s="203" t="s">
        <v>2313</v>
      </c>
      <c r="S71" s="208">
        <v>2742942361</v>
      </c>
      <c r="T71" s="203" t="s">
        <v>2530</v>
      </c>
      <c r="U71" s="218">
        <v>0.1</v>
      </c>
      <c r="V71" s="218">
        <v>0</v>
      </c>
      <c r="W71" s="203" t="s">
        <v>2313</v>
      </c>
      <c r="X71" s="203" t="s">
        <v>2313</v>
      </c>
    </row>
    <row r="72" spans="2:24" ht="15" customHeight="1" x14ac:dyDescent="0.3">
      <c r="B72" s="233" t="s">
        <v>3825</v>
      </c>
      <c r="C72" s="245">
        <v>43369</v>
      </c>
      <c r="D72" s="239" t="s">
        <v>3959</v>
      </c>
      <c r="E72" s="233">
        <v>37</v>
      </c>
      <c r="F72" s="202">
        <v>2025</v>
      </c>
      <c r="G72" s="214" t="s">
        <v>3938</v>
      </c>
      <c r="H72" s="214" t="s">
        <v>3898</v>
      </c>
      <c r="I72" s="215">
        <v>125000000</v>
      </c>
      <c r="J72" s="213" t="s">
        <v>3849</v>
      </c>
      <c r="K72" s="203">
        <v>2296</v>
      </c>
      <c r="L72" s="219" t="s">
        <v>3899</v>
      </c>
      <c r="M72" s="206" t="s">
        <v>1528</v>
      </c>
      <c r="N72" s="216">
        <v>46063</v>
      </c>
      <c r="O72" s="216">
        <v>46063</v>
      </c>
      <c r="P72" s="248">
        <v>2742942361</v>
      </c>
      <c r="Q72" s="203" t="s">
        <v>2313</v>
      </c>
      <c r="R72" s="203" t="s">
        <v>2313</v>
      </c>
      <c r="S72" s="208">
        <v>2742942361</v>
      </c>
      <c r="T72" s="203" t="s">
        <v>2530</v>
      </c>
      <c r="U72" s="218">
        <v>0.1</v>
      </c>
      <c r="V72" s="218">
        <v>0</v>
      </c>
      <c r="W72" s="203" t="s">
        <v>2313</v>
      </c>
      <c r="X72" s="203" t="s">
        <v>2313</v>
      </c>
    </row>
    <row r="73" spans="2:24" ht="15" customHeight="1" x14ac:dyDescent="0.3">
      <c r="B73" s="233" t="s">
        <v>3825</v>
      </c>
      <c r="C73" s="245">
        <v>43372</v>
      </c>
      <c r="D73" s="239" t="s">
        <v>3960</v>
      </c>
      <c r="E73" s="233">
        <v>41</v>
      </c>
      <c r="F73" s="202">
        <v>2025</v>
      </c>
      <c r="G73" s="214" t="s">
        <v>3938</v>
      </c>
      <c r="H73" s="214" t="s">
        <v>3898</v>
      </c>
      <c r="I73" s="215">
        <v>60000000</v>
      </c>
      <c r="J73" s="213" t="s">
        <v>3849</v>
      </c>
      <c r="K73" s="203">
        <v>2568</v>
      </c>
      <c r="L73" s="219" t="s">
        <v>3899</v>
      </c>
      <c r="M73" s="206" t="s">
        <v>3900</v>
      </c>
      <c r="N73" s="216">
        <v>46063</v>
      </c>
      <c r="O73" s="216">
        <v>46063</v>
      </c>
      <c r="P73" s="248">
        <v>2742942361</v>
      </c>
      <c r="Q73" s="203" t="s">
        <v>2313</v>
      </c>
      <c r="R73" s="203" t="s">
        <v>2313</v>
      </c>
      <c r="S73" s="208">
        <v>2742942361</v>
      </c>
      <c r="T73" s="203" t="s">
        <v>2530</v>
      </c>
      <c r="U73" s="218">
        <v>0.1</v>
      </c>
      <c r="V73" s="218">
        <v>0</v>
      </c>
      <c r="W73" s="203" t="s">
        <v>2313</v>
      </c>
      <c r="X73" s="203" t="s">
        <v>2313</v>
      </c>
    </row>
    <row r="74" spans="2:24" ht="15" customHeight="1" x14ac:dyDescent="0.3">
      <c r="B74" s="233" t="s">
        <v>3825</v>
      </c>
      <c r="C74" s="245">
        <v>43381</v>
      </c>
      <c r="D74" s="239" t="s">
        <v>3916</v>
      </c>
      <c r="E74" s="233">
        <v>12</v>
      </c>
      <c r="F74" s="202">
        <v>2025</v>
      </c>
      <c r="G74" s="214" t="s">
        <v>3938</v>
      </c>
      <c r="H74" s="214" t="s">
        <v>3898</v>
      </c>
      <c r="I74" s="215">
        <v>225000000</v>
      </c>
      <c r="J74" s="213" t="s">
        <v>3849</v>
      </c>
      <c r="K74" s="203">
        <v>2516</v>
      </c>
      <c r="L74" s="219" t="s">
        <v>3899</v>
      </c>
      <c r="M74" s="206" t="s">
        <v>3900</v>
      </c>
      <c r="N74" s="216">
        <v>46063</v>
      </c>
      <c r="O74" s="216">
        <v>46063</v>
      </c>
      <c r="P74" s="248">
        <v>2742942361</v>
      </c>
      <c r="Q74" s="203" t="s">
        <v>2313</v>
      </c>
      <c r="R74" s="203" t="s">
        <v>2313</v>
      </c>
      <c r="S74" s="208">
        <v>2742942361</v>
      </c>
      <c r="T74" s="203" t="s">
        <v>2530</v>
      </c>
      <c r="U74" s="218">
        <v>0.1</v>
      </c>
      <c r="V74" s="218">
        <v>0</v>
      </c>
      <c r="W74" s="203" t="s">
        <v>2313</v>
      </c>
      <c r="X74" s="203" t="s">
        <v>2313</v>
      </c>
    </row>
    <row r="75" spans="2:24" ht="15" customHeight="1" x14ac:dyDescent="0.3">
      <c r="B75" s="233" t="s">
        <v>3825</v>
      </c>
      <c r="C75" s="245">
        <v>43423</v>
      </c>
      <c r="D75" s="239" t="s">
        <v>3961</v>
      </c>
      <c r="E75" s="233">
        <v>45</v>
      </c>
      <c r="F75" s="202">
        <v>2025</v>
      </c>
      <c r="G75" s="214" t="s">
        <v>3938</v>
      </c>
      <c r="H75" s="214" t="s">
        <v>3898</v>
      </c>
      <c r="I75" s="215">
        <v>212325000</v>
      </c>
      <c r="J75" s="213" t="s">
        <v>3849</v>
      </c>
      <c r="K75" s="203">
        <v>2594</v>
      </c>
      <c r="L75" s="219" t="s">
        <v>3899</v>
      </c>
      <c r="M75" s="206" t="s">
        <v>3900</v>
      </c>
      <c r="N75" s="216">
        <v>46063</v>
      </c>
      <c r="O75" s="216">
        <v>46063</v>
      </c>
      <c r="P75" s="248">
        <v>2742942361</v>
      </c>
      <c r="Q75" s="203" t="s">
        <v>2313</v>
      </c>
      <c r="R75" s="203" t="s">
        <v>2313</v>
      </c>
      <c r="S75" s="208">
        <v>2742942361</v>
      </c>
      <c r="T75" s="203" t="s">
        <v>2530</v>
      </c>
      <c r="U75" s="218">
        <v>0.1</v>
      </c>
      <c r="V75" s="218">
        <v>0</v>
      </c>
      <c r="W75" s="203" t="s">
        <v>2313</v>
      </c>
      <c r="X75" s="203" t="s">
        <v>2313</v>
      </c>
    </row>
    <row r="76" spans="2:24" ht="15" customHeight="1" x14ac:dyDescent="0.3">
      <c r="B76" s="233" t="s">
        <v>3825</v>
      </c>
      <c r="C76" s="245">
        <v>43460</v>
      </c>
      <c r="D76" s="239" t="s">
        <v>3962</v>
      </c>
      <c r="E76" s="233">
        <v>18</v>
      </c>
      <c r="F76" s="202">
        <v>2025</v>
      </c>
      <c r="G76" s="214" t="s">
        <v>3938</v>
      </c>
      <c r="H76" s="214" t="s">
        <v>3898</v>
      </c>
      <c r="I76" s="215">
        <v>60000000</v>
      </c>
      <c r="J76" s="213" t="s">
        <v>3849</v>
      </c>
      <c r="K76" s="203">
        <v>2568</v>
      </c>
      <c r="L76" s="219" t="s">
        <v>3899</v>
      </c>
      <c r="M76" s="206" t="s">
        <v>3900</v>
      </c>
      <c r="N76" s="216">
        <v>46063</v>
      </c>
      <c r="O76" s="216">
        <v>46063</v>
      </c>
      <c r="P76" s="248">
        <v>2742942361</v>
      </c>
      <c r="Q76" s="203" t="s">
        <v>2313</v>
      </c>
      <c r="R76" s="203" t="s">
        <v>2313</v>
      </c>
      <c r="S76" s="208">
        <v>2742942361</v>
      </c>
      <c r="T76" s="203" t="s">
        <v>2530</v>
      </c>
      <c r="U76" s="218">
        <v>0.1</v>
      </c>
      <c r="V76" s="218">
        <v>0</v>
      </c>
      <c r="W76" s="203" t="s">
        <v>2313</v>
      </c>
      <c r="X76" s="203" t="s">
        <v>2313</v>
      </c>
    </row>
    <row r="77" spans="2:24" ht="50.15" customHeight="1" x14ac:dyDescent="0.3">
      <c r="B77" s="1509" t="s">
        <v>3825</v>
      </c>
      <c r="C77" s="1512">
        <v>43463</v>
      </c>
      <c r="D77" s="1512" t="s">
        <v>3963</v>
      </c>
      <c r="E77" s="233">
        <v>47</v>
      </c>
      <c r="F77" s="1362">
        <v>2025</v>
      </c>
      <c r="G77" s="1335" t="s">
        <v>3933</v>
      </c>
      <c r="H77" s="1335" t="s">
        <v>3904</v>
      </c>
      <c r="I77" s="1514">
        <v>1327572000</v>
      </c>
      <c r="J77" s="1516" t="s">
        <v>3849</v>
      </c>
      <c r="K77" s="1339">
        <v>2353</v>
      </c>
      <c r="L77" s="1518" t="s">
        <v>3905</v>
      </c>
      <c r="M77" s="224" t="s">
        <v>3907</v>
      </c>
      <c r="N77" s="1510">
        <v>46078</v>
      </c>
      <c r="O77" s="1339" t="s">
        <v>1918</v>
      </c>
      <c r="P77" s="1522">
        <v>2123535757</v>
      </c>
      <c r="Q77" s="1339" t="s">
        <v>2313</v>
      </c>
      <c r="R77" s="1339" t="s">
        <v>2313</v>
      </c>
      <c r="S77" s="1524">
        <v>2123535757</v>
      </c>
      <c r="T77" s="1339" t="s">
        <v>2530</v>
      </c>
      <c r="U77" s="1520">
        <v>0.05</v>
      </c>
      <c r="V77" s="1520">
        <v>0</v>
      </c>
      <c r="W77" s="1339" t="s">
        <v>2313</v>
      </c>
      <c r="X77" s="1339" t="s">
        <v>2313</v>
      </c>
    </row>
    <row r="78" spans="2:24" ht="15" customHeight="1" x14ac:dyDescent="0.3">
      <c r="B78" s="1509"/>
      <c r="C78" s="1513"/>
      <c r="D78" s="1513"/>
      <c r="E78" s="233"/>
      <c r="F78" s="1364"/>
      <c r="G78" s="1337"/>
      <c r="H78" s="1337"/>
      <c r="I78" s="1515"/>
      <c r="J78" s="1517"/>
      <c r="K78" s="1341"/>
      <c r="L78" s="1519"/>
      <c r="M78" s="225" t="s">
        <v>3908</v>
      </c>
      <c r="N78" s="1511"/>
      <c r="O78" s="1341"/>
      <c r="P78" s="1523"/>
      <c r="Q78" s="1341"/>
      <c r="R78" s="1341"/>
      <c r="S78" s="1525"/>
      <c r="T78" s="1341"/>
      <c r="U78" s="1521"/>
      <c r="V78" s="1521"/>
      <c r="W78" s="1341"/>
      <c r="X78" s="1341"/>
    </row>
    <row r="79" spans="2:24" ht="15" customHeight="1" x14ac:dyDescent="0.3">
      <c r="B79" s="233" t="s">
        <v>3825</v>
      </c>
      <c r="C79" s="245">
        <v>43374</v>
      </c>
      <c r="D79" s="239" t="s">
        <v>3964</v>
      </c>
      <c r="E79" s="233">
        <v>30</v>
      </c>
      <c r="F79" s="202">
        <v>2025</v>
      </c>
      <c r="G79" s="214" t="s">
        <v>3965</v>
      </c>
      <c r="H79" s="214" t="s">
        <v>3966</v>
      </c>
      <c r="I79" s="215">
        <v>240000000</v>
      </c>
      <c r="J79" s="219" t="s">
        <v>329</v>
      </c>
      <c r="K79" s="203">
        <v>2320</v>
      </c>
      <c r="L79" s="265" t="s">
        <v>3967</v>
      </c>
      <c r="M79" s="206" t="s">
        <v>3968</v>
      </c>
      <c r="N79" s="216">
        <v>46090</v>
      </c>
      <c r="O79" s="203" t="s">
        <v>3969</v>
      </c>
      <c r="P79" s="248">
        <v>1393062220</v>
      </c>
      <c r="Q79" s="203" t="s">
        <v>2313</v>
      </c>
      <c r="R79" s="203" t="s">
        <v>2313</v>
      </c>
      <c r="S79" s="208">
        <v>1393062220</v>
      </c>
      <c r="T79" s="203" t="s">
        <v>2530</v>
      </c>
      <c r="U79" s="218">
        <v>0</v>
      </c>
      <c r="V79" s="218">
        <v>0</v>
      </c>
      <c r="W79" s="203" t="s">
        <v>2313</v>
      </c>
      <c r="X79" s="203" t="s">
        <v>2313</v>
      </c>
    </row>
    <row r="80" spans="2:24" ht="15" customHeight="1" x14ac:dyDescent="0.3">
      <c r="B80" s="233" t="s">
        <v>3825</v>
      </c>
      <c r="C80" s="245">
        <v>43400</v>
      </c>
      <c r="D80" s="239" t="s">
        <v>3970</v>
      </c>
      <c r="E80" s="233">
        <v>5</v>
      </c>
      <c r="F80" s="202">
        <v>2025</v>
      </c>
      <c r="G80" s="214" t="s">
        <v>3938</v>
      </c>
      <c r="H80" s="214" t="s">
        <v>3898</v>
      </c>
      <c r="I80" s="230">
        <v>80000000</v>
      </c>
      <c r="J80" s="213" t="s">
        <v>3849</v>
      </c>
      <c r="K80" s="203">
        <v>2568</v>
      </c>
      <c r="L80" s="219" t="s">
        <v>3899</v>
      </c>
      <c r="M80" s="206" t="s">
        <v>3900</v>
      </c>
      <c r="N80" s="216">
        <v>46063</v>
      </c>
      <c r="O80" s="216">
        <v>46063</v>
      </c>
      <c r="P80" s="248">
        <v>2742942361</v>
      </c>
      <c r="Q80" s="203" t="s">
        <v>2313</v>
      </c>
      <c r="R80" s="203" t="s">
        <v>2313</v>
      </c>
      <c r="S80" s="208">
        <v>2742942361</v>
      </c>
      <c r="T80" s="203" t="s">
        <v>2530</v>
      </c>
      <c r="U80" s="218">
        <v>0.1</v>
      </c>
      <c r="V80" s="218">
        <v>0</v>
      </c>
      <c r="W80" s="203" t="s">
        <v>2313</v>
      </c>
      <c r="X80" s="203" t="s">
        <v>2313</v>
      </c>
    </row>
    <row r="81" spans="2:24" ht="15" customHeight="1" x14ac:dyDescent="0.3">
      <c r="B81" s="233" t="s">
        <v>3825</v>
      </c>
      <c r="C81" s="245">
        <v>43409</v>
      </c>
      <c r="D81" s="239" t="s">
        <v>3971</v>
      </c>
      <c r="E81" s="233">
        <v>4</v>
      </c>
      <c r="F81" s="202">
        <v>2025</v>
      </c>
      <c r="G81" s="214" t="s">
        <v>3938</v>
      </c>
      <c r="H81" s="214" t="s">
        <v>3898</v>
      </c>
      <c r="I81" s="215">
        <v>150000000</v>
      </c>
      <c r="J81" s="213" t="s">
        <v>3849</v>
      </c>
      <c r="K81" s="203">
        <v>2568</v>
      </c>
      <c r="L81" s="219" t="s">
        <v>3899</v>
      </c>
      <c r="M81" s="206" t="s">
        <v>3900</v>
      </c>
      <c r="N81" s="216">
        <v>46063</v>
      </c>
      <c r="O81" s="216">
        <v>46063</v>
      </c>
      <c r="P81" s="248">
        <v>2742942361</v>
      </c>
      <c r="Q81" s="203" t="s">
        <v>2313</v>
      </c>
      <c r="R81" s="203" t="s">
        <v>2313</v>
      </c>
      <c r="S81" s="208">
        <v>2742942361</v>
      </c>
      <c r="T81" s="203" t="s">
        <v>2530</v>
      </c>
      <c r="U81" s="218">
        <v>0.1</v>
      </c>
      <c r="V81" s="218">
        <v>0</v>
      </c>
      <c r="W81" s="203" t="s">
        <v>2313</v>
      </c>
      <c r="X81" s="203" t="s">
        <v>2313</v>
      </c>
    </row>
    <row r="82" spans="2:24" ht="15" customHeight="1" x14ac:dyDescent="0.3">
      <c r="B82" s="233" t="s">
        <v>3825</v>
      </c>
      <c r="C82" s="245">
        <v>43408</v>
      </c>
      <c r="D82" s="239" t="s">
        <v>3972</v>
      </c>
      <c r="E82" s="233">
        <v>47</v>
      </c>
      <c r="F82" s="202">
        <v>2025</v>
      </c>
      <c r="G82" s="214" t="s">
        <v>3933</v>
      </c>
      <c r="H82" s="214" t="s">
        <v>3904</v>
      </c>
      <c r="I82" s="230">
        <v>259893000</v>
      </c>
      <c r="J82" s="213" t="s">
        <v>3849</v>
      </c>
      <c r="K82" s="203">
        <v>2465</v>
      </c>
      <c r="L82" s="219" t="s">
        <v>3905</v>
      </c>
      <c r="M82" s="206" t="s">
        <v>1528</v>
      </c>
      <c r="N82" s="216">
        <v>46078</v>
      </c>
      <c r="O82" s="203" t="s">
        <v>1918</v>
      </c>
      <c r="P82" s="248">
        <v>2123535757</v>
      </c>
      <c r="Q82" s="203" t="s">
        <v>2313</v>
      </c>
      <c r="R82" s="203" t="s">
        <v>2313</v>
      </c>
      <c r="S82" s="208">
        <v>2123535757</v>
      </c>
      <c r="T82" s="203" t="s">
        <v>2530</v>
      </c>
      <c r="U82" s="218">
        <v>0.05</v>
      </c>
      <c r="V82" s="218">
        <v>0</v>
      </c>
      <c r="W82" s="203" t="s">
        <v>2313</v>
      </c>
      <c r="X82" s="203" t="s">
        <v>2313</v>
      </c>
    </row>
  </sheetData>
  <autoFilter ref="B4:L4" xr:uid="{A8A9F56E-54A2-4E1F-8CD3-A6E3F9AEA11A}"/>
  <mergeCells count="98">
    <mergeCell ref="B2:G2"/>
    <mergeCell ref="F36:F37"/>
    <mergeCell ref="G36:G37"/>
    <mergeCell ref="H36:H37"/>
    <mergeCell ref="P36:P37"/>
    <mergeCell ref="B36:B37"/>
    <mergeCell ref="Q36:Q37"/>
    <mergeCell ref="R36:R37"/>
    <mergeCell ref="I36:I37"/>
    <mergeCell ref="J36:J37"/>
    <mergeCell ref="K36:K37"/>
    <mergeCell ref="L36:L37"/>
    <mergeCell ref="N36:N37"/>
    <mergeCell ref="X36:X37"/>
    <mergeCell ref="F49:F50"/>
    <mergeCell ref="G49:G50"/>
    <mergeCell ref="H49:H50"/>
    <mergeCell ref="I49:I50"/>
    <mergeCell ref="J49:J50"/>
    <mergeCell ref="K49:K50"/>
    <mergeCell ref="L49:L50"/>
    <mergeCell ref="O49:O50"/>
    <mergeCell ref="P49:P50"/>
    <mergeCell ref="S36:S37"/>
    <mergeCell ref="T36:T37"/>
    <mergeCell ref="U36:U37"/>
    <mergeCell ref="V36:V37"/>
    <mergeCell ref="W36:W37"/>
    <mergeCell ref="O36:O37"/>
    <mergeCell ref="V49:V50"/>
    <mergeCell ref="W49:W50"/>
    <mergeCell ref="X49:X50"/>
    <mergeCell ref="F51:F52"/>
    <mergeCell ref="G51:G52"/>
    <mergeCell ref="H51:H52"/>
    <mergeCell ref="I51:I52"/>
    <mergeCell ref="J51:J52"/>
    <mergeCell ref="K51:K52"/>
    <mergeCell ref="L51:L52"/>
    <mergeCell ref="Q49:Q50"/>
    <mergeCell ref="R49:R50"/>
    <mergeCell ref="S49:S50"/>
    <mergeCell ref="T49:T50"/>
    <mergeCell ref="U49:U50"/>
    <mergeCell ref="V51:V52"/>
    <mergeCell ref="W51:W52"/>
    <mergeCell ref="X51:X52"/>
    <mergeCell ref="O51:O52"/>
    <mergeCell ref="P51:P52"/>
    <mergeCell ref="Q51:Q52"/>
    <mergeCell ref="R51:R52"/>
    <mergeCell ref="S51:S52"/>
    <mergeCell ref="O55:O56"/>
    <mergeCell ref="P55:P56"/>
    <mergeCell ref="Q55:Q56"/>
    <mergeCell ref="T51:T52"/>
    <mergeCell ref="U51:U52"/>
    <mergeCell ref="W55:W56"/>
    <mergeCell ref="X55:X56"/>
    <mergeCell ref="F77:F78"/>
    <mergeCell ref="G77:G78"/>
    <mergeCell ref="H77:H78"/>
    <mergeCell ref="I77:I78"/>
    <mergeCell ref="J77:J78"/>
    <mergeCell ref="K77:K78"/>
    <mergeCell ref="L77:L78"/>
    <mergeCell ref="O77:O78"/>
    <mergeCell ref="R55:R56"/>
    <mergeCell ref="S55:S56"/>
    <mergeCell ref="T55:T56"/>
    <mergeCell ref="U55:U56"/>
    <mergeCell ref="V55:V56"/>
    <mergeCell ref="F55:F56"/>
    <mergeCell ref="U77:U78"/>
    <mergeCell ref="V77:V78"/>
    <mergeCell ref="W77:W78"/>
    <mergeCell ref="X77:X78"/>
    <mergeCell ref="P77:P78"/>
    <mergeCell ref="Q77:Q78"/>
    <mergeCell ref="R77:R78"/>
    <mergeCell ref="S77:S78"/>
    <mergeCell ref="T77:T78"/>
    <mergeCell ref="B49:B50"/>
    <mergeCell ref="N49:N50"/>
    <mergeCell ref="B51:B52"/>
    <mergeCell ref="N51:N52"/>
    <mergeCell ref="B55:B56"/>
    <mergeCell ref="N55:N56"/>
    <mergeCell ref="B77:B78"/>
    <mergeCell ref="N77:N78"/>
    <mergeCell ref="D77:D78"/>
    <mergeCell ref="C77:C78"/>
    <mergeCell ref="G55:G56"/>
    <mergeCell ref="H55:H56"/>
    <mergeCell ref="I55:I56"/>
    <mergeCell ref="J55:J56"/>
    <mergeCell ref="K55:K56"/>
    <mergeCell ref="L55:L56"/>
  </mergeCells>
  <hyperlinks>
    <hyperlink ref="L4" r:id="rId1" xr:uid="{B7527EE8-0EDC-4304-BEC1-85F0CA962619}"/>
    <hyperlink ref="L5" r:id="rId2" xr:uid="{BE88956D-4A06-472D-B159-2A388238461D}"/>
    <hyperlink ref="L6" r:id="rId3" xr:uid="{3C812314-6B3E-4909-A32B-2880F1CA161B}"/>
    <hyperlink ref="L7" r:id="rId4" xr:uid="{248C7CEA-E684-4B54-8685-9C76A137572E}"/>
    <hyperlink ref="L8" r:id="rId5" display="https://community.secop.gov.co/Public/Tendering/OpportunityDetail/Index?noticeUID=CO1.NTC.6324564&amp;isFromPublicArea=True&amp;isModal=true&amp;asPopupView=true" xr:uid="{97D35DC4-7889-4213-8E65-01523A47D768}"/>
    <hyperlink ref="L9" r:id="rId6" display="https://community.secop.gov.co/Public/Tendering/OpportunityDetail/Index?noticeUID=CO1.NTC.6324564&amp;isFromPublicArea=True&amp;isModal=true&amp;asPopupView=true" xr:uid="{0A39BCDD-3329-44FB-82DF-C1146662116F}"/>
    <hyperlink ref="L10" r:id="rId7" display="https://community.secop.gov.co/Public/Tendering/OpportunityDetail/Index?noticeUID=CO1.NTC.6324564&amp;isFromPublicArea=True&amp;isModal=true&amp;asPopupView=true" xr:uid="{C2E03128-6A71-4043-BCA8-CF332C41AB43}"/>
    <hyperlink ref="L11" r:id="rId8" xr:uid="{DEAA0216-1CF5-4B57-BB8B-8067FEB346A1}"/>
    <hyperlink ref="L12" r:id="rId9" xr:uid="{F1257B82-197F-4892-9014-CCEC2FE1BA8F}"/>
    <hyperlink ref="L13" r:id="rId10" xr:uid="{79630282-0D5B-469F-8D04-DB69D5998AC7}"/>
    <hyperlink ref="L14" r:id="rId11" xr:uid="{10FB5D9B-9094-4C6D-833C-C8CED2FF77BA}"/>
    <hyperlink ref="L15" r:id="rId12" xr:uid="{12790ABF-C5BE-4F35-9B53-A4A415993E93}"/>
    <hyperlink ref="L16" r:id="rId13" xr:uid="{AC9D0B91-A265-411F-AA59-5BC5C8DB84A0}"/>
    <hyperlink ref="L17" r:id="rId14" xr:uid="{BDC44F73-7BCA-4235-80A3-61DE13775F8F}"/>
    <hyperlink ref="L18" r:id="rId15" xr:uid="{D63C0B6B-CC3A-4FDB-88E2-E059B45F73D9}"/>
    <hyperlink ref="L19" r:id="rId16" xr:uid="{388B058B-8C91-421F-8392-02EE05EFFB14}"/>
    <hyperlink ref="L20" r:id="rId17" xr:uid="{5618EF34-AB20-4DB7-8E07-7B2646F71206}"/>
    <hyperlink ref="L21" r:id="rId18" xr:uid="{7DD506C9-27D3-44A5-9B4B-B9B7DF481976}"/>
    <hyperlink ref="L22" r:id="rId19" xr:uid="{D3E72DA8-01CA-4233-8DE7-ED807D1B8CCF}"/>
    <hyperlink ref="L23" r:id="rId20" xr:uid="{D2753BAC-9ED1-4066-8C17-B105D7C2E078}"/>
    <hyperlink ref="L24" r:id="rId21" xr:uid="{112B3503-A7F2-4CD0-B1E4-6DE32F013334}"/>
    <hyperlink ref="L25" r:id="rId22" xr:uid="{564BD58B-51E5-4C9E-B3E8-6CB8F64D7677}"/>
    <hyperlink ref="L26" r:id="rId23" xr:uid="{33C67022-5E0F-4FAD-AC5E-35F1A9BF9AE9}"/>
    <hyperlink ref="L27" r:id="rId24" xr:uid="{E4883D10-73C9-4102-BEA8-935536CDE415}"/>
    <hyperlink ref="L28" r:id="rId25" xr:uid="{B46B0C12-5069-46F0-9938-FE57DB67C570}"/>
    <hyperlink ref="L29" r:id="rId26" xr:uid="{3E8D30BB-F726-4BC2-8A06-54FD3052F76A}"/>
    <hyperlink ref="L32" r:id="rId27" xr:uid="{1D745372-93A0-4BAA-8927-70A0A5680C42}"/>
    <hyperlink ref="L33" r:id="rId28" xr:uid="{AD1784DE-1857-4DEF-B275-01CC591280B5}"/>
    <hyperlink ref="L35" r:id="rId29" xr:uid="{A9B30412-7224-46B7-805F-9EA63678BD28}"/>
    <hyperlink ref="L36" r:id="rId30" xr:uid="{043F73E6-E2B6-4290-8A4D-06DBD83035EA}"/>
    <hyperlink ref="L38" r:id="rId31" xr:uid="{3AA384F1-EC7F-4480-8D12-1E9A026CEB0A}"/>
    <hyperlink ref="L41" r:id="rId32" xr:uid="{4F1CE6B3-40D4-4EC8-ACBF-BD6AA1F7DCFA}"/>
    <hyperlink ref="L63" r:id="rId33" xr:uid="{91085872-3AE9-4B7A-8747-2E36A24E645D}"/>
    <hyperlink ref="L79" r:id="rId34" display="https://www.secop.gov.co/CO1ContractsManagement/Tendering/ProcurementContractEdit/View?docUniqueIdentifier=CO1.PCCNTR.8708517&amp;prevCtxUrl=https%3a%2f%2fwww.secop.gov.co%3a443%2fCO1ContractsManagement%2fTendering%2fProcurementContractManagement%2fIndex&amp;prevCtxLbl=Contratos+" xr:uid="{08466D8A-10A5-49AF-81DC-0984430E1615}"/>
  </hyperlink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CE9EA-EE05-4CBD-A851-C4E29217A228}">
  <sheetPr filterMode="1">
    <tabColor theme="6"/>
  </sheetPr>
  <dimension ref="A1:Z108"/>
  <sheetViews>
    <sheetView zoomScale="20" zoomScaleNormal="20" workbookViewId="0">
      <selection activeCell="A7" sqref="A7"/>
    </sheetView>
  </sheetViews>
  <sheetFormatPr baseColWidth="10" defaultColWidth="12.453125" defaultRowHeight="15" customHeight="1" x14ac:dyDescent="0.3"/>
  <cols>
    <col min="1" max="2" width="26.26953125" style="61" customWidth="1"/>
    <col min="3" max="3" width="41" style="61" customWidth="1"/>
    <col min="4" max="4" width="29.08984375" style="61" customWidth="1"/>
    <col min="5" max="6" width="26.26953125" style="61" customWidth="1"/>
    <col min="7" max="7" width="56.90625" style="61" customWidth="1"/>
    <col min="8" max="10" width="26.26953125" style="61" customWidth="1"/>
    <col min="11" max="11" width="51.90625" style="61" customWidth="1"/>
    <col min="12" max="14" width="26.26953125" style="61" customWidth="1"/>
    <col min="15" max="15" width="26.26953125" style="1156" customWidth="1"/>
    <col min="16" max="17" width="26.26953125" style="61" customWidth="1"/>
    <col min="18" max="18" width="26.26953125" style="1161" customWidth="1"/>
    <col min="19" max="22" width="26.26953125" style="61" customWidth="1"/>
    <col min="23" max="23" width="26.26953125" style="1135" customWidth="1"/>
    <col min="24" max="26" width="26.26953125" style="61" customWidth="1"/>
    <col min="27" max="16384" width="12.453125" style="61"/>
  </cols>
  <sheetData>
    <row r="1" spans="1:26" ht="30" customHeight="1" x14ac:dyDescent="0.3">
      <c r="A1" s="318"/>
      <c r="B1" s="318"/>
      <c r="C1" s="318"/>
      <c r="D1" s="318"/>
      <c r="E1" s="318"/>
      <c r="F1" s="318"/>
      <c r="G1" s="319"/>
      <c r="H1" s="318"/>
      <c r="I1" s="318"/>
      <c r="J1" s="318"/>
      <c r="K1" s="318"/>
      <c r="L1" s="318"/>
      <c r="M1" s="318"/>
      <c r="N1" s="318"/>
      <c r="O1" s="1145"/>
      <c r="P1" s="318"/>
      <c r="Q1" s="318"/>
      <c r="R1" s="1159"/>
      <c r="S1" s="318"/>
      <c r="T1" s="318"/>
      <c r="U1" s="318"/>
      <c r="V1" s="318"/>
      <c r="W1" s="318"/>
      <c r="X1" s="318"/>
      <c r="Y1" s="318"/>
      <c r="Z1" s="318"/>
    </row>
    <row r="2" spans="1:26" ht="121.5" customHeight="1" x14ac:dyDescent="0.3">
      <c r="A2" s="1528" t="s">
        <v>0</v>
      </c>
      <c r="B2" s="1574"/>
      <c r="C2" s="1574"/>
      <c r="D2" s="1574"/>
      <c r="E2" s="1574"/>
      <c r="F2" s="1575"/>
      <c r="G2" s="319"/>
      <c r="H2" s="318"/>
      <c r="I2" s="318"/>
      <c r="J2" s="318"/>
      <c r="K2" s="318"/>
      <c r="L2" s="318"/>
      <c r="M2" s="318"/>
      <c r="N2" s="318"/>
      <c r="O2" s="1145"/>
      <c r="P2" s="318"/>
      <c r="Q2" s="318"/>
      <c r="R2" s="1159"/>
      <c r="S2" s="318"/>
      <c r="T2" s="318"/>
      <c r="U2" s="318"/>
      <c r="V2" s="318"/>
      <c r="W2" s="318"/>
      <c r="X2" s="318"/>
      <c r="Y2" s="318"/>
      <c r="Z2" s="318"/>
    </row>
    <row r="3" spans="1:26" ht="30" customHeight="1" x14ac:dyDescent="0.3">
      <c r="A3" s="318"/>
      <c r="B3" s="318"/>
      <c r="C3" s="318"/>
      <c r="D3" s="318"/>
      <c r="E3" s="318"/>
      <c r="F3" s="318"/>
      <c r="G3" s="319"/>
      <c r="H3" s="318"/>
      <c r="I3" s="318"/>
      <c r="J3" s="318"/>
      <c r="K3" s="318"/>
      <c r="L3" s="318"/>
      <c r="M3" s="318"/>
      <c r="N3" s="318"/>
      <c r="O3" s="1145"/>
      <c r="P3" s="318"/>
      <c r="Q3" s="318"/>
      <c r="R3" s="1159"/>
      <c r="S3" s="318"/>
      <c r="T3" s="318"/>
      <c r="U3" s="318"/>
      <c r="V3" s="318"/>
      <c r="W3" s="318"/>
      <c r="X3" s="318"/>
      <c r="Y3" s="318"/>
      <c r="Z3" s="318"/>
    </row>
    <row r="4" spans="1:26" ht="30" customHeight="1" x14ac:dyDescent="0.3">
      <c r="A4" s="1162" t="s">
        <v>335</v>
      </c>
      <c r="B4" s="1162" t="s">
        <v>336</v>
      </c>
      <c r="C4" s="1162" t="s">
        <v>337</v>
      </c>
      <c r="D4" s="1163" t="s">
        <v>1589</v>
      </c>
      <c r="E4" s="1162" t="s">
        <v>338</v>
      </c>
      <c r="F4" s="1162" t="s">
        <v>6</v>
      </c>
      <c r="G4" s="1162" t="s">
        <v>7</v>
      </c>
      <c r="H4" s="1162" t="s">
        <v>8</v>
      </c>
      <c r="I4" s="1162" t="s">
        <v>9</v>
      </c>
      <c r="J4" s="321" t="s">
        <v>340</v>
      </c>
      <c r="K4" s="322" t="s">
        <v>11</v>
      </c>
      <c r="L4" s="1143" t="s">
        <v>12</v>
      </c>
      <c r="M4" s="1143" t="s">
        <v>13</v>
      </c>
      <c r="N4" s="1143" t="s">
        <v>14</v>
      </c>
      <c r="O4" s="1143" t="s">
        <v>15</v>
      </c>
      <c r="P4" s="1143" t="s">
        <v>16</v>
      </c>
      <c r="Q4" s="1143" t="s">
        <v>17</v>
      </c>
      <c r="R4" s="1143" t="s">
        <v>18</v>
      </c>
      <c r="S4" s="1143" t="s">
        <v>19</v>
      </c>
      <c r="T4" s="1143" t="s">
        <v>2283</v>
      </c>
      <c r="U4" s="1143" t="s">
        <v>343</v>
      </c>
      <c r="V4" s="1143" t="s">
        <v>22</v>
      </c>
      <c r="W4" s="1143" t="s">
        <v>23</v>
      </c>
      <c r="X4" s="318"/>
      <c r="Y4" s="318"/>
      <c r="Z4" s="318"/>
    </row>
    <row r="5" spans="1:26" ht="15" customHeight="1" x14ac:dyDescent="0.3">
      <c r="A5" s="227" t="s">
        <v>3973</v>
      </c>
      <c r="B5" s="227">
        <v>29062</v>
      </c>
      <c r="C5" s="227" t="s">
        <v>3974</v>
      </c>
      <c r="D5" s="323">
        <v>84</v>
      </c>
      <c r="E5" s="227">
        <v>2024</v>
      </c>
      <c r="F5" s="227" t="s">
        <v>3975</v>
      </c>
      <c r="G5" s="213" t="s">
        <v>3976</v>
      </c>
      <c r="H5" s="331">
        <v>5685773591</v>
      </c>
      <c r="I5" s="227" t="s">
        <v>38</v>
      </c>
      <c r="J5" s="1204">
        <v>1893</v>
      </c>
      <c r="K5" s="400" t="s">
        <v>3977</v>
      </c>
      <c r="L5" s="326" t="s">
        <v>615</v>
      </c>
      <c r="M5" s="327">
        <v>45462</v>
      </c>
      <c r="N5" s="328">
        <v>10</v>
      </c>
      <c r="O5" s="331">
        <v>4760603372</v>
      </c>
      <c r="P5" s="331">
        <v>925170219</v>
      </c>
      <c r="Q5" s="328">
        <v>4</v>
      </c>
      <c r="R5" s="331">
        <f>O5+P5</f>
        <v>5685773591</v>
      </c>
      <c r="S5" s="328" t="s">
        <v>4045</v>
      </c>
      <c r="T5" s="329">
        <v>1</v>
      </c>
      <c r="U5" s="329">
        <v>0.8</v>
      </c>
      <c r="V5" s="330">
        <v>45790</v>
      </c>
      <c r="W5" s="1124">
        <v>45790</v>
      </c>
    </row>
    <row r="6" spans="1:26" ht="15" customHeight="1" x14ac:dyDescent="0.3">
      <c r="A6" s="227" t="s">
        <v>3973</v>
      </c>
      <c r="B6" s="227">
        <v>29393</v>
      </c>
      <c r="C6" s="227" t="s">
        <v>3978</v>
      </c>
      <c r="D6" s="323">
        <v>156</v>
      </c>
      <c r="E6" s="227">
        <v>2024</v>
      </c>
      <c r="F6" s="227" t="s">
        <v>3975</v>
      </c>
      <c r="G6" s="213" t="s">
        <v>3976</v>
      </c>
      <c r="H6" s="1171">
        <v>5685773591</v>
      </c>
      <c r="I6" s="229" t="s">
        <v>38</v>
      </c>
      <c r="J6" s="1206">
        <v>1906</v>
      </c>
      <c r="K6" s="1207" t="s">
        <v>3977</v>
      </c>
      <c r="L6" s="1166" t="s">
        <v>615</v>
      </c>
      <c r="M6" s="1169">
        <v>45462</v>
      </c>
      <c r="N6" s="603">
        <v>10</v>
      </c>
      <c r="O6" s="1171">
        <v>4760603372</v>
      </c>
      <c r="P6" s="1171">
        <v>925170219</v>
      </c>
      <c r="Q6" s="603">
        <v>4</v>
      </c>
      <c r="R6" s="331">
        <f t="shared" ref="R6:R55" si="0">O6+P6</f>
        <v>5685773591</v>
      </c>
      <c r="S6" s="328" t="s">
        <v>4045</v>
      </c>
      <c r="T6" s="606">
        <v>1</v>
      </c>
      <c r="U6" s="606">
        <v>0.8</v>
      </c>
      <c r="V6" s="1164">
        <v>45790</v>
      </c>
      <c r="W6" s="1165">
        <v>45790</v>
      </c>
    </row>
    <row r="7" spans="1:26" ht="15" customHeight="1" x14ac:dyDescent="0.3">
      <c r="A7" s="275" t="s">
        <v>3973</v>
      </c>
      <c r="B7" s="275">
        <v>30068</v>
      </c>
      <c r="C7" s="275" t="s">
        <v>3979</v>
      </c>
      <c r="D7" s="385">
        <v>218</v>
      </c>
      <c r="E7" s="275">
        <v>2024</v>
      </c>
      <c r="F7" s="275" t="s">
        <v>3980</v>
      </c>
      <c r="G7" s="1175" t="s">
        <v>3981</v>
      </c>
      <c r="H7" s="1191">
        <v>5685773591</v>
      </c>
      <c r="I7" s="227" t="s">
        <v>1869</v>
      </c>
      <c r="J7" s="1204">
        <v>1904</v>
      </c>
      <c r="K7" s="400" t="s">
        <v>3982</v>
      </c>
      <c r="L7" s="332" t="s">
        <v>768</v>
      </c>
      <c r="M7" s="333">
        <v>45691</v>
      </c>
      <c r="N7" s="323">
        <v>4</v>
      </c>
      <c r="O7" s="331">
        <v>320240163</v>
      </c>
      <c r="P7" s="331">
        <v>63054133</v>
      </c>
      <c r="Q7" s="323">
        <v>4</v>
      </c>
      <c r="R7" s="331">
        <f t="shared" si="0"/>
        <v>383294296</v>
      </c>
      <c r="S7" s="328" t="s">
        <v>4045</v>
      </c>
      <c r="T7" s="329">
        <v>1</v>
      </c>
      <c r="U7" s="329">
        <v>0.9</v>
      </c>
      <c r="V7" s="330">
        <v>46071</v>
      </c>
      <c r="W7" s="1124">
        <v>46071</v>
      </c>
    </row>
    <row r="8" spans="1:26" ht="15" customHeight="1" x14ac:dyDescent="0.3">
      <c r="A8" s="227" t="s">
        <v>3973</v>
      </c>
      <c r="B8" s="227">
        <v>30590</v>
      </c>
      <c r="C8" s="227" t="s">
        <v>3983</v>
      </c>
      <c r="D8" s="323">
        <v>29</v>
      </c>
      <c r="E8" s="227">
        <v>2024</v>
      </c>
      <c r="F8" s="227" t="s">
        <v>3975</v>
      </c>
      <c r="G8" s="213" t="s">
        <v>3976</v>
      </c>
      <c r="H8" s="1184">
        <v>5685773591</v>
      </c>
      <c r="I8" s="275" t="s">
        <v>38</v>
      </c>
      <c r="J8" s="1208">
        <v>1906</v>
      </c>
      <c r="K8" s="1209" t="s">
        <v>3977</v>
      </c>
      <c r="L8" s="1179" t="s">
        <v>615</v>
      </c>
      <c r="M8" s="1188">
        <v>45462</v>
      </c>
      <c r="N8" s="604">
        <v>10</v>
      </c>
      <c r="O8" s="1191">
        <v>4760603372</v>
      </c>
      <c r="P8" s="1191">
        <v>925170219</v>
      </c>
      <c r="Q8" s="604">
        <v>4</v>
      </c>
      <c r="R8" s="331">
        <f t="shared" si="0"/>
        <v>5685773591</v>
      </c>
      <c r="S8" s="328" t="s">
        <v>4045</v>
      </c>
      <c r="T8" s="607">
        <v>1</v>
      </c>
      <c r="U8" s="607">
        <v>0.8</v>
      </c>
      <c r="V8" s="1177">
        <v>45790</v>
      </c>
      <c r="W8" s="1178">
        <v>45790</v>
      </c>
    </row>
    <row r="9" spans="1:26" ht="15" customHeight="1" x14ac:dyDescent="0.3">
      <c r="A9" s="275" t="s">
        <v>3973</v>
      </c>
      <c r="B9" s="275">
        <v>30854</v>
      </c>
      <c r="C9" s="275" t="s">
        <v>3984</v>
      </c>
      <c r="D9" s="385">
        <v>43</v>
      </c>
      <c r="E9" s="275">
        <v>2024</v>
      </c>
      <c r="F9" s="275" t="s">
        <v>3980</v>
      </c>
      <c r="G9" s="1175" t="s">
        <v>3981</v>
      </c>
      <c r="H9" s="331">
        <v>5685773591</v>
      </c>
      <c r="I9" s="227" t="s">
        <v>1869</v>
      </c>
      <c r="J9" s="1204">
        <v>1904</v>
      </c>
      <c r="K9" s="1213" t="s">
        <v>3982</v>
      </c>
      <c r="L9" s="326" t="s">
        <v>768</v>
      </c>
      <c r="M9" s="333">
        <v>45691</v>
      </c>
      <c r="N9" s="323">
        <v>4</v>
      </c>
      <c r="O9" s="331">
        <v>320240163</v>
      </c>
      <c r="P9" s="331">
        <v>63054133</v>
      </c>
      <c r="Q9" s="323">
        <v>4</v>
      </c>
      <c r="R9" s="331">
        <f t="shared" si="0"/>
        <v>383294296</v>
      </c>
      <c r="S9" s="328" t="s">
        <v>4045</v>
      </c>
      <c r="T9" s="329">
        <v>1</v>
      </c>
      <c r="U9" s="329">
        <v>0.9</v>
      </c>
      <c r="V9" s="330">
        <v>46071</v>
      </c>
      <c r="W9" s="1124">
        <v>46071</v>
      </c>
    </row>
    <row r="10" spans="1:26" ht="15" customHeight="1" x14ac:dyDescent="0.3">
      <c r="A10" s="227" t="s">
        <v>3973</v>
      </c>
      <c r="B10" s="227">
        <v>30862</v>
      </c>
      <c r="C10" s="227" t="s">
        <v>3985</v>
      </c>
      <c r="D10" s="323">
        <v>18</v>
      </c>
      <c r="E10" s="227">
        <v>2024</v>
      </c>
      <c r="F10" s="227" t="s">
        <v>3975</v>
      </c>
      <c r="G10" s="213" t="s">
        <v>3976</v>
      </c>
      <c r="H10" s="1184">
        <v>5685773591</v>
      </c>
      <c r="I10" s="232" t="s">
        <v>38</v>
      </c>
      <c r="J10" s="1210">
        <v>1906</v>
      </c>
      <c r="K10" s="1211" t="s">
        <v>3977</v>
      </c>
      <c r="L10" s="1196" t="s">
        <v>615</v>
      </c>
      <c r="M10" s="1182">
        <v>45462</v>
      </c>
      <c r="N10" s="605">
        <v>10</v>
      </c>
      <c r="O10" s="1184">
        <v>4760603372</v>
      </c>
      <c r="P10" s="1184">
        <v>925170219</v>
      </c>
      <c r="Q10" s="605">
        <v>4</v>
      </c>
      <c r="R10" s="331">
        <f t="shared" si="0"/>
        <v>5685773591</v>
      </c>
      <c r="S10" s="328" t="s">
        <v>4045</v>
      </c>
      <c r="T10" s="608">
        <v>1</v>
      </c>
      <c r="U10" s="608">
        <v>0.8</v>
      </c>
      <c r="V10" s="1185">
        <v>45790</v>
      </c>
      <c r="W10" s="1186">
        <v>45790</v>
      </c>
    </row>
    <row r="11" spans="1:26" ht="15" customHeight="1" x14ac:dyDescent="0.3">
      <c r="A11" s="227" t="s">
        <v>3973</v>
      </c>
      <c r="B11" s="227">
        <v>30990</v>
      </c>
      <c r="C11" s="227" t="s">
        <v>3986</v>
      </c>
      <c r="D11" s="323">
        <v>252</v>
      </c>
      <c r="E11" s="227">
        <v>2024</v>
      </c>
      <c r="F11" s="227" t="s">
        <v>3975</v>
      </c>
      <c r="G11" s="213" t="s">
        <v>3976</v>
      </c>
      <c r="H11" s="331">
        <v>5685773591</v>
      </c>
      <c r="I11" s="227" t="s">
        <v>38</v>
      </c>
      <c r="J11" s="1204">
        <v>1906</v>
      </c>
      <c r="K11" s="400" t="s">
        <v>3977</v>
      </c>
      <c r="L11" s="326" t="s">
        <v>615</v>
      </c>
      <c r="M11" s="327">
        <v>45462</v>
      </c>
      <c r="N11" s="328">
        <v>10</v>
      </c>
      <c r="O11" s="331">
        <v>4760603372</v>
      </c>
      <c r="P11" s="331">
        <v>925170219</v>
      </c>
      <c r="Q11" s="328">
        <v>4</v>
      </c>
      <c r="R11" s="331">
        <f t="shared" si="0"/>
        <v>5685773591</v>
      </c>
      <c r="S11" s="328" t="s">
        <v>4045</v>
      </c>
      <c r="T11" s="329">
        <v>1</v>
      </c>
      <c r="U11" s="329">
        <v>0.8</v>
      </c>
      <c r="V11" s="330">
        <v>45790</v>
      </c>
      <c r="W11" s="1124">
        <v>45790</v>
      </c>
    </row>
    <row r="12" spans="1:26" ht="15" customHeight="1" x14ac:dyDescent="0.3">
      <c r="A12" s="275" t="s">
        <v>3973</v>
      </c>
      <c r="B12" s="275">
        <v>32063</v>
      </c>
      <c r="C12" s="275" t="s">
        <v>3987</v>
      </c>
      <c r="D12" s="389">
        <v>314</v>
      </c>
      <c r="E12" s="275">
        <v>2024</v>
      </c>
      <c r="F12" s="275" t="s">
        <v>3988</v>
      </c>
      <c r="G12" s="1175" t="s">
        <v>3989</v>
      </c>
      <c r="H12" s="1171">
        <v>5685773591</v>
      </c>
      <c r="I12" s="275" t="s">
        <v>1869</v>
      </c>
      <c r="J12" s="601">
        <v>1890</v>
      </c>
      <c r="K12" s="1176" t="s">
        <v>3990</v>
      </c>
      <c r="L12" s="1187" t="s">
        <v>3991</v>
      </c>
      <c r="M12" s="1188">
        <v>45642</v>
      </c>
      <c r="N12" s="604">
        <v>4</v>
      </c>
      <c r="O12" s="1190">
        <v>44638988</v>
      </c>
      <c r="P12" s="1214">
        <v>0</v>
      </c>
      <c r="Q12" s="1189">
        <v>0</v>
      </c>
      <c r="R12" s="331">
        <f t="shared" si="0"/>
        <v>44638988</v>
      </c>
      <c r="S12" s="604" t="s">
        <v>33</v>
      </c>
      <c r="T12" s="607">
        <v>1</v>
      </c>
      <c r="U12" s="607">
        <v>1</v>
      </c>
      <c r="V12" s="1177">
        <v>45985</v>
      </c>
      <c r="W12" s="1178">
        <v>45985</v>
      </c>
    </row>
    <row r="13" spans="1:26" ht="15" customHeight="1" x14ac:dyDescent="0.3">
      <c r="A13" s="229" t="s">
        <v>3973</v>
      </c>
      <c r="B13" s="229">
        <v>32098</v>
      </c>
      <c r="C13" s="229" t="s">
        <v>3992</v>
      </c>
      <c r="D13" s="381">
        <v>1</v>
      </c>
      <c r="E13" s="229">
        <v>2024</v>
      </c>
      <c r="F13" s="229" t="s">
        <v>3980</v>
      </c>
      <c r="G13" s="222" t="s">
        <v>3981</v>
      </c>
      <c r="H13" s="1171">
        <v>5685773591</v>
      </c>
      <c r="I13" s="227" t="s">
        <v>1869</v>
      </c>
      <c r="J13" s="1204">
        <v>1903</v>
      </c>
      <c r="K13" s="400" t="s">
        <v>3982</v>
      </c>
      <c r="L13" s="334" t="s">
        <v>768</v>
      </c>
      <c r="M13" s="333">
        <v>45691</v>
      </c>
      <c r="N13" s="323">
        <v>4</v>
      </c>
      <c r="O13" s="331">
        <v>320240163</v>
      </c>
      <c r="P13" s="331">
        <v>63054133</v>
      </c>
      <c r="Q13" s="323">
        <v>4</v>
      </c>
      <c r="R13" s="331">
        <f t="shared" si="0"/>
        <v>383294296</v>
      </c>
      <c r="S13" s="328" t="s">
        <v>4045</v>
      </c>
      <c r="T13" s="329">
        <v>1</v>
      </c>
      <c r="U13" s="329">
        <v>0.9</v>
      </c>
      <c r="V13" s="330">
        <v>46071</v>
      </c>
      <c r="W13" s="1124">
        <v>46071</v>
      </c>
    </row>
    <row r="14" spans="1:26" ht="15" customHeight="1" x14ac:dyDescent="0.3">
      <c r="A14" s="227" t="s">
        <v>3973</v>
      </c>
      <c r="B14" s="227">
        <v>32813</v>
      </c>
      <c r="C14" s="227" t="s">
        <v>3993</v>
      </c>
      <c r="D14" s="323">
        <v>301</v>
      </c>
      <c r="E14" s="227">
        <v>2024</v>
      </c>
      <c r="F14" s="227" t="s">
        <v>3975</v>
      </c>
      <c r="G14" s="213" t="s">
        <v>3976</v>
      </c>
      <c r="H14" s="1184">
        <v>5685773591</v>
      </c>
      <c r="I14" s="232" t="s">
        <v>38</v>
      </c>
      <c r="J14" s="1210">
        <v>1630</v>
      </c>
      <c r="K14" s="1212" t="s">
        <v>3977</v>
      </c>
      <c r="L14" s="1196" t="s">
        <v>615</v>
      </c>
      <c r="M14" s="1182">
        <v>45462</v>
      </c>
      <c r="N14" s="605">
        <v>10</v>
      </c>
      <c r="O14" s="1184">
        <v>4760603372</v>
      </c>
      <c r="P14" s="1184">
        <v>925170219</v>
      </c>
      <c r="Q14" s="605">
        <v>4</v>
      </c>
      <c r="R14" s="331">
        <f t="shared" si="0"/>
        <v>5685773591</v>
      </c>
      <c r="S14" s="328" t="s">
        <v>4045</v>
      </c>
      <c r="T14" s="608">
        <v>1</v>
      </c>
      <c r="U14" s="608">
        <v>0.8</v>
      </c>
      <c r="V14" s="1185">
        <v>45790</v>
      </c>
      <c r="W14" s="1186">
        <v>45790</v>
      </c>
    </row>
    <row r="15" spans="1:26" ht="15" customHeight="1" x14ac:dyDescent="0.3">
      <c r="A15" s="275" t="s">
        <v>3973</v>
      </c>
      <c r="B15" s="275">
        <v>32911</v>
      </c>
      <c r="C15" s="275" t="s">
        <v>3994</v>
      </c>
      <c r="D15" s="385">
        <v>222</v>
      </c>
      <c r="E15" s="275">
        <v>2024</v>
      </c>
      <c r="F15" s="275" t="s">
        <v>3995</v>
      </c>
      <c r="G15" s="1175" t="s">
        <v>3996</v>
      </c>
      <c r="H15" s="331">
        <v>5685773591</v>
      </c>
      <c r="I15" s="275" t="s">
        <v>1869</v>
      </c>
      <c r="J15" s="601">
        <v>1902</v>
      </c>
      <c r="K15" s="1176" t="s">
        <v>3997</v>
      </c>
      <c r="L15" s="1187" t="s">
        <v>3998</v>
      </c>
      <c r="M15" s="1188">
        <v>45671</v>
      </c>
      <c r="N15" s="604">
        <v>4</v>
      </c>
      <c r="O15" s="1180">
        <v>113200780</v>
      </c>
      <c r="P15" s="1214">
        <v>0</v>
      </c>
      <c r="Q15" s="1189" t="s">
        <v>2674</v>
      </c>
      <c r="R15" s="331">
        <f t="shared" si="0"/>
        <v>113200780</v>
      </c>
      <c r="S15" s="604" t="s">
        <v>33</v>
      </c>
      <c r="T15" s="607">
        <v>1</v>
      </c>
      <c r="U15" s="607">
        <v>1</v>
      </c>
      <c r="V15" s="1177">
        <v>45734</v>
      </c>
      <c r="W15" s="1178">
        <v>45734</v>
      </c>
    </row>
    <row r="16" spans="1:26" ht="15" customHeight="1" x14ac:dyDescent="0.3">
      <c r="A16" s="227" t="s">
        <v>3973</v>
      </c>
      <c r="B16" s="227">
        <v>32990</v>
      </c>
      <c r="C16" s="227" t="s">
        <v>3999</v>
      </c>
      <c r="D16" s="323">
        <v>250</v>
      </c>
      <c r="E16" s="227">
        <v>2024</v>
      </c>
      <c r="F16" s="227" t="s">
        <v>3975</v>
      </c>
      <c r="G16" s="213" t="s">
        <v>3976</v>
      </c>
      <c r="H16" s="331">
        <v>5685773591</v>
      </c>
      <c r="I16" s="227" t="s">
        <v>38</v>
      </c>
      <c r="J16" s="1204">
        <v>1902</v>
      </c>
      <c r="K16" s="400" t="s">
        <v>3977</v>
      </c>
      <c r="L16" s="326" t="s">
        <v>615</v>
      </c>
      <c r="M16" s="327">
        <v>45462</v>
      </c>
      <c r="N16" s="328">
        <v>10</v>
      </c>
      <c r="O16" s="331">
        <v>4760603372</v>
      </c>
      <c r="P16" s="331">
        <v>925170219</v>
      </c>
      <c r="Q16" s="328">
        <v>4</v>
      </c>
      <c r="R16" s="331">
        <f t="shared" si="0"/>
        <v>5685773591</v>
      </c>
      <c r="S16" s="328" t="s">
        <v>4045</v>
      </c>
      <c r="T16" s="329">
        <v>1</v>
      </c>
      <c r="U16" s="329">
        <v>0.8</v>
      </c>
      <c r="V16" s="330">
        <v>45790</v>
      </c>
      <c r="W16" s="1124">
        <v>45790</v>
      </c>
    </row>
    <row r="17" spans="1:23" ht="15" customHeight="1" x14ac:dyDescent="0.3">
      <c r="A17" s="275" t="s">
        <v>3973</v>
      </c>
      <c r="B17" s="275">
        <v>33132</v>
      </c>
      <c r="C17" s="275" t="s">
        <v>4000</v>
      </c>
      <c r="D17" s="385">
        <v>183</v>
      </c>
      <c r="E17" s="275">
        <v>2024</v>
      </c>
      <c r="F17" s="275" t="s">
        <v>3988</v>
      </c>
      <c r="G17" s="1175" t="s">
        <v>3989</v>
      </c>
      <c r="H17" s="331">
        <v>5685773591</v>
      </c>
      <c r="I17" s="275" t="s">
        <v>1869</v>
      </c>
      <c r="J17" s="601">
        <v>1890</v>
      </c>
      <c r="K17" s="1176" t="s">
        <v>3990</v>
      </c>
      <c r="L17" s="1187" t="s">
        <v>3991</v>
      </c>
      <c r="M17" s="1188">
        <v>45642</v>
      </c>
      <c r="N17" s="604">
        <v>4</v>
      </c>
      <c r="O17" s="1190">
        <v>44026103</v>
      </c>
      <c r="P17" s="1214">
        <v>0</v>
      </c>
      <c r="Q17" s="1189">
        <v>0</v>
      </c>
      <c r="R17" s="331">
        <f t="shared" si="0"/>
        <v>44026103</v>
      </c>
      <c r="S17" s="604" t="s">
        <v>33</v>
      </c>
      <c r="T17" s="607">
        <v>1</v>
      </c>
      <c r="U17" s="607">
        <v>1</v>
      </c>
      <c r="V17" s="1177">
        <v>45985</v>
      </c>
      <c r="W17" s="1178">
        <v>45985</v>
      </c>
    </row>
    <row r="18" spans="1:23" ht="15" customHeight="1" x14ac:dyDescent="0.3">
      <c r="A18" s="227" t="s">
        <v>3973</v>
      </c>
      <c r="B18" s="227">
        <v>33311</v>
      </c>
      <c r="C18" s="227" t="s">
        <v>4001</v>
      </c>
      <c r="D18" s="323">
        <v>286</v>
      </c>
      <c r="E18" s="227">
        <v>2024</v>
      </c>
      <c r="F18" s="227" t="s">
        <v>3975</v>
      </c>
      <c r="G18" s="213" t="s">
        <v>3976</v>
      </c>
      <c r="H18" s="331">
        <v>5685773591</v>
      </c>
      <c r="I18" s="229" t="s">
        <v>38</v>
      </c>
      <c r="J18" s="1206">
        <v>1890</v>
      </c>
      <c r="K18" s="1207" t="s">
        <v>3977</v>
      </c>
      <c r="L18" s="1166" t="s">
        <v>615</v>
      </c>
      <c r="M18" s="1169">
        <v>45462</v>
      </c>
      <c r="N18" s="603">
        <v>10</v>
      </c>
      <c r="O18" s="1171">
        <v>4760603372</v>
      </c>
      <c r="P18" s="1171">
        <v>925170219</v>
      </c>
      <c r="Q18" s="603">
        <v>4</v>
      </c>
      <c r="R18" s="331">
        <f t="shared" si="0"/>
        <v>5685773591</v>
      </c>
      <c r="S18" s="603" t="s">
        <v>4045</v>
      </c>
      <c r="T18" s="606">
        <v>1</v>
      </c>
      <c r="U18" s="606">
        <v>0.8</v>
      </c>
      <c r="V18" s="1164">
        <v>45790</v>
      </c>
      <c r="W18" s="1165">
        <v>45790</v>
      </c>
    </row>
    <row r="19" spans="1:23" ht="15" customHeight="1" x14ac:dyDescent="0.3">
      <c r="A19" s="275" t="s">
        <v>3973</v>
      </c>
      <c r="B19" s="275">
        <v>34973</v>
      </c>
      <c r="C19" s="275" t="s">
        <v>4002</v>
      </c>
      <c r="D19" s="389">
        <v>498</v>
      </c>
      <c r="E19" s="275">
        <v>2024</v>
      </c>
      <c r="F19" s="275" t="s">
        <v>3980</v>
      </c>
      <c r="G19" s="1175" t="s">
        <v>3981</v>
      </c>
      <c r="H19" s="331">
        <v>5685773591</v>
      </c>
      <c r="I19" s="227" t="s">
        <v>1869</v>
      </c>
      <c r="J19" s="1204">
        <v>1903</v>
      </c>
      <c r="K19" s="400" t="s">
        <v>3982</v>
      </c>
      <c r="L19" s="334" t="s">
        <v>768</v>
      </c>
      <c r="M19" s="333">
        <v>45691</v>
      </c>
      <c r="N19" s="323">
        <v>4</v>
      </c>
      <c r="O19" s="331">
        <v>320240163</v>
      </c>
      <c r="P19" s="331">
        <v>63054133</v>
      </c>
      <c r="Q19" s="323">
        <v>4</v>
      </c>
      <c r="R19" s="331">
        <f t="shared" si="0"/>
        <v>383294296</v>
      </c>
      <c r="S19" s="328" t="s">
        <v>4045</v>
      </c>
      <c r="T19" s="329">
        <v>1</v>
      </c>
      <c r="U19" s="329">
        <v>0.9</v>
      </c>
      <c r="V19" s="330">
        <v>46071</v>
      </c>
      <c r="W19" s="1124">
        <v>46071</v>
      </c>
    </row>
    <row r="20" spans="1:23" ht="15" customHeight="1" x14ac:dyDescent="0.3">
      <c r="A20" s="229" t="s">
        <v>3973</v>
      </c>
      <c r="B20" s="229">
        <v>35252</v>
      </c>
      <c r="C20" s="229" t="s">
        <v>3983</v>
      </c>
      <c r="D20" s="381">
        <v>427</v>
      </c>
      <c r="E20" s="229">
        <v>2024</v>
      </c>
      <c r="F20" s="229" t="s">
        <v>4003</v>
      </c>
      <c r="G20" s="222" t="s">
        <v>4004</v>
      </c>
      <c r="H20" s="331">
        <v>5685773591</v>
      </c>
      <c r="I20" s="275" t="s">
        <v>1869</v>
      </c>
      <c r="J20" s="601">
        <v>2005</v>
      </c>
      <c r="K20" s="1176" t="s">
        <v>4005</v>
      </c>
      <c r="L20" s="1187" t="s">
        <v>496</v>
      </c>
      <c r="M20" s="1188">
        <v>45672</v>
      </c>
      <c r="N20" s="604">
        <v>5</v>
      </c>
      <c r="O20" s="1190">
        <v>12042457</v>
      </c>
      <c r="P20" s="1214">
        <v>0</v>
      </c>
      <c r="Q20" s="1189">
        <v>0</v>
      </c>
      <c r="R20" s="331">
        <f t="shared" si="0"/>
        <v>12042457</v>
      </c>
      <c r="S20" s="604" t="s">
        <v>33</v>
      </c>
      <c r="T20" s="607">
        <v>1</v>
      </c>
      <c r="U20" s="607">
        <v>1</v>
      </c>
      <c r="V20" s="1177">
        <v>45845</v>
      </c>
      <c r="W20" s="1178">
        <v>45845</v>
      </c>
    </row>
    <row r="21" spans="1:23" ht="15" customHeight="1" x14ac:dyDescent="0.3">
      <c r="A21" s="227" t="s">
        <v>3973</v>
      </c>
      <c r="B21" s="227">
        <v>35851</v>
      </c>
      <c r="C21" s="227" t="s">
        <v>4006</v>
      </c>
      <c r="D21" s="323">
        <v>2</v>
      </c>
      <c r="E21" s="227">
        <v>2024</v>
      </c>
      <c r="F21" s="227" t="s">
        <v>3975</v>
      </c>
      <c r="G21" s="213" t="s">
        <v>3976</v>
      </c>
      <c r="H21" s="331">
        <v>5685773591</v>
      </c>
      <c r="I21" s="229" t="s">
        <v>38</v>
      </c>
      <c r="J21" s="1206">
        <v>2001</v>
      </c>
      <c r="K21" s="1207" t="s">
        <v>3977</v>
      </c>
      <c r="L21" s="1166" t="s">
        <v>615</v>
      </c>
      <c r="M21" s="1169">
        <v>45462</v>
      </c>
      <c r="N21" s="603">
        <v>10</v>
      </c>
      <c r="O21" s="1171">
        <v>4760603372</v>
      </c>
      <c r="P21" s="1171">
        <v>925170219</v>
      </c>
      <c r="Q21" s="603">
        <v>4</v>
      </c>
      <c r="R21" s="331">
        <f t="shared" si="0"/>
        <v>5685773591</v>
      </c>
      <c r="S21" s="603" t="s">
        <v>4045</v>
      </c>
      <c r="T21" s="606">
        <v>1</v>
      </c>
      <c r="U21" s="606">
        <v>0.8</v>
      </c>
      <c r="V21" s="1164">
        <v>45790</v>
      </c>
      <c r="W21" s="1165">
        <v>45790</v>
      </c>
    </row>
    <row r="22" spans="1:23" ht="15" customHeight="1" x14ac:dyDescent="0.3">
      <c r="A22" s="275" t="s">
        <v>3973</v>
      </c>
      <c r="B22" s="275">
        <v>36114</v>
      </c>
      <c r="C22" s="275" t="s">
        <v>4007</v>
      </c>
      <c r="D22" s="385">
        <v>659</v>
      </c>
      <c r="E22" s="275">
        <v>2024</v>
      </c>
      <c r="F22" s="275" t="s">
        <v>3980</v>
      </c>
      <c r="G22" s="1175" t="s">
        <v>3981</v>
      </c>
      <c r="H22" s="331">
        <v>5685773591</v>
      </c>
      <c r="I22" s="227" t="s">
        <v>1869</v>
      </c>
      <c r="J22" s="1204">
        <v>1903</v>
      </c>
      <c r="K22" s="400" t="s">
        <v>3982</v>
      </c>
      <c r="L22" s="326" t="s">
        <v>768</v>
      </c>
      <c r="M22" s="333">
        <v>45691</v>
      </c>
      <c r="N22" s="323">
        <v>4</v>
      </c>
      <c r="O22" s="331">
        <v>320240163</v>
      </c>
      <c r="P22" s="331">
        <v>63054133</v>
      </c>
      <c r="Q22" s="323">
        <v>4</v>
      </c>
      <c r="R22" s="331">
        <f t="shared" si="0"/>
        <v>383294296</v>
      </c>
      <c r="S22" s="328" t="s">
        <v>4045</v>
      </c>
      <c r="T22" s="329">
        <v>1</v>
      </c>
      <c r="U22" s="329">
        <v>0.9</v>
      </c>
      <c r="V22" s="330">
        <v>46071</v>
      </c>
      <c r="W22" s="1124">
        <v>46071</v>
      </c>
    </row>
    <row r="23" spans="1:23" ht="15" customHeight="1" x14ac:dyDescent="0.3">
      <c r="A23" s="227" t="s">
        <v>3973</v>
      </c>
      <c r="B23" s="227">
        <v>36162</v>
      </c>
      <c r="C23" s="227" t="s">
        <v>4008</v>
      </c>
      <c r="D23" s="323">
        <v>102</v>
      </c>
      <c r="E23" s="227">
        <v>2024</v>
      </c>
      <c r="F23" s="227" t="s">
        <v>3975</v>
      </c>
      <c r="G23" s="213" t="s">
        <v>3976</v>
      </c>
      <c r="H23" s="331">
        <v>5685773591</v>
      </c>
      <c r="I23" s="232" t="s">
        <v>38</v>
      </c>
      <c r="J23" s="1210">
        <v>2002</v>
      </c>
      <c r="K23" s="1211" t="s">
        <v>3977</v>
      </c>
      <c r="L23" s="1196" t="s">
        <v>615</v>
      </c>
      <c r="M23" s="1182">
        <v>45462</v>
      </c>
      <c r="N23" s="605">
        <v>10</v>
      </c>
      <c r="O23" s="1184">
        <v>4760603372</v>
      </c>
      <c r="P23" s="1184">
        <v>925170219</v>
      </c>
      <c r="Q23" s="605">
        <v>4</v>
      </c>
      <c r="R23" s="331">
        <f t="shared" si="0"/>
        <v>5685773591</v>
      </c>
      <c r="S23" s="605" t="s">
        <v>4045</v>
      </c>
      <c r="T23" s="608">
        <v>1</v>
      </c>
      <c r="U23" s="608">
        <v>0.8</v>
      </c>
      <c r="V23" s="1185">
        <v>45790</v>
      </c>
      <c r="W23" s="1186">
        <v>45790</v>
      </c>
    </row>
    <row r="24" spans="1:23" ht="15" customHeight="1" x14ac:dyDescent="0.3">
      <c r="A24" s="232" t="s">
        <v>3973</v>
      </c>
      <c r="B24" s="232">
        <v>36624</v>
      </c>
      <c r="C24" s="232" t="s">
        <v>4009</v>
      </c>
      <c r="D24" s="389">
        <v>126</v>
      </c>
      <c r="E24" s="232">
        <v>2024</v>
      </c>
      <c r="F24" s="232" t="s">
        <v>4010</v>
      </c>
      <c r="G24" s="599" t="s">
        <v>4011</v>
      </c>
      <c r="H24" s="278">
        <v>26639151</v>
      </c>
      <c r="I24" s="232" t="s">
        <v>1435</v>
      </c>
      <c r="J24" s="602">
        <v>1890</v>
      </c>
      <c r="K24" s="1193" t="s">
        <v>4012</v>
      </c>
      <c r="L24" s="1181" t="s">
        <v>4013</v>
      </c>
      <c r="M24" s="1182">
        <v>45666</v>
      </c>
      <c r="N24" s="605">
        <v>3</v>
      </c>
      <c r="O24" s="1192">
        <v>26639151</v>
      </c>
      <c r="P24" s="1215">
        <v>0</v>
      </c>
      <c r="Q24" s="1215">
        <v>0</v>
      </c>
      <c r="R24" s="331">
        <f t="shared" si="0"/>
        <v>26639151</v>
      </c>
      <c r="S24" s="605" t="s">
        <v>4045</v>
      </c>
      <c r="T24" s="608">
        <v>1</v>
      </c>
      <c r="U24" s="608">
        <v>0</v>
      </c>
      <c r="V24" s="1194" t="s">
        <v>4014</v>
      </c>
      <c r="W24" s="1195" t="s">
        <v>4014</v>
      </c>
    </row>
    <row r="25" spans="1:23" ht="15" customHeight="1" x14ac:dyDescent="0.3">
      <c r="A25" s="229" t="s">
        <v>3973</v>
      </c>
      <c r="B25" s="229">
        <v>37284</v>
      </c>
      <c r="C25" s="229" t="s">
        <v>4015</v>
      </c>
      <c r="D25" s="323">
        <v>1</v>
      </c>
      <c r="E25" s="229">
        <v>2024</v>
      </c>
      <c r="F25" s="229" t="s">
        <v>4016</v>
      </c>
      <c r="G25" s="222" t="s">
        <v>4017</v>
      </c>
      <c r="H25" s="271">
        <v>36400000</v>
      </c>
      <c r="I25" s="229" t="s">
        <v>1435</v>
      </c>
      <c r="J25" s="324">
        <v>2004</v>
      </c>
      <c r="K25" s="325" t="s">
        <v>4018</v>
      </c>
      <c r="L25" s="334" t="s">
        <v>4019</v>
      </c>
      <c r="M25" s="327">
        <v>45448</v>
      </c>
      <c r="N25" s="328" t="s">
        <v>4020</v>
      </c>
      <c r="O25" s="1147">
        <v>36400000</v>
      </c>
      <c r="P25" s="1216">
        <v>0</v>
      </c>
      <c r="Q25" s="1216">
        <v>0</v>
      </c>
      <c r="R25" s="331">
        <f t="shared" si="0"/>
        <v>36400000</v>
      </c>
      <c r="S25" s="328" t="s">
        <v>33</v>
      </c>
      <c r="T25" s="329">
        <v>1</v>
      </c>
      <c r="U25" s="329">
        <v>1</v>
      </c>
      <c r="V25" s="330">
        <v>45641</v>
      </c>
      <c r="W25" s="1124">
        <v>45641</v>
      </c>
    </row>
    <row r="26" spans="1:23" ht="15" customHeight="1" x14ac:dyDescent="0.3">
      <c r="A26" s="229" t="s">
        <v>3973</v>
      </c>
      <c r="B26" s="229">
        <v>37285</v>
      </c>
      <c r="C26" s="229" t="s">
        <v>4021</v>
      </c>
      <c r="D26" s="381" t="s">
        <v>141</v>
      </c>
      <c r="E26" s="229">
        <v>2024</v>
      </c>
      <c r="F26" s="229" t="s">
        <v>4016</v>
      </c>
      <c r="G26" s="222" t="s">
        <v>4017</v>
      </c>
      <c r="H26" s="271">
        <v>36400000</v>
      </c>
      <c r="I26" s="229" t="s">
        <v>1435</v>
      </c>
      <c r="J26" s="600">
        <v>2004</v>
      </c>
      <c r="K26" s="325" t="s">
        <v>4018</v>
      </c>
      <c r="L26" s="1168" t="s">
        <v>4019</v>
      </c>
      <c r="M26" s="1169">
        <v>45448</v>
      </c>
      <c r="N26" s="603" t="s">
        <v>4020</v>
      </c>
      <c r="O26" s="1167">
        <v>36400000</v>
      </c>
      <c r="P26" s="1217">
        <v>0</v>
      </c>
      <c r="Q26" s="1217">
        <v>0</v>
      </c>
      <c r="R26" s="331">
        <f t="shared" si="0"/>
        <v>36400000</v>
      </c>
      <c r="S26" s="603" t="s">
        <v>33</v>
      </c>
      <c r="T26" s="606">
        <v>1</v>
      </c>
      <c r="U26" s="606">
        <v>1</v>
      </c>
      <c r="V26" s="1164">
        <v>45641</v>
      </c>
      <c r="W26" s="1165">
        <v>45641</v>
      </c>
    </row>
    <row r="27" spans="1:23" ht="15" customHeight="1" x14ac:dyDescent="0.3">
      <c r="A27" s="227" t="s">
        <v>3973</v>
      </c>
      <c r="B27" s="227">
        <v>37287</v>
      </c>
      <c r="C27" s="227" t="s">
        <v>4022</v>
      </c>
      <c r="D27" s="323">
        <v>76</v>
      </c>
      <c r="E27" s="227">
        <v>2024</v>
      </c>
      <c r="F27" s="227" t="s">
        <v>3975</v>
      </c>
      <c r="G27" s="213" t="s">
        <v>3976</v>
      </c>
      <c r="H27" s="331">
        <v>5685773591</v>
      </c>
      <c r="I27" s="227" t="s">
        <v>38</v>
      </c>
      <c r="J27" s="1204">
        <v>1901</v>
      </c>
      <c r="K27" s="400" t="s">
        <v>3977</v>
      </c>
      <c r="L27" s="326" t="s">
        <v>615</v>
      </c>
      <c r="M27" s="327">
        <v>45462</v>
      </c>
      <c r="N27" s="328">
        <v>10</v>
      </c>
      <c r="O27" s="331">
        <v>4760603372</v>
      </c>
      <c r="P27" s="331">
        <v>925170219</v>
      </c>
      <c r="Q27" s="328">
        <v>4</v>
      </c>
      <c r="R27" s="331">
        <f t="shared" si="0"/>
        <v>5685773591</v>
      </c>
      <c r="S27" s="328" t="s">
        <v>4045</v>
      </c>
      <c r="T27" s="329">
        <v>1</v>
      </c>
      <c r="U27" s="329">
        <v>0.8</v>
      </c>
      <c r="V27" s="330">
        <v>45790</v>
      </c>
      <c r="W27" s="1124">
        <v>45790</v>
      </c>
    </row>
    <row r="28" spans="1:23" ht="15" customHeight="1" x14ac:dyDescent="0.3">
      <c r="A28" s="275" t="s">
        <v>3973</v>
      </c>
      <c r="B28" s="275">
        <v>37288</v>
      </c>
      <c r="C28" s="275" t="s">
        <v>4023</v>
      </c>
      <c r="D28" s="389">
        <v>57</v>
      </c>
      <c r="E28" s="275">
        <v>2024</v>
      </c>
      <c r="F28" s="275" t="s">
        <v>4024</v>
      </c>
      <c r="G28" s="1175" t="s">
        <v>1380</v>
      </c>
      <c r="H28" s="576">
        <v>20000000</v>
      </c>
      <c r="I28" s="275" t="s">
        <v>38</v>
      </c>
      <c r="J28" s="602">
        <v>1891</v>
      </c>
      <c r="K28" s="1176" t="s">
        <v>852</v>
      </c>
      <c r="L28" s="1181" t="s">
        <v>2654</v>
      </c>
      <c r="M28" s="1182">
        <v>45615</v>
      </c>
      <c r="N28" s="605">
        <v>11</v>
      </c>
      <c r="O28" s="1192">
        <v>20000000</v>
      </c>
      <c r="P28" s="1215">
        <v>0</v>
      </c>
      <c r="Q28" s="1183">
        <v>0</v>
      </c>
      <c r="R28" s="331">
        <f t="shared" si="0"/>
        <v>20000000</v>
      </c>
      <c r="S28" s="605" t="s">
        <v>33</v>
      </c>
      <c r="T28" s="608">
        <v>1</v>
      </c>
      <c r="U28" s="608">
        <v>1</v>
      </c>
      <c r="V28" s="1185">
        <v>45656</v>
      </c>
      <c r="W28" s="1186">
        <v>45656</v>
      </c>
    </row>
    <row r="29" spans="1:23" ht="15" customHeight="1" x14ac:dyDescent="0.3">
      <c r="A29" s="229" t="s">
        <v>3973</v>
      </c>
      <c r="B29" s="229">
        <v>37289</v>
      </c>
      <c r="C29" s="229" t="s">
        <v>4025</v>
      </c>
      <c r="D29" s="323">
        <v>35</v>
      </c>
      <c r="E29" s="229">
        <v>2024</v>
      </c>
      <c r="F29" s="229" t="s">
        <v>4024</v>
      </c>
      <c r="G29" s="222" t="s">
        <v>1380</v>
      </c>
      <c r="H29" s="271">
        <v>44000000</v>
      </c>
      <c r="I29" s="229" t="s">
        <v>38</v>
      </c>
      <c r="J29" s="324">
        <v>1891</v>
      </c>
      <c r="K29" s="325" t="s">
        <v>852</v>
      </c>
      <c r="L29" s="334" t="s">
        <v>4026</v>
      </c>
      <c r="M29" s="327">
        <v>45615</v>
      </c>
      <c r="N29" s="328">
        <v>11</v>
      </c>
      <c r="O29" s="1147">
        <v>44000000</v>
      </c>
      <c r="P29" s="1216">
        <v>0</v>
      </c>
      <c r="Q29" s="1136">
        <v>0</v>
      </c>
      <c r="R29" s="331">
        <f t="shared" si="0"/>
        <v>44000000</v>
      </c>
      <c r="S29" s="328" t="s">
        <v>33</v>
      </c>
      <c r="T29" s="329">
        <v>1</v>
      </c>
      <c r="U29" s="329">
        <v>1</v>
      </c>
      <c r="V29" s="330">
        <v>45656</v>
      </c>
      <c r="W29" s="1124">
        <v>45656</v>
      </c>
    </row>
    <row r="30" spans="1:23" ht="15" customHeight="1" x14ac:dyDescent="0.3">
      <c r="A30" s="229" t="s">
        <v>3973</v>
      </c>
      <c r="B30" s="229">
        <v>37291</v>
      </c>
      <c r="C30" s="229" t="s">
        <v>4027</v>
      </c>
      <c r="D30" s="381">
        <v>24</v>
      </c>
      <c r="E30" s="229">
        <v>2024</v>
      </c>
      <c r="F30" s="229" t="s">
        <v>4024</v>
      </c>
      <c r="G30" s="222" t="s">
        <v>1380</v>
      </c>
      <c r="H30" s="271">
        <v>44000000</v>
      </c>
      <c r="I30" s="229" t="s">
        <v>38</v>
      </c>
      <c r="J30" s="600">
        <v>1891</v>
      </c>
      <c r="K30" s="325" t="s">
        <v>852</v>
      </c>
      <c r="L30" s="1168" t="s">
        <v>2654</v>
      </c>
      <c r="M30" s="1169">
        <v>45615</v>
      </c>
      <c r="N30" s="603">
        <v>11</v>
      </c>
      <c r="O30" s="1167">
        <v>44000000</v>
      </c>
      <c r="P30" s="1217">
        <v>0</v>
      </c>
      <c r="Q30" s="1170">
        <v>0</v>
      </c>
      <c r="R30" s="331">
        <f t="shared" si="0"/>
        <v>44000000</v>
      </c>
      <c r="S30" s="603" t="s">
        <v>33</v>
      </c>
      <c r="T30" s="606">
        <v>1</v>
      </c>
      <c r="U30" s="606">
        <v>1</v>
      </c>
      <c r="V30" s="1164">
        <v>45656</v>
      </c>
      <c r="W30" s="1165">
        <v>45656</v>
      </c>
    </row>
    <row r="31" spans="1:23" ht="15" customHeight="1" x14ac:dyDescent="0.3">
      <c r="A31" s="227" t="s">
        <v>3973</v>
      </c>
      <c r="B31" s="227">
        <v>37379</v>
      </c>
      <c r="C31" s="227" t="s">
        <v>4028</v>
      </c>
      <c r="D31" s="323">
        <v>1</v>
      </c>
      <c r="E31" s="227">
        <v>2024</v>
      </c>
      <c r="F31" s="227" t="s">
        <v>3975</v>
      </c>
      <c r="G31" s="213" t="s">
        <v>3976</v>
      </c>
      <c r="H31" s="331">
        <v>5685773591</v>
      </c>
      <c r="I31" s="227" t="s">
        <v>38</v>
      </c>
      <c r="J31" s="1204">
        <v>1893</v>
      </c>
      <c r="K31" s="400" t="s">
        <v>3977</v>
      </c>
      <c r="L31" s="326" t="s">
        <v>615</v>
      </c>
      <c r="M31" s="327">
        <v>45462</v>
      </c>
      <c r="N31" s="328">
        <v>10</v>
      </c>
      <c r="O31" s="331">
        <v>4760603372</v>
      </c>
      <c r="P31" s="331">
        <v>925170219</v>
      </c>
      <c r="Q31" s="328">
        <v>4</v>
      </c>
      <c r="R31" s="331">
        <f t="shared" si="0"/>
        <v>5685773591</v>
      </c>
      <c r="S31" s="328" t="s">
        <v>4045</v>
      </c>
      <c r="T31" s="329">
        <v>1</v>
      </c>
      <c r="U31" s="329">
        <v>0.8</v>
      </c>
      <c r="V31" s="330">
        <v>45790</v>
      </c>
      <c r="W31" s="1124">
        <v>45790</v>
      </c>
    </row>
    <row r="32" spans="1:23" ht="15" customHeight="1" x14ac:dyDescent="0.3">
      <c r="A32" s="275" t="s">
        <v>3973</v>
      </c>
      <c r="B32" s="275">
        <v>37381</v>
      </c>
      <c r="C32" s="605" t="s">
        <v>4029</v>
      </c>
      <c r="D32" s="389">
        <v>59</v>
      </c>
      <c r="E32" s="275">
        <v>2024</v>
      </c>
      <c r="F32" s="232" t="s">
        <v>4030</v>
      </c>
      <c r="G32" s="1196" t="s">
        <v>4031</v>
      </c>
      <c r="H32" s="232" t="s">
        <v>4030</v>
      </c>
      <c r="I32" s="232" t="s">
        <v>4030</v>
      </c>
      <c r="J32" s="605">
        <v>1893</v>
      </c>
      <c r="K32" s="1197" t="s">
        <v>1202</v>
      </c>
      <c r="L32" s="1181" t="s">
        <v>32</v>
      </c>
      <c r="M32" s="1198" t="s">
        <v>32</v>
      </c>
      <c r="N32" s="605">
        <v>0</v>
      </c>
      <c r="O32" s="1199" t="s">
        <v>6397</v>
      </c>
      <c r="P32" s="1199" t="s">
        <v>6397</v>
      </c>
      <c r="Q32" s="1183">
        <v>0</v>
      </c>
      <c r="R32" s="1199" t="s">
        <v>6397</v>
      </c>
      <c r="S32" s="605" t="s">
        <v>4045</v>
      </c>
      <c r="T32" s="608">
        <v>1</v>
      </c>
      <c r="U32" s="608">
        <v>0</v>
      </c>
      <c r="V32" s="1194" t="s">
        <v>32</v>
      </c>
      <c r="W32" s="1195" t="s">
        <v>32</v>
      </c>
    </row>
    <row r="33" spans="1:23" ht="15" customHeight="1" x14ac:dyDescent="0.3">
      <c r="A33" s="229" t="s">
        <v>3973</v>
      </c>
      <c r="B33" s="229">
        <v>37383</v>
      </c>
      <c r="C33" s="603" t="s">
        <v>4032</v>
      </c>
      <c r="D33" s="381">
        <v>64</v>
      </c>
      <c r="E33" s="229">
        <v>2024</v>
      </c>
      <c r="F33" s="229" t="s">
        <v>4030</v>
      </c>
      <c r="G33" s="1166" t="s">
        <v>4031</v>
      </c>
      <c r="H33" s="229" t="s">
        <v>4030</v>
      </c>
      <c r="I33" s="229" t="s">
        <v>4030</v>
      </c>
      <c r="J33" s="603">
        <v>1893</v>
      </c>
      <c r="K33" s="335" t="s">
        <v>1202</v>
      </c>
      <c r="L33" s="1168" t="s">
        <v>32</v>
      </c>
      <c r="M33" s="1172" t="s">
        <v>32</v>
      </c>
      <c r="N33" s="603">
        <v>0</v>
      </c>
      <c r="O33" s="1199" t="s">
        <v>6397</v>
      </c>
      <c r="P33" s="1199" t="s">
        <v>6397</v>
      </c>
      <c r="Q33" s="1170">
        <v>0</v>
      </c>
      <c r="R33" s="1199" t="s">
        <v>6397</v>
      </c>
      <c r="S33" s="603" t="s">
        <v>4045</v>
      </c>
      <c r="T33" s="606">
        <v>1</v>
      </c>
      <c r="U33" s="606">
        <v>0</v>
      </c>
      <c r="V33" s="1173" t="s">
        <v>32</v>
      </c>
      <c r="W33" s="1174" t="s">
        <v>32</v>
      </c>
    </row>
    <row r="34" spans="1:23" ht="15" customHeight="1" x14ac:dyDescent="0.3">
      <c r="A34" s="227" t="s">
        <v>3973</v>
      </c>
      <c r="B34" s="227">
        <v>37388</v>
      </c>
      <c r="C34" s="227" t="s">
        <v>4033</v>
      </c>
      <c r="D34" s="323">
        <v>130</v>
      </c>
      <c r="E34" s="227">
        <v>2024</v>
      </c>
      <c r="F34" s="227" t="s">
        <v>3975</v>
      </c>
      <c r="G34" s="213" t="s">
        <v>3976</v>
      </c>
      <c r="H34" s="331">
        <v>5685773591</v>
      </c>
      <c r="I34" s="227" t="s">
        <v>38</v>
      </c>
      <c r="J34" s="1204">
        <v>1900</v>
      </c>
      <c r="K34" s="400" t="s">
        <v>3977</v>
      </c>
      <c r="L34" s="326" t="s">
        <v>615</v>
      </c>
      <c r="M34" s="327">
        <v>45462</v>
      </c>
      <c r="N34" s="328">
        <v>10</v>
      </c>
      <c r="O34" s="331">
        <v>4760603372</v>
      </c>
      <c r="P34" s="331">
        <v>925170219</v>
      </c>
      <c r="Q34" s="328">
        <v>4</v>
      </c>
      <c r="R34" s="331">
        <f t="shared" si="0"/>
        <v>5685773591</v>
      </c>
      <c r="S34" s="328" t="s">
        <v>4045</v>
      </c>
      <c r="T34" s="329">
        <v>1</v>
      </c>
      <c r="U34" s="329">
        <v>0.8</v>
      </c>
      <c r="V34" s="330">
        <v>45790</v>
      </c>
      <c r="W34" s="1124">
        <v>45790</v>
      </c>
    </row>
    <row r="35" spans="1:23" ht="15" customHeight="1" x14ac:dyDescent="0.3">
      <c r="A35" s="227" t="s">
        <v>3973</v>
      </c>
      <c r="B35" s="227">
        <v>37390</v>
      </c>
      <c r="C35" s="227" t="s">
        <v>4034</v>
      </c>
      <c r="D35" s="323">
        <v>3</v>
      </c>
      <c r="E35" s="227">
        <v>2024</v>
      </c>
      <c r="F35" s="227" t="s">
        <v>3975</v>
      </c>
      <c r="G35" s="213" t="s">
        <v>3976</v>
      </c>
      <c r="H35" s="331">
        <v>5685773591</v>
      </c>
      <c r="I35" s="227" t="s">
        <v>38</v>
      </c>
      <c r="J35" s="1204">
        <v>1900</v>
      </c>
      <c r="K35" s="400" t="s">
        <v>3977</v>
      </c>
      <c r="L35" s="326" t="s">
        <v>615</v>
      </c>
      <c r="M35" s="327">
        <v>45462</v>
      </c>
      <c r="N35" s="328">
        <v>10</v>
      </c>
      <c r="O35" s="331">
        <v>4760603372</v>
      </c>
      <c r="P35" s="331">
        <v>925170219</v>
      </c>
      <c r="Q35" s="328">
        <v>4</v>
      </c>
      <c r="R35" s="331">
        <f t="shared" si="0"/>
        <v>5685773591</v>
      </c>
      <c r="S35" s="328" t="s">
        <v>4045</v>
      </c>
      <c r="T35" s="329">
        <v>1</v>
      </c>
      <c r="U35" s="329">
        <v>0.8</v>
      </c>
      <c r="V35" s="330">
        <v>45790</v>
      </c>
      <c r="W35" s="1124">
        <v>45790</v>
      </c>
    </row>
    <row r="36" spans="1:23" ht="15" customHeight="1" x14ac:dyDescent="0.3">
      <c r="A36" s="227" t="s">
        <v>3973</v>
      </c>
      <c r="B36" s="227">
        <v>37391</v>
      </c>
      <c r="C36" s="227" t="s">
        <v>4035</v>
      </c>
      <c r="D36" s="323">
        <v>365</v>
      </c>
      <c r="E36" s="227">
        <v>2024</v>
      </c>
      <c r="F36" s="227" t="s">
        <v>3975</v>
      </c>
      <c r="G36" s="213" t="s">
        <v>3976</v>
      </c>
      <c r="H36" s="331">
        <v>5685773591</v>
      </c>
      <c r="I36" s="227" t="s">
        <v>38</v>
      </c>
      <c r="J36" s="1204">
        <v>1901</v>
      </c>
      <c r="K36" s="400" t="s">
        <v>3977</v>
      </c>
      <c r="L36" s="326" t="s">
        <v>615</v>
      </c>
      <c r="M36" s="327">
        <v>45462</v>
      </c>
      <c r="N36" s="328">
        <v>10</v>
      </c>
      <c r="O36" s="331">
        <v>4760603372</v>
      </c>
      <c r="P36" s="331">
        <v>925170219</v>
      </c>
      <c r="Q36" s="328">
        <v>4</v>
      </c>
      <c r="R36" s="331">
        <f t="shared" si="0"/>
        <v>5685773591</v>
      </c>
      <c r="S36" s="328" t="s">
        <v>4045</v>
      </c>
      <c r="T36" s="329">
        <v>1</v>
      </c>
      <c r="U36" s="329">
        <v>0.8</v>
      </c>
      <c r="V36" s="330">
        <v>45790</v>
      </c>
      <c r="W36" s="1124">
        <v>45790</v>
      </c>
    </row>
    <row r="37" spans="1:23" ht="15" customHeight="1" x14ac:dyDescent="0.3">
      <c r="A37" s="227" t="s">
        <v>3973</v>
      </c>
      <c r="B37" s="227">
        <v>37392</v>
      </c>
      <c r="C37" s="227" t="s">
        <v>4036</v>
      </c>
      <c r="D37" s="323">
        <v>142</v>
      </c>
      <c r="E37" s="227">
        <v>2024</v>
      </c>
      <c r="F37" s="227" t="s">
        <v>3975</v>
      </c>
      <c r="G37" s="213" t="s">
        <v>3976</v>
      </c>
      <c r="H37" s="331">
        <v>5685773591</v>
      </c>
      <c r="I37" s="227" t="s">
        <v>38</v>
      </c>
      <c r="J37" s="1204">
        <v>1901</v>
      </c>
      <c r="K37" s="1205" t="s">
        <v>3977</v>
      </c>
      <c r="L37" s="326" t="s">
        <v>615</v>
      </c>
      <c r="M37" s="327">
        <v>45462</v>
      </c>
      <c r="N37" s="328">
        <v>10</v>
      </c>
      <c r="O37" s="331">
        <v>4760603372</v>
      </c>
      <c r="P37" s="331">
        <v>925170219</v>
      </c>
      <c r="Q37" s="328">
        <v>4</v>
      </c>
      <c r="R37" s="331">
        <f t="shared" si="0"/>
        <v>5685773591</v>
      </c>
      <c r="S37" s="328" t="s">
        <v>4045</v>
      </c>
      <c r="T37" s="329">
        <v>1</v>
      </c>
      <c r="U37" s="329">
        <v>0.8</v>
      </c>
      <c r="V37" s="330">
        <v>45790</v>
      </c>
      <c r="W37" s="1124">
        <v>45790</v>
      </c>
    </row>
    <row r="38" spans="1:23" ht="15" customHeight="1" x14ac:dyDescent="0.3">
      <c r="A38" s="227" t="s">
        <v>3973</v>
      </c>
      <c r="B38" s="227">
        <v>37394</v>
      </c>
      <c r="C38" s="227" t="s">
        <v>4037</v>
      </c>
      <c r="D38" s="323">
        <v>365</v>
      </c>
      <c r="E38" s="227">
        <v>2024</v>
      </c>
      <c r="F38" s="227" t="s">
        <v>3975</v>
      </c>
      <c r="G38" s="213" t="s">
        <v>3976</v>
      </c>
      <c r="H38" s="331">
        <v>5685773591</v>
      </c>
      <c r="I38" s="227" t="s">
        <v>38</v>
      </c>
      <c r="J38" s="1204">
        <v>1895</v>
      </c>
      <c r="K38" s="1205" t="s">
        <v>3977</v>
      </c>
      <c r="L38" s="326" t="s">
        <v>615</v>
      </c>
      <c r="M38" s="327">
        <v>45462</v>
      </c>
      <c r="N38" s="328">
        <v>10</v>
      </c>
      <c r="O38" s="331">
        <v>4760603372</v>
      </c>
      <c r="P38" s="331">
        <v>925170219</v>
      </c>
      <c r="Q38" s="328">
        <v>4</v>
      </c>
      <c r="R38" s="331">
        <f t="shared" si="0"/>
        <v>5685773591</v>
      </c>
      <c r="S38" s="328" t="s">
        <v>4045</v>
      </c>
      <c r="T38" s="329">
        <v>1</v>
      </c>
      <c r="U38" s="329">
        <v>0.8</v>
      </c>
      <c r="V38" s="330">
        <v>45790</v>
      </c>
      <c r="W38" s="1124">
        <v>45790</v>
      </c>
    </row>
    <row r="39" spans="1:23" ht="15" customHeight="1" x14ac:dyDescent="0.3">
      <c r="A39" s="227" t="s">
        <v>3973</v>
      </c>
      <c r="B39" s="227">
        <v>37396</v>
      </c>
      <c r="C39" s="227" t="s">
        <v>4038</v>
      </c>
      <c r="D39" s="323">
        <v>201</v>
      </c>
      <c r="E39" s="227">
        <v>2024</v>
      </c>
      <c r="F39" s="227" t="s">
        <v>3975</v>
      </c>
      <c r="G39" s="213" t="s">
        <v>3976</v>
      </c>
      <c r="H39" s="331">
        <v>5685773591</v>
      </c>
      <c r="I39" s="227" t="s">
        <v>38</v>
      </c>
      <c r="J39" s="1204">
        <v>1895</v>
      </c>
      <c r="K39" s="1205" t="s">
        <v>3977</v>
      </c>
      <c r="L39" s="326" t="s">
        <v>615</v>
      </c>
      <c r="M39" s="327">
        <v>45462</v>
      </c>
      <c r="N39" s="328">
        <v>10</v>
      </c>
      <c r="O39" s="331">
        <v>4760603372</v>
      </c>
      <c r="P39" s="331">
        <v>925170219</v>
      </c>
      <c r="Q39" s="328">
        <v>4</v>
      </c>
      <c r="R39" s="331">
        <f t="shared" si="0"/>
        <v>5685773591</v>
      </c>
      <c r="S39" s="328" t="s">
        <v>4045</v>
      </c>
      <c r="T39" s="329">
        <v>1</v>
      </c>
      <c r="U39" s="329">
        <v>0.8</v>
      </c>
      <c r="V39" s="330">
        <v>45790</v>
      </c>
      <c r="W39" s="1124">
        <v>45790</v>
      </c>
    </row>
    <row r="40" spans="1:23" ht="15" hidden="1" customHeight="1" x14ac:dyDescent="0.3">
      <c r="A40" s="1200" t="s">
        <v>3973</v>
      </c>
      <c r="B40" s="918">
        <v>39059</v>
      </c>
      <c r="C40" s="598" t="s">
        <v>4039</v>
      </c>
      <c r="D40" s="389">
        <v>847</v>
      </c>
      <c r="E40" s="275">
        <v>2025</v>
      </c>
      <c r="F40" s="598" t="s">
        <v>4040</v>
      </c>
      <c r="G40" s="598" t="s">
        <v>4041</v>
      </c>
      <c r="H40" s="1201">
        <v>394999695</v>
      </c>
      <c r="I40" s="598" t="s">
        <v>4042</v>
      </c>
      <c r="J40" s="602">
        <v>2582</v>
      </c>
      <c r="K40" s="392" t="s">
        <v>4043</v>
      </c>
      <c r="L40" s="353" t="s">
        <v>4044</v>
      </c>
      <c r="M40" s="1182">
        <v>45953</v>
      </c>
      <c r="N40" s="609">
        <v>4</v>
      </c>
      <c r="O40" s="1202">
        <v>394999695</v>
      </c>
      <c r="P40" s="1215">
        <v>0</v>
      </c>
      <c r="Q40" s="1142">
        <v>0</v>
      </c>
      <c r="R40" s="331">
        <f t="shared" si="0"/>
        <v>394999695</v>
      </c>
      <c r="S40" s="605" t="s">
        <v>4045</v>
      </c>
      <c r="T40" s="608">
        <v>0.3</v>
      </c>
      <c r="U40" s="608">
        <v>0</v>
      </c>
      <c r="V40" s="1203" t="s">
        <v>4046</v>
      </c>
      <c r="W40" s="1134" t="s">
        <v>4047</v>
      </c>
    </row>
    <row r="41" spans="1:23" ht="15" hidden="1" customHeight="1" x14ac:dyDescent="0.3">
      <c r="A41" s="337" t="s">
        <v>3973</v>
      </c>
      <c r="B41" s="343">
        <v>39173</v>
      </c>
      <c r="C41" s="344" t="s">
        <v>4048</v>
      </c>
      <c r="D41" s="323">
        <v>342</v>
      </c>
      <c r="E41" s="229">
        <v>2025</v>
      </c>
      <c r="F41" s="344" t="s">
        <v>4049</v>
      </c>
      <c r="G41" s="344" t="s">
        <v>4050</v>
      </c>
      <c r="H41" s="345">
        <v>27100000</v>
      </c>
      <c r="I41" s="344" t="s">
        <v>2216</v>
      </c>
      <c r="J41" s="324">
        <v>2565</v>
      </c>
      <c r="K41" s="346" t="s">
        <v>4051</v>
      </c>
      <c r="L41" s="347" t="s">
        <v>4052</v>
      </c>
      <c r="M41" s="327">
        <v>45973</v>
      </c>
      <c r="N41" s="341">
        <v>5</v>
      </c>
      <c r="O41" s="1148">
        <v>27100000</v>
      </c>
      <c r="P41" s="1216">
        <v>0</v>
      </c>
      <c r="Q41" s="1138">
        <v>1</v>
      </c>
      <c r="R41" s="331">
        <f t="shared" si="0"/>
        <v>27100000</v>
      </c>
      <c r="S41" s="328" t="s">
        <v>4045</v>
      </c>
      <c r="T41" s="329">
        <v>0.6</v>
      </c>
      <c r="U41" s="329">
        <v>0.6</v>
      </c>
      <c r="V41" s="348">
        <v>46097</v>
      </c>
      <c r="W41" s="1126">
        <v>46016</v>
      </c>
    </row>
    <row r="42" spans="1:23" ht="15" hidden="1" customHeight="1" x14ac:dyDescent="0.3">
      <c r="A42" s="337" t="s">
        <v>3973</v>
      </c>
      <c r="B42" s="202">
        <v>39377</v>
      </c>
      <c r="C42" s="339" t="s">
        <v>4053</v>
      </c>
      <c r="D42" s="323" t="s">
        <v>141</v>
      </c>
      <c r="E42" s="229">
        <v>2025</v>
      </c>
      <c r="F42" s="339" t="s">
        <v>4054</v>
      </c>
      <c r="G42" s="339" t="s">
        <v>4055</v>
      </c>
      <c r="H42" s="349" t="s">
        <v>4056</v>
      </c>
      <c r="I42" s="339" t="s">
        <v>4057</v>
      </c>
      <c r="J42" s="324">
        <v>2447</v>
      </c>
      <c r="K42" s="66" t="s">
        <v>4058</v>
      </c>
      <c r="L42" s="340" t="s">
        <v>4059</v>
      </c>
      <c r="M42" s="327">
        <v>46062</v>
      </c>
      <c r="N42" s="350">
        <v>6</v>
      </c>
      <c r="O42" s="1149" t="s">
        <v>4056</v>
      </c>
      <c r="P42" s="1216">
        <v>0</v>
      </c>
      <c r="Q42" s="351">
        <v>0</v>
      </c>
      <c r="R42" s="331" t="str">
        <f>O42</f>
        <v>$563.479.154 Total Componente 1 $379.407.604</v>
      </c>
      <c r="S42" s="328" t="s">
        <v>4045</v>
      </c>
      <c r="T42" s="329">
        <v>0.14000000000000001</v>
      </c>
      <c r="U42" s="352">
        <v>0</v>
      </c>
      <c r="V42" s="342" t="s">
        <v>4046</v>
      </c>
      <c r="W42" s="1125" t="s">
        <v>4047</v>
      </c>
    </row>
    <row r="43" spans="1:23" ht="15" customHeight="1" x14ac:dyDescent="0.3">
      <c r="A43" s="337" t="s">
        <v>3973</v>
      </c>
      <c r="B43" s="202">
        <v>39391</v>
      </c>
      <c r="C43" s="339" t="s">
        <v>4060</v>
      </c>
      <c r="D43" s="323">
        <v>414</v>
      </c>
      <c r="E43" s="229">
        <v>2025</v>
      </c>
      <c r="F43" s="339" t="s">
        <v>4061</v>
      </c>
      <c r="G43" s="339" t="s">
        <v>4062</v>
      </c>
      <c r="H43" s="349" t="s">
        <v>4063</v>
      </c>
      <c r="I43" s="339" t="s">
        <v>2131</v>
      </c>
      <c r="J43" s="324">
        <v>2447</v>
      </c>
      <c r="K43" s="66" t="s">
        <v>4064</v>
      </c>
      <c r="L43" s="353" t="s">
        <v>4065</v>
      </c>
      <c r="M43" s="327">
        <v>45951</v>
      </c>
      <c r="N43" s="342">
        <v>2</v>
      </c>
      <c r="O43" s="1149" t="s">
        <v>4063</v>
      </c>
      <c r="P43" s="1216">
        <v>0</v>
      </c>
      <c r="Q43" s="354" t="s">
        <v>4066</v>
      </c>
      <c r="R43" s="331" t="str">
        <f>O43</f>
        <v>$72.182.434 Componente 2 de LP $184.071.550</v>
      </c>
      <c r="S43" s="328" t="s">
        <v>4045</v>
      </c>
      <c r="T43" s="329">
        <v>1</v>
      </c>
      <c r="U43" s="352">
        <v>0</v>
      </c>
      <c r="V43" s="348">
        <v>46017</v>
      </c>
      <c r="W43" s="1125" t="s">
        <v>4047</v>
      </c>
    </row>
    <row r="44" spans="1:23" ht="15" hidden="1" customHeight="1" x14ac:dyDescent="0.3">
      <c r="A44" s="337" t="s">
        <v>3973</v>
      </c>
      <c r="B44" s="355">
        <v>39419</v>
      </c>
      <c r="C44" s="339" t="s">
        <v>4067</v>
      </c>
      <c r="D44" s="323">
        <v>954</v>
      </c>
      <c r="E44" s="229">
        <v>2025</v>
      </c>
      <c r="F44" s="339" t="s">
        <v>4068</v>
      </c>
      <c r="G44" s="339" t="s">
        <v>4069</v>
      </c>
      <c r="H44" s="356">
        <v>53630000</v>
      </c>
      <c r="I44" s="339" t="s">
        <v>4070</v>
      </c>
      <c r="J44" s="324">
        <v>2369</v>
      </c>
      <c r="K44" s="66" t="s">
        <v>4071</v>
      </c>
      <c r="L44" s="357" t="s">
        <v>1441</v>
      </c>
      <c r="M44" s="327">
        <v>45873</v>
      </c>
      <c r="N44" s="323">
        <v>4</v>
      </c>
      <c r="O44" s="1148">
        <v>366841367</v>
      </c>
      <c r="P44" s="1216">
        <v>0</v>
      </c>
      <c r="Q44" s="1137" t="s">
        <v>32</v>
      </c>
      <c r="R44" s="331">
        <f t="shared" si="0"/>
        <v>366841367</v>
      </c>
      <c r="S44" s="328" t="s">
        <v>4045</v>
      </c>
      <c r="T44" s="329">
        <v>0.35</v>
      </c>
      <c r="U44" s="352">
        <v>0.6</v>
      </c>
      <c r="V44" s="348">
        <v>46007</v>
      </c>
      <c r="W44" s="1126">
        <v>46044</v>
      </c>
    </row>
    <row r="45" spans="1:23" ht="15" customHeight="1" x14ac:dyDescent="0.3">
      <c r="A45" s="337" t="s">
        <v>3973</v>
      </c>
      <c r="B45" s="338">
        <v>39537</v>
      </c>
      <c r="C45" s="339" t="s">
        <v>4072</v>
      </c>
      <c r="D45" s="323">
        <v>265</v>
      </c>
      <c r="E45" s="229">
        <v>2025</v>
      </c>
      <c r="F45" s="339" t="s">
        <v>4073</v>
      </c>
      <c r="G45" s="339" t="s">
        <v>4074</v>
      </c>
      <c r="H45" s="356">
        <v>28800000</v>
      </c>
      <c r="I45" s="339" t="s">
        <v>4075</v>
      </c>
      <c r="J45" s="324">
        <v>2579</v>
      </c>
      <c r="K45" s="66" t="s">
        <v>4076</v>
      </c>
      <c r="L45" s="358" t="s">
        <v>4077</v>
      </c>
      <c r="M45" s="334" t="s">
        <v>4078</v>
      </c>
      <c r="N45" s="323">
        <v>8</v>
      </c>
      <c r="O45" s="1149" t="s">
        <v>4079</v>
      </c>
      <c r="P45" s="1216">
        <v>0</v>
      </c>
      <c r="Q45" s="1137">
        <v>0</v>
      </c>
      <c r="R45" s="331" t="str">
        <f>O45</f>
        <v>1. $28.800.000 2. $28.800.000</v>
      </c>
      <c r="S45" s="328" t="s">
        <v>33</v>
      </c>
      <c r="T45" s="329">
        <v>1</v>
      </c>
      <c r="U45" s="329">
        <v>1</v>
      </c>
      <c r="V45" s="348">
        <v>46052</v>
      </c>
      <c r="W45" s="1126">
        <v>46060</v>
      </c>
    </row>
    <row r="46" spans="1:23" ht="15" hidden="1" customHeight="1" x14ac:dyDescent="0.3">
      <c r="A46" s="337" t="s">
        <v>3973</v>
      </c>
      <c r="B46" s="359">
        <v>40713</v>
      </c>
      <c r="C46" s="339" t="s">
        <v>4080</v>
      </c>
      <c r="D46" s="323">
        <v>871</v>
      </c>
      <c r="E46" s="229">
        <v>2025</v>
      </c>
      <c r="F46" s="339" t="s">
        <v>4040</v>
      </c>
      <c r="G46" s="339" t="s">
        <v>4081</v>
      </c>
      <c r="H46" s="356">
        <v>200447606</v>
      </c>
      <c r="I46" s="339" t="s">
        <v>4042</v>
      </c>
      <c r="J46" s="324">
        <v>2457</v>
      </c>
      <c r="K46" s="66" t="s">
        <v>4043</v>
      </c>
      <c r="L46" s="360" t="s">
        <v>4044</v>
      </c>
      <c r="M46" s="327">
        <v>45953</v>
      </c>
      <c r="N46" s="361">
        <v>4</v>
      </c>
      <c r="O46" s="1150">
        <v>200447606</v>
      </c>
      <c r="P46" s="1216">
        <v>0</v>
      </c>
      <c r="Q46" s="1137">
        <v>0</v>
      </c>
      <c r="R46" s="331">
        <f t="shared" si="0"/>
        <v>200447606</v>
      </c>
      <c r="S46" s="328" t="s">
        <v>4045</v>
      </c>
      <c r="T46" s="329">
        <v>0.3</v>
      </c>
      <c r="U46" s="352">
        <v>0</v>
      </c>
      <c r="V46" s="342" t="s">
        <v>4046</v>
      </c>
      <c r="W46" s="1125" t="s">
        <v>4047</v>
      </c>
    </row>
    <row r="47" spans="1:23" ht="15" customHeight="1" x14ac:dyDescent="0.3">
      <c r="A47" s="337" t="s">
        <v>3973</v>
      </c>
      <c r="B47" s="202">
        <v>40791</v>
      </c>
      <c r="C47" s="344" t="s">
        <v>4082</v>
      </c>
      <c r="D47" s="323" t="s">
        <v>141</v>
      </c>
      <c r="E47" s="229">
        <v>2025</v>
      </c>
      <c r="F47" s="344" t="s">
        <v>4083</v>
      </c>
      <c r="G47" s="344" t="s">
        <v>4084</v>
      </c>
      <c r="H47" s="362">
        <v>265365372</v>
      </c>
      <c r="I47" s="344" t="s">
        <v>4085</v>
      </c>
      <c r="J47" s="324">
        <v>2304</v>
      </c>
      <c r="K47" s="346" t="s">
        <v>4086</v>
      </c>
      <c r="L47" s="363" t="s">
        <v>134</v>
      </c>
      <c r="M47" s="327">
        <v>45897</v>
      </c>
      <c r="N47" s="323">
        <v>5</v>
      </c>
      <c r="O47" s="1146">
        <v>89266010</v>
      </c>
      <c r="P47" s="1216">
        <v>0</v>
      </c>
      <c r="Q47" s="1137">
        <v>0</v>
      </c>
      <c r="R47" s="331">
        <f t="shared" si="0"/>
        <v>89266010</v>
      </c>
      <c r="S47" s="328" t="s">
        <v>4045</v>
      </c>
      <c r="T47" s="329">
        <v>1</v>
      </c>
      <c r="U47" s="352">
        <v>0.9</v>
      </c>
      <c r="V47" s="348">
        <v>46374</v>
      </c>
      <c r="W47" s="1126">
        <v>46371</v>
      </c>
    </row>
    <row r="48" spans="1:23" ht="15" hidden="1" customHeight="1" x14ac:dyDescent="0.3">
      <c r="A48" s="337" t="s">
        <v>3973</v>
      </c>
      <c r="B48" s="202">
        <v>41654</v>
      </c>
      <c r="C48" s="339" t="s">
        <v>4087</v>
      </c>
      <c r="D48" s="323" t="s">
        <v>141</v>
      </c>
      <c r="E48" s="229">
        <v>2025</v>
      </c>
      <c r="F48" s="323" t="s">
        <v>4088</v>
      </c>
      <c r="G48" s="364" t="s">
        <v>4089</v>
      </c>
      <c r="H48" s="362">
        <v>111616050</v>
      </c>
      <c r="I48" s="344" t="s">
        <v>4075</v>
      </c>
      <c r="J48" s="324">
        <v>2297</v>
      </c>
      <c r="K48" s="365" t="s">
        <v>4090</v>
      </c>
      <c r="L48" s="364" t="s">
        <v>4091</v>
      </c>
      <c r="M48" s="327">
        <v>45936</v>
      </c>
      <c r="N48" s="323">
        <v>5</v>
      </c>
      <c r="O48" s="366">
        <v>111616050</v>
      </c>
      <c r="P48" s="1216">
        <v>0</v>
      </c>
      <c r="Q48" s="1137">
        <v>0</v>
      </c>
      <c r="R48" s="331">
        <f t="shared" si="0"/>
        <v>111616050</v>
      </c>
      <c r="S48" s="328" t="s">
        <v>4045</v>
      </c>
      <c r="T48" s="329">
        <v>0.5</v>
      </c>
      <c r="U48" s="352">
        <v>0.85</v>
      </c>
      <c r="V48" s="342" t="s">
        <v>4092</v>
      </c>
      <c r="W48" s="1127" t="s">
        <v>4093</v>
      </c>
    </row>
    <row r="49" spans="1:23" ht="15" hidden="1" customHeight="1" x14ac:dyDescent="0.3">
      <c r="A49" s="337" t="s">
        <v>3973</v>
      </c>
      <c r="B49" s="367">
        <v>41923</v>
      </c>
      <c r="C49" s="344" t="s">
        <v>4094</v>
      </c>
      <c r="D49" s="323">
        <v>212</v>
      </c>
      <c r="E49" s="229">
        <v>2025</v>
      </c>
      <c r="F49" s="344" t="s">
        <v>4095</v>
      </c>
      <c r="G49" s="344" t="s">
        <v>4096</v>
      </c>
      <c r="H49" s="345">
        <v>556075915</v>
      </c>
      <c r="I49" s="344" t="s">
        <v>2122</v>
      </c>
      <c r="J49" s="324">
        <v>2569</v>
      </c>
      <c r="K49" s="346" t="s">
        <v>4097</v>
      </c>
      <c r="L49" s="363" t="s">
        <v>3043</v>
      </c>
      <c r="M49" s="327">
        <v>45932</v>
      </c>
      <c r="N49" s="323">
        <v>5</v>
      </c>
      <c r="O49" s="1151">
        <v>556075915</v>
      </c>
      <c r="P49" s="1216">
        <v>0</v>
      </c>
      <c r="Q49" s="1137">
        <v>0</v>
      </c>
      <c r="R49" s="331">
        <f t="shared" si="0"/>
        <v>556075915</v>
      </c>
      <c r="S49" s="328" t="s">
        <v>4045</v>
      </c>
      <c r="T49" s="329">
        <v>0.3</v>
      </c>
      <c r="U49" s="352">
        <v>0.3</v>
      </c>
      <c r="V49" s="348">
        <v>45941</v>
      </c>
      <c r="W49" s="1128">
        <v>45944</v>
      </c>
    </row>
    <row r="50" spans="1:23" ht="15" customHeight="1" x14ac:dyDescent="0.3">
      <c r="A50" s="337" t="s">
        <v>3973</v>
      </c>
      <c r="B50" s="343">
        <v>41974</v>
      </c>
      <c r="C50" s="344" t="s">
        <v>4098</v>
      </c>
      <c r="D50" s="323">
        <v>85</v>
      </c>
      <c r="E50" s="229">
        <v>2025</v>
      </c>
      <c r="F50" s="344" t="s">
        <v>1459</v>
      </c>
      <c r="G50" s="344" t="s">
        <v>4099</v>
      </c>
      <c r="H50" s="345">
        <v>93832288</v>
      </c>
      <c r="I50" s="344" t="s">
        <v>4100</v>
      </c>
      <c r="J50" s="324">
        <v>2322</v>
      </c>
      <c r="K50" s="368" t="s">
        <v>852</v>
      </c>
      <c r="L50" s="369" t="s">
        <v>4101</v>
      </c>
      <c r="M50" s="327">
        <v>45849</v>
      </c>
      <c r="N50" s="323">
        <v>12</v>
      </c>
      <c r="O50" s="1151">
        <v>93832288</v>
      </c>
      <c r="P50" s="1216">
        <v>0</v>
      </c>
      <c r="Q50" s="1137">
        <v>0</v>
      </c>
      <c r="R50" s="331">
        <f t="shared" si="0"/>
        <v>93832288</v>
      </c>
      <c r="S50" s="328" t="s">
        <v>33</v>
      </c>
      <c r="T50" s="329">
        <v>1</v>
      </c>
      <c r="U50" s="352">
        <v>1</v>
      </c>
      <c r="V50" s="348">
        <v>46029</v>
      </c>
      <c r="W50" s="1129">
        <v>45931</v>
      </c>
    </row>
    <row r="51" spans="1:23" ht="15" hidden="1" customHeight="1" x14ac:dyDescent="0.3">
      <c r="A51" s="337" t="s">
        <v>3973</v>
      </c>
      <c r="B51" s="338">
        <v>41997</v>
      </c>
      <c r="C51" s="339" t="s">
        <v>4102</v>
      </c>
      <c r="D51" s="323">
        <v>112</v>
      </c>
      <c r="E51" s="229">
        <v>2025</v>
      </c>
      <c r="F51" s="339" t="s">
        <v>4103</v>
      </c>
      <c r="G51" s="339" t="s">
        <v>4104</v>
      </c>
      <c r="H51" s="356">
        <v>162000000</v>
      </c>
      <c r="I51" s="339" t="s">
        <v>4075</v>
      </c>
      <c r="J51" s="324">
        <v>2451</v>
      </c>
      <c r="K51" s="370" t="s">
        <v>4105</v>
      </c>
      <c r="L51" s="371" t="s">
        <v>4106</v>
      </c>
      <c r="M51" s="327">
        <v>45960</v>
      </c>
      <c r="N51" s="342">
        <v>6</v>
      </c>
      <c r="O51" s="1152">
        <v>162000000</v>
      </c>
      <c r="P51" s="1216">
        <v>0</v>
      </c>
      <c r="Q51" s="1137">
        <v>0</v>
      </c>
      <c r="R51" s="331">
        <f t="shared" si="0"/>
        <v>162000000</v>
      </c>
      <c r="S51" s="328" t="s">
        <v>4045</v>
      </c>
      <c r="T51" s="329">
        <v>0.15</v>
      </c>
      <c r="U51" s="352">
        <v>0</v>
      </c>
      <c r="V51" s="348">
        <v>46057</v>
      </c>
      <c r="W51" s="1125" t="s">
        <v>4047</v>
      </c>
    </row>
    <row r="52" spans="1:23" ht="15" hidden="1" customHeight="1" x14ac:dyDescent="0.3">
      <c r="A52" s="337" t="s">
        <v>3973</v>
      </c>
      <c r="B52" s="343">
        <v>42120</v>
      </c>
      <c r="C52" s="344" t="s">
        <v>4107</v>
      </c>
      <c r="D52" s="323">
        <v>236</v>
      </c>
      <c r="E52" s="229">
        <v>2025</v>
      </c>
      <c r="F52" s="344" t="s">
        <v>3023</v>
      </c>
      <c r="G52" s="344" t="s">
        <v>4108</v>
      </c>
      <c r="H52" s="345">
        <v>394854892</v>
      </c>
      <c r="I52" s="344" t="s">
        <v>4075</v>
      </c>
      <c r="J52" s="324">
        <v>2449</v>
      </c>
      <c r="K52" s="372" t="s">
        <v>4109</v>
      </c>
      <c r="L52" s="373" t="s">
        <v>4110</v>
      </c>
      <c r="M52" s="327">
        <v>45951</v>
      </c>
      <c r="N52" s="374">
        <v>4</v>
      </c>
      <c r="O52" s="1153">
        <v>394854892</v>
      </c>
      <c r="P52" s="1216">
        <v>0</v>
      </c>
      <c r="Q52" s="1137">
        <v>0</v>
      </c>
      <c r="R52" s="331">
        <f t="shared" si="0"/>
        <v>394854892</v>
      </c>
      <c r="S52" s="328" t="s">
        <v>4045</v>
      </c>
      <c r="T52" s="329">
        <v>0.3</v>
      </c>
      <c r="U52" s="352">
        <v>0.3</v>
      </c>
      <c r="V52" s="348">
        <v>45981</v>
      </c>
      <c r="W52" s="1126">
        <v>46084</v>
      </c>
    </row>
    <row r="53" spans="1:23" ht="15" hidden="1" customHeight="1" x14ac:dyDescent="0.3">
      <c r="A53" s="337" t="s">
        <v>3973</v>
      </c>
      <c r="B53" s="338">
        <v>42385</v>
      </c>
      <c r="C53" s="339" t="s">
        <v>4111</v>
      </c>
      <c r="D53" s="323">
        <v>63</v>
      </c>
      <c r="E53" s="229">
        <v>2025</v>
      </c>
      <c r="F53" s="339" t="s">
        <v>4112</v>
      </c>
      <c r="G53" s="339" t="s">
        <v>4113</v>
      </c>
      <c r="H53" s="356">
        <v>208541651</v>
      </c>
      <c r="I53" s="339" t="s">
        <v>2216</v>
      </c>
      <c r="J53" s="324">
        <v>2313</v>
      </c>
      <c r="K53" s="66" t="s">
        <v>4114</v>
      </c>
      <c r="L53" s="357" t="s">
        <v>4115</v>
      </c>
      <c r="M53" s="327">
        <v>45931</v>
      </c>
      <c r="N53" s="375">
        <v>4</v>
      </c>
      <c r="O53" s="1153">
        <v>208541651</v>
      </c>
      <c r="P53" s="1216">
        <v>0</v>
      </c>
      <c r="Q53" s="1137">
        <v>0</v>
      </c>
      <c r="R53" s="331">
        <f t="shared" si="0"/>
        <v>208541651</v>
      </c>
      <c r="S53" s="328" t="s">
        <v>4045</v>
      </c>
      <c r="T53" s="329">
        <v>0.1</v>
      </c>
      <c r="U53" s="352">
        <v>0</v>
      </c>
      <c r="V53" s="342" t="s">
        <v>1201</v>
      </c>
      <c r="W53" s="1125" t="s">
        <v>4047</v>
      </c>
    </row>
    <row r="54" spans="1:23" ht="15" hidden="1" customHeight="1" x14ac:dyDescent="0.3">
      <c r="A54" s="337" t="s">
        <v>3973</v>
      </c>
      <c r="B54" s="359">
        <v>42432</v>
      </c>
      <c r="C54" s="339" t="s">
        <v>4116</v>
      </c>
      <c r="D54" s="323">
        <v>175</v>
      </c>
      <c r="E54" s="229">
        <v>2025</v>
      </c>
      <c r="F54" s="339" t="s">
        <v>4117</v>
      </c>
      <c r="G54" s="339" t="s">
        <v>4118</v>
      </c>
      <c r="H54" s="356">
        <v>96662000</v>
      </c>
      <c r="I54" s="339" t="s">
        <v>2216</v>
      </c>
      <c r="J54" s="324">
        <v>2565</v>
      </c>
      <c r="K54" s="66" t="s">
        <v>4119</v>
      </c>
      <c r="L54" s="360" t="s">
        <v>4120</v>
      </c>
      <c r="M54" s="327">
        <v>45979</v>
      </c>
      <c r="N54" s="376">
        <v>4</v>
      </c>
      <c r="O54" s="1154">
        <v>96662000</v>
      </c>
      <c r="P54" s="1216">
        <v>0</v>
      </c>
      <c r="Q54" s="1138">
        <v>1</v>
      </c>
      <c r="R54" s="331">
        <f t="shared" si="0"/>
        <v>96662000</v>
      </c>
      <c r="S54" s="328" t="s">
        <v>4045</v>
      </c>
      <c r="T54" s="329">
        <v>0.6</v>
      </c>
      <c r="U54" s="377">
        <v>0.56000000000000005</v>
      </c>
      <c r="V54" s="378">
        <v>46072</v>
      </c>
      <c r="W54" s="1130">
        <v>46082</v>
      </c>
    </row>
    <row r="55" spans="1:23" ht="15" customHeight="1" x14ac:dyDescent="0.3">
      <c r="A55" s="337" t="s">
        <v>3973</v>
      </c>
      <c r="B55" s="202">
        <v>44315</v>
      </c>
      <c r="C55" s="339" t="s">
        <v>4121</v>
      </c>
      <c r="D55" s="323" t="s">
        <v>119</v>
      </c>
      <c r="E55" s="229">
        <v>2025</v>
      </c>
      <c r="F55" s="339" t="s">
        <v>4083</v>
      </c>
      <c r="G55" s="339" t="s">
        <v>4084</v>
      </c>
      <c r="H55" s="379">
        <v>88159427</v>
      </c>
      <c r="I55" s="339" t="s">
        <v>4085</v>
      </c>
      <c r="J55" s="324">
        <v>2304</v>
      </c>
      <c r="K55" s="66" t="s">
        <v>4086</v>
      </c>
      <c r="L55" s="380" t="s">
        <v>134</v>
      </c>
      <c r="M55" s="327">
        <v>45897</v>
      </c>
      <c r="N55" s="323">
        <v>5</v>
      </c>
      <c r="O55" s="1146">
        <v>264258789</v>
      </c>
      <c r="P55" s="1216">
        <v>0</v>
      </c>
      <c r="Q55" s="1138">
        <v>0</v>
      </c>
      <c r="R55" s="331">
        <f t="shared" si="0"/>
        <v>264258789</v>
      </c>
      <c r="S55" s="328" t="s">
        <v>4045</v>
      </c>
      <c r="T55" s="329">
        <v>1</v>
      </c>
      <c r="U55" s="352">
        <v>0.9</v>
      </c>
      <c r="V55" s="348">
        <v>46009</v>
      </c>
      <c r="W55" s="1126">
        <v>46371</v>
      </c>
    </row>
    <row r="56" spans="1:23" ht="15" customHeight="1" x14ac:dyDescent="0.3">
      <c r="A56" s="337" t="s">
        <v>3973</v>
      </c>
      <c r="B56" s="221">
        <v>44316</v>
      </c>
      <c r="C56" s="344" t="s">
        <v>4122</v>
      </c>
      <c r="D56" s="323" t="s">
        <v>119</v>
      </c>
      <c r="E56" s="229">
        <v>2025</v>
      </c>
      <c r="F56" s="344" t="s">
        <v>4123</v>
      </c>
      <c r="G56" s="344" t="s">
        <v>4124</v>
      </c>
      <c r="H56" s="344" t="s">
        <v>4125</v>
      </c>
      <c r="I56" s="344" t="s">
        <v>1869</v>
      </c>
      <c r="J56" s="324">
        <v>2468</v>
      </c>
      <c r="K56" s="346" t="s">
        <v>4126</v>
      </c>
      <c r="L56" s="363" t="s">
        <v>4127</v>
      </c>
      <c r="M56" s="327">
        <v>45982</v>
      </c>
      <c r="N56" s="323">
        <v>4</v>
      </c>
      <c r="O56" s="1155" t="s">
        <v>4125</v>
      </c>
      <c r="P56" s="1216">
        <v>0</v>
      </c>
      <c r="Q56" s="1138">
        <v>0</v>
      </c>
      <c r="R56" s="331" t="str">
        <f>O56</f>
        <v>$42´314.139</v>
      </c>
      <c r="S56" s="328" t="s">
        <v>4045</v>
      </c>
      <c r="T56" s="329">
        <v>1</v>
      </c>
      <c r="U56" s="352">
        <v>0.3</v>
      </c>
      <c r="V56" s="348">
        <v>46009</v>
      </c>
      <c r="W56" s="1126">
        <v>46009</v>
      </c>
    </row>
    <row r="57" spans="1:23" ht="15" customHeight="1" x14ac:dyDescent="0.3">
      <c r="A57" s="1534" t="s">
        <v>3973</v>
      </c>
      <c r="B57" s="1576">
        <v>44318</v>
      </c>
      <c r="C57" s="1464" t="s">
        <v>4128</v>
      </c>
      <c r="D57" s="1541">
        <v>2471</v>
      </c>
      <c r="E57" s="1468">
        <v>2025</v>
      </c>
      <c r="F57" s="381" t="s">
        <v>4129</v>
      </c>
      <c r="G57" s="1464" t="s">
        <v>4130</v>
      </c>
      <c r="H57" s="1545">
        <v>834177000</v>
      </c>
      <c r="I57" s="1548" t="s">
        <v>4131</v>
      </c>
      <c r="J57" s="1580">
        <v>2369</v>
      </c>
      <c r="K57" s="1583" t="s">
        <v>4132</v>
      </c>
      <c r="L57" s="382" t="s">
        <v>4133</v>
      </c>
      <c r="M57" s="383">
        <v>45734</v>
      </c>
      <c r="N57" s="1541">
        <v>8</v>
      </c>
      <c r="O57" s="1566">
        <v>834177000</v>
      </c>
      <c r="P57" s="1568">
        <v>0</v>
      </c>
      <c r="Q57" s="1139" t="s">
        <v>941</v>
      </c>
      <c r="R57" s="1568">
        <v>834177000</v>
      </c>
      <c r="S57" s="1563" t="s">
        <v>33</v>
      </c>
      <c r="T57" s="1577">
        <v>1</v>
      </c>
      <c r="U57" s="1571">
        <v>1</v>
      </c>
      <c r="V57" s="384">
        <v>46006</v>
      </c>
      <c r="W57" s="1131">
        <v>46031</v>
      </c>
    </row>
    <row r="58" spans="1:23" ht="15" hidden="1" customHeight="1" x14ac:dyDescent="0.3">
      <c r="A58" s="1535"/>
      <c r="B58" s="1538"/>
      <c r="C58" s="1540"/>
      <c r="D58" s="1542"/>
      <c r="E58" s="1544"/>
      <c r="F58" s="385" t="s">
        <v>4134</v>
      </c>
      <c r="G58" s="1540"/>
      <c r="H58" s="1546"/>
      <c r="I58" s="1549"/>
      <c r="J58" s="1581"/>
      <c r="K58" s="1584"/>
      <c r="L58" s="386" t="s">
        <v>4135</v>
      </c>
      <c r="M58" s="387">
        <v>45761</v>
      </c>
      <c r="N58" s="1542"/>
      <c r="O58" s="1566"/>
      <c r="P58" s="1569"/>
      <c r="Q58" s="1140" t="s">
        <v>1234</v>
      </c>
      <c r="R58" s="1569"/>
      <c r="S58" s="1564"/>
      <c r="T58" s="1578"/>
      <c r="U58" s="1572"/>
      <c r="V58" s="388">
        <v>46037</v>
      </c>
      <c r="W58" s="1132">
        <v>46056</v>
      </c>
    </row>
    <row r="59" spans="1:23" ht="15" hidden="1" customHeight="1" x14ac:dyDescent="0.3">
      <c r="A59" s="1535"/>
      <c r="B59" s="1538"/>
      <c r="C59" s="1540"/>
      <c r="D59" s="1542"/>
      <c r="E59" s="1544"/>
      <c r="F59" s="385" t="s">
        <v>4136</v>
      </c>
      <c r="G59" s="1540"/>
      <c r="H59" s="1546"/>
      <c r="I59" s="1549"/>
      <c r="J59" s="1581"/>
      <c r="K59" s="1584"/>
      <c r="L59" s="386" t="s">
        <v>4137</v>
      </c>
      <c r="M59" s="387">
        <v>45761</v>
      </c>
      <c r="N59" s="1542"/>
      <c r="O59" s="1566"/>
      <c r="P59" s="1569"/>
      <c r="Q59" s="1140" t="s">
        <v>1234</v>
      </c>
      <c r="R59" s="1569"/>
      <c r="S59" s="1564"/>
      <c r="T59" s="1578"/>
      <c r="U59" s="1572"/>
      <c r="V59" s="385"/>
      <c r="W59" s="1133"/>
    </row>
    <row r="60" spans="1:23" ht="15" hidden="1" customHeight="1" x14ac:dyDescent="0.3">
      <c r="A60" s="1535"/>
      <c r="B60" s="1538"/>
      <c r="C60" s="1540"/>
      <c r="D60" s="1542"/>
      <c r="E60" s="1544"/>
      <c r="F60" s="385" t="s">
        <v>4138</v>
      </c>
      <c r="G60" s="1540"/>
      <c r="H60" s="1546"/>
      <c r="I60" s="1549"/>
      <c r="J60" s="1581"/>
      <c r="K60" s="1584"/>
      <c r="L60" s="386" t="s">
        <v>4139</v>
      </c>
      <c r="M60" s="387">
        <v>45761</v>
      </c>
      <c r="N60" s="1542"/>
      <c r="O60" s="1566"/>
      <c r="P60" s="1569"/>
      <c r="Q60" s="1140" t="s">
        <v>1234</v>
      </c>
      <c r="R60" s="1569"/>
      <c r="S60" s="1564"/>
      <c r="T60" s="1578"/>
      <c r="U60" s="1572"/>
      <c r="V60" s="385"/>
      <c r="W60" s="1133"/>
    </row>
    <row r="61" spans="1:23" ht="15" hidden="1" customHeight="1" x14ac:dyDescent="0.3">
      <c r="A61" s="1535"/>
      <c r="B61" s="1538"/>
      <c r="C61" s="1540"/>
      <c r="D61" s="1542"/>
      <c r="E61" s="1544"/>
      <c r="F61" s="385" t="s">
        <v>4140</v>
      </c>
      <c r="G61" s="1540"/>
      <c r="H61" s="1546"/>
      <c r="I61" s="1549"/>
      <c r="J61" s="1581"/>
      <c r="K61" s="1584"/>
      <c r="L61" s="386" t="s">
        <v>4141</v>
      </c>
      <c r="M61" s="387">
        <v>45762</v>
      </c>
      <c r="N61" s="1542"/>
      <c r="O61" s="1566"/>
      <c r="P61" s="1569"/>
      <c r="Q61" s="1140" t="s">
        <v>1234</v>
      </c>
      <c r="R61" s="1569"/>
      <c r="S61" s="1564"/>
      <c r="T61" s="1578"/>
      <c r="U61" s="1572"/>
      <c r="V61" s="385"/>
      <c r="W61" s="1133"/>
    </row>
    <row r="62" spans="1:23" ht="15" hidden="1" customHeight="1" x14ac:dyDescent="0.3">
      <c r="A62" s="1535"/>
      <c r="B62" s="1538"/>
      <c r="C62" s="1540"/>
      <c r="D62" s="1542"/>
      <c r="E62" s="1544"/>
      <c r="F62" s="385" t="s">
        <v>4142</v>
      </c>
      <c r="G62" s="1540"/>
      <c r="H62" s="1546"/>
      <c r="I62" s="1549"/>
      <c r="J62" s="1581"/>
      <c r="K62" s="1584"/>
      <c r="L62" s="386" t="s">
        <v>4143</v>
      </c>
      <c r="M62" s="387">
        <v>45769</v>
      </c>
      <c r="N62" s="1542"/>
      <c r="O62" s="1566"/>
      <c r="P62" s="1569"/>
      <c r="Q62" s="1140" t="s">
        <v>4144</v>
      </c>
      <c r="R62" s="1569"/>
      <c r="S62" s="1564"/>
      <c r="T62" s="1578"/>
      <c r="U62" s="1572"/>
      <c r="V62" s="385"/>
      <c r="W62" s="1133"/>
    </row>
    <row r="63" spans="1:23" ht="15" hidden="1" customHeight="1" x14ac:dyDescent="0.3">
      <c r="A63" s="1535"/>
      <c r="B63" s="1538"/>
      <c r="C63" s="1540"/>
      <c r="D63" s="1542"/>
      <c r="E63" s="1544"/>
      <c r="F63" s="385" t="s">
        <v>4145</v>
      </c>
      <c r="G63" s="1540"/>
      <c r="H63" s="1546"/>
      <c r="I63" s="1549"/>
      <c r="J63" s="1581"/>
      <c r="K63" s="1584"/>
      <c r="L63" s="386" t="s">
        <v>4146</v>
      </c>
      <c r="M63" s="387">
        <v>45777</v>
      </c>
      <c r="N63" s="1542"/>
      <c r="O63" s="1566"/>
      <c r="P63" s="1569"/>
      <c r="Q63" s="1140" t="s">
        <v>4144</v>
      </c>
      <c r="R63" s="1569"/>
      <c r="S63" s="1564"/>
      <c r="T63" s="1578"/>
      <c r="U63" s="1572"/>
      <c r="V63" s="385"/>
      <c r="W63" s="1133"/>
    </row>
    <row r="64" spans="1:23" ht="15" hidden="1" customHeight="1" x14ac:dyDescent="0.3">
      <c r="A64" s="1535"/>
      <c r="B64" s="1538"/>
      <c r="C64" s="1540"/>
      <c r="D64" s="1542"/>
      <c r="E64" s="1544"/>
      <c r="F64" s="385" t="s">
        <v>3664</v>
      </c>
      <c r="G64" s="1540"/>
      <c r="H64" s="1546"/>
      <c r="I64" s="1549"/>
      <c r="J64" s="1581"/>
      <c r="K64" s="1584"/>
      <c r="L64" s="386" t="s">
        <v>4147</v>
      </c>
      <c r="M64" s="387">
        <v>45762</v>
      </c>
      <c r="N64" s="1542"/>
      <c r="O64" s="1566"/>
      <c r="P64" s="1569"/>
      <c r="Q64" s="1140" t="s">
        <v>1234</v>
      </c>
      <c r="R64" s="1569"/>
      <c r="S64" s="1564"/>
      <c r="T64" s="1578"/>
      <c r="U64" s="1572"/>
      <c r="V64" s="385"/>
      <c r="W64" s="1133"/>
    </row>
    <row r="65" spans="1:23" ht="15" hidden="1" customHeight="1" x14ac:dyDescent="0.3">
      <c r="A65" s="1535"/>
      <c r="B65" s="1538"/>
      <c r="C65" s="1540"/>
      <c r="D65" s="1542"/>
      <c r="E65" s="1544"/>
      <c r="F65" s="385" t="s">
        <v>3620</v>
      </c>
      <c r="G65" s="1540"/>
      <c r="H65" s="1546"/>
      <c r="I65" s="1549"/>
      <c r="J65" s="1581"/>
      <c r="K65" s="1584"/>
      <c r="L65" s="386" t="s">
        <v>4148</v>
      </c>
      <c r="M65" s="387">
        <v>45761</v>
      </c>
      <c r="N65" s="1542"/>
      <c r="O65" s="1566"/>
      <c r="P65" s="1569"/>
      <c r="Q65" s="1140" t="s">
        <v>1234</v>
      </c>
      <c r="R65" s="1569"/>
      <c r="S65" s="1564"/>
      <c r="T65" s="1578"/>
      <c r="U65" s="1572"/>
      <c r="V65" s="385"/>
      <c r="W65" s="1133"/>
    </row>
    <row r="66" spans="1:23" ht="15" hidden="1" customHeight="1" x14ac:dyDescent="0.3">
      <c r="A66" s="1535"/>
      <c r="B66" s="1538"/>
      <c r="C66" s="1540"/>
      <c r="D66" s="1542"/>
      <c r="E66" s="1544"/>
      <c r="F66" s="385" t="s">
        <v>4149</v>
      </c>
      <c r="G66" s="1540"/>
      <c r="H66" s="1546"/>
      <c r="I66" s="1549"/>
      <c r="J66" s="1581"/>
      <c r="K66" s="1584"/>
      <c r="L66" s="386" t="s">
        <v>4150</v>
      </c>
      <c r="M66" s="387">
        <v>45762</v>
      </c>
      <c r="N66" s="1542"/>
      <c r="O66" s="1566"/>
      <c r="P66" s="1569"/>
      <c r="Q66" s="1140" t="s">
        <v>1234</v>
      </c>
      <c r="R66" s="1569"/>
      <c r="S66" s="1564"/>
      <c r="T66" s="1578"/>
      <c r="U66" s="1572"/>
      <c r="V66" s="385"/>
      <c r="W66" s="1133"/>
    </row>
    <row r="67" spans="1:23" ht="15" hidden="1" customHeight="1" x14ac:dyDescent="0.3">
      <c r="A67" s="1535"/>
      <c r="B67" s="1538"/>
      <c r="C67" s="1540"/>
      <c r="D67" s="1542"/>
      <c r="E67" s="1544"/>
      <c r="F67" s="385" t="s">
        <v>4151</v>
      </c>
      <c r="G67" s="1540"/>
      <c r="H67" s="1546"/>
      <c r="I67" s="1549"/>
      <c r="J67" s="1581"/>
      <c r="K67" s="1584"/>
      <c r="L67" s="386" t="s">
        <v>4152</v>
      </c>
      <c r="M67" s="387">
        <v>45761</v>
      </c>
      <c r="N67" s="1542"/>
      <c r="O67" s="1566"/>
      <c r="P67" s="1569"/>
      <c r="Q67" s="1140" t="s">
        <v>4144</v>
      </c>
      <c r="R67" s="1569"/>
      <c r="S67" s="1564"/>
      <c r="T67" s="1578"/>
      <c r="U67" s="1572"/>
      <c r="V67" s="385"/>
      <c r="W67" s="1133"/>
    </row>
    <row r="68" spans="1:23" ht="15" hidden="1" customHeight="1" x14ac:dyDescent="0.3">
      <c r="A68" s="1535"/>
      <c r="B68" s="1538"/>
      <c r="C68" s="1540"/>
      <c r="D68" s="1542"/>
      <c r="E68" s="1544"/>
      <c r="F68" s="385" t="s">
        <v>4153</v>
      </c>
      <c r="G68" s="1540"/>
      <c r="H68" s="1546"/>
      <c r="I68" s="1549"/>
      <c r="J68" s="1581"/>
      <c r="K68" s="1584"/>
      <c r="L68" s="386" t="s">
        <v>4154</v>
      </c>
      <c r="M68" s="387">
        <v>45770</v>
      </c>
      <c r="N68" s="1542"/>
      <c r="O68" s="1566"/>
      <c r="P68" s="1569"/>
      <c r="Q68" s="1140" t="s">
        <v>4144</v>
      </c>
      <c r="R68" s="1569"/>
      <c r="S68" s="1564"/>
      <c r="T68" s="1578"/>
      <c r="U68" s="1572"/>
      <c r="V68" s="385"/>
      <c r="W68" s="1133"/>
    </row>
    <row r="69" spans="1:23" ht="15" hidden="1" customHeight="1" x14ac:dyDescent="0.3">
      <c r="A69" s="1535"/>
      <c r="B69" s="1538"/>
      <c r="C69" s="1540"/>
      <c r="D69" s="1542"/>
      <c r="E69" s="1544"/>
      <c r="F69" s="385" t="s">
        <v>3008</v>
      </c>
      <c r="G69" s="1540"/>
      <c r="H69" s="1546"/>
      <c r="I69" s="1549"/>
      <c r="J69" s="1581"/>
      <c r="K69" s="1584"/>
      <c r="L69" s="386" t="s">
        <v>4155</v>
      </c>
      <c r="M69" s="387">
        <v>45762</v>
      </c>
      <c r="N69" s="1542"/>
      <c r="O69" s="1566"/>
      <c r="P69" s="1569"/>
      <c r="Q69" s="1140" t="s">
        <v>1234</v>
      </c>
      <c r="R69" s="1569"/>
      <c r="S69" s="1564"/>
      <c r="T69" s="1578"/>
      <c r="U69" s="1572"/>
      <c r="V69" s="385"/>
      <c r="W69" s="1133"/>
    </row>
    <row r="70" spans="1:23" ht="15" hidden="1" customHeight="1" x14ac:dyDescent="0.3">
      <c r="A70" s="1535"/>
      <c r="B70" s="1538"/>
      <c r="C70" s="1540"/>
      <c r="D70" s="1542"/>
      <c r="E70" s="1544"/>
      <c r="F70" s="385" t="s">
        <v>4156</v>
      </c>
      <c r="G70" s="1540"/>
      <c r="H70" s="1546"/>
      <c r="I70" s="1549"/>
      <c r="J70" s="1581"/>
      <c r="K70" s="1584"/>
      <c r="L70" s="386" t="s">
        <v>4157</v>
      </c>
      <c r="M70" s="387">
        <v>45763</v>
      </c>
      <c r="N70" s="1542"/>
      <c r="O70" s="1566"/>
      <c r="P70" s="1569"/>
      <c r="Q70" s="1140" t="s">
        <v>4144</v>
      </c>
      <c r="R70" s="1569"/>
      <c r="S70" s="1564"/>
      <c r="T70" s="1578"/>
      <c r="U70" s="1572"/>
      <c r="V70" s="385"/>
      <c r="W70" s="1133"/>
    </row>
    <row r="71" spans="1:23" ht="15" hidden="1" customHeight="1" x14ac:dyDescent="0.3">
      <c r="A71" s="1535"/>
      <c r="B71" s="1538"/>
      <c r="C71" s="1540"/>
      <c r="D71" s="1542"/>
      <c r="E71" s="1544"/>
      <c r="F71" s="385" t="s">
        <v>4158</v>
      </c>
      <c r="G71" s="1540"/>
      <c r="H71" s="1546"/>
      <c r="I71" s="1549"/>
      <c r="J71" s="1581"/>
      <c r="K71" s="1584"/>
      <c r="L71" s="386" t="s">
        <v>4159</v>
      </c>
      <c r="M71" s="387">
        <v>45763</v>
      </c>
      <c r="N71" s="1542"/>
      <c r="O71" s="1566"/>
      <c r="P71" s="1569"/>
      <c r="Q71" s="1140" t="s">
        <v>4144</v>
      </c>
      <c r="R71" s="1569"/>
      <c r="S71" s="1564"/>
      <c r="T71" s="1578"/>
      <c r="U71" s="1572"/>
      <c r="V71" s="385"/>
      <c r="W71" s="1133"/>
    </row>
    <row r="72" spans="1:23" ht="15" hidden="1" customHeight="1" x14ac:dyDescent="0.3">
      <c r="A72" s="1535"/>
      <c r="B72" s="1538"/>
      <c r="C72" s="1540"/>
      <c r="D72" s="1542"/>
      <c r="E72" s="1544"/>
      <c r="F72" s="385" t="s">
        <v>4160</v>
      </c>
      <c r="G72" s="1540"/>
      <c r="H72" s="1546"/>
      <c r="I72" s="1549"/>
      <c r="J72" s="1581"/>
      <c r="K72" s="1584"/>
      <c r="L72" s="386" t="s">
        <v>4161</v>
      </c>
      <c r="M72" s="387">
        <v>45761</v>
      </c>
      <c r="N72" s="1542"/>
      <c r="O72" s="1566"/>
      <c r="P72" s="1569"/>
      <c r="Q72" s="1140" t="s">
        <v>1234</v>
      </c>
      <c r="R72" s="1569"/>
      <c r="S72" s="1564"/>
      <c r="T72" s="1578"/>
      <c r="U72" s="1572"/>
      <c r="V72" s="385"/>
      <c r="W72" s="1133"/>
    </row>
    <row r="73" spans="1:23" ht="15" hidden="1" customHeight="1" x14ac:dyDescent="0.3">
      <c r="A73" s="1535"/>
      <c r="B73" s="1538"/>
      <c r="C73" s="1540"/>
      <c r="D73" s="1542"/>
      <c r="E73" s="1544"/>
      <c r="F73" s="385" t="s">
        <v>4162</v>
      </c>
      <c r="G73" s="1540"/>
      <c r="H73" s="1546"/>
      <c r="I73" s="1549"/>
      <c r="J73" s="1581"/>
      <c r="K73" s="1584"/>
      <c r="L73" s="386" t="s">
        <v>4163</v>
      </c>
      <c r="M73" s="387">
        <v>45763</v>
      </c>
      <c r="N73" s="1542"/>
      <c r="O73" s="1566"/>
      <c r="P73" s="1569"/>
      <c r="Q73" s="1140" t="s">
        <v>4144</v>
      </c>
      <c r="R73" s="1569"/>
      <c r="S73" s="1564"/>
      <c r="T73" s="1578"/>
      <c r="U73" s="1572"/>
      <c r="V73" s="385"/>
      <c r="W73" s="1133"/>
    </row>
    <row r="74" spans="1:23" ht="15" hidden="1" customHeight="1" x14ac:dyDescent="0.3">
      <c r="A74" s="1535"/>
      <c r="B74" s="1538"/>
      <c r="C74" s="1540"/>
      <c r="D74" s="1542"/>
      <c r="E74" s="1544"/>
      <c r="F74" s="385" t="s">
        <v>4164</v>
      </c>
      <c r="G74" s="1540"/>
      <c r="H74" s="1546"/>
      <c r="I74" s="1549"/>
      <c r="J74" s="1581"/>
      <c r="K74" s="1584"/>
      <c r="L74" s="386" t="s">
        <v>4165</v>
      </c>
      <c r="M74" s="387">
        <v>45762</v>
      </c>
      <c r="N74" s="1542"/>
      <c r="O74" s="1566"/>
      <c r="P74" s="1569"/>
      <c r="Q74" s="1140" t="s">
        <v>1234</v>
      </c>
      <c r="R74" s="1569"/>
      <c r="S74" s="1564"/>
      <c r="T74" s="1578"/>
      <c r="U74" s="1572"/>
      <c r="V74" s="385"/>
      <c r="W74" s="1133"/>
    </row>
    <row r="75" spans="1:23" ht="15" hidden="1" customHeight="1" x14ac:dyDescent="0.3">
      <c r="A75" s="1536"/>
      <c r="B75" s="1539"/>
      <c r="C75" s="1465"/>
      <c r="D75" s="1543"/>
      <c r="E75" s="1469"/>
      <c r="F75" s="389" t="s">
        <v>4166</v>
      </c>
      <c r="G75" s="1465"/>
      <c r="H75" s="1547"/>
      <c r="I75" s="1550"/>
      <c r="J75" s="1582"/>
      <c r="K75" s="1585"/>
      <c r="L75" s="390" t="s">
        <v>4167</v>
      </c>
      <c r="M75" s="391">
        <v>45789</v>
      </c>
      <c r="N75" s="1543"/>
      <c r="O75" s="1566"/>
      <c r="P75" s="1570"/>
      <c r="Q75" s="1141" t="s">
        <v>4144</v>
      </c>
      <c r="R75" s="1570"/>
      <c r="S75" s="1565"/>
      <c r="T75" s="1579"/>
      <c r="U75" s="1573"/>
      <c r="V75" s="389"/>
      <c r="W75" s="1134"/>
    </row>
    <row r="76" spans="1:23" ht="15" hidden="1" customHeight="1" x14ac:dyDescent="0.3">
      <c r="A76" s="337" t="s">
        <v>3973</v>
      </c>
      <c r="B76" s="338">
        <v>44320</v>
      </c>
      <c r="C76" s="339" t="s">
        <v>4168</v>
      </c>
      <c r="D76" s="323" t="s">
        <v>119</v>
      </c>
      <c r="E76" s="229">
        <v>2025</v>
      </c>
      <c r="F76" s="339" t="s">
        <v>4169</v>
      </c>
      <c r="G76" s="339" t="s">
        <v>4170</v>
      </c>
      <c r="H76" s="356">
        <v>396283800</v>
      </c>
      <c r="I76" s="339" t="s">
        <v>4075</v>
      </c>
      <c r="J76" s="324">
        <v>2482</v>
      </c>
      <c r="K76" s="392" t="s">
        <v>4171</v>
      </c>
      <c r="L76" s="357" t="s">
        <v>4172</v>
      </c>
      <c r="M76" s="393">
        <v>46083</v>
      </c>
      <c r="N76" s="323">
        <v>6</v>
      </c>
      <c r="O76" s="1151">
        <v>396283800</v>
      </c>
      <c r="P76" s="1144">
        <v>0</v>
      </c>
      <c r="Q76" s="1138">
        <v>0</v>
      </c>
      <c r="R76" s="1160">
        <f>O76+P76</f>
        <v>396283800</v>
      </c>
      <c r="S76" s="328" t="s">
        <v>4045</v>
      </c>
      <c r="T76" s="352">
        <v>0.05</v>
      </c>
      <c r="U76" s="352">
        <v>0.05</v>
      </c>
      <c r="V76" s="342" t="s">
        <v>1201</v>
      </c>
      <c r="W76" s="1125" t="s">
        <v>4047</v>
      </c>
    </row>
    <row r="77" spans="1:23" ht="15" customHeight="1" x14ac:dyDescent="0.3">
      <c r="A77" s="1534" t="s">
        <v>3973</v>
      </c>
      <c r="B77" s="1537">
        <v>44322</v>
      </c>
      <c r="C77" s="1464" t="s">
        <v>4173</v>
      </c>
      <c r="D77" s="1541">
        <v>2834</v>
      </c>
      <c r="E77" s="1468">
        <v>2025</v>
      </c>
      <c r="F77" s="381" t="s">
        <v>4174</v>
      </c>
      <c r="G77" s="1464" t="s">
        <v>4130</v>
      </c>
      <c r="H77" s="1545">
        <v>834177000</v>
      </c>
      <c r="I77" s="1548" t="s">
        <v>4131</v>
      </c>
      <c r="J77" s="1551">
        <v>2369</v>
      </c>
      <c r="K77" s="1554" t="s">
        <v>4175</v>
      </c>
      <c r="L77" s="382" t="s">
        <v>4176</v>
      </c>
      <c r="M77" s="383">
        <v>45719</v>
      </c>
      <c r="N77" s="1541">
        <v>8</v>
      </c>
      <c r="O77" s="1557">
        <v>834177000</v>
      </c>
      <c r="P77" s="1567">
        <v>0</v>
      </c>
      <c r="Q77" s="1560" t="s">
        <v>32</v>
      </c>
      <c r="R77" s="1568">
        <f>O77+P77</f>
        <v>834177000</v>
      </c>
      <c r="S77" s="1563" t="s">
        <v>33</v>
      </c>
      <c r="T77" s="1531">
        <v>1</v>
      </c>
      <c r="U77" s="1531">
        <v>1</v>
      </c>
      <c r="V77" s="384">
        <v>46006</v>
      </c>
      <c r="W77" s="1131">
        <v>46031</v>
      </c>
    </row>
    <row r="78" spans="1:23" ht="15" hidden="1" customHeight="1" x14ac:dyDescent="0.3">
      <c r="A78" s="1535"/>
      <c r="B78" s="1538"/>
      <c r="C78" s="1540"/>
      <c r="D78" s="1542"/>
      <c r="E78" s="1544"/>
      <c r="F78" s="385" t="s">
        <v>4177</v>
      </c>
      <c r="G78" s="1540"/>
      <c r="H78" s="1546"/>
      <c r="I78" s="1549"/>
      <c r="J78" s="1552"/>
      <c r="K78" s="1555"/>
      <c r="L78" s="386" t="s">
        <v>4178</v>
      </c>
      <c r="M78" s="387">
        <v>45761</v>
      </c>
      <c r="N78" s="1542"/>
      <c r="O78" s="1558"/>
      <c r="P78" s="1567"/>
      <c r="Q78" s="1561"/>
      <c r="R78" s="1569"/>
      <c r="S78" s="1564"/>
      <c r="T78" s="1532"/>
      <c r="U78" s="1532"/>
      <c r="V78" s="388">
        <v>46037</v>
      </c>
      <c r="W78" s="1132">
        <v>46056</v>
      </c>
    </row>
    <row r="79" spans="1:23" ht="15" hidden="1" customHeight="1" x14ac:dyDescent="0.3">
      <c r="A79" s="1535"/>
      <c r="B79" s="1538"/>
      <c r="C79" s="1540"/>
      <c r="D79" s="1542"/>
      <c r="E79" s="1544"/>
      <c r="F79" s="385" t="s">
        <v>4179</v>
      </c>
      <c r="G79" s="1540"/>
      <c r="H79" s="1546"/>
      <c r="I79" s="1549"/>
      <c r="J79" s="1552"/>
      <c r="K79" s="1555"/>
      <c r="L79" s="386" t="s">
        <v>4180</v>
      </c>
      <c r="M79" s="387">
        <v>45761</v>
      </c>
      <c r="N79" s="1542"/>
      <c r="O79" s="1558"/>
      <c r="P79" s="1567"/>
      <c r="Q79" s="1561"/>
      <c r="R79" s="1569"/>
      <c r="S79" s="1564"/>
      <c r="T79" s="1532"/>
      <c r="U79" s="1532"/>
      <c r="V79" s="385"/>
      <c r="W79" s="1133"/>
    </row>
    <row r="80" spans="1:23" ht="15" hidden="1" customHeight="1" x14ac:dyDescent="0.3">
      <c r="A80" s="1535"/>
      <c r="B80" s="1538"/>
      <c r="C80" s="1540"/>
      <c r="D80" s="1542"/>
      <c r="E80" s="1544"/>
      <c r="F80" s="385" t="s">
        <v>4181</v>
      </c>
      <c r="G80" s="1540"/>
      <c r="H80" s="1546"/>
      <c r="I80" s="1549"/>
      <c r="J80" s="1552"/>
      <c r="K80" s="1555"/>
      <c r="L80" s="386" t="s">
        <v>4182</v>
      </c>
      <c r="M80" s="387">
        <v>45761</v>
      </c>
      <c r="N80" s="1542"/>
      <c r="O80" s="1558"/>
      <c r="P80" s="1567"/>
      <c r="Q80" s="1561"/>
      <c r="R80" s="1569"/>
      <c r="S80" s="1564"/>
      <c r="T80" s="1532"/>
      <c r="U80" s="1532"/>
      <c r="V80" s="385"/>
      <c r="W80" s="1133"/>
    </row>
    <row r="81" spans="1:23" ht="15" hidden="1" customHeight="1" x14ac:dyDescent="0.3">
      <c r="A81" s="1535"/>
      <c r="B81" s="1538"/>
      <c r="C81" s="1540"/>
      <c r="D81" s="1542"/>
      <c r="E81" s="1544"/>
      <c r="F81" s="385" t="s">
        <v>4183</v>
      </c>
      <c r="G81" s="1540"/>
      <c r="H81" s="1546"/>
      <c r="I81" s="1549"/>
      <c r="J81" s="1552"/>
      <c r="K81" s="1555"/>
      <c r="L81" s="386" t="s">
        <v>4184</v>
      </c>
      <c r="M81" s="387">
        <v>45762</v>
      </c>
      <c r="N81" s="1542"/>
      <c r="O81" s="1558"/>
      <c r="P81" s="1567"/>
      <c r="Q81" s="1561"/>
      <c r="R81" s="1569"/>
      <c r="S81" s="1564"/>
      <c r="T81" s="1532"/>
      <c r="U81" s="1532"/>
      <c r="V81" s="385"/>
      <c r="W81" s="1133"/>
    </row>
    <row r="82" spans="1:23" ht="15" hidden="1" customHeight="1" x14ac:dyDescent="0.3">
      <c r="A82" s="1535"/>
      <c r="B82" s="1538"/>
      <c r="C82" s="1540"/>
      <c r="D82" s="1542"/>
      <c r="E82" s="1544"/>
      <c r="F82" s="385" t="s">
        <v>4185</v>
      </c>
      <c r="G82" s="1540"/>
      <c r="H82" s="1546"/>
      <c r="I82" s="1549"/>
      <c r="J82" s="1552"/>
      <c r="K82" s="1555"/>
      <c r="L82" s="386" t="s">
        <v>4186</v>
      </c>
      <c r="M82" s="387">
        <v>45762</v>
      </c>
      <c r="N82" s="1542"/>
      <c r="O82" s="1558"/>
      <c r="P82" s="1567"/>
      <c r="Q82" s="1561"/>
      <c r="R82" s="1569"/>
      <c r="S82" s="1564"/>
      <c r="T82" s="1532"/>
      <c r="U82" s="1532"/>
      <c r="V82" s="385"/>
      <c r="W82" s="1133"/>
    </row>
    <row r="83" spans="1:23" ht="15" hidden="1" customHeight="1" x14ac:dyDescent="0.3">
      <c r="A83" s="1535"/>
      <c r="B83" s="1538"/>
      <c r="C83" s="1540"/>
      <c r="D83" s="1542"/>
      <c r="E83" s="1544"/>
      <c r="F83" s="385" t="s">
        <v>4187</v>
      </c>
      <c r="G83" s="1540"/>
      <c r="H83" s="1546"/>
      <c r="I83" s="1549"/>
      <c r="J83" s="1552"/>
      <c r="K83" s="1555"/>
      <c r="L83" s="386" t="s">
        <v>4188</v>
      </c>
      <c r="M83" s="387">
        <v>45761</v>
      </c>
      <c r="N83" s="1542"/>
      <c r="O83" s="1558"/>
      <c r="P83" s="1567"/>
      <c r="Q83" s="1561"/>
      <c r="R83" s="1569"/>
      <c r="S83" s="1564"/>
      <c r="T83" s="1532"/>
      <c r="U83" s="1532"/>
      <c r="V83" s="385"/>
      <c r="W83" s="1133"/>
    </row>
    <row r="84" spans="1:23" ht="15" hidden="1" customHeight="1" x14ac:dyDescent="0.3">
      <c r="A84" s="1535"/>
      <c r="B84" s="1538"/>
      <c r="C84" s="1540"/>
      <c r="D84" s="1542"/>
      <c r="E84" s="1544"/>
      <c r="F84" s="385" t="s">
        <v>4189</v>
      </c>
      <c r="G84" s="1540"/>
      <c r="H84" s="1546"/>
      <c r="I84" s="1549"/>
      <c r="J84" s="1552"/>
      <c r="K84" s="1555"/>
      <c r="L84" s="386" t="s">
        <v>4190</v>
      </c>
      <c r="M84" s="387">
        <v>45754</v>
      </c>
      <c r="N84" s="1542"/>
      <c r="O84" s="1558"/>
      <c r="P84" s="1567"/>
      <c r="Q84" s="1561"/>
      <c r="R84" s="1569"/>
      <c r="S84" s="1564"/>
      <c r="T84" s="1532"/>
      <c r="U84" s="1532"/>
      <c r="V84" s="385"/>
      <c r="W84" s="1133"/>
    </row>
    <row r="85" spans="1:23" ht="15" hidden="1" customHeight="1" x14ac:dyDescent="0.3">
      <c r="A85" s="1535"/>
      <c r="B85" s="1538"/>
      <c r="C85" s="1540"/>
      <c r="D85" s="1542"/>
      <c r="E85" s="1544"/>
      <c r="F85" s="385" t="s">
        <v>4191</v>
      </c>
      <c r="G85" s="1540"/>
      <c r="H85" s="1546"/>
      <c r="I85" s="1549"/>
      <c r="J85" s="1552"/>
      <c r="K85" s="1555"/>
      <c r="L85" s="386" t="s">
        <v>4192</v>
      </c>
      <c r="M85" s="387">
        <v>45762</v>
      </c>
      <c r="N85" s="1542"/>
      <c r="O85" s="1558"/>
      <c r="P85" s="1567"/>
      <c r="Q85" s="1561"/>
      <c r="R85" s="1569"/>
      <c r="S85" s="1564"/>
      <c r="T85" s="1532"/>
      <c r="U85" s="1532"/>
      <c r="V85" s="385"/>
      <c r="W85" s="1133"/>
    </row>
    <row r="86" spans="1:23" ht="15" hidden="1" customHeight="1" x14ac:dyDescent="0.3">
      <c r="A86" s="1535"/>
      <c r="B86" s="1538"/>
      <c r="C86" s="1540"/>
      <c r="D86" s="1542"/>
      <c r="E86" s="1544"/>
      <c r="F86" s="385" t="s">
        <v>4193</v>
      </c>
      <c r="G86" s="1540"/>
      <c r="H86" s="1546"/>
      <c r="I86" s="1549"/>
      <c r="J86" s="1552"/>
      <c r="K86" s="1555"/>
      <c r="L86" s="386" t="s">
        <v>4194</v>
      </c>
      <c r="M86" s="387">
        <v>45761</v>
      </c>
      <c r="N86" s="1542"/>
      <c r="O86" s="1558"/>
      <c r="P86" s="1567"/>
      <c r="Q86" s="1561"/>
      <c r="R86" s="1569"/>
      <c r="S86" s="1564"/>
      <c r="T86" s="1532"/>
      <c r="U86" s="1532"/>
      <c r="V86" s="385"/>
      <c r="W86" s="1133"/>
    </row>
    <row r="87" spans="1:23" ht="15" hidden="1" customHeight="1" x14ac:dyDescent="0.3">
      <c r="A87" s="1535"/>
      <c r="B87" s="1538"/>
      <c r="C87" s="1540"/>
      <c r="D87" s="1542"/>
      <c r="E87" s="1544"/>
      <c r="F87" s="385" t="s">
        <v>4195</v>
      </c>
      <c r="G87" s="1540"/>
      <c r="H87" s="1546"/>
      <c r="I87" s="1549"/>
      <c r="J87" s="1552"/>
      <c r="K87" s="1555"/>
      <c r="L87" s="386" t="s">
        <v>4196</v>
      </c>
      <c r="M87" s="387">
        <v>45761</v>
      </c>
      <c r="N87" s="1542"/>
      <c r="O87" s="1558"/>
      <c r="P87" s="1567"/>
      <c r="Q87" s="1561"/>
      <c r="R87" s="1569"/>
      <c r="S87" s="1564"/>
      <c r="T87" s="1532"/>
      <c r="U87" s="1532"/>
      <c r="V87" s="385"/>
      <c r="W87" s="1133"/>
    </row>
    <row r="88" spans="1:23" ht="15" hidden="1" customHeight="1" x14ac:dyDescent="0.3">
      <c r="A88" s="1535"/>
      <c r="B88" s="1538"/>
      <c r="C88" s="1540"/>
      <c r="D88" s="1542"/>
      <c r="E88" s="1544"/>
      <c r="F88" s="385" t="s">
        <v>4197</v>
      </c>
      <c r="G88" s="1540"/>
      <c r="H88" s="1546"/>
      <c r="I88" s="1549"/>
      <c r="J88" s="1552"/>
      <c r="K88" s="1555"/>
      <c r="L88" s="386" t="s">
        <v>4198</v>
      </c>
      <c r="M88" s="387">
        <v>45761</v>
      </c>
      <c r="N88" s="1542"/>
      <c r="O88" s="1558"/>
      <c r="P88" s="1567"/>
      <c r="Q88" s="1561"/>
      <c r="R88" s="1569"/>
      <c r="S88" s="1564"/>
      <c r="T88" s="1532"/>
      <c r="U88" s="1532"/>
      <c r="V88" s="385"/>
      <c r="W88" s="1133"/>
    </row>
    <row r="89" spans="1:23" ht="15" hidden="1" customHeight="1" x14ac:dyDescent="0.3">
      <c r="A89" s="1535"/>
      <c r="B89" s="1538"/>
      <c r="C89" s="1540"/>
      <c r="D89" s="1542"/>
      <c r="E89" s="1544"/>
      <c r="F89" s="385" t="s">
        <v>4199</v>
      </c>
      <c r="G89" s="1540"/>
      <c r="H89" s="1546"/>
      <c r="I89" s="1549"/>
      <c r="J89" s="1552"/>
      <c r="K89" s="1555"/>
      <c r="L89" s="386" t="s">
        <v>4200</v>
      </c>
      <c r="M89" s="387">
        <v>45772</v>
      </c>
      <c r="N89" s="1542"/>
      <c r="O89" s="1558"/>
      <c r="P89" s="1567"/>
      <c r="Q89" s="1561"/>
      <c r="R89" s="1569"/>
      <c r="S89" s="1564"/>
      <c r="T89" s="1532"/>
      <c r="U89" s="1532"/>
      <c r="V89" s="385"/>
      <c r="W89" s="1133"/>
    </row>
    <row r="90" spans="1:23" ht="15" hidden="1" customHeight="1" x14ac:dyDescent="0.3">
      <c r="A90" s="1535"/>
      <c r="B90" s="1538"/>
      <c r="C90" s="1540"/>
      <c r="D90" s="1542"/>
      <c r="E90" s="1544"/>
      <c r="F90" s="385" t="s">
        <v>4201</v>
      </c>
      <c r="G90" s="1540"/>
      <c r="H90" s="1546"/>
      <c r="I90" s="1549"/>
      <c r="J90" s="1552"/>
      <c r="K90" s="1555"/>
      <c r="L90" s="386" t="s">
        <v>4202</v>
      </c>
      <c r="M90" s="387">
        <v>45762</v>
      </c>
      <c r="N90" s="1542"/>
      <c r="O90" s="1558"/>
      <c r="P90" s="1567"/>
      <c r="Q90" s="1561"/>
      <c r="R90" s="1569"/>
      <c r="S90" s="1564"/>
      <c r="T90" s="1532"/>
      <c r="U90" s="1532"/>
      <c r="V90" s="385"/>
      <c r="W90" s="1133"/>
    </row>
    <row r="91" spans="1:23" ht="15" hidden="1" customHeight="1" x14ac:dyDescent="0.3">
      <c r="A91" s="1535"/>
      <c r="B91" s="1538"/>
      <c r="C91" s="1540"/>
      <c r="D91" s="1542"/>
      <c r="E91" s="1544"/>
      <c r="F91" s="385" t="s">
        <v>4203</v>
      </c>
      <c r="G91" s="1540"/>
      <c r="H91" s="1546"/>
      <c r="I91" s="1549"/>
      <c r="J91" s="1552"/>
      <c r="K91" s="1555"/>
      <c r="L91" s="386" t="s">
        <v>4204</v>
      </c>
      <c r="M91" s="387">
        <v>45769</v>
      </c>
      <c r="N91" s="1542"/>
      <c r="O91" s="1558"/>
      <c r="P91" s="1567"/>
      <c r="Q91" s="1561"/>
      <c r="R91" s="1569"/>
      <c r="S91" s="1564"/>
      <c r="T91" s="1532"/>
      <c r="U91" s="1532"/>
      <c r="V91" s="385"/>
      <c r="W91" s="1133"/>
    </row>
    <row r="92" spans="1:23" ht="15" hidden="1" customHeight="1" x14ac:dyDescent="0.3">
      <c r="A92" s="1535"/>
      <c r="B92" s="1538"/>
      <c r="C92" s="1540"/>
      <c r="D92" s="1542"/>
      <c r="E92" s="1544"/>
      <c r="F92" s="385" t="s">
        <v>4205</v>
      </c>
      <c r="G92" s="1540"/>
      <c r="H92" s="1546"/>
      <c r="I92" s="1549"/>
      <c r="J92" s="1552"/>
      <c r="K92" s="1555"/>
      <c r="L92" s="386" t="s">
        <v>4206</v>
      </c>
      <c r="M92" s="387">
        <v>45772</v>
      </c>
      <c r="N92" s="1542"/>
      <c r="O92" s="1558"/>
      <c r="P92" s="1567"/>
      <c r="Q92" s="1561"/>
      <c r="R92" s="1569"/>
      <c r="S92" s="1564"/>
      <c r="T92" s="1532"/>
      <c r="U92" s="1532"/>
      <c r="V92" s="385"/>
      <c r="W92" s="1133"/>
    </row>
    <row r="93" spans="1:23" ht="15" hidden="1" customHeight="1" x14ac:dyDescent="0.3">
      <c r="A93" s="1535"/>
      <c r="B93" s="1538"/>
      <c r="C93" s="1540"/>
      <c r="D93" s="1542"/>
      <c r="E93" s="1544"/>
      <c r="F93" s="385" t="s">
        <v>4207</v>
      </c>
      <c r="G93" s="1540"/>
      <c r="H93" s="1546"/>
      <c r="I93" s="1549"/>
      <c r="J93" s="1552"/>
      <c r="K93" s="1555"/>
      <c r="L93" s="386" t="s">
        <v>4208</v>
      </c>
      <c r="M93" s="387">
        <v>45772</v>
      </c>
      <c r="N93" s="1542"/>
      <c r="O93" s="1558"/>
      <c r="P93" s="1567"/>
      <c r="Q93" s="1561"/>
      <c r="R93" s="1569"/>
      <c r="S93" s="1564"/>
      <c r="T93" s="1532"/>
      <c r="U93" s="1532"/>
      <c r="V93" s="385"/>
      <c r="W93" s="1133"/>
    </row>
    <row r="94" spans="1:23" ht="15" hidden="1" customHeight="1" x14ac:dyDescent="0.3">
      <c r="A94" s="1535"/>
      <c r="B94" s="1538"/>
      <c r="C94" s="1540"/>
      <c r="D94" s="1542"/>
      <c r="E94" s="1544"/>
      <c r="F94" s="385" t="s">
        <v>4209</v>
      </c>
      <c r="G94" s="1540"/>
      <c r="H94" s="1546"/>
      <c r="I94" s="1549"/>
      <c r="J94" s="1552"/>
      <c r="K94" s="1555"/>
      <c r="L94" s="386" t="s">
        <v>4210</v>
      </c>
      <c r="M94" s="387">
        <v>45761</v>
      </c>
      <c r="N94" s="1542"/>
      <c r="O94" s="1558"/>
      <c r="P94" s="1567"/>
      <c r="Q94" s="1561"/>
      <c r="R94" s="1569"/>
      <c r="S94" s="1564"/>
      <c r="T94" s="1532"/>
      <c r="U94" s="1532"/>
      <c r="V94" s="385"/>
      <c r="W94" s="1133"/>
    </row>
    <row r="95" spans="1:23" ht="15" hidden="1" customHeight="1" x14ac:dyDescent="0.3">
      <c r="A95" s="1535"/>
      <c r="B95" s="1538"/>
      <c r="C95" s="1540"/>
      <c r="D95" s="1542"/>
      <c r="E95" s="1544"/>
      <c r="F95" s="385" t="s">
        <v>4211</v>
      </c>
      <c r="G95" s="1540"/>
      <c r="H95" s="1546"/>
      <c r="I95" s="1549"/>
      <c r="J95" s="1552"/>
      <c r="K95" s="1555"/>
      <c r="L95" s="386" t="s">
        <v>4212</v>
      </c>
      <c r="M95" s="387">
        <v>45761</v>
      </c>
      <c r="N95" s="1542"/>
      <c r="O95" s="1558"/>
      <c r="P95" s="1567"/>
      <c r="Q95" s="1561"/>
      <c r="R95" s="1569"/>
      <c r="S95" s="1564"/>
      <c r="T95" s="1532"/>
      <c r="U95" s="1532"/>
      <c r="V95" s="385"/>
      <c r="W95" s="1133"/>
    </row>
    <row r="96" spans="1:23" ht="15" hidden="1" customHeight="1" x14ac:dyDescent="0.3">
      <c r="A96" s="1535"/>
      <c r="B96" s="1538"/>
      <c r="C96" s="1540"/>
      <c r="D96" s="1542"/>
      <c r="E96" s="1544"/>
      <c r="F96" s="385" t="s">
        <v>4213</v>
      </c>
      <c r="G96" s="1540"/>
      <c r="H96" s="1546"/>
      <c r="I96" s="1549"/>
      <c r="J96" s="1552"/>
      <c r="K96" s="1555"/>
      <c r="L96" s="386" t="s">
        <v>4214</v>
      </c>
      <c r="M96" s="387">
        <v>45768</v>
      </c>
      <c r="N96" s="1542"/>
      <c r="O96" s="1558"/>
      <c r="P96" s="1567"/>
      <c r="Q96" s="1561"/>
      <c r="R96" s="1569"/>
      <c r="S96" s="1564"/>
      <c r="T96" s="1532"/>
      <c r="U96" s="1532"/>
      <c r="V96" s="385"/>
      <c r="W96" s="1133"/>
    </row>
    <row r="97" spans="1:23" ht="15" hidden="1" customHeight="1" x14ac:dyDescent="0.3">
      <c r="A97" s="1535"/>
      <c r="B97" s="1538"/>
      <c r="C97" s="1540"/>
      <c r="D97" s="1542"/>
      <c r="E97" s="1544"/>
      <c r="F97" s="385" t="s">
        <v>4215</v>
      </c>
      <c r="G97" s="1540"/>
      <c r="H97" s="1546"/>
      <c r="I97" s="1549"/>
      <c r="J97" s="1552"/>
      <c r="K97" s="1555"/>
      <c r="L97" s="386" t="s">
        <v>4216</v>
      </c>
      <c r="M97" s="387">
        <v>45761</v>
      </c>
      <c r="N97" s="1542"/>
      <c r="O97" s="1558"/>
      <c r="P97" s="1567"/>
      <c r="Q97" s="1561"/>
      <c r="R97" s="1569"/>
      <c r="S97" s="1564"/>
      <c r="T97" s="1532"/>
      <c r="U97" s="1532"/>
      <c r="V97" s="385"/>
      <c r="W97" s="1133"/>
    </row>
    <row r="98" spans="1:23" ht="15" hidden="1" customHeight="1" x14ac:dyDescent="0.3">
      <c r="A98" s="1535"/>
      <c r="B98" s="1538"/>
      <c r="C98" s="1540"/>
      <c r="D98" s="1542"/>
      <c r="E98" s="1544"/>
      <c r="F98" s="385" t="s">
        <v>3919</v>
      </c>
      <c r="G98" s="1540"/>
      <c r="H98" s="1546"/>
      <c r="I98" s="1549"/>
      <c r="J98" s="1552"/>
      <c r="K98" s="1555"/>
      <c r="L98" s="386" t="s">
        <v>4217</v>
      </c>
      <c r="M98" s="387">
        <v>45782</v>
      </c>
      <c r="N98" s="1542"/>
      <c r="O98" s="1558"/>
      <c r="P98" s="1567"/>
      <c r="Q98" s="1561"/>
      <c r="R98" s="1569"/>
      <c r="S98" s="1564"/>
      <c r="T98" s="1532"/>
      <c r="U98" s="1532"/>
      <c r="V98" s="385"/>
      <c r="W98" s="1133"/>
    </row>
    <row r="99" spans="1:23" ht="15" hidden="1" customHeight="1" x14ac:dyDescent="0.3">
      <c r="A99" s="1535"/>
      <c r="B99" s="1538"/>
      <c r="C99" s="1540"/>
      <c r="D99" s="1542"/>
      <c r="E99" s="1544"/>
      <c r="F99" s="385" t="s">
        <v>4218</v>
      </c>
      <c r="G99" s="1540"/>
      <c r="H99" s="1546"/>
      <c r="I99" s="1549"/>
      <c r="J99" s="1552"/>
      <c r="K99" s="1555"/>
      <c r="L99" s="386" t="s">
        <v>4219</v>
      </c>
      <c r="M99" s="387">
        <v>45807</v>
      </c>
      <c r="N99" s="1542"/>
      <c r="O99" s="1558"/>
      <c r="P99" s="1567"/>
      <c r="Q99" s="1561"/>
      <c r="R99" s="1569"/>
      <c r="S99" s="1564"/>
      <c r="T99" s="1532"/>
      <c r="U99" s="1532"/>
      <c r="V99" s="385"/>
      <c r="W99" s="1133"/>
    </row>
    <row r="100" spans="1:23" ht="15" hidden="1" customHeight="1" x14ac:dyDescent="0.3">
      <c r="A100" s="1536"/>
      <c r="B100" s="1539"/>
      <c r="C100" s="1465"/>
      <c r="D100" s="1543"/>
      <c r="E100" s="1469"/>
      <c r="F100" s="389" t="s">
        <v>4220</v>
      </c>
      <c r="G100" s="1465"/>
      <c r="H100" s="1547"/>
      <c r="I100" s="1550"/>
      <c r="J100" s="1553"/>
      <c r="K100" s="1556"/>
      <c r="L100" s="390" t="s">
        <v>4221</v>
      </c>
      <c r="M100" s="391">
        <v>45811</v>
      </c>
      <c r="N100" s="1543"/>
      <c r="O100" s="1559"/>
      <c r="P100" s="1567"/>
      <c r="Q100" s="1562"/>
      <c r="R100" s="1570"/>
      <c r="S100" s="1565"/>
      <c r="T100" s="1533"/>
      <c r="U100" s="1533"/>
      <c r="V100" s="389"/>
      <c r="W100" s="1134"/>
    </row>
    <row r="101" spans="1:23" ht="15" customHeight="1" x14ac:dyDescent="0.3">
      <c r="A101" s="337" t="s">
        <v>3973</v>
      </c>
      <c r="B101" s="394">
        <v>44344</v>
      </c>
      <c r="C101" s="339" t="s">
        <v>4222</v>
      </c>
      <c r="D101" s="323" t="s">
        <v>119</v>
      </c>
      <c r="E101" s="229">
        <v>2025</v>
      </c>
      <c r="F101" s="339" t="s">
        <v>4073</v>
      </c>
      <c r="G101" s="339" t="s">
        <v>4074</v>
      </c>
      <c r="H101" s="345">
        <v>28800000</v>
      </c>
      <c r="I101" s="339" t="s">
        <v>4075</v>
      </c>
      <c r="J101" s="324">
        <v>2579</v>
      </c>
      <c r="K101" s="370" t="s">
        <v>4076</v>
      </c>
      <c r="L101" s="369" t="s">
        <v>4077</v>
      </c>
      <c r="M101" s="336" t="s">
        <v>4078</v>
      </c>
      <c r="N101" s="323">
        <v>8</v>
      </c>
      <c r="O101" s="1151">
        <v>28800000</v>
      </c>
      <c r="P101" s="1216">
        <v>0</v>
      </c>
      <c r="Q101" s="1138">
        <v>0</v>
      </c>
      <c r="R101" s="1160">
        <f>O101+P101</f>
        <v>28800000</v>
      </c>
      <c r="S101" s="328" t="s">
        <v>33</v>
      </c>
      <c r="T101" s="329">
        <v>1</v>
      </c>
      <c r="U101" s="352">
        <v>1</v>
      </c>
      <c r="V101" s="348">
        <v>46060</v>
      </c>
      <c r="W101" s="1126">
        <v>46060</v>
      </c>
    </row>
    <row r="102" spans="1:23" ht="15" hidden="1" customHeight="1" x14ac:dyDescent="0.3">
      <c r="A102" s="337" t="s">
        <v>3973</v>
      </c>
      <c r="B102" s="394">
        <v>44345</v>
      </c>
      <c r="C102" s="339" t="s">
        <v>4223</v>
      </c>
      <c r="D102" s="323">
        <v>431</v>
      </c>
      <c r="E102" s="229">
        <v>2025</v>
      </c>
      <c r="F102" s="339" t="s">
        <v>4224</v>
      </c>
      <c r="G102" s="339" t="s">
        <v>4225</v>
      </c>
      <c r="H102" s="356">
        <v>530318135</v>
      </c>
      <c r="I102" s="339" t="s">
        <v>4226</v>
      </c>
      <c r="J102" s="324">
        <v>2482</v>
      </c>
      <c r="K102" s="66" t="s">
        <v>4227</v>
      </c>
      <c r="L102" s="358" t="s">
        <v>4228</v>
      </c>
      <c r="M102" s="393">
        <v>45981</v>
      </c>
      <c r="N102" s="323">
        <v>6</v>
      </c>
      <c r="O102" s="1151">
        <v>530318135</v>
      </c>
      <c r="P102" s="1216">
        <v>0</v>
      </c>
      <c r="Q102" s="1138">
        <v>0</v>
      </c>
      <c r="R102" s="1160">
        <f t="shared" ref="R102:R108" si="1">O102+P102</f>
        <v>530318135</v>
      </c>
      <c r="S102" s="328" t="s">
        <v>4045</v>
      </c>
      <c r="T102" s="329">
        <v>0.6</v>
      </c>
      <c r="U102" s="395">
        <v>0.39900000000000002</v>
      </c>
      <c r="V102" s="348">
        <v>46072</v>
      </c>
      <c r="W102" s="1126">
        <v>46056</v>
      </c>
    </row>
    <row r="103" spans="1:23" ht="15" customHeight="1" x14ac:dyDescent="0.3">
      <c r="A103" s="337" t="s">
        <v>3973</v>
      </c>
      <c r="B103" s="338">
        <v>44348</v>
      </c>
      <c r="C103" s="339" t="s">
        <v>4229</v>
      </c>
      <c r="D103" s="323">
        <v>255</v>
      </c>
      <c r="E103" s="229">
        <v>2025</v>
      </c>
      <c r="F103" s="339" t="s">
        <v>4224</v>
      </c>
      <c r="G103" s="339" t="s">
        <v>4225</v>
      </c>
      <c r="H103" s="356">
        <v>65425126</v>
      </c>
      <c r="I103" s="339" t="s">
        <v>4226</v>
      </c>
      <c r="J103" s="324">
        <v>2482</v>
      </c>
      <c r="K103" s="66" t="s">
        <v>4227</v>
      </c>
      <c r="L103" s="358" t="s">
        <v>4228</v>
      </c>
      <c r="M103" s="393">
        <v>45981</v>
      </c>
      <c r="N103" s="323">
        <v>6</v>
      </c>
      <c r="O103" s="1157">
        <v>65425126</v>
      </c>
      <c r="P103" s="1216">
        <v>0</v>
      </c>
      <c r="Q103" s="1138">
        <v>0</v>
      </c>
      <c r="R103" s="1160">
        <f t="shared" si="1"/>
        <v>65425126</v>
      </c>
      <c r="S103" s="328" t="s">
        <v>33</v>
      </c>
      <c r="T103" s="329">
        <v>1</v>
      </c>
      <c r="U103" s="352">
        <v>1</v>
      </c>
      <c r="V103" s="348">
        <v>46072</v>
      </c>
      <c r="W103" s="1126">
        <v>46056</v>
      </c>
    </row>
    <row r="104" spans="1:23" ht="15" hidden="1" customHeight="1" x14ac:dyDescent="0.3">
      <c r="A104" s="337" t="s">
        <v>3973</v>
      </c>
      <c r="B104" s="338">
        <v>44357</v>
      </c>
      <c r="C104" s="339" t="s">
        <v>4230</v>
      </c>
      <c r="D104" s="323" t="s">
        <v>119</v>
      </c>
      <c r="E104" s="229">
        <v>2025</v>
      </c>
      <c r="F104" s="339" t="s">
        <v>4231</v>
      </c>
      <c r="G104" s="339" t="s">
        <v>4232</v>
      </c>
      <c r="H104" s="345">
        <v>25836115</v>
      </c>
      <c r="I104" s="339" t="s">
        <v>2273</v>
      </c>
      <c r="J104" s="324">
        <v>2297</v>
      </c>
      <c r="K104" s="66" t="s">
        <v>4233</v>
      </c>
      <c r="L104" s="396" t="s">
        <v>4234</v>
      </c>
      <c r="M104" s="393">
        <v>45953</v>
      </c>
      <c r="N104" s="323">
        <v>3</v>
      </c>
      <c r="O104" s="1158">
        <v>25836115</v>
      </c>
      <c r="P104" s="1216">
        <v>0</v>
      </c>
      <c r="Q104" s="1138">
        <v>0</v>
      </c>
      <c r="R104" s="1160">
        <f t="shared" si="1"/>
        <v>25836115</v>
      </c>
      <c r="S104" s="328" t="s">
        <v>4045</v>
      </c>
      <c r="T104" s="329">
        <v>0.9</v>
      </c>
      <c r="U104" s="352">
        <v>0.9</v>
      </c>
      <c r="V104" s="342" t="s">
        <v>4235</v>
      </c>
      <c r="W104" s="1127" t="s">
        <v>4236</v>
      </c>
    </row>
    <row r="105" spans="1:23" ht="15" hidden="1" customHeight="1" x14ac:dyDescent="0.3">
      <c r="A105" s="337" t="s">
        <v>3973</v>
      </c>
      <c r="B105" s="338">
        <v>44359</v>
      </c>
      <c r="C105" s="339" t="s">
        <v>4237</v>
      </c>
      <c r="D105" s="323">
        <v>520</v>
      </c>
      <c r="E105" s="229">
        <v>2025</v>
      </c>
      <c r="F105" s="339" t="s">
        <v>4238</v>
      </c>
      <c r="G105" s="339" t="s">
        <v>4239</v>
      </c>
      <c r="H105" s="345">
        <v>93464697</v>
      </c>
      <c r="I105" s="339" t="s">
        <v>1431</v>
      </c>
      <c r="J105" s="324">
        <v>2569</v>
      </c>
      <c r="K105" s="66" t="s">
        <v>4240</v>
      </c>
      <c r="L105" s="397" t="s">
        <v>4241</v>
      </c>
      <c r="M105" s="393">
        <v>45966</v>
      </c>
      <c r="N105" s="323">
        <v>4</v>
      </c>
      <c r="O105" s="1151">
        <v>93464697</v>
      </c>
      <c r="P105" s="1216">
        <v>0</v>
      </c>
      <c r="Q105" s="1138">
        <v>0</v>
      </c>
      <c r="R105" s="1160">
        <f t="shared" si="1"/>
        <v>93464697</v>
      </c>
      <c r="S105" s="328" t="s">
        <v>4045</v>
      </c>
      <c r="T105" s="398">
        <v>0.36</v>
      </c>
      <c r="U105" s="352">
        <v>0.3</v>
      </c>
      <c r="V105" s="348">
        <v>45979</v>
      </c>
      <c r="W105" s="1126">
        <v>46006</v>
      </c>
    </row>
    <row r="106" spans="1:23" ht="15" hidden="1" customHeight="1" x14ac:dyDescent="0.3">
      <c r="A106" s="337" t="s">
        <v>3973</v>
      </c>
      <c r="B106" s="343">
        <v>44361</v>
      </c>
      <c r="C106" s="344" t="s">
        <v>4242</v>
      </c>
      <c r="D106" s="323" t="s">
        <v>119</v>
      </c>
      <c r="E106" s="229">
        <v>2025</v>
      </c>
      <c r="F106" s="344" t="s">
        <v>4095</v>
      </c>
      <c r="G106" s="344" t="s">
        <v>4096</v>
      </c>
      <c r="H106" s="345">
        <v>161947837</v>
      </c>
      <c r="I106" s="344" t="s">
        <v>2122</v>
      </c>
      <c r="J106" s="324">
        <v>2569</v>
      </c>
      <c r="K106" s="346" t="s">
        <v>4097</v>
      </c>
      <c r="L106" s="399" t="s">
        <v>3043</v>
      </c>
      <c r="M106" s="393">
        <v>45932</v>
      </c>
      <c r="N106" s="323">
        <v>4</v>
      </c>
      <c r="O106" s="1151">
        <v>161947837</v>
      </c>
      <c r="P106" s="1216">
        <v>0</v>
      </c>
      <c r="Q106" s="1138">
        <v>0</v>
      </c>
      <c r="R106" s="1160">
        <f t="shared" si="1"/>
        <v>161947837</v>
      </c>
      <c r="S106" s="328" t="s">
        <v>4045</v>
      </c>
      <c r="T106" s="329">
        <v>0.3</v>
      </c>
      <c r="U106" s="352">
        <v>0.3</v>
      </c>
      <c r="V106" s="348">
        <v>45979</v>
      </c>
      <c r="W106" s="1126">
        <v>46001</v>
      </c>
    </row>
    <row r="107" spans="1:23" ht="15" hidden="1" customHeight="1" x14ac:dyDescent="0.3">
      <c r="A107" s="337" t="s">
        <v>3973</v>
      </c>
      <c r="B107" s="338">
        <v>44362</v>
      </c>
      <c r="C107" s="339" t="s">
        <v>4243</v>
      </c>
      <c r="D107" s="323" t="s">
        <v>119</v>
      </c>
      <c r="E107" s="229">
        <v>2025</v>
      </c>
      <c r="F107" s="339" t="s">
        <v>4244</v>
      </c>
      <c r="G107" s="339" t="s">
        <v>4245</v>
      </c>
      <c r="H107" s="356">
        <v>1339814969</v>
      </c>
      <c r="I107" s="339" t="s">
        <v>2122</v>
      </c>
      <c r="J107" s="324">
        <v>2569</v>
      </c>
      <c r="K107" s="400" t="s">
        <v>4246</v>
      </c>
      <c r="L107" s="369" t="s">
        <v>4247</v>
      </c>
      <c r="M107" s="393">
        <v>45993</v>
      </c>
      <c r="N107" s="323">
        <v>6</v>
      </c>
      <c r="O107" s="1151">
        <v>1339814969</v>
      </c>
      <c r="P107" s="1216">
        <v>0</v>
      </c>
      <c r="Q107" s="1138">
        <v>0</v>
      </c>
      <c r="R107" s="1160">
        <f t="shared" si="1"/>
        <v>1339814969</v>
      </c>
      <c r="S107" s="328" t="s">
        <v>4045</v>
      </c>
      <c r="T107" s="401">
        <v>0.2</v>
      </c>
      <c r="U107" s="352">
        <v>0.2</v>
      </c>
      <c r="V107" s="348">
        <v>46009</v>
      </c>
      <c r="W107" s="1126">
        <v>46081</v>
      </c>
    </row>
    <row r="108" spans="1:23" ht="15" hidden="1" customHeight="1" x14ac:dyDescent="0.3">
      <c r="A108" s="337" t="s">
        <v>3973</v>
      </c>
      <c r="B108" s="338">
        <v>44365</v>
      </c>
      <c r="C108" s="339" t="s">
        <v>4248</v>
      </c>
      <c r="D108" s="323" t="s">
        <v>119</v>
      </c>
      <c r="E108" s="227">
        <v>2025</v>
      </c>
      <c r="F108" s="339" t="s">
        <v>4244</v>
      </c>
      <c r="G108" s="339" t="s">
        <v>4245</v>
      </c>
      <c r="H108" s="356">
        <v>1339814969</v>
      </c>
      <c r="I108" s="339" t="s">
        <v>2122</v>
      </c>
      <c r="J108" s="324">
        <v>2569</v>
      </c>
      <c r="K108" s="400" t="s">
        <v>4246</v>
      </c>
      <c r="L108" s="369" t="s">
        <v>4247</v>
      </c>
      <c r="M108" s="393">
        <v>45993</v>
      </c>
      <c r="N108" s="323">
        <v>6</v>
      </c>
      <c r="O108" s="1151">
        <v>1339814969</v>
      </c>
      <c r="P108" s="1216">
        <v>0</v>
      </c>
      <c r="Q108" s="1138">
        <v>0</v>
      </c>
      <c r="R108" s="1160">
        <f t="shared" si="1"/>
        <v>1339814969</v>
      </c>
      <c r="S108" s="328" t="s">
        <v>4045</v>
      </c>
      <c r="T108" s="401">
        <v>0.2</v>
      </c>
      <c r="U108" s="352">
        <v>0.2</v>
      </c>
      <c r="V108" s="348">
        <v>46009</v>
      </c>
      <c r="W108" s="1126">
        <v>46081</v>
      </c>
    </row>
  </sheetData>
  <autoFilter ref="A4:Z108" xr:uid="{EF8CE9EA-EE05-4CBD-A851-C4E29217A228}">
    <filterColumn colId="19">
      <filters>
        <filter val="100%"/>
      </filters>
    </filterColumn>
  </autoFilter>
  <mergeCells count="36">
    <mergeCell ref="U57:U75"/>
    <mergeCell ref="A2:F2"/>
    <mergeCell ref="A57:A75"/>
    <mergeCell ref="B57:B75"/>
    <mergeCell ref="C57:C75"/>
    <mergeCell ref="D57:D75"/>
    <mergeCell ref="E57:E75"/>
    <mergeCell ref="T57:T75"/>
    <mergeCell ref="G57:G75"/>
    <mergeCell ref="H57:H75"/>
    <mergeCell ref="I57:I75"/>
    <mergeCell ref="J57:J75"/>
    <mergeCell ref="K57:K75"/>
    <mergeCell ref="N57:N75"/>
    <mergeCell ref="P57:P75"/>
    <mergeCell ref="R57:R75"/>
    <mergeCell ref="S57:S75"/>
    <mergeCell ref="T77:T100"/>
    <mergeCell ref="O57:O75"/>
    <mergeCell ref="P77:P100"/>
    <mergeCell ref="R77:R100"/>
    <mergeCell ref="S77:S100"/>
    <mergeCell ref="U77:U100"/>
    <mergeCell ref="A77:A100"/>
    <mergeCell ref="B77:B100"/>
    <mergeCell ref="C77:C100"/>
    <mergeCell ref="D77:D100"/>
    <mergeCell ref="E77:E100"/>
    <mergeCell ref="G77:G100"/>
    <mergeCell ref="H77:H100"/>
    <mergeCell ref="I77:I100"/>
    <mergeCell ref="J77:J100"/>
    <mergeCell ref="K77:K100"/>
    <mergeCell ref="N77:N100"/>
    <mergeCell ref="O77:O100"/>
    <mergeCell ref="Q77:Q100"/>
  </mergeCells>
  <hyperlinks>
    <hyperlink ref="K4" r:id="rId1" xr:uid="{CF7FAEC0-6382-46AC-A033-6327F759A5A7}"/>
    <hyperlink ref="K5" r:id="rId2" xr:uid="{56128579-AEA1-4EA8-A84B-2CBE0E9A5CF5}"/>
    <hyperlink ref="K6" r:id="rId3" display="https://community.secop.gov.co/Public/Tendering/ContractNoticePhases/View?PPI=CO1.PPI.36061866&amp;isFromPublicArea=True&amp;isModal=False" xr:uid="{4C6DF5A6-C0C2-464C-BF65-B9D7F9EB2C0D}"/>
    <hyperlink ref="K7" r:id="rId4" display="https://community.secop.gov.co/Public/Tendering/ContractNoticePhases/View?PPI=CO1.PPI.32385955&amp;isFromPublicArea=True&amp;isModal=False" xr:uid="{96C4F5A3-7EB8-4A95-83D2-106C28968825}"/>
    <hyperlink ref="K8" r:id="rId5" xr:uid="{2791BFDA-A384-4B95-A2BB-CF44109CCC6A}"/>
    <hyperlink ref="K10" r:id="rId6" display="https://community.secop.gov.co/Public/Tendering/ContractNoticePhases/View?PPI=CO1.PPI.36061866&amp;isFromPublicArea=True&amp;isModal=False" xr:uid="{FDE47835-248E-42C6-88B1-99BBC5477B44}"/>
    <hyperlink ref="K11" r:id="rId7" xr:uid="{FE218598-3C55-4E4D-9B18-4BC34507E775}"/>
    <hyperlink ref="K12" r:id="rId8" display="https://community.secop.gov.co/Public/Tendering/ContractNoticePhases/View?PPI=CO1.PPI.36050561&amp;isFromPublicArea=True&amp;isModal=False" xr:uid="{3EDDA501-84E3-4A57-9C80-353631A28A27}"/>
    <hyperlink ref="K13" r:id="rId9" display="https://community.secop.gov.co/Public/Tendering/ContractNoticePhases/View?PPI=CO1.PPI.32385955&amp;isFromPublicArea=True&amp;isModal=False" xr:uid="{C2CD20AA-3BB1-4D42-8582-24E88AC4C493}"/>
    <hyperlink ref="K15" r:id="rId10" display="https://community.secop.gov.co/Public/Tendering/ContractNoticePhases/View?PPI=CO1.PPI.32385955&amp;isFromPublicArea=True&amp;isModal=False" xr:uid="{52C8E8D0-C970-4344-9C45-E06F011C6D3A}"/>
    <hyperlink ref="K16" r:id="rId11" display="https://community.secop.gov.co/Public/Tendering/ContractNoticePhases/View?PPI=CO1.PPI.36061866&amp;isFromPublicArea=True&amp;isModal=False" xr:uid="{39FD5E1E-A7BE-4BE5-BE57-D4F60F7502FF}"/>
    <hyperlink ref="K17" r:id="rId12" display="https://community.secop.gov.co/Public/Tendering/ContractNoticePhases/View?PPI=CO1.PPI.36033542&amp;isFromPublicArea=True&amp;isModal=False" xr:uid="{17887911-BF4F-410F-8414-96AE8418AEE8}"/>
    <hyperlink ref="K18" r:id="rId13" xr:uid="{0B3A94F4-7DA9-4762-83A2-D1FB9F9C3995}"/>
    <hyperlink ref="K19" r:id="rId14" xr:uid="{9E6F4589-BE1A-4A73-8847-992743F089FB}"/>
    <hyperlink ref="K20" r:id="rId15" display="https://community.secop.gov.co/Public/Tendering/ContractNoticePhases/View?PPI=CO1.PPI.32385955&amp;isFromPublicArea=True&amp;isModal=False" xr:uid="{B2984D1A-0F52-4DA5-B371-38E3B66415FE}"/>
    <hyperlink ref="K21" r:id="rId16" display="https://community.secop.gov.co/Public/Tendering/ContractNoticePhases/View?PPI=CO1.PPI.36033761&amp;isFromPublicArea=True&amp;isModal=False" xr:uid="{A6A1B33B-AC87-4335-A37B-649B2507B65D}"/>
    <hyperlink ref="K22" r:id="rId17" display="https://community.secop.gov.co/Public/Tendering/ContractNoticePhases/View?PPI=CO1.PPI.31919214&amp;isFromPublicArea=True&amp;isModal=False" xr:uid="{D6B27437-BD1B-4D43-A4B8-977FDA8B7ABB}"/>
    <hyperlink ref="K23" r:id="rId18" display="https://community.secop.gov.co/Public/Tendering/ContractNoticePhases/View?PPI=CO1.PPI.31919214&amp;isFromPublicArea=True&amp;isModal=False" xr:uid="{AF024786-784B-4963-894D-16B20EF44025}"/>
    <hyperlink ref="K24" r:id="rId19" display="https://community.secop.gov.co/Public/Tendering/ContractNoticePhases/View?PPI=CO1.PPI.32385955&amp;isFromPublicArea=True&amp;isModal=False" xr:uid="{E4072995-94BA-4C8A-AAF5-B805C666E65A}"/>
    <hyperlink ref="K25" r:id="rId20"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DBEC4F71-6391-4AEC-87DB-1BD145B7CFEE}"/>
    <hyperlink ref="K26" r:id="rId21"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1968AC81-3C81-4612-904C-DA5D9F95CFAB}"/>
    <hyperlink ref="K27" r:id="rId22"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63CF5138-41BF-4126-8D72-5F2A8EA907FE}"/>
    <hyperlink ref="K28" r:id="rId23" display="https://community.secop.gov.co/Public/Tendering/ContractNoticePhases/View?PPI=CO1.PPI.32385955&amp;isFromPublicArea=True&amp;isModal=False" xr:uid="{B090AAE6-CACE-4AA6-A344-6C7AAF4060D6}"/>
    <hyperlink ref="K29" r:id="rId24" display="https://community.secop.gov.co/Public/Tendering/ContractNoticePhases/View?PPI=CO1.PPI.32385955&amp;isFromPublicArea=True&amp;isModal=False" xr:uid="{9EAE18FC-6DD2-4DFB-A7A0-ABA61357AD68}"/>
    <hyperlink ref="K30" r:id="rId25" display="https://community.secop.gov.co/Public/Tendering/ContractNoticePhases/View?PPI=CO1.PPI.32385955&amp;isFromPublicArea=True&amp;isModal=False" xr:uid="{08E2B8F5-F7E6-40F6-A565-26ACB83BA7C6}"/>
    <hyperlink ref="K31" r:id="rId26" xr:uid="{0F7732F1-4EB2-4571-B67C-E98628561258}"/>
    <hyperlink ref="K34" r:id="rId27" xr:uid="{E5E7E08C-29A2-4F2C-9039-EB49945E1BBC}"/>
    <hyperlink ref="K35" r:id="rId28" xr:uid="{B60543E4-C838-4DF1-9564-EE00A7A0CF7F}"/>
    <hyperlink ref="K36" r:id="rId29" xr:uid="{2A3D28B3-D3F4-4BDC-9A47-420BBEA51D1F}"/>
    <hyperlink ref="K57" r:id="rId30" display="https://community.secop.gov.co/Public/Tendering/OpportunityDetail/Index?noticeUID=CO1.NTC.7909490&amp;isFromPublicArea=True&amp;isModal=true&amp;asPopupView=true%20https://community.secop.gov.co/Public/Tendering/OpportunityDetail/Index?noticeUID=CO1.NTC.7909588&amp;isFromPublicArea=True&amp;isModal=true&amp;asPopupView=true" xr:uid="{C19C0F53-E26D-46CA-861B-13D19BA0B48A}"/>
    <hyperlink ref="K107" r:id="rId31" xr:uid="{104D3184-A4F8-479F-BE46-2390F8F8DC1C}"/>
    <hyperlink ref="K108" r:id="rId32" xr:uid="{3C7E13FD-B2B4-43E4-A86C-38DB494DC30E}"/>
  </hyperlinks>
  <pageMargins left="0.7" right="0.7" top="0.75" bottom="0.75" header="0" footer="0"/>
  <pageSetup orientation="landscape"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ABDDC-F5F5-45F3-97BE-0F8BEF0E5BA3}">
  <sheetPr>
    <tabColor theme="6"/>
  </sheetPr>
  <dimension ref="A1:W113"/>
  <sheetViews>
    <sheetView topLeftCell="B5" zoomScale="20" zoomScaleNormal="20" workbookViewId="0">
      <selection activeCell="W1" sqref="W1"/>
    </sheetView>
  </sheetViews>
  <sheetFormatPr baseColWidth="10" defaultColWidth="12.453125" defaultRowHeight="15" customHeight="1" x14ac:dyDescent="0.35"/>
  <cols>
    <col min="1" max="2" width="30.26953125" style="22" customWidth="1"/>
    <col min="3" max="4" width="36.453125" style="22" customWidth="1"/>
    <col min="5" max="5" width="30.26953125" style="22" customWidth="1"/>
    <col min="6" max="6" width="36.90625" style="22" customWidth="1"/>
    <col min="7" max="7" width="56.453125" style="22" customWidth="1"/>
    <col min="8" max="10" width="30.26953125" style="22" customWidth="1"/>
    <col min="11" max="11" width="50" style="22" customWidth="1"/>
    <col min="12" max="26" width="30.26953125" style="22" customWidth="1"/>
    <col min="27" max="16384" width="12.453125" style="22"/>
  </cols>
  <sheetData>
    <row r="1" spans="1:23" ht="30" customHeight="1" x14ac:dyDescent="0.35">
      <c r="A1" s="25"/>
      <c r="B1" s="25"/>
      <c r="C1" s="25"/>
      <c r="D1" s="25"/>
      <c r="E1" s="25"/>
      <c r="F1" s="25"/>
      <c r="G1" s="36"/>
      <c r="H1" s="37"/>
      <c r="I1" s="25"/>
      <c r="J1" s="25"/>
    </row>
    <row r="2" spans="1:23" ht="121.5" customHeight="1" x14ac:dyDescent="0.35">
      <c r="A2" s="1487" t="s">
        <v>0</v>
      </c>
      <c r="B2" s="1586"/>
      <c r="C2" s="1586"/>
      <c r="D2" s="1586"/>
      <c r="E2" s="1586"/>
      <c r="F2" s="1587"/>
      <c r="G2" s="36"/>
      <c r="H2" s="37"/>
      <c r="I2" s="25"/>
      <c r="J2" s="25"/>
    </row>
    <row r="3" spans="1:23" ht="30" customHeight="1" x14ac:dyDescent="0.35">
      <c r="A3" s="25"/>
      <c r="B3" s="25"/>
      <c r="C3" s="25"/>
      <c r="D3" s="25"/>
      <c r="E3" s="25"/>
      <c r="F3" s="25"/>
      <c r="G3" s="36"/>
      <c r="H3" s="37"/>
      <c r="I3" s="25"/>
      <c r="J3" s="25"/>
    </row>
    <row r="4" spans="1:23" ht="30" customHeight="1" x14ac:dyDescent="0.35">
      <c r="A4" s="38" t="s">
        <v>335</v>
      </c>
      <c r="B4" s="38" t="s">
        <v>336</v>
      </c>
      <c r="C4" s="38" t="s">
        <v>337</v>
      </c>
      <c r="D4" s="39" t="s">
        <v>1589</v>
      </c>
      <c r="E4" s="30" t="s">
        <v>338</v>
      </c>
      <c r="F4" s="38" t="s">
        <v>6</v>
      </c>
      <c r="G4" s="38" t="s">
        <v>7</v>
      </c>
      <c r="H4" s="40" t="s">
        <v>4249</v>
      </c>
      <c r="I4" s="38" t="s">
        <v>9</v>
      </c>
      <c r="J4" s="39" t="s">
        <v>340</v>
      </c>
      <c r="K4" s="58" t="s">
        <v>3363</v>
      </c>
      <c r="L4" s="10" t="s">
        <v>12</v>
      </c>
      <c r="M4" s="10" t="s">
        <v>13</v>
      </c>
      <c r="N4" s="10" t="s">
        <v>14</v>
      </c>
      <c r="O4" s="10" t="s">
        <v>15</v>
      </c>
      <c r="P4" s="10" t="s">
        <v>16</v>
      </c>
      <c r="Q4" s="10" t="s">
        <v>17</v>
      </c>
      <c r="R4" s="10" t="s">
        <v>18</v>
      </c>
      <c r="S4" s="10" t="s">
        <v>19</v>
      </c>
      <c r="T4" s="10" t="s">
        <v>2283</v>
      </c>
      <c r="U4" s="10" t="s">
        <v>343</v>
      </c>
      <c r="V4" s="10" t="s">
        <v>22</v>
      </c>
      <c r="W4" s="10" t="s">
        <v>23</v>
      </c>
    </row>
    <row r="5" spans="1:23" ht="15" customHeight="1" x14ac:dyDescent="0.35">
      <c r="A5" s="445" t="s">
        <v>4250</v>
      </c>
      <c r="B5" s="445">
        <v>27548</v>
      </c>
      <c r="C5" s="445" t="s">
        <v>4251</v>
      </c>
      <c r="D5" s="445">
        <v>146</v>
      </c>
      <c r="E5" s="446">
        <v>2023</v>
      </c>
      <c r="F5" s="445" t="s">
        <v>4252</v>
      </c>
      <c r="G5" s="445" t="s">
        <v>4253</v>
      </c>
      <c r="H5" s="447" t="s">
        <v>4254</v>
      </c>
      <c r="I5" s="445" t="s">
        <v>1431</v>
      </c>
      <c r="J5" s="338">
        <v>2019</v>
      </c>
      <c r="K5" s="1096" t="s">
        <v>4255</v>
      </c>
      <c r="L5" s="338" t="s">
        <v>4256</v>
      </c>
      <c r="M5" s="1082">
        <v>45678</v>
      </c>
      <c r="N5" s="446" t="s">
        <v>4257</v>
      </c>
      <c r="O5" s="1097">
        <v>183248958</v>
      </c>
      <c r="P5" s="448" t="s">
        <v>32</v>
      </c>
      <c r="Q5" s="338">
        <v>0</v>
      </c>
      <c r="R5" s="1097">
        <f>O5</f>
        <v>183248958</v>
      </c>
      <c r="S5" s="338" t="s">
        <v>4258</v>
      </c>
      <c r="T5" s="1083">
        <v>1</v>
      </c>
      <c r="U5" s="1045">
        <v>1</v>
      </c>
      <c r="V5" s="1092">
        <v>45931</v>
      </c>
      <c r="W5" s="1092">
        <v>45931</v>
      </c>
    </row>
    <row r="6" spans="1:23" ht="15" customHeight="1" x14ac:dyDescent="0.35">
      <c r="A6" s="445" t="s">
        <v>4250</v>
      </c>
      <c r="B6" s="445">
        <v>27555</v>
      </c>
      <c r="C6" s="445" t="s">
        <v>4259</v>
      </c>
      <c r="D6" s="445">
        <v>139</v>
      </c>
      <c r="E6" s="446">
        <v>2023</v>
      </c>
      <c r="F6" s="445" t="s">
        <v>4252</v>
      </c>
      <c r="G6" s="445" t="s">
        <v>4253</v>
      </c>
      <c r="H6" s="447" t="s">
        <v>4254</v>
      </c>
      <c r="I6" s="445" t="s">
        <v>1431</v>
      </c>
      <c r="J6" s="338">
        <v>2019</v>
      </c>
      <c r="K6" s="1096" t="s">
        <v>4255</v>
      </c>
      <c r="L6" s="338" t="s">
        <v>4256</v>
      </c>
      <c r="M6" s="1082">
        <v>45644</v>
      </c>
      <c r="N6" s="446" t="s">
        <v>4260</v>
      </c>
      <c r="O6" s="1097">
        <v>183248958</v>
      </c>
      <c r="P6" s="448" t="s">
        <v>32</v>
      </c>
      <c r="Q6" s="338">
        <v>0</v>
      </c>
      <c r="R6" s="1097">
        <f t="shared" ref="R6:R69" si="0">O6</f>
        <v>183248958</v>
      </c>
      <c r="S6" s="338" t="s">
        <v>4258</v>
      </c>
      <c r="T6" s="1083">
        <v>1</v>
      </c>
      <c r="U6" s="1045">
        <v>1</v>
      </c>
      <c r="V6" s="1092">
        <v>45931</v>
      </c>
      <c r="W6" s="1092">
        <v>45931</v>
      </c>
    </row>
    <row r="7" spans="1:23" ht="15" customHeight="1" x14ac:dyDescent="0.35">
      <c r="A7" s="445" t="s">
        <v>4250</v>
      </c>
      <c r="B7" s="445">
        <v>28026</v>
      </c>
      <c r="C7" s="445" t="s">
        <v>4261</v>
      </c>
      <c r="D7" s="445">
        <v>134</v>
      </c>
      <c r="E7" s="446">
        <v>2023</v>
      </c>
      <c r="F7" s="445" t="s">
        <v>4262</v>
      </c>
      <c r="G7" s="445" t="s">
        <v>4263</v>
      </c>
      <c r="H7" s="447" t="s">
        <v>4264</v>
      </c>
      <c r="I7" s="445" t="s">
        <v>1431</v>
      </c>
      <c r="J7" s="338">
        <v>1611</v>
      </c>
      <c r="K7" s="1096" t="s">
        <v>4265</v>
      </c>
      <c r="L7" s="338" t="s">
        <v>4241</v>
      </c>
      <c r="M7" s="1082">
        <v>45629</v>
      </c>
      <c r="N7" s="1098" t="s">
        <v>4266</v>
      </c>
      <c r="O7" s="1097">
        <v>293102753</v>
      </c>
      <c r="P7" s="448" t="s">
        <v>32</v>
      </c>
      <c r="Q7" s="338">
        <v>0</v>
      </c>
      <c r="R7" s="1097">
        <f t="shared" si="0"/>
        <v>293102753</v>
      </c>
      <c r="S7" s="338" t="s">
        <v>4258</v>
      </c>
      <c r="T7" s="1083">
        <v>1</v>
      </c>
      <c r="U7" s="1045">
        <v>1</v>
      </c>
      <c r="V7" s="1093" t="s">
        <v>32</v>
      </c>
      <c r="W7" s="1053" t="s">
        <v>32</v>
      </c>
    </row>
    <row r="8" spans="1:23" ht="15" customHeight="1" x14ac:dyDescent="0.35">
      <c r="A8" s="445" t="s">
        <v>4250</v>
      </c>
      <c r="B8" s="445">
        <v>28275</v>
      </c>
      <c r="C8" s="445" t="s">
        <v>4267</v>
      </c>
      <c r="D8" s="445">
        <v>255</v>
      </c>
      <c r="E8" s="446">
        <v>2023</v>
      </c>
      <c r="F8" s="445" t="s">
        <v>4268</v>
      </c>
      <c r="G8" s="445" t="s">
        <v>4269</v>
      </c>
      <c r="H8" s="447" t="s">
        <v>4270</v>
      </c>
      <c r="I8" s="445" t="s">
        <v>1431</v>
      </c>
      <c r="J8" s="338">
        <v>1786</v>
      </c>
      <c r="K8" s="1096" t="s">
        <v>4271</v>
      </c>
      <c r="L8" s="338" t="s">
        <v>4272</v>
      </c>
      <c r="M8" s="1082">
        <v>45650</v>
      </c>
      <c r="N8" s="446" t="s">
        <v>4273</v>
      </c>
      <c r="O8" s="1097">
        <v>145023094</v>
      </c>
      <c r="P8" s="448" t="s">
        <v>32</v>
      </c>
      <c r="Q8" s="338">
        <v>0</v>
      </c>
      <c r="R8" s="1097">
        <f t="shared" si="0"/>
        <v>145023094</v>
      </c>
      <c r="S8" s="338" t="s">
        <v>4258</v>
      </c>
      <c r="T8" s="1083">
        <v>1</v>
      </c>
      <c r="U8" s="1045">
        <v>1</v>
      </c>
      <c r="V8" s="1093" t="s">
        <v>32</v>
      </c>
      <c r="W8" s="1053" t="s">
        <v>32</v>
      </c>
    </row>
    <row r="9" spans="1:23" ht="15" customHeight="1" x14ac:dyDescent="0.35">
      <c r="A9" s="445" t="s">
        <v>4250</v>
      </c>
      <c r="B9" s="445">
        <v>30238</v>
      </c>
      <c r="C9" s="445" t="s">
        <v>4274</v>
      </c>
      <c r="D9" s="445">
        <v>216</v>
      </c>
      <c r="E9" s="446">
        <v>2023</v>
      </c>
      <c r="F9" s="445" t="s">
        <v>4275</v>
      </c>
      <c r="G9" s="445" t="s">
        <v>4276</v>
      </c>
      <c r="H9" s="447" t="s">
        <v>4277</v>
      </c>
      <c r="I9" s="445" t="s">
        <v>1431</v>
      </c>
      <c r="J9" s="338">
        <v>1787</v>
      </c>
      <c r="K9" s="1096" t="s">
        <v>4278</v>
      </c>
      <c r="L9" s="338" t="s">
        <v>4279</v>
      </c>
      <c r="M9" s="1082">
        <v>45505</v>
      </c>
      <c r="N9" s="448" t="s">
        <v>4280</v>
      </c>
      <c r="O9" s="1097">
        <v>50188800</v>
      </c>
      <c r="P9" s="448" t="s">
        <v>32</v>
      </c>
      <c r="Q9" s="338">
        <v>0</v>
      </c>
      <c r="R9" s="1097">
        <f t="shared" si="0"/>
        <v>50188800</v>
      </c>
      <c r="S9" s="338" t="s">
        <v>4258</v>
      </c>
      <c r="T9" s="1083">
        <v>1</v>
      </c>
      <c r="U9" s="1045">
        <v>1</v>
      </c>
      <c r="V9" s="1093" t="s">
        <v>32</v>
      </c>
      <c r="W9" s="1053" t="s">
        <v>32</v>
      </c>
    </row>
    <row r="10" spans="1:23" ht="15" customHeight="1" x14ac:dyDescent="0.35">
      <c r="A10" s="445" t="s">
        <v>4250</v>
      </c>
      <c r="B10" s="445">
        <v>30533</v>
      </c>
      <c r="C10" s="445" t="s">
        <v>4281</v>
      </c>
      <c r="D10" s="445">
        <v>377</v>
      </c>
      <c r="E10" s="446">
        <v>2023</v>
      </c>
      <c r="F10" s="445" t="s">
        <v>4252</v>
      </c>
      <c r="G10" s="445" t="s">
        <v>4253</v>
      </c>
      <c r="H10" s="447" t="s">
        <v>4254</v>
      </c>
      <c r="I10" s="445" t="s">
        <v>1431</v>
      </c>
      <c r="J10" s="338">
        <v>2019</v>
      </c>
      <c r="K10" s="1094" t="s">
        <v>4255</v>
      </c>
      <c r="L10" s="338" t="s">
        <v>4256</v>
      </c>
      <c r="M10" s="1082">
        <v>45505</v>
      </c>
      <c r="N10" s="446" t="s">
        <v>4260</v>
      </c>
      <c r="O10" s="1097">
        <v>183248958</v>
      </c>
      <c r="P10" s="448" t="s">
        <v>32</v>
      </c>
      <c r="Q10" s="338">
        <v>0</v>
      </c>
      <c r="R10" s="1097">
        <f t="shared" si="0"/>
        <v>183248958</v>
      </c>
      <c r="S10" s="338" t="s">
        <v>4258</v>
      </c>
      <c r="T10" s="1083">
        <v>1</v>
      </c>
      <c r="U10" s="1045">
        <v>1</v>
      </c>
      <c r="V10" s="1092">
        <v>45931</v>
      </c>
      <c r="W10" s="1092">
        <v>45931</v>
      </c>
    </row>
    <row r="11" spans="1:23" ht="15" customHeight="1" x14ac:dyDescent="0.35">
      <c r="A11" s="445" t="s">
        <v>4250</v>
      </c>
      <c r="B11" s="445">
        <v>30555</v>
      </c>
      <c r="C11" s="445" t="s">
        <v>4282</v>
      </c>
      <c r="D11" s="445">
        <v>218</v>
      </c>
      <c r="E11" s="446">
        <v>2023</v>
      </c>
      <c r="F11" s="445" t="s">
        <v>4283</v>
      </c>
      <c r="G11" s="445" t="s">
        <v>4284</v>
      </c>
      <c r="H11" s="447">
        <v>238700000</v>
      </c>
      <c r="I11" s="445" t="s">
        <v>38</v>
      </c>
      <c r="J11" s="338">
        <v>1625</v>
      </c>
      <c r="K11" s="1096" t="s">
        <v>4285</v>
      </c>
      <c r="L11" s="338" t="s">
        <v>4286</v>
      </c>
      <c r="M11" s="1082">
        <v>45660</v>
      </c>
      <c r="N11" s="448" t="s">
        <v>4287</v>
      </c>
      <c r="O11" s="1097">
        <v>271762500</v>
      </c>
      <c r="P11" s="448" t="s">
        <v>32</v>
      </c>
      <c r="Q11" s="338">
        <v>0</v>
      </c>
      <c r="R11" s="1097">
        <f t="shared" si="0"/>
        <v>271762500</v>
      </c>
      <c r="S11" s="338" t="s">
        <v>4258</v>
      </c>
      <c r="T11" s="1083">
        <v>1</v>
      </c>
      <c r="U11" s="1045">
        <v>1</v>
      </c>
      <c r="V11" s="1093" t="s">
        <v>32</v>
      </c>
      <c r="W11" s="1053" t="s">
        <v>32</v>
      </c>
    </row>
    <row r="12" spans="1:23" ht="15" customHeight="1" x14ac:dyDescent="0.35">
      <c r="A12" s="445" t="s">
        <v>4250</v>
      </c>
      <c r="B12" s="445">
        <v>30594</v>
      </c>
      <c r="C12" s="445" t="s">
        <v>4288</v>
      </c>
      <c r="D12" s="445">
        <v>283</v>
      </c>
      <c r="E12" s="446">
        <v>2023</v>
      </c>
      <c r="F12" s="445" t="s">
        <v>4252</v>
      </c>
      <c r="G12" s="445" t="s">
        <v>4253</v>
      </c>
      <c r="H12" s="447" t="s">
        <v>4254</v>
      </c>
      <c r="I12" s="445" t="s">
        <v>1431</v>
      </c>
      <c r="J12" s="338">
        <v>2019</v>
      </c>
      <c r="K12" s="1094" t="s">
        <v>4255</v>
      </c>
      <c r="L12" s="338" t="s">
        <v>4256</v>
      </c>
      <c r="M12" s="1082">
        <v>45672</v>
      </c>
      <c r="N12" s="446" t="s">
        <v>4260</v>
      </c>
      <c r="O12" s="1097">
        <v>183248958</v>
      </c>
      <c r="P12" s="448" t="s">
        <v>32</v>
      </c>
      <c r="Q12" s="338">
        <v>0</v>
      </c>
      <c r="R12" s="1097">
        <f t="shared" si="0"/>
        <v>183248958</v>
      </c>
      <c r="S12" s="338" t="s">
        <v>4258</v>
      </c>
      <c r="T12" s="1083">
        <v>1</v>
      </c>
      <c r="U12" s="1045">
        <v>1</v>
      </c>
      <c r="V12" s="1092">
        <v>45931</v>
      </c>
      <c r="W12" s="1092">
        <v>45931</v>
      </c>
    </row>
    <row r="13" spans="1:23" ht="15" customHeight="1" x14ac:dyDescent="0.35">
      <c r="A13" s="445" t="s">
        <v>4250</v>
      </c>
      <c r="B13" s="445">
        <v>30612</v>
      </c>
      <c r="C13" s="445" t="s">
        <v>4289</v>
      </c>
      <c r="D13" s="445">
        <v>265</v>
      </c>
      <c r="E13" s="446">
        <v>2023</v>
      </c>
      <c r="F13" s="445" t="s">
        <v>4283</v>
      </c>
      <c r="G13" s="445" t="s">
        <v>4284</v>
      </c>
      <c r="H13" s="447">
        <v>238700000</v>
      </c>
      <c r="I13" s="445" t="s">
        <v>38</v>
      </c>
      <c r="J13" s="338">
        <v>1625</v>
      </c>
      <c r="K13" s="1096" t="s">
        <v>4285</v>
      </c>
      <c r="L13" s="338" t="s">
        <v>4286</v>
      </c>
      <c r="M13" s="1082">
        <v>45644</v>
      </c>
      <c r="N13" s="448" t="s">
        <v>4287</v>
      </c>
      <c r="O13" s="1097">
        <v>271762500</v>
      </c>
      <c r="P13" s="448" t="s">
        <v>32</v>
      </c>
      <c r="Q13" s="338">
        <v>0</v>
      </c>
      <c r="R13" s="1097">
        <f t="shared" si="0"/>
        <v>271762500</v>
      </c>
      <c r="S13" s="338" t="s">
        <v>4258</v>
      </c>
      <c r="T13" s="1083">
        <v>1</v>
      </c>
      <c r="U13" s="1045">
        <v>1</v>
      </c>
      <c r="V13" s="1093" t="s">
        <v>32</v>
      </c>
      <c r="W13" s="1053" t="s">
        <v>32</v>
      </c>
    </row>
    <row r="14" spans="1:23" ht="15" customHeight="1" x14ac:dyDescent="0.35">
      <c r="A14" s="445" t="s">
        <v>4250</v>
      </c>
      <c r="B14" s="445">
        <v>33508</v>
      </c>
      <c r="C14" s="445" t="s">
        <v>4290</v>
      </c>
      <c r="D14" s="445">
        <v>150</v>
      </c>
      <c r="E14" s="446">
        <v>2023</v>
      </c>
      <c r="F14" s="445" t="s">
        <v>4262</v>
      </c>
      <c r="G14" s="445" t="s">
        <v>4263</v>
      </c>
      <c r="H14" s="447" t="s">
        <v>4264</v>
      </c>
      <c r="I14" s="445" t="s">
        <v>1431</v>
      </c>
      <c r="J14" s="338">
        <v>1611</v>
      </c>
      <c r="K14" s="1094" t="s">
        <v>4265</v>
      </c>
      <c r="L14" s="338" t="s">
        <v>4241</v>
      </c>
      <c r="M14" s="1082">
        <v>45629</v>
      </c>
      <c r="N14" s="1098" t="s">
        <v>4266</v>
      </c>
      <c r="O14" s="1097">
        <v>293102753</v>
      </c>
      <c r="P14" s="448" t="s">
        <v>32</v>
      </c>
      <c r="Q14" s="338">
        <v>0</v>
      </c>
      <c r="R14" s="1097">
        <f t="shared" si="0"/>
        <v>293102753</v>
      </c>
      <c r="S14" s="338" t="s">
        <v>4258</v>
      </c>
      <c r="T14" s="1083">
        <v>1</v>
      </c>
      <c r="U14" s="1045">
        <v>1</v>
      </c>
      <c r="V14" s="1093" t="s">
        <v>32</v>
      </c>
      <c r="W14" s="1053" t="s">
        <v>32</v>
      </c>
    </row>
    <row r="15" spans="1:23" ht="15" customHeight="1" x14ac:dyDescent="0.35">
      <c r="A15" s="445" t="s">
        <v>4250</v>
      </c>
      <c r="B15" s="445">
        <v>33695</v>
      </c>
      <c r="C15" s="445" t="s">
        <v>4291</v>
      </c>
      <c r="D15" s="445">
        <v>175</v>
      </c>
      <c r="E15" s="446">
        <v>2023</v>
      </c>
      <c r="F15" s="445" t="s">
        <v>4252</v>
      </c>
      <c r="G15" s="445" t="s">
        <v>4253</v>
      </c>
      <c r="H15" s="447" t="s">
        <v>4254</v>
      </c>
      <c r="I15" s="445" t="s">
        <v>1431</v>
      </c>
      <c r="J15" s="338">
        <v>2019</v>
      </c>
      <c r="K15" s="1094" t="s">
        <v>4255</v>
      </c>
      <c r="L15" s="338" t="s">
        <v>4256</v>
      </c>
      <c r="M15" s="1082">
        <v>45629</v>
      </c>
      <c r="N15" s="446" t="s">
        <v>4260</v>
      </c>
      <c r="O15" s="1097">
        <v>183248958</v>
      </c>
      <c r="P15" s="448" t="s">
        <v>32</v>
      </c>
      <c r="Q15" s="338">
        <v>0</v>
      </c>
      <c r="R15" s="1097">
        <f t="shared" si="0"/>
        <v>183248958</v>
      </c>
      <c r="S15" s="338" t="s">
        <v>4258</v>
      </c>
      <c r="T15" s="1083">
        <v>1</v>
      </c>
      <c r="U15" s="1045">
        <v>1</v>
      </c>
      <c r="V15" s="1092">
        <v>45931</v>
      </c>
      <c r="W15" s="1092">
        <v>45931</v>
      </c>
    </row>
    <row r="16" spans="1:23" ht="15" customHeight="1" x14ac:dyDescent="0.35">
      <c r="A16" s="445" t="s">
        <v>4250</v>
      </c>
      <c r="B16" s="445">
        <v>33876</v>
      </c>
      <c r="C16" s="445" t="s">
        <v>4292</v>
      </c>
      <c r="D16" s="445">
        <v>119</v>
      </c>
      <c r="E16" s="446">
        <v>2023</v>
      </c>
      <c r="F16" s="445" t="s">
        <v>4293</v>
      </c>
      <c r="G16" s="445" t="s">
        <v>4294</v>
      </c>
      <c r="H16" s="447">
        <v>525343929</v>
      </c>
      <c r="I16" s="445" t="s">
        <v>314</v>
      </c>
      <c r="J16" s="338">
        <v>1702</v>
      </c>
      <c r="K16" s="1096" t="s">
        <v>4295</v>
      </c>
      <c r="L16" s="338" t="s">
        <v>4279</v>
      </c>
      <c r="M16" s="1082">
        <v>45629</v>
      </c>
      <c r="N16" s="448" t="s">
        <v>4257</v>
      </c>
      <c r="O16" s="1097">
        <v>525343929</v>
      </c>
      <c r="P16" s="448" t="s">
        <v>32</v>
      </c>
      <c r="Q16" s="338">
        <v>0</v>
      </c>
      <c r="R16" s="1097">
        <f t="shared" si="0"/>
        <v>525343929</v>
      </c>
      <c r="S16" s="338" t="s">
        <v>4258</v>
      </c>
      <c r="T16" s="1083">
        <v>1</v>
      </c>
      <c r="U16" s="1045">
        <v>1</v>
      </c>
      <c r="V16" s="1093" t="s">
        <v>32</v>
      </c>
      <c r="W16" s="1053" t="s">
        <v>32</v>
      </c>
    </row>
    <row r="17" spans="1:23" ht="15" customHeight="1" x14ac:dyDescent="0.35">
      <c r="A17" s="445" t="s">
        <v>4250</v>
      </c>
      <c r="B17" s="445">
        <v>33889</v>
      </c>
      <c r="C17" s="445" t="s">
        <v>4296</v>
      </c>
      <c r="D17" s="445">
        <v>287</v>
      </c>
      <c r="E17" s="446">
        <v>2023</v>
      </c>
      <c r="F17" s="445" t="s">
        <v>4252</v>
      </c>
      <c r="G17" s="445" t="s">
        <v>4253</v>
      </c>
      <c r="H17" s="447" t="s">
        <v>4254</v>
      </c>
      <c r="I17" s="445" t="s">
        <v>1431</v>
      </c>
      <c r="J17" s="338">
        <v>2019</v>
      </c>
      <c r="K17" s="1094" t="s">
        <v>4255</v>
      </c>
      <c r="L17" s="338" t="s">
        <v>4256</v>
      </c>
      <c r="M17" s="1082">
        <v>45629</v>
      </c>
      <c r="N17" s="446" t="s">
        <v>4260</v>
      </c>
      <c r="O17" s="1097">
        <v>183248958</v>
      </c>
      <c r="P17" s="448" t="s">
        <v>32</v>
      </c>
      <c r="Q17" s="338">
        <v>0</v>
      </c>
      <c r="R17" s="1097">
        <f t="shared" si="0"/>
        <v>183248958</v>
      </c>
      <c r="S17" s="338" t="s">
        <v>4258</v>
      </c>
      <c r="T17" s="1083">
        <v>1</v>
      </c>
      <c r="U17" s="1045">
        <v>1</v>
      </c>
      <c r="V17" s="1092">
        <v>45931</v>
      </c>
      <c r="W17" s="1092">
        <v>45931</v>
      </c>
    </row>
    <row r="18" spans="1:23" ht="15" customHeight="1" x14ac:dyDescent="0.35">
      <c r="A18" s="445" t="s">
        <v>4250</v>
      </c>
      <c r="B18" s="445">
        <v>34700</v>
      </c>
      <c r="C18" s="445" t="s">
        <v>4297</v>
      </c>
      <c r="D18" s="445">
        <v>227</v>
      </c>
      <c r="E18" s="446">
        <v>2023</v>
      </c>
      <c r="F18" s="445" t="s">
        <v>4298</v>
      </c>
      <c r="G18" s="445" t="s">
        <v>4299</v>
      </c>
      <c r="H18" s="447" t="s">
        <v>4300</v>
      </c>
      <c r="I18" s="445" t="s">
        <v>314</v>
      </c>
      <c r="J18" s="338">
        <v>1626</v>
      </c>
      <c r="K18" s="1096" t="s">
        <v>4301</v>
      </c>
      <c r="L18" s="338" t="s">
        <v>4302</v>
      </c>
      <c r="M18" s="1082">
        <v>45629</v>
      </c>
      <c r="N18" s="448" t="s">
        <v>4303</v>
      </c>
      <c r="O18" s="1097">
        <v>812178256</v>
      </c>
      <c r="P18" s="448" t="s">
        <v>32</v>
      </c>
      <c r="Q18" s="338">
        <v>0</v>
      </c>
      <c r="R18" s="1097">
        <f t="shared" si="0"/>
        <v>812178256</v>
      </c>
      <c r="S18" s="338" t="s">
        <v>4258</v>
      </c>
      <c r="T18" s="1083">
        <v>1</v>
      </c>
      <c r="U18" s="1045">
        <v>1</v>
      </c>
      <c r="V18" s="1093" t="s">
        <v>32</v>
      </c>
      <c r="W18" s="1053" t="s">
        <v>32</v>
      </c>
    </row>
    <row r="19" spans="1:23" ht="15" customHeight="1" x14ac:dyDescent="0.35">
      <c r="A19" s="445" t="s">
        <v>4250</v>
      </c>
      <c r="B19" s="445">
        <v>34713</v>
      </c>
      <c r="C19" s="445" t="s">
        <v>4304</v>
      </c>
      <c r="D19" s="445">
        <v>264</v>
      </c>
      <c r="E19" s="446">
        <v>2023</v>
      </c>
      <c r="F19" s="445" t="s">
        <v>4283</v>
      </c>
      <c r="G19" s="445" t="s">
        <v>4284</v>
      </c>
      <c r="H19" s="447">
        <v>238700000</v>
      </c>
      <c r="I19" s="445" t="s">
        <v>38</v>
      </c>
      <c r="J19" s="338">
        <v>1627</v>
      </c>
      <c r="K19" s="1096" t="s">
        <v>4285</v>
      </c>
      <c r="L19" s="338" t="s">
        <v>4286</v>
      </c>
      <c r="M19" s="1082">
        <v>45670</v>
      </c>
      <c r="N19" s="448" t="s">
        <v>4287</v>
      </c>
      <c r="O19" s="1097">
        <v>271762500</v>
      </c>
      <c r="P19" s="448" t="s">
        <v>32</v>
      </c>
      <c r="Q19" s="338">
        <v>0</v>
      </c>
      <c r="R19" s="1097">
        <f t="shared" si="0"/>
        <v>271762500</v>
      </c>
      <c r="S19" s="338" t="s">
        <v>4258</v>
      </c>
      <c r="T19" s="1083">
        <v>1</v>
      </c>
      <c r="U19" s="1045">
        <v>1</v>
      </c>
      <c r="V19" s="1093" t="s">
        <v>32</v>
      </c>
      <c r="W19" s="1053" t="s">
        <v>32</v>
      </c>
    </row>
    <row r="20" spans="1:23" ht="15" customHeight="1" x14ac:dyDescent="0.35">
      <c r="A20" s="445" t="s">
        <v>4250</v>
      </c>
      <c r="B20" s="445">
        <v>35830</v>
      </c>
      <c r="C20" s="445" t="s">
        <v>4305</v>
      </c>
      <c r="D20" s="445">
        <v>161</v>
      </c>
      <c r="E20" s="446">
        <v>2023</v>
      </c>
      <c r="F20" s="445" t="s">
        <v>4283</v>
      </c>
      <c r="G20" s="445" t="s">
        <v>4284</v>
      </c>
      <c r="H20" s="447">
        <v>238700000</v>
      </c>
      <c r="I20" s="445" t="s">
        <v>38</v>
      </c>
      <c r="J20" s="338">
        <v>1627</v>
      </c>
      <c r="K20" s="1094" t="s">
        <v>4285</v>
      </c>
      <c r="L20" s="338" t="s">
        <v>4286</v>
      </c>
      <c r="M20" s="1082">
        <v>45650</v>
      </c>
      <c r="N20" s="448" t="s">
        <v>4287</v>
      </c>
      <c r="O20" s="1097">
        <v>271762500</v>
      </c>
      <c r="P20" s="448" t="s">
        <v>32</v>
      </c>
      <c r="Q20" s="338">
        <v>0</v>
      </c>
      <c r="R20" s="1097">
        <f t="shared" si="0"/>
        <v>271762500</v>
      </c>
      <c r="S20" s="338" t="s">
        <v>4258</v>
      </c>
      <c r="T20" s="1083">
        <v>1</v>
      </c>
      <c r="U20" s="1045">
        <v>1</v>
      </c>
      <c r="V20" s="1093" t="s">
        <v>32</v>
      </c>
      <c r="W20" s="1053" t="s">
        <v>32</v>
      </c>
    </row>
    <row r="21" spans="1:23" ht="15" customHeight="1" x14ac:dyDescent="0.35">
      <c r="A21" s="445" t="s">
        <v>4250</v>
      </c>
      <c r="B21" s="445">
        <v>37184</v>
      </c>
      <c r="C21" s="445" t="s">
        <v>4306</v>
      </c>
      <c r="D21" s="445">
        <v>159</v>
      </c>
      <c r="E21" s="446">
        <v>2023</v>
      </c>
      <c r="F21" s="445" t="s">
        <v>4307</v>
      </c>
      <c r="G21" s="445" t="s">
        <v>4308</v>
      </c>
      <c r="H21" s="447" t="s">
        <v>4309</v>
      </c>
      <c r="I21" s="445" t="s">
        <v>4310</v>
      </c>
      <c r="J21" s="338">
        <v>1662</v>
      </c>
      <c r="K21" s="1094" t="s">
        <v>4311</v>
      </c>
      <c r="L21" s="338" t="s">
        <v>1002</v>
      </c>
      <c r="M21" s="1082">
        <v>45650</v>
      </c>
      <c r="N21" s="448" t="s">
        <v>353</v>
      </c>
      <c r="O21" s="1097">
        <v>500000000</v>
      </c>
      <c r="P21" s="448" t="s">
        <v>32</v>
      </c>
      <c r="Q21" s="338">
        <v>0</v>
      </c>
      <c r="R21" s="1097">
        <f t="shared" si="0"/>
        <v>500000000</v>
      </c>
      <c r="S21" s="338" t="s">
        <v>814</v>
      </c>
      <c r="T21" s="338" t="s">
        <v>32</v>
      </c>
      <c r="U21" s="1045">
        <v>1</v>
      </c>
      <c r="V21" s="1093" t="s">
        <v>32</v>
      </c>
      <c r="W21" s="1053" t="s">
        <v>32</v>
      </c>
    </row>
    <row r="22" spans="1:23" ht="15" customHeight="1" x14ac:dyDescent="0.35">
      <c r="A22" s="445" t="s">
        <v>4250</v>
      </c>
      <c r="B22" s="445">
        <v>37186</v>
      </c>
      <c r="C22" s="445" t="s">
        <v>4312</v>
      </c>
      <c r="D22" s="448" t="s">
        <v>4313</v>
      </c>
      <c r="E22" s="445">
        <v>2023</v>
      </c>
      <c r="F22" s="445" t="s">
        <v>4307</v>
      </c>
      <c r="G22" s="445" t="s">
        <v>4308</v>
      </c>
      <c r="H22" s="447" t="s">
        <v>4309</v>
      </c>
      <c r="I22" s="445" t="s">
        <v>4310</v>
      </c>
      <c r="J22" s="338">
        <v>1781</v>
      </c>
      <c r="K22" s="1094" t="s">
        <v>4311</v>
      </c>
      <c r="L22" s="338" t="s">
        <v>1002</v>
      </c>
      <c r="M22" s="1082">
        <v>45650</v>
      </c>
      <c r="N22" s="448" t="s">
        <v>353</v>
      </c>
      <c r="O22" s="1097">
        <v>500000000</v>
      </c>
      <c r="P22" s="448" t="s">
        <v>32</v>
      </c>
      <c r="Q22" s="338">
        <v>0</v>
      </c>
      <c r="R22" s="1097">
        <f t="shared" si="0"/>
        <v>500000000</v>
      </c>
      <c r="S22" s="338" t="s">
        <v>4258</v>
      </c>
      <c r="T22" s="1083">
        <v>1</v>
      </c>
      <c r="U22" s="1045">
        <v>1</v>
      </c>
      <c r="V22" s="1093" t="s">
        <v>32</v>
      </c>
      <c r="W22" s="1053" t="s">
        <v>32</v>
      </c>
    </row>
    <row r="23" spans="1:23" ht="15" customHeight="1" x14ac:dyDescent="0.35">
      <c r="A23" s="445" t="s">
        <v>4250</v>
      </c>
      <c r="B23" s="445">
        <v>37187</v>
      </c>
      <c r="C23" s="445" t="s">
        <v>4314</v>
      </c>
      <c r="D23" s="445">
        <v>329</v>
      </c>
      <c r="E23" s="446">
        <v>2023</v>
      </c>
      <c r="F23" s="445" t="s">
        <v>4315</v>
      </c>
      <c r="G23" s="445" t="s">
        <v>4316</v>
      </c>
      <c r="H23" s="447" t="s">
        <v>4317</v>
      </c>
      <c r="I23" s="445" t="s">
        <v>314</v>
      </c>
      <c r="J23" s="338">
        <v>1704</v>
      </c>
      <c r="K23" s="1096" t="s">
        <v>4318</v>
      </c>
      <c r="L23" s="338" t="s">
        <v>4319</v>
      </c>
      <c r="M23" s="1082">
        <v>45650</v>
      </c>
      <c r="N23" s="446" t="s">
        <v>4260</v>
      </c>
      <c r="O23" s="1097">
        <v>483405078</v>
      </c>
      <c r="P23" s="448" t="s">
        <v>32</v>
      </c>
      <c r="Q23" s="338">
        <v>0</v>
      </c>
      <c r="R23" s="1097">
        <f t="shared" si="0"/>
        <v>483405078</v>
      </c>
      <c r="S23" s="338" t="s">
        <v>4258</v>
      </c>
      <c r="T23" s="1083">
        <v>1</v>
      </c>
      <c r="U23" s="1045">
        <v>1</v>
      </c>
      <c r="V23" s="1093" t="s">
        <v>32</v>
      </c>
      <c r="W23" s="1053" t="s">
        <v>32</v>
      </c>
    </row>
    <row r="24" spans="1:23" ht="15" customHeight="1" x14ac:dyDescent="0.35">
      <c r="A24" s="445" t="s">
        <v>4250</v>
      </c>
      <c r="B24" s="445">
        <v>37189</v>
      </c>
      <c r="C24" s="445" t="s">
        <v>4320</v>
      </c>
      <c r="D24" s="445">
        <v>281</v>
      </c>
      <c r="E24" s="446">
        <v>2023</v>
      </c>
      <c r="F24" s="445" t="s">
        <v>4315</v>
      </c>
      <c r="G24" s="445" t="s">
        <v>4316</v>
      </c>
      <c r="H24" s="447" t="s">
        <v>4317</v>
      </c>
      <c r="I24" s="445" t="s">
        <v>314</v>
      </c>
      <c r="J24" s="338">
        <v>1704</v>
      </c>
      <c r="K24" s="1094" t="s">
        <v>4318</v>
      </c>
      <c r="L24" s="338" t="s">
        <v>4319</v>
      </c>
      <c r="M24" s="1082">
        <v>45650</v>
      </c>
      <c r="N24" s="446" t="s">
        <v>4260</v>
      </c>
      <c r="O24" s="1097">
        <v>483405078</v>
      </c>
      <c r="P24" s="448" t="s">
        <v>32</v>
      </c>
      <c r="Q24" s="338">
        <v>0</v>
      </c>
      <c r="R24" s="1097">
        <f t="shared" si="0"/>
        <v>483405078</v>
      </c>
      <c r="S24" s="338" t="s">
        <v>4258</v>
      </c>
      <c r="T24" s="1083">
        <v>1</v>
      </c>
      <c r="U24" s="1045">
        <v>1</v>
      </c>
      <c r="V24" s="1093" t="s">
        <v>32</v>
      </c>
      <c r="W24" s="1053" t="s">
        <v>32</v>
      </c>
    </row>
    <row r="25" spans="1:23" ht="15" customHeight="1" x14ac:dyDescent="0.35">
      <c r="A25" s="445" t="s">
        <v>4250</v>
      </c>
      <c r="B25" s="445">
        <v>37217</v>
      </c>
      <c r="C25" s="445" t="s">
        <v>4321</v>
      </c>
      <c r="D25" s="445" t="s">
        <v>4313</v>
      </c>
      <c r="E25" s="446">
        <v>2023</v>
      </c>
      <c r="F25" s="445" t="s">
        <v>4262</v>
      </c>
      <c r="G25" s="445" t="s">
        <v>4263</v>
      </c>
      <c r="H25" s="447" t="s">
        <v>4264</v>
      </c>
      <c r="I25" s="445" t="s">
        <v>1431</v>
      </c>
      <c r="J25" s="338">
        <v>1611</v>
      </c>
      <c r="K25" s="1094" t="s">
        <v>4265</v>
      </c>
      <c r="L25" s="338" t="s">
        <v>4241</v>
      </c>
      <c r="M25" s="1082">
        <v>45629</v>
      </c>
      <c r="N25" s="1098" t="s">
        <v>4266</v>
      </c>
      <c r="O25" s="1097">
        <v>293102753</v>
      </c>
      <c r="P25" s="448" t="s">
        <v>32</v>
      </c>
      <c r="Q25" s="338">
        <v>0</v>
      </c>
      <c r="R25" s="1097">
        <f t="shared" si="0"/>
        <v>293102753</v>
      </c>
      <c r="S25" s="338" t="s">
        <v>4258</v>
      </c>
      <c r="T25" s="1083">
        <v>1</v>
      </c>
      <c r="U25" s="1045">
        <v>1</v>
      </c>
      <c r="V25" s="1093" t="s">
        <v>32</v>
      </c>
      <c r="W25" s="1053" t="s">
        <v>32</v>
      </c>
    </row>
    <row r="26" spans="1:23" ht="15" customHeight="1" x14ac:dyDescent="0.35">
      <c r="A26" s="445" t="s">
        <v>4250</v>
      </c>
      <c r="B26" s="445">
        <v>37218</v>
      </c>
      <c r="C26" s="445" t="s">
        <v>4322</v>
      </c>
      <c r="D26" s="445" t="s">
        <v>4313</v>
      </c>
      <c r="E26" s="446">
        <v>2023</v>
      </c>
      <c r="F26" s="445" t="s">
        <v>4283</v>
      </c>
      <c r="G26" s="445" t="s">
        <v>4284</v>
      </c>
      <c r="H26" s="447">
        <v>238700000</v>
      </c>
      <c r="I26" s="445" t="s">
        <v>38</v>
      </c>
      <c r="J26" s="338">
        <v>1627</v>
      </c>
      <c r="K26" s="1094" t="s">
        <v>4285</v>
      </c>
      <c r="L26" s="338" t="s">
        <v>4286</v>
      </c>
      <c r="M26" s="1082">
        <v>45678</v>
      </c>
      <c r="N26" s="448" t="s">
        <v>4287</v>
      </c>
      <c r="O26" s="1097">
        <v>271762500</v>
      </c>
      <c r="P26" s="448" t="s">
        <v>32</v>
      </c>
      <c r="Q26" s="338">
        <v>0</v>
      </c>
      <c r="R26" s="1097">
        <f t="shared" si="0"/>
        <v>271762500</v>
      </c>
      <c r="S26" s="338" t="s">
        <v>4258</v>
      </c>
      <c r="T26" s="1083">
        <v>1</v>
      </c>
      <c r="U26" s="1045">
        <v>1</v>
      </c>
      <c r="V26" s="1093" t="s">
        <v>32</v>
      </c>
      <c r="W26" s="1053" t="s">
        <v>32</v>
      </c>
    </row>
    <row r="27" spans="1:23" ht="15" customHeight="1" x14ac:dyDescent="0.35">
      <c r="A27" s="445" t="s">
        <v>4250</v>
      </c>
      <c r="B27" s="445">
        <v>37220</v>
      </c>
      <c r="C27" s="445" t="s">
        <v>4323</v>
      </c>
      <c r="D27" s="445" t="s">
        <v>4313</v>
      </c>
      <c r="E27" s="446">
        <v>2023</v>
      </c>
      <c r="F27" s="445" t="s">
        <v>4252</v>
      </c>
      <c r="G27" s="445" t="s">
        <v>4253</v>
      </c>
      <c r="H27" s="447" t="s">
        <v>4254</v>
      </c>
      <c r="I27" s="445" t="s">
        <v>1431</v>
      </c>
      <c r="J27" s="338">
        <v>2019</v>
      </c>
      <c r="K27" s="1094" t="s">
        <v>4255</v>
      </c>
      <c r="L27" s="338" t="s">
        <v>4256</v>
      </c>
      <c r="M27" s="1082">
        <v>45505</v>
      </c>
      <c r="N27" s="446" t="s">
        <v>4260</v>
      </c>
      <c r="O27" s="1097">
        <v>183248958</v>
      </c>
      <c r="P27" s="448" t="s">
        <v>32</v>
      </c>
      <c r="Q27" s="338">
        <v>0</v>
      </c>
      <c r="R27" s="1097">
        <f t="shared" si="0"/>
        <v>183248958</v>
      </c>
      <c r="S27" s="338" t="s">
        <v>4258</v>
      </c>
      <c r="T27" s="1083">
        <v>1</v>
      </c>
      <c r="U27" s="1045">
        <v>1</v>
      </c>
      <c r="V27" s="1092">
        <v>45931</v>
      </c>
      <c r="W27" s="1092">
        <v>45931</v>
      </c>
    </row>
    <row r="28" spans="1:23" ht="15" customHeight="1" x14ac:dyDescent="0.35">
      <c r="A28" s="445" t="s">
        <v>4250</v>
      </c>
      <c r="B28" s="449">
        <v>37630</v>
      </c>
      <c r="C28" s="449" t="s">
        <v>4324</v>
      </c>
      <c r="D28" s="448" t="s">
        <v>4313</v>
      </c>
      <c r="E28" s="448">
        <v>2024</v>
      </c>
      <c r="F28" s="338" t="s">
        <v>4325</v>
      </c>
      <c r="G28" s="338" t="s">
        <v>4326</v>
      </c>
      <c r="H28" s="338" t="s">
        <v>4327</v>
      </c>
      <c r="I28" s="338" t="s">
        <v>850</v>
      </c>
      <c r="J28" s="448">
        <v>2637</v>
      </c>
      <c r="K28" s="1096" t="s">
        <v>4328</v>
      </c>
      <c r="L28" s="338" t="s">
        <v>4329</v>
      </c>
      <c r="M28" s="1082">
        <v>46001</v>
      </c>
      <c r="N28" s="448" t="s">
        <v>353</v>
      </c>
      <c r="O28" s="1097">
        <v>442000000</v>
      </c>
      <c r="P28" s="448" t="s">
        <v>32</v>
      </c>
      <c r="Q28" s="338">
        <v>0</v>
      </c>
      <c r="R28" s="1097">
        <f t="shared" si="0"/>
        <v>442000000</v>
      </c>
      <c r="S28" s="338" t="s">
        <v>60</v>
      </c>
      <c r="T28" s="1083">
        <v>1</v>
      </c>
      <c r="U28" s="1045">
        <v>0</v>
      </c>
      <c r="V28" s="1093" t="s">
        <v>32</v>
      </c>
      <c r="W28" s="1093" t="s">
        <v>32</v>
      </c>
    </row>
    <row r="29" spans="1:23" ht="15" customHeight="1" x14ac:dyDescent="0.35">
      <c r="A29" s="445" t="s">
        <v>4250</v>
      </c>
      <c r="B29" s="449">
        <v>37805</v>
      </c>
      <c r="C29" s="449" t="s">
        <v>4331</v>
      </c>
      <c r="D29" s="448" t="s">
        <v>4313</v>
      </c>
      <c r="E29" s="448">
        <v>2024</v>
      </c>
      <c r="F29" s="338" t="s">
        <v>4332</v>
      </c>
      <c r="G29" s="338" t="s">
        <v>4326</v>
      </c>
      <c r="H29" s="338" t="s">
        <v>4327</v>
      </c>
      <c r="I29" s="338" t="s">
        <v>850</v>
      </c>
      <c r="J29" s="448">
        <v>2637</v>
      </c>
      <c r="K29" s="1094" t="s">
        <v>4328</v>
      </c>
      <c r="L29" s="338" t="s">
        <v>4329</v>
      </c>
      <c r="M29" s="1082">
        <v>46001</v>
      </c>
      <c r="N29" s="448" t="s">
        <v>353</v>
      </c>
      <c r="O29" s="1097">
        <v>442000000</v>
      </c>
      <c r="P29" s="448" t="s">
        <v>32</v>
      </c>
      <c r="Q29" s="338">
        <v>0</v>
      </c>
      <c r="R29" s="1097">
        <f t="shared" si="0"/>
        <v>442000000</v>
      </c>
      <c r="S29" s="338" t="s">
        <v>60</v>
      </c>
      <c r="T29" s="1083">
        <v>0.05</v>
      </c>
      <c r="U29" s="1045">
        <v>0</v>
      </c>
      <c r="V29" s="1093" t="s">
        <v>32</v>
      </c>
      <c r="W29" s="1093" t="s">
        <v>32</v>
      </c>
    </row>
    <row r="30" spans="1:23" ht="15" customHeight="1" x14ac:dyDescent="0.35">
      <c r="A30" s="445" t="s">
        <v>4250</v>
      </c>
      <c r="B30" s="449">
        <v>37863</v>
      </c>
      <c r="C30" s="449" t="s">
        <v>4333</v>
      </c>
      <c r="D30" s="448" t="s">
        <v>4313</v>
      </c>
      <c r="E30" s="448">
        <v>2024</v>
      </c>
      <c r="F30" s="338" t="s">
        <v>4334</v>
      </c>
      <c r="G30" s="338" t="s">
        <v>4335</v>
      </c>
      <c r="H30" s="1099">
        <v>397572085</v>
      </c>
      <c r="I30" s="338" t="s">
        <v>899</v>
      </c>
      <c r="J30" s="448">
        <v>2403</v>
      </c>
      <c r="K30" s="1096" t="s">
        <v>4336</v>
      </c>
      <c r="L30" s="338" t="s">
        <v>4319</v>
      </c>
      <c r="M30" s="1082">
        <v>46001</v>
      </c>
      <c r="N30" s="446" t="s">
        <v>4260</v>
      </c>
      <c r="O30" s="1097">
        <v>39429090</v>
      </c>
      <c r="P30" s="448" t="s">
        <v>32</v>
      </c>
      <c r="Q30" s="338">
        <v>0</v>
      </c>
      <c r="R30" s="1097">
        <f t="shared" si="0"/>
        <v>39429090</v>
      </c>
      <c r="S30" s="338" t="s">
        <v>60</v>
      </c>
      <c r="T30" s="1083">
        <v>0.05</v>
      </c>
      <c r="U30" s="1045">
        <v>0</v>
      </c>
      <c r="V30" s="1093" t="s">
        <v>32</v>
      </c>
      <c r="W30" s="1093" t="s">
        <v>32</v>
      </c>
    </row>
    <row r="31" spans="1:23" ht="15" customHeight="1" x14ac:dyDescent="0.35">
      <c r="A31" s="445" t="s">
        <v>4250</v>
      </c>
      <c r="B31" s="449">
        <v>37866</v>
      </c>
      <c r="C31" s="449" t="s">
        <v>4337</v>
      </c>
      <c r="D31" s="448" t="s">
        <v>4313</v>
      </c>
      <c r="E31" s="448">
        <v>2024</v>
      </c>
      <c r="F31" s="338" t="s">
        <v>4334</v>
      </c>
      <c r="G31" s="338" t="s">
        <v>4335</v>
      </c>
      <c r="H31" s="1099">
        <v>397572085</v>
      </c>
      <c r="I31" s="338" t="s">
        <v>899</v>
      </c>
      <c r="J31" s="448">
        <v>2403</v>
      </c>
      <c r="K31" s="1094" t="s">
        <v>4336</v>
      </c>
      <c r="L31" s="338" t="s">
        <v>4319</v>
      </c>
      <c r="M31" s="1082">
        <v>46001</v>
      </c>
      <c r="N31" s="446" t="s">
        <v>4260</v>
      </c>
      <c r="O31" s="1097">
        <v>164373361</v>
      </c>
      <c r="P31" s="448" t="s">
        <v>32</v>
      </c>
      <c r="Q31" s="338">
        <v>0</v>
      </c>
      <c r="R31" s="1097">
        <f t="shared" si="0"/>
        <v>164373361</v>
      </c>
      <c r="S31" s="338" t="s">
        <v>60</v>
      </c>
      <c r="T31" s="1083">
        <v>0.05</v>
      </c>
      <c r="U31" s="1045">
        <v>0</v>
      </c>
      <c r="V31" s="1093" t="s">
        <v>32</v>
      </c>
      <c r="W31" s="1093" t="s">
        <v>32</v>
      </c>
    </row>
    <row r="32" spans="1:23" ht="15" customHeight="1" x14ac:dyDescent="0.35">
      <c r="A32" s="445" t="s">
        <v>4250</v>
      </c>
      <c r="B32" s="449">
        <v>37872</v>
      </c>
      <c r="C32" s="449" t="s">
        <v>4338</v>
      </c>
      <c r="D32" s="448" t="s">
        <v>4313</v>
      </c>
      <c r="E32" s="448">
        <v>2024</v>
      </c>
      <c r="F32" s="338" t="s">
        <v>4334</v>
      </c>
      <c r="G32" s="338" t="s">
        <v>4335</v>
      </c>
      <c r="H32" s="1099">
        <v>397572085</v>
      </c>
      <c r="I32" s="338" t="s">
        <v>899</v>
      </c>
      <c r="J32" s="448">
        <v>2403</v>
      </c>
      <c r="K32" s="1094" t="s">
        <v>4336</v>
      </c>
      <c r="L32" s="338" t="s">
        <v>4319</v>
      </c>
      <c r="M32" s="1082">
        <v>45966</v>
      </c>
      <c r="N32" s="446" t="s">
        <v>4260</v>
      </c>
      <c r="O32" s="1097">
        <v>96588500</v>
      </c>
      <c r="P32" s="448" t="s">
        <v>32</v>
      </c>
      <c r="Q32" s="338">
        <v>0</v>
      </c>
      <c r="R32" s="1097">
        <f t="shared" si="0"/>
        <v>96588500</v>
      </c>
      <c r="S32" s="338" t="s">
        <v>60</v>
      </c>
      <c r="T32" s="1083">
        <v>0.05</v>
      </c>
      <c r="U32" s="1045">
        <v>0</v>
      </c>
      <c r="V32" s="1093" t="s">
        <v>32</v>
      </c>
      <c r="W32" s="1093" t="s">
        <v>32</v>
      </c>
    </row>
    <row r="33" spans="1:23" ht="15" customHeight="1" x14ac:dyDescent="0.35">
      <c r="A33" s="445" t="s">
        <v>4250</v>
      </c>
      <c r="B33" s="449">
        <v>37935</v>
      </c>
      <c r="C33" s="449" t="s">
        <v>4339</v>
      </c>
      <c r="D33" s="448" t="s">
        <v>4313</v>
      </c>
      <c r="E33" s="448">
        <v>2024</v>
      </c>
      <c r="F33" s="338" t="s">
        <v>4340</v>
      </c>
      <c r="G33" s="338" t="s">
        <v>4341</v>
      </c>
      <c r="H33" s="338" t="s">
        <v>4342</v>
      </c>
      <c r="I33" s="338" t="s">
        <v>4343</v>
      </c>
      <c r="J33" s="448">
        <v>2637</v>
      </c>
      <c r="K33" s="1096" t="s">
        <v>4344</v>
      </c>
      <c r="L33" s="338" t="s">
        <v>4345</v>
      </c>
      <c r="M33" s="1082">
        <v>45966</v>
      </c>
      <c r="N33" s="448" t="s">
        <v>4346</v>
      </c>
      <c r="O33" s="1097">
        <v>151185088</v>
      </c>
      <c r="P33" s="448" t="s">
        <v>32</v>
      </c>
      <c r="Q33" s="338">
        <v>0</v>
      </c>
      <c r="R33" s="1097">
        <f t="shared" si="0"/>
        <v>151185088</v>
      </c>
      <c r="S33" s="338" t="s">
        <v>60</v>
      </c>
      <c r="T33" s="1083">
        <v>0.05</v>
      </c>
      <c r="U33" s="1045">
        <v>0</v>
      </c>
      <c r="V33" s="1093" t="s">
        <v>32</v>
      </c>
      <c r="W33" s="1093" t="s">
        <v>32</v>
      </c>
    </row>
    <row r="34" spans="1:23" ht="15" customHeight="1" x14ac:dyDescent="0.35">
      <c r="A34" s="445" t="s">
        <v>4250</v>
      </c>
      <c r="B34" s="449">
        <v>37977</v>
      </c>
      <c r="C34" s="449" t="s">
        <v>4347</v>
      </c>
      <c r="D34" s="448" t="s">
        <v>4313</v>
      </c>
      <c r="E34" s="448">
        <v>2024</v>
      </c>
      <c r="F34" s="338" t="s">
        <v>4348</v>
      </c>
      <c r="G34" s="338" t="s">
        <v>4326</v>
      </c>
      <c r="H34" s="338" t="s">
        <v>4327</v>
      </c>
      <c r="I34" s="338" t="s">
        <v>850</v>
      </c>
      <c r="J34" s="448">
        <v>2637</v>
      </c>
      <c r="K34" s="1096" t="s">
        <v>4328</v>
      </c>
      <c r="L34" s="338" t="s">
        <v>4329</v>
      </c>
      <c r="M34" s="1082">
        <v>45966</v>
      </c>
      <c r="N34" s="448" t="s">
        <v>353</v>
      </c>
      <c r="O34" s="1097">
        <v>442000000</v>
      </c>
      <c r="P34" s="448" t="s">
        <v>32</v>
      </c>
      <c r="Q34" s="338">
        <v>0</v>
      </c>
      <c r="R34" s="1097">
        <f t="shared" si="0"/>
        <v>442000000</v>
      </c>
      <c r="S34" s="338" t="s">
        <v>60</v>
      </c>
      <c r="T34" s="1083">
        <v>0.05</v>
      </c>
      <c r="U34" s="1045">
        <v>0</v>
      </c>
      <c r="V34" s="1093" t="s">
        <v>32</v>
      </c>
      <c r="W34" s="1093" t="s">
        <v>32</v>
      </c>
    </row>
    <row r="35" spans="1:23" ht="15" customHeight="1" x14ac:dyDescent="0.35">
      <c r="A35" s="445" t="s">
        <v>4250</v>
      </c>
      <c r="B35" s="449">
        <v>38247</v>
      </c>
      <c r="C35" s="449" t="s">
        <v>4349</v>
      </c>
      <c r="D35" s="448">
        <v>189</v>
      </c>
      <c r="E35" s="448">
        <v>2024</v>
      </c>
      <c r="F35" s="338" t="s">
        <v>4350</v>
      </c>
      <c r="G35" s="338" t="s">
        <v>4351</v>
      </c>
      <c r="H35" s="338" t="s">
        <v>4352</v>
      </c>
      <c r="I35" s="338" t="s">
        <v>4353</v>
      </c>
      <c r="J35" s="448">
        <v>2637</v>
      </c>
      <c r="K35" s="1096" t="s">
        <v>4354</v>
      </c>
      <c r="L35" s="338" t="s">
        <v>4355</v>
      </c>
      <c r="M35" s="1082">
        <v>45966</v>
      </c>
      <c r="N35" s="448" t="s">
        <v>4356</v>
      </c>
      <c r="O35" s="1097">
        <v>260343865</v>
      </c>
      <c r="P35" s="448" t="s">
        <v>32</v>
      </c>
      <c r="Q35" s="338">
        <v>0</v>
      </c>
      <c r="R35" s="1097">
        <f t="shared" si="0"/>
        <v>260343865</v>
      </c>
      <c r="S35" s="338" t="s">
        <v>60</v>
      </c>
      <c r="T35" s="1083">
        <v>0.05</v>
      </c>
      <c r="U35" s="1045">
        <v>0</v>
      </c>
      <c r="V35" s="1093" t="s">
        <v>32</v>
      </c>
      <c r="W35" s="1093" t="s">
        <v>32</v>
      </c>
    </row>
    <row r="36" spans="1:23" ht="15" customHeight="1" x14ac:dyDescent="0.35">
      <c r="A36" s="445" t="s">
        <v>4250</v>
      </c>
      <c r="B36" s="449">
        <v>38872</v>
      </c>
      <c r="C36" s="449" t="s">
        <v>4357</v>
      </c>
      <c r="D36" s="448" t="s">
        <v>4313</v>
      </c>
      <c r="E36" s="448">
        <v>2024</v>
      </c>
      <c r="F36" s="338" t="s">
        <v>4358</v>
      </c>
      <c r="G36" s="338" t="s">
        <v>4359</v>
      </c>
      <c r="H36" s="338" t="s">
        <v>4360</v>
      </c>
      <c r="I36" s="338" t="s">
        <v>314</v>
      </c>
      <c r="J36" s="448">
        <v>2792</v>
      </c>
      <c r="K36" s="1096" t="s">
        <v>4361</v>
      </c>
      <c r="L36" s="338" t="s">
        <v>4362</v>
      </c>
      <c r="M36" s="1082">
        <v>45966</v>
      </c>
      <c r="N36" s="448" t="s">
        <v>353</v>
      </c>
      <c r="O36" s="1097">
        <v>505858430</v>
      </c>
      <c r="P36" s="448" t="s">
        <v>32</v>
      </c>
      <c r="Q36" s="338">
        <v>0</v>
      </c>
      <c r="R36" s="1097">
        <f t="shared" si="0"/>
        <v>505858430</v>
      </c>
      <c r="S36" s="338" t="s">
        <v>60</v>
      </c>
      <c r="T36" s="1083">
        <v>0.05</v>
      </c>
      <c r="U36" s="1045">
        <v>0</v>
      </c>
      <c r="V36" s="1093" t="s">
        <v>32</v>
      </c>
      <c r="W36" s="1053" t="s">
        <v>32</v>
      </c>
    </row>
    <row r="37" spans="1:23" ht="15" customHeight="1" x14ac:dyDescent="0.35">
      <c r="A37" s="445" t="s">
        <v>4250</v>
      </c>
      <c r="B37" s="449">
        <v>38875</v>
      </c>
      <c r="C37" s="449" t="s">
        <v>4363</v>
      </c>
      <c r="D37" s="448" t="s">
        <v>4313</v>
      </c>
      <c r="E37" s="448">
        <v>2024</v>
      </c>
      <c r="F37" s="338" t="s">
        <v>4334</v>
      </c>
      <c r="G37" s="338" t="s">
        <v>4335</v>
      </c>
      <c r="H37" s="1099">
        <v>397572085</v>
      </c>
      <c r="I37" s="338" t="s">
        <v>899</v>
      </c>
      <c r="J37" s="448">
        <v>2403</v>
      </c>
      <c r="K37" s="1096" t="s">
        <v>4336</v>
      </c>
      <c r="L37" s="338" t="s">
        <v>4319</v>
      </c>
      <c r="M37" s="1082">
        <v>45966</v>
      </c>
      <c r="N37" s="446" t="s">
        <v>4260</v>
      </c>
      <c r="O37" s="1097">
        <v>96588500</v>
      </c>
      <c r="P37" s="448" t="s">
        <v>32</v>
      </c>
      <c r="Q37" s="338">
        <v>0</v>
      </c>
      <c r="R37" s="1097">
        <f t="shared" si="0"/>
        <v>96588500</v>
      </c>
      <c r="S37" s="338" t="s">
        <v>60</v>
      </c>
      <c r="T37" s="1083">
        <v>0.05</v>
      </c>
      <c r="U37" s="1045">
        <v>0</v>
      </c>
      <c r="V37" s="1093" t="s">
        <v>32</v>
      </c>
      <c r="W37" s="1093" t="s">
        <v>32</v>
      </c>
    </row>
    <row r="38" spans="1:23" ht="15" customHeight="1" x14ac:dyDescent="0.35">
      <c r="A38" s="445" t="s">
        <v>4250</v>
      </c>
      <c r="B38" s="449">
        <v>38968</v>
      </c>
      <c r="C38" s="449" t="s">
        <v>4364</v>
      </c>
      <c r="D38" s="448" t="s">
        <v>4313</v>
      </c>
      <c r="E38" s="448">
        <v>2024</v>
      </c>
      <c r="F38" s="338" t="s">
        <v>4365</v>
      </c>
      <c r="G38" s="338" t="s">
        <v>4366</v>
      </c>
      <c r="H38" s="338" t="s">
        <v>4367</v>
      </c>
      <c r="I38" s="338" t="s">
        <v>4366</v>
      </c>
      <c r="J38" s="448">
        <v>2454</v>
      </c>
      <c r="K38" s="1096" t="s">
        <v>4368</v>
      </c>
      <c r="L38" s="338" t="s">
        <v>4369</v>
      </c>
      <c r="M38" s="1082">
        <v>45985</v>
      </c>
      <c r="N38" s="448" t="s">
        <v>4370</v>
      </c>
      <c r="O38" s="1097">
        <v>570704697</v>
      </c>
      <c r="P38" s="448" t="s">
        <v>32</v>
      </c>
      <c r="Q38" s="338">
        <v>0</v>
      </c>
      <c r="R38" s="1097">
        <f t="shared" si="0"/>
        <v>570704697</v>
      </c>
      <c r="S38" s="338" t="s">
        <v>60</v>
      </c>
      <c r="T38" s="1083">
        <v>0.05</v>
      </c>
      <c r="U38" s="1045">
        <v>0</v>
      </c>
      <c r="V38" s="1093" t="s">
        <v>32</v>
      </c>
      <c r="W38" s="1093" t="s">
        <v>32</v>
      </c>
    </row>
    <row r="39" spans="1:23" ht="15" customHeight="1" x14ac:dyDescent="0.35">
      <c r="A39" s="445" t="s">
        <v>4250</v>
      </c>
      <c r="B39" s="449">
        <v>39172</v>
      </c>
      <c r="C39" s="449" t="s">
        <v>4371</v>
      </c>
      <c r="D39" s="448" t="s">
        <v>4313</v>
      </c>
      <c r="E39" s="448">
        <v>2024</v>
      </c>
      <c r="F39" s="338" t="s">
        <v>4372</v>
      </c>
      <c r="G39" s="338" t="s">
        <v>4373</v>
      </c>
      <c r="H39" s="338" t="s">
        <v>4367</v>
      </c>
      <c r="I39" s="338" t="s">
        <v>899</v>
      </c>
      <c r="J39" s="448">
        <v>2454</v>
      </c>
      <c r="K39" s="1096" t="s">
        <v>4374</v>
      </c>
      <c r="L39" s="338" t="s">
        <v>4375</v>
      </c>
      <c r="M39" s="1082">
        <v>45966</v>
      </c>
      <c r="N39" s="448" t="s">
        <v>353</v>
      </c>
      <c r="O39" s="1097">
        <v>361776414</v>
      </c>
      <c r="P39" s="448" t="s">
        <v>32</v>
      </c>
      <c r="Q39" s="338">
        <v>0</v>
      </c>
      <c r="R39" s="1097">
        <f t="shared" si="0"/>
        <v>361776414</v>
      </c>
      <c r="S39" s="338" t="s">
        <v>60</v>
      </c>
      <c r="T39" s="1083">
        <v>0.05</v>
      </c>
      <c r="U39" s="1045">
        <v>0</v>
      </c>
      <c r="V39" s="1093" t="s">
        <v>32</v>
      </c>
      <c r="W39" s="1093" t="s">
        <v>32</v>
      </c>
    </row>
    <row r="40" spans="1:23" ht="15" customHeight="1" x14ac:dyDescent="0.35">
      <c r="A40" s="445" t="s">
        <v>4250</v>
      </c>
      <c r="B40" s="449">
        <v>39439</v>
      </c>
      <c r="C40" s="449" t="s">
        <v>4376</v>
      </c>
      <c r="D40" s="448" t="s">
        <v>4313</v>
      </c>
      <c r="E40" s="448">
        <v>2024</v>
      </c>
      <c r="F40" s="338" t="s">
        <v>4358</v>
      </c>
      <c r="G40" s="338" t="s">
        <v>4359</v>
      </c>
      <c r="H40" s="338" t="s">
        <v>4360</v>
      </c>
      <c r="I40" s="338" t="s">
        <v>314</v>
      </c>
      <c r="J40" s="448">
        <v>2792</v>
      </c>
      <c r="K40" s="1096" t="s">
        <v>4361</v>
      </c>
      <c r="L40" s="338" t="s">
        <v>4362</v>
      </c>
      <c r="M40" s="1082">
        <v>46056</v>
      </c>
      <c r="N40" s="448" t="s">
        <v>353</v>
      </c>
      <c r="O40" s="1097">
        <v>505858430</v>
      </c>
      <c r="P40" s="448" t="s">
        <v>32</v>
      </c>
      <c r="Q40" s="338">
        <v>0</v>
      </c>
      <c r="R40" s="1097">
        <f t="shared" si="0"/>
        <v>505858430</v>
      </c>
      <c r="S40" s="338" t="s">
        <v>60</v>
      </c>
      <c r="T40" s="1083">
        <v>0.05</v>
      </c>
      <c r="U40" s="1045">
        <v>0</v>
      </c>
      <c r="V40" s="1093" t="s">
        <v>32</v>
      </c>
      <c r="W40" s="1053" t="s">
        <v>32</v>
      </c>
    </row>
    <row r="41" spans="1:23" ht="15" customHeight="1" x14ac:dyDescent="0.35">
      <c r="A41" s="445" t="s">
        <v>4250</v>
      </c>
      <c r="B41" s="449">
        <v>39546</v>
      </c>
      <c r="C41" s="449" t="s">
        <v>4377</v>
      </c>
      <c r="D41" s="448">
        <v>195</v>
      </c>
      <c r="E41" s="448">
        <v>2024</v>
      </c>
      <c r="F41" s="338" t="s">
        <v>4350</v>
      </c>
      <c r="G41" s="338" t="s">
        <v>4351</v>
      </c>
      <c r="H41" s="338" t="s">
        <v>4352</v>
      </c>
      <c r="I41" s="338" t="s">
        <v>4353</v>
      </c>
      <c r="J41" s="448">
        <v>2637</v>
      </c>
      <c r="K41" s="1096" t="s">
        <v>4354</v>
      </c>
      <c r="L41" s="338" t="s">
        <v>4355</v>
      </c>
      <c r="M41" s="1082">
        <v>46056</v>
      </c>
      <c r="N41" s="448" t="s">
        <v>4356</v>
      </c>
      <c r="O41" s="1097">
        <v>260343865</v>
      </c>
      <c r="P41" s="448" t="s">
        <v>32</v>
      </c>
      <c r="Q41" s="338">
        <v>0</v>
      </c>
      <c r="R41" s="1097">
        <f t="shared" si="0"/>
        <v>260343865</v>
      </c>
      <c r="S41" s="338" t="s">
        <v>60</v>
      </c>
      <c r="T41" s="1083">
        <v>0.05</v>
      </c>
      <c r="U41" s="1045">
        <v>0</v>
      </c>
      <c r="V41" s="1093" t="s">
        <v>32</v>
      </c>
      <c r="W41" s="1053" t="s">
        <v>32</v>
      </c>
    </row>
    <row r="42" spans="1:23" ht="15" customHeight="1" x14ac:dyDescent="0.35">
      <c r="A42" s="445" t="s">
        <v>4250</v>
      </c>
      <c r="B42" s="449">
        <v>39570</v>
      </c>
      <c r="C42" s="449" t="s">
        <v>4378</v>
      </c>
      <c r="D42" s="448" t="s">
        <v>4313</v>
      </c>
      <c r="E42" s="448">
        <v>2024</v>
      </c>
      <c r="F42" s="338" t="s">
        <v>4358</v>
      </c>
      <c r="G42" s="338" t="s">
        <v>4359</v>
      </c>
      <c r="H42" s="338" t="s">
        <v>4360</v>
      </c>
      <c r="I42" s="338" t="s">
        <v>314</v>
      </c>
      <c r="J42" s="448">
        <v>2792</v>
      </c>
      <c r="K42" s="1096" t="s">
        <v>4361</v>
      </c>
      <c r="L42" s="338" t="s">
        <v>4362</v>
      </c>
      <c r="M42" s="1082">
        <v>45988</v>
      </c>
      <c r="N42" s="448" t="s">
        <v>353</v>
      </c>
      <c r="O42" s="1097">
        <v>505858430</v>
      </c>
      <c r="P42" s="448" t="s">
        <v>32</v>
      </c>
      <c r="Q42" s="338">
        <v>0</v>
      </c>
      <c r="R42" s="1097">
        <f t="shared" si="0"/>
        <v>505858430</v>
      </c>
      <c r="S42" s="338" t="s">
        <v>60</v>
      </c>
      <c r="T42" s="1083">
        <v>0.05</v>
      </c>
      <c r="U42" s="1045">
        <v>0</v>
      </c>
      <c r="V42" s="1093" t="s">
        <v>32</v>
      </c>
      <c r="W42" s="1053" t="s">
        <v>32</v>
      </c>
    </row>
    <row r="43" spans="1:23" ht="15" customHeight="1" x14ac:dyDescent="0.35">
      <c r="A43" s="445" t="s">
        <v>4250</v>
      </c>
      <c r="B43" s="449">
        <v>39614</v>
      </c>
      <c r="C43" s="449" t="s">
        <v>4379</v>
      </c>
      <c r="D43" s="448">
        <v>174</v>
      </c>
      <c r="E43" s="448">
        <v>2024</v>
      </c>
      <c r="F43" s="338" t="s">
        <v>4350</v>
      </c>
      <c r="G43" s="338" t="s">
        <v>4351</v>
      </c>
      <c r="H43" s="338" t="s">
        <v>4352</v>
      </c>
      <c r="I43" s="338" t="s">
        <v>4353</v>
      </c>
      <c r="J43" s="448">
        <v>2637</v>
      </c>
      <c r="K43" s="1096" t="s">
        <v>4354</v>
      </c>
      <c r="L43" s="338" t="s">
        <v>4355</v>
      </c>
      <c r="M43" s="1082">
        <v>45926</v>
      </c>
      <c r="N43" s="448" t="s">
        <v>4356</v>
      </c>
      <c r="O43" s="1097">
        <v>260343865</v>
      </c>
      <c r="P43" s="448" t="s">
        <v>32</v>
      </c>
      <c r="Q43" s="338">
        <v>0</v>
      </c>
      <c r="R43" s="1097">
        <f t="shared" si="0"/>
        <v>260343865</v>
      </c>
      <c r="S43" s="338" t="s">
        <v>60</v>
      </c>
      <c r="T43" s="1083">
        <v>0.05</v>
      </c>
      <c r="U43" s="1045">
        <v>0</v>
      </c>
      <c r="V43" s="1093" t="s">
        <v>32</v>
      </c>
      <c r="W43" s="1093" t="s">
        <v>32</v>
      </c>
    </row>
    <row r="44" spans="1:23" ht="15" customHeight="1" x14ac:dyDescent="0.35">
      <c r="A44" s="445" t="s">
        <v>4250</v>
      </c>
      <c r="B44" s="449">
        <v>39694</v>
      </c>
      <c r="C44" s="449" t="s">
        <v>4380</v>
      </c>
      <c r="D44" s="448">
        <v>185</v>
      </c>
      <c r="E44" s="448">
        <v>2024</v>
      </c>
      <c r="F44" s="338" t="s">
        <v>4381</v>
      </c>
      <c r="G44" s="338" t="s">
        <v>4382</v>
      </c>
      <c r="H44" s="1099">
        <v>518710204</v>
      </c>
      <c r="I44" s="338" t="s">
        <v>899</v>
      </c>
      <c r="J44" s="448">
        <v>2423</v>
      </c>
      <c r="K44" s="1096" t="s">
        <v>4383</v>
      </c>
      <c r="L44" s="338" t="s">
        <v>4384</v>
      </c>
      <c r="M44" s="1082">
        <v>45926</v>
      </c>
      <c r="N44" s="448" t="s">
        <v>353</v>
      </c>
      <c r="O44" s="1097">
        <v>218014630</v>
      </c>
      <c r="P44" s="448" t="s">
        <v>32</v>
      </c>
      <c r="Q44" s="338">
        <v>0</v>
      </c>
      <c r="R44" s="1097">
        <f t="shared" si="0"/>
        <v>218014630</v>
      </c>
      <c r="S44" s="338" t="s">
        <v>60</v>
      </c>
      <c r="T44" s="1083">
        <v>0.05</v>
      </c>
      <c r="U44" s="1045">
        <v>0</v>
      </c>
      <c r="V44" s="1093" t="s">
        <v>32</v>
      </c>
      <c r="W44" s="1093" t="s">
        <v>32</v>
      </c>
    </row>
    <row r="45" spans="1:23" ht="15" customHeight="1" x14ac:dyDescent="0.35">
      <c r="A45" s="445" t="s">
        <v>4250</v>
      </c>
      <c r="B45" s="449">
        <v>39759</v>
      </c>
      <c r="C45" s="449" t="s">
        <v>4385</v>
      </c>
      <c r="D45" s="448">
        <v>161</v>
      </c>
      <c r="E45" s="448">
        <v>2024</v>
      </c>
      <c r="F45" s="338" t="s">
        <v>4381</v>
      </c>
      <c r="G45" s="338" t="s">
        <v>4382</v>
      </c>
      <c r="H45" s="1099">
        <v>518710204</v>
      </c>
      <c r="I45" s="338" t="s">
        <v>899</v>
      </c>
      <c r="J45" s="448">
        <v>2423</v>
      </c>
      <c r="K45" s="1096" t="s">
        <v>4383</v>
      </c>
      <c r="L45" s="338" t="s">
        <v>4384</v>
      </c>
      <c r="M45" s="1082">
        <v>45973</v>
      </c>
      <c r="N45" s="448" t="s">
        <v>353</v>
      </c>
      <c r="O45" s="1097">
        <v>23075245</v>
      </c>
      <c r="P45" s="448" t="s">
        <v>32</v>
      </c>
      <c r="Q45" s="338">
        <v>0</v>
      </c>
      <c r="R45" s="1097">
        <f t="shared" si="0"/>
        <v>23075245</v>
      </c>
      <c r="S45" s="338" t="s">
        <v>60</v>
      </c>
      <c r="T45" s="1083">
        <v>0.05</v>
      </c>
      <c r="U45" s="1045">
        <v>0</v>
      </c>
      <c r="V45" s="1093" t="s">
        <v>32</v>
      </c>
      <c r="W45" s="1093" t="s">
        <v>32</v>
      </c>
    </row>
    <row r="46" spans="1:23" ht="15" customHeight="1" x14ac:dyDescent="0.35">
      <c r="A46" s="445" t="s">
        <v>4250</v>
      </c>
      <c r="B46" s="449">
        <v>39881</v>
      </c>
      <c r="C46" s="449" t="s">
        <v>4386</v>
      </c>
      <c r="D46" s="448">
        <v>92</v>
      </c>
      <c r="E46" s="448">
        <v>2024</v>
      </c>
      <c r="F46" s="338" t="s">
        <v>4365</v>
      </c>
      <c r="G46" s="338" t="s">
        <v>4366</v>
      </c>
      <c r="H46" s="338" t="s">
        <v>4367</v>
      </c>
      <c r="I46" s="338" t="s">
        <v>4366</v>
      </c>
      <c r="J46" s="448">
        <v>2454</v>
      </c>
      <c r="K46" s="1096" t="s">
        <v>4368</v>
      </c>
      <c r="L46" s="338" t="s">
        <v>4369</v>
      </c>
      <c r="M46" s="1082">
        <v>45985</v>
      </c>
      <c r="N46" s="448" t="s">
        <v>4370</v>
      </c>
      <c r="O46" s="1097">
        <v>570704697</v>
      </c>
      <c r="P46" s="448" t="s">
        <v>32</v>
      </c>
      <c r="Q46" s="338">
        <v>0</v>
      </c>
      <c r="R46" s="1097">
        <f t="shared" si="0"/>
        <v>570704697</v>
      </c>
      <c r="S46" s="338" t="s">
        <v>60</v>
      </c>
      <c r="T46" s="1083">
        <v>0.05</v>
      </c>
      <c r="U46" s="1045">
        <v>0</v>
      </c>
      <c r="V46" s="1093" t="s">
        <v>32</v>
      </c>
      <c r="W46" s="1093" t="s">
        <v>32</v>
      </c>
    </row>
    <row r="47" spans="1:23" ht="15" customHeight="1" x14ac:dyDescent="0.35">
      <c r="A47" s="445" t="s">
        <v>4250</v>
      </c>
      <c r="B47" s="449">
        <v>40018</v>
      </c>
      <c r="C47" s="449" t="s">
        <v>4387</v>
      </c>
      <c r="D47" s="448" t="s">
        <v>4313</v>
      </c>
      <c r="E47" s="448">
        <v>2024</v>
      </c>
      <c r="F47" s="338" t="s">
        <v>4348</v>
      </c>
      <c r="G47" s="338" t="s">
        <v>4326</v>
      </c>
      <c r="H47" s="1100">
        <v>369800000</v>
      </c>
      <c r="I47" s="338" t="s">
        <v>850</v>
      </c>
      <c r="J47" s="448">
        <v>2637</v>
      </c>
      <c r="K47" s="1096" t="s">
        <v>4328</v>
      </c>
      <c r="L47" s="338" t="s">
        <v>4329</v>
      </c>
      <c r="M47" s="1082">
        <v>46056</v>
      </c>
      <c r="N47" s="448" t="s">
        <v>353</v>
      </c>
      <c r="O47" s="1097">
        <v>442000000</v>
      </c>
      <c r="P47" s="448" t="s">
        <v>32</v>
      </c>
      <c r="Q47" s="338">
        <v>0</v>
      </c>
      <c r="R47" s="1097">
        <f t="shared" si="0"/>
        <v>442000000</v>
      </c>
      <c r="S47" s="338" t="s">
        <v>60</v>
      </c>
      <c r="T47" s="1083">
        <v>0.05</v>
      </c>
      <c r="U47" s="1045">
        <v>0</v>
      </c>
      <c r="V47" s="1093" t="s">
        <v>32</v>
      </c>
      <c r="W47" s="1093" t="s">
        <v>32</v>
      </c>
    </row>
    <row r="48" spans="1:23" ht="15" customHeight="1" x14ac:dyDescent="0.35">
      <c r="A48" s="445" t="s">
        <v>4250</v>
      </c>
      <c r="B48" s="449">
        <v>40182</v>
      </c>
      <c r="C48" s="449" t="s">
        <v>4305</v>
      </c>
      <c r="D48" s="448" t="s">
        <v>4313</v>
      </c>
      <c r="E48" s="448">
        <v>2024</v>
      </c>
      <c r="F48" s="338" t="s">
        <v>4348</v>
      </c>
      <c r="G48" s="338" t="s">
        <v>4326</v>
      </c>
      <c r="H48" s="1100">
        <v>369800000</v>
      </c>
      <c r="I48" s="338" t="s">
        <v>850</v>
      </c>
      <c r="J48" s="448">
        <v>2637</v>
      </c>
      <c r="K48" s="1096" t="s">
        <v>4328</v>
      </c>
      <c r="L48" s="338" t="s">
        <v>4329</v>
      </c>
      <c r="M48" s="1082">
        <v>45912</v>
      </c>
      <c r="N48" s="448" t="s">
        <v>353</v>
      </c>
      <c r="O48" s="1097">
        <v>442000000</v>
      </c>
      <c r="P48" s="448" t="s">
        <v>32</v>
      </c>
      <c r="Q48" s="338">
        <v>0</v>
      </c>
      <c r="R48" s="1097">
        <f t="shared" si="0"/>
        <v>442000000</v>
      </c>
      <c r="S48" s="338" t="s">
        <v>60</v>
      </c>
      <c r="T48" s="1083">
        <v>0.05</v>
      </c>
      <c r="U48" s="1045">
        <v>0</v>
      </c>
      <c r="V48" s="1093" t="s">
        <v>32</v>
      </c>
      <c r="W48" s="1093" t="s">
        <v>32</v>
      </c>
    </row>
    <row r="49" spans="1:23" ht="15" customHeight="1" x14ac:dyDescent="0.35">
      <c r="A49" s="445" t="s">
        <v>4250</v>
      </c>
      <c r="B49" s="449">
        <v>40533</v>
      </c>
      <c r="C49" s="449" t="s">
        <v>4388</v>
      </c>
      <c r="D49" s="448" t="s">
        <v>4313</v>
      </c>
      <c r="E49" s="448">
        <v>2024</v>
      </c>
      <c r="F49" s="338" t="s">
        <v>4334</v>
      </c>
      <c r="G49" s="338" t="s">
        <v>4335</v>
      </c>
      <c r="H49" s="1099">
        <v>397572085</v>
      </c>
      <c r="I49" s="338" t="s">
        <v>899</v>
      </c>
      <c r="J49" s="448">
        <v>2403</v>
      </c>
      <c r="K49" s="1096" t="s">
        <v>4336</v>
      </c>
      <c r="L49" s="338" t="s">
        <v>4319</v>
      </c>
      <c r="M49" s="1082">
        <v>46056</v>
      </c>
      <c r="N49" s="446" t="s">
        <v>4260</v>
      </c>
      <c r="O49" s="1097">
        <v>3408130</v>
      </c>
      <c r="P49" s="448" t="s">
        <v>32</v>
      </c>
      <c r="Q49" s="338">
        <v>0</v>
      </c>
      <c r="R49" s="1097">
        <f t="shared" si="0"/>
        <v>3408130</v>
      </c>
      <c r="S49" s="338" t="s">
        <v>60</v>
      </c>
      <c r="T49" s="1083">
        <v>0.05</v>
      </c>
      <c r="U49" s="1045">
        <v>0</v>
      </c>
      <c r="V49" s="1093" t="s">
        <v>32</v>
      </c>
      <c r="W49" s="1093" t="s">
        <v>32</v>
      </c>
    </row>
    <row r="50" spans="1:23" ht="15" customHeight="1" x14ac:dyDescent="0.35">
      <c r="A50" s="445" t="s">
        <v>4250</v>
      </c>
      <c r="B50" s="449">
        <v>40611</v>
      </c>
      <c r="C50" s="449" t="s">
        <v>4389</v>
      </c>
      <c r="D50" s="448" t="s">
        <v>4313</v>
      </c>
      <c r="E50" s="448">
        <v>2024</v>
      </c>
      <c r="F50" s="338" t="s">
        <v>4358</v>
      </c>
      <c r="G50" s="338" t="s">
        <v>4359</v>
      </c>
      <c r="H50" s="338" t="s">
        <v>4360</v>
      </c>
      <c r="I50" s="338" t="s">
        <v>314</v>
      </c>
      <c r="J50" s="448">
        <v>2792</v>
      </c>
      <c r="K50" s="1096" t="s">
        <v>4361</v>
      </c>
      <c r="L50" s="338" t="s">
        <v>4362</v>
      </c>
      <c r="M50" s="1082">
        <v>45988</v>
      </c>
      <c r="N50" s="448" t="s">
        <v>353</v>
      </c>
      <c r="O50" s="1097">
        <v>505858430</v>
      </c>
      <c r="P50" s="448" t="s">
        <v>32</v>
      </c>
      <c r="Q50" s="338">
        <v>0</v>
      </c>
      <c r="R50" s="1097">
        <f t="shared" si="0"/>
        <v>505858430</v>
      </c>
      <c r="S50" s="338" t="s">
        <v>60</v>
      </c>
      <c r="T50" s="1083">
        <v>0.05</v>
      </c>
      <c r="U50" s="1045">
        <v>0</v>
      </c>
      <c r="V50" s="1093" t="s">
        <v>32</v>
      </c>
      <c r="W50" s="1053" t="s">
        <v>32</v>
      </c>
    </row>
    <row r="51" spans="1:23" ht="15" customHeight="1" x14ac:dyDescent="0.35">
      <c r="A51" s="445" t="s">
        <v>4250</v>
      </c>
      <c r="B51" s="449">
        <v>40621</v>
      </c>
      <c r="C51" s="449" t="s">
        <v>4390</v>
      </c>
      <c r="D51" s="448">
        <v>181</v>
      </c>
      <c r="E51" s="448">
        <v>2024</v>
      </c>
      <c r="F51" s="338" t="s">
        <v>4365</v>
      </c>
      <c r="G51" s="338" t="s">
        <v>4366</v>
      </c>
      <c r="H51" s="338" t="s">
        <v>4367</v>
      </c>
      <c r="I51" s="338" t="s">
        <v>4366</v>
      </c>
      <c r="J51" s="448">
        <v>2454</v>
      </c>
      <c r="K51" s="1096" t="s">
        <v>4368</v>
      </c>
      <c r="L51" s="338" t="s">
        <v>4369</v>
      </c>
      <c r="M51" s="1082">
        <v>45985</v>
      </c>
      <c r="N51" s="448" t="s">
        <v>4370</v>
      </c>
      <c r="O51" s="1097">
        <v>570704697</v>
      </c>
      <c r="P51" s="448" t="s">
        <v>32</v>
      </c>
      <c r="Q51" s="338">
        <v>0</v>
      </c>
      <c r="R51" s="1097">
        <f t="shared" si="0"/>
        <v>570704697</v>
      </c>
      <c r="S51" s="338" t="s">
        <v>60</v>
      </c>
      <c r="T51" s="1083">
        <v>0.05</v>
      </c>
      <c r="U51" s="1045">
        <v>0</v>
      </c>
      <c r="V51" s="1093" t="s">
        <v>32</v>
      </c>
      <c r="W51" s="1093" t="s">
        <v>32</v>
      </c>
    </row>
    <row r="52" spans="1:23" ht="15" customHeight="1" x14ac:dyDescent="0.35">
      <c r="A52" s="445" t="s">
        <v>4250</v>
      </c>
      <c r="B52" s="449">
        <v>40623</v>
      </c>
      <c r="C52" s="449" t="s">
        <v>4391</v>
      </c>
      <c r="D52" s="448" t="s">
        <v>4313</v>
      </c>
      <c r="E52" s="448">
        <v>2024</v>
      </c>
      <c r="F52" s="338" t="s">
        <v>4340</v>
      </c>
      <c r="G52" s="338" t="s">
        <v>4341</v>
      </c>
      <c r="H52" s="338" t="s">
        <v>4342</v>
      </c>
      <c r="I52" s="338" t="s">
        <v>4343</v>
      </c>
      <c r="J52" s="448">
        <v>2637</v>
      </c>
      <c r="K52" s="1096" t="s">
        <v>4344</v>
      </c>
      <c r="L52" s="338" t="s">
        <v>4345</v>
      </c>
      <c r="M52" s="1082">
        <v>45972</v>
      </c>
      <c r="N52" s="448" t="s">
        <v>4346</v>
      </c>
      <c r="O52" s="1097">
        <v>151185088</v>
      </c>
      <c r="P52" s="448" t="s">
        <v>32</v>
      </c>
      <c r="Q52" s="338">
        <v>0</v>
      </c>
      <c r="R52" s="1097">
        <f t="shared" si="0"/>
        <v>151185088</v>
      </c>
      <c r="S52" s="338" t="s">
        <v>60</v>
      </c>
      <c r="T52" s="1083">
        <v>0.05</v>
      </c>
      <c r="U52" s="1045">
        <v>0</v>
      </c>
      <c r="V52" s="1093" t="s">
        <v>32</v>
      </c>
      <c r="W52" s="1093" t="s">
        <v>32</v>
      </c>
    </row>
    <row r="53" spans="1:23" ht="15" customHeight="1" x14ac:dyDescent="0.35">
      <c r="A53" s="445" t="s">
        <v>4250</v>
      </c>
      <c r="B53" s="449">
        <v>40678</v>
      </c>
      <c r="C53" s="449" t="s">
        <v>4392</v>
      </c>
      <c r="D53" s="448">
        <v>100</v>
      </c>
      <c r="E53" s="448">
        <v>2024</v>
      </c>
      <c r="F53" s="338" t="s">
        <v>4393</v>
      </c>
      <c r="G53" s="338" t="s">
        <v>4394</v>
      </c>
      <c r="H53" s="338" t="s">
        <v>4395</v>
      </c>
      <c r="I53" s="338" t="s">
        <v>4396</v>
      </c>
      <c r="J53" s="448">
        <v>2423</v>
      </c>
      <c r="K53" s="1096" t="s">
        <v>4397</v>
      </c>
      <c r="L53" s="338" t="s">
        <v>40</v>
      </c>
      <c r="M53" s="1082">
        <v>45972</v>
      </c>
      <c r="N53" s="448" t="s">
        <v>497</v>
      </c>
      <c r="O53" s="1097">
        <v>127000050</v>
      </c>
      <c r="P53" s="448" t="s">
        <v>32</v>
      </c>
      <c r="Q53" s="338">
        <v>0</v>
      </c>
      <c r="R53" s="1097">
        <f t="shared" si="0"/>
        <v>127000050</v>
      </c>
      <c r="S53" s="338" t="s">
        <v>60</v>
      </c>
      <c r="T53" s="1083">
        <v>0.05</v>
      </c>
      <c r="U53" s="1045">
        <v>0</v>
      </c>
      <c r="V53" s="1093" t="s">
        <v>32</v>
      </c>
      <c r="W53" s="1093" t="s">
        <v>32</v>
      </c>
    </row>
    <row r="54" spans="1:23" ht="15" customHeight="1" x14ac:dyDescent="0.35">
      <c r="A54" s="445" t="s">
        <v>4250</v>
      </c>
      <c r="B54" s="449">
        <v>40769</v>
      </c>
      <c r="C54" s="449" t="s">
        <v>4398</v>
      </c>
      <c r="D54" s="448" t="s">
        <v>4313</v>
      </c>
      <c r="E54" s="448">
        <v>2024</v>
      </c>
      <c r="F54" s="338" t="s">
        <v>4334</v>
      </c>
      <c r="G54" s="338" t="s">
        <v>4335</v>
      </c>
      <c r="H54" s="1099">
        <v>397572085</v>
      </c>
      <c r="I54" s="338" t="s">
        <v>899</v>
      </c>
      <c r="J54" s="448">
        <v>2403</v>
      </c>
      <c r="K54" s="1096" t="s">
        <v>4336</v>
      </c>
      <c r="L54" s="338" t="s">
        <v>4319</v>
      </c>
      <c r="M54" s="1082">
        <v>45972</v>
      </c>
      <c r="N54" s="446" t="s">
        <v>4260</v>
      </c>
      <c r="O54" s="1097">
        <v>11100140</v>
      </c>
      <c r="P54" s="448" t="s">
        <v>32</v>
      </c>
      <c r="Q54" s="338">
        <v>0</v>
      </c>
      <c r="R54" s="1097">
        <f t="shared" si="0"/>
        <v>11100140</v>
      </c>
      <c r="S54" s="338" t="s">
        <v>60</v>
      </c>
      <c r="T54" s="1083">
        <v>0.05</v>
      </c>
      <c r="U54" s="1045">
        <v>0</v>
      </c>
      <c r="V54" s="1093" t="s">
        <v>32</v>
      </c>
      <c r="W54" s="1093" t="s">
        <v>32</v>
      </c>
    </row>
    <row r="55" spans="1:23" ht="15" customHeight="1" x14ac:dyDescent="0.35">
      <c r="A55" s="445" t="s">
        <v>4250</v>
      </c>
      <c r="B55" s="449">
        <v>40783</v>
      </c>
      <c r="C55" s="449" t="s">
        <v>4399</v>
      </c>
      <c r="D55" s="448" t="s">
        <v>4313</v>
      </c>
      <c r="E55" s="448">
        <v>2024</v>
      </c>
      <c r="F55" s="338" t="s">
        <v>4358</v>
      </c>
      <c r="G55" s="338" t="s">
        <v>4359</v>
      </c>
      <c r="H55" s="338" t="s">
        <v>4360</v>
      </c>
      <c r="I55" s="338" t="s">
        <v>314</v>
      </c>
      <c r="J55" s="448">
        <v>2792</v>
      </c>
      <c r="K55" s="1096" t="s">
        <v>4361</v>
      </c>
      <c r="L55" s="338" t="s">
        <v>4362</v>
      </c>
      <c r="M55" s="1082">
        <v>45972</v>
      </c>
      <c r="N55" s="448" t="s">
        <v>353</v>
      </c>
      <c r="O55" s="1097">
        <v>505858430</v>
      </c>
      <c r="P55" s="448" t="s">
        <v>32</v>
      </c>
      <c r="Q55" s="338">
        <v>0</v>
      </c>
      <c r="R55" s="1097">
        <f t="shared" si="0"/>
        <v>505858430</v>
      </c>
      <c r="S55" s="338" t="s">
        <v>60</v>
      </c>
      <c r="T55" s="1083">
        <v>0.05</v>
      </c>
      <c r="U55" s="1045">
        <v>0</v>
      </c>
      <c r="V55" s="1093" t="s">
        <v>32</v>
      </c>
      <c r="W55" s="1053" t="s">
        <v>32</v>
      </c>
    </row>
    <row r="56" spans="1:23" ht="15" customHeight="1" x14ac:dyDescent="0.35">
      <c r="A56" s="445" t="s">
        <v>4250</v>
      </c>
      <c r="B56" s="449">
        <v>40909</v>
      </c>
      <c r="C56" s="449" t="s">
        <v>4400</v>
      </c>
      <c r="D56" s="448">
        <v>79</v>
      </c>
      <c r="E56" s="448">
        <v>2024</v>
      </c>
      <c r="F56" s="338" t="s">
        <v>4401</v>
      </c>
      <c r="G56" s="338" t="s">
        <v>4402</v>
      </c>
      <c r="H56" s="338" t="s">
        <v>4403</v>
      </c>
      <c r="I56" s="338" t="s">
        <v>899</v>
      </c>
      <c r="J56" s="448">
        <v>2428</v>
      </c>
      <c r="K56" s="1096" t="s">
        <v>4404</v>
      </c>
      <c r="L56" s="338" t="s">
        <v>3402</v>
      </c>
      <c r="M56" s="1082">
        <v>45901</v>
      </c>
      <c r="N56" s="448" t="s">
        <v>353</v>
      </c>
      <c r="O56" s="1097">
        <v>146216231</v>
      </c>
      <c r="P56" s="448" t="s">
        <v>32</v>
      </c>
      <c r="Q56" s="338">
        <v>0</v>
      </c>
      <c r="R56" s="1097">
        <f t="shared" si="0"/>
        <v>146216231</v>
      </c>
      <c r="S56" s="338" t="s">
        <v>60</v>
      </c>
      <c r="T56" s="1083">
        <v>0.05</v>
      </c>
      <c r="U56" s="1045">
        <v>0</v>
      </c>
      <c r="V56" s="1093" t="s">
        <v>32</v>
      </c>
      <c r="W56" s="1093" t="s">
        <v>32</v>
      </c>
    </row>
    <row r="57" spans="1:23" ht="15" customHeight="1" x14ac:dyDescent="0.35">
      <c r="A57" s="445" t="s">
        <v>4250</v>
      </c>
      <c r="B57" s="449">
        <v>40952</v>
      </c>
      <c r="C57" s="449" t="s">
        <v>4405</v>
      </c>
      <c r="D57" s="448" t="s">
        <v>4313</v>
      </c>
      <c r="E57" s="448">
        <v>2024</v>
      </c>
      <c r="F57" s="338" t="s">
        <v>4358</v>
      </c>
      <c r="G57" s="338" t="s">
        <v>4359</v>
      </c>
      <c r="H57" s="338" t="s">
        <v>4360</v>
      </c>
      <c r="I57" s="338" t="s">
        <v>314</v>
      </c>
      <c r="J57" s="448">
        <v>2792</v>
      </c>
      <c r="K57" s="1096" t="s">
        <v>4361</v>
      </c>
      <c r="L57" s="338" t="s">
        <v>4362</v>
      </c>
      <c r="M57" s="1082">
        <v>45901</v>
      </c>
      <c r="N57" s="448" t="s">
        <v>353</v>
      </c>
      <c r="O57" s="1097">
        <v>505858430</v>
      </c>
      <c r="P57" s="448" t="s">
        <v>32</v>
      </c>
      <c r="Q57" s="338">
        <v>0</v>
      </c>
      <c r="R57" s="1097">
        <f t="shared" si="0"/>
        <v>505858430</v>
      </c>
      <c r="S57" s="338" t="s">
        <v>60</v>
      </c>
      <c r="T57" s="1083">
        <v>0.05</v>
      </c>
      <c r="U57" s="1045">
        <v>0</v>
      </c>
      <c r="V57" s="1093" t="s">
        <v>32</v>
      </c>
      <c r="W57" s="1053" t="s">
        <v>32</v>
      </c>
    </row>
    <row r="58" spans="1:23" ht="15" customHeight="1" x14ac:dyDescent="0.35">
      <c r="A58" s="445" t="s">
        <v>4250</v>
      </c>
      <c r="B58" s="449">
        <v>40989</v>
      </c>
      <c r="C58" s="449" t="s">
        <v>4406</v>
      </c>
      <c r="D58" s="448">
        <v>87</v>
      </c>
      <c r="E58" s="448">
        <v>2024</v>
      </c>
      <c r="F58" s="338" t="s">
        <v>4401</v>
      </c>
      <c r="G58" s="338" t="s">
        <v>4402</v>
      </c>
      <c r="H58" s="338" t="s">
        <v>4403</v>
      </c>
      <c r="I58" s="338" t="s">
        <v>899</v>
      </c>
      <c r="J58" s="448">
        <v>2428</v>
      </c>
      <c r="K58" s="1096" t="s">
        <v>4404</v>
      </c>
      <c r="L58" s="338" t="s">
        <v>3402</v>
      </c>
      <c r="M58" s="1082">
        <v>45901</v>
      </c>
      <c r="N58" s="448" t="s">
        <v>353</v>
      </c>
      <c r="O58" s="1097">
        <v>146216231</v>
      </c>
      <c r="P58" s="448" t="s">
        <v>32</v>
      </c>
      <c r="Q58" s="338">
        <v>0</v>
      </c>
      <c r="R58" s="1097">
        <f t="shared" si="0"/>
        <v>146216231</v>
      </c>
      <c r="S58" s="338" t="s">
        <v>60</v>
      </c>
      <c r="T58" s="1083">
        <v>0.05</v>
      </c>
      <c r="U58" s="1045">
        <v>0</v>
      </c>
      <c r="V58" s="1093" t="s">
        <v>32</v>
      </c>
      <c r="W58" s="1093" t="s">
        <v>32</v>
      </c>
    </row>
    <row r="59" spans="1:23" ht="15" customHeight="1" x14ac:dyDescent="0.35">
      <c r="A59" s="445" t="s">
        <v>4250</v>
      </c>
      <c r="B59" s="449">
        <v>41222</v>
      </c>
      <c r="C59" s="449" t="s">
        <v>4407</v>
      </c>
      <c r="D59" s="448">
        <v>157</v>
      </c>
      <c r="E59" s="448">
        <v>2024</v>
      </c>
      <c r="F59" s="338" t="s">
        <v>4401</v>
      </c>
      <c r="G59" s="338" t="s">
        <v>4402</v>
      </c>
      <c r="H59" s="338" t="s">
        <v>4403</v>
      </c>
      <c r="I59" s="338" t="s">
        <v>899</v>
      </c>
      <c r="J59" s="448">
        <v>2428</v>
      </c>
      <c r="K59" s="1096" t="s">
        <v>4404</v>
      </c>
      <c r="L59" s="338" t="s">
        <v>3402</v>
      </c>
      <c r="M59" s="1082">
        <v>45901</v>
      </c>
      <c r="N59" s="448" t="s">
        <v>353</v>
      </c>
      <c r="O59" s="1097">
        <v>146216231</v>
      </c>
      <c r="P59" s="448" t="s">
        <v>32</v>
      </c>
      <c r="Q59" s="338">
        <v>0</v>
      </c>
      <c r="R59" s="1097">
        <f t="shared" si="0"/>
        <v>146216231</v>
      </c>
      <c r="S59" s="338" t="s">
        <v>60</v>
      </c>
      <c r="T59" s="1083">
        <v>0.05</v>
      </c>
      <c r="U59" s="1045">
        <v>0</v>
      </c>
      <c r="V59" s="1093" t="s">
        <v>32</v>
      </c>
      <c r="W59" s="1093" t="s">
        <v>32</v>
      </c>
    </row>
    <row r="60" spans="1:23" ht="15" customHeight="1" x14ac:dyDescent="0.35">
      <c r="A60" s="445" t="s">
        <v>4250</v>
      </c>
      <c r="B60" s="449">
        <v>41232</v>
      </c>
      <c r="C60" s="449" t="s">
        <v>4408</v>
      </c>
      <c r="D60" s="448">
        <v>289</v>
      </c>
      <c r="E60" s="448">
        <v>2024</v>
      </c>
      <c r="F60" s="338" t="s">
        <v>4365</v>
      </c>
      <c r="G60" s="338" t="s">
        <v>4366</v>
      </c>
      <c r="H60" s="338" t="s">
        <v>4367</v>
      </c>
      <c r="I60" s="338" t="s">
        <v>4366</v>
      </c>
      <c r="J60" s="448">
        <v>2454</v>
      </c>
      <c r="K60" s="1096" t="s">
        <v>4368</v>
      </c>
      <c r="L60" s="338" t="s">
        <v>4369</v>
      </c>
      <c r="M60" s="1082">
        <v>45985</v>
      </c>
      <c r="N60" s="448" t="s">
        <v>4370</v>
      </c>
      <c r="O60" s="1097">
        <v>570704697</v>
      </c>
      <c r="P60" s="448" t="s">
        <v>32</v>
      </c>
      <c r="Q60" s="338">
        <v>0</v>
      </c>
      <c r="R60" s="1097">
        <f t="shared" si="0"/>
        <v>570704697</v>
      </c>
      <c r="S60" s="338" t="s">
        <v>60</v>
      </c>
      <c r="T60" s="1083">
        <v>0.05</v>
      </c>
      <c r="U60" s="1045">
        <v>0</v>
      </c>
      <c r="V60" s="1093" t="s">
        <v>32</v>
      </c>
      <c r="W60" s="1093" t="s">
        <v>32</v>
      </c>
    </row>
    <row r="61" spans="1:23" ht="15" customHeight="1" x14ac:dyDescent="0.35">
      <c r="A61" s="445" t="s">
        <v>4250</v>
      </c>
      <c r="B61" s="449">
        <v>41284</v>
      </c>
      <c r="C61" s="449" t="s">
        <v>4409</v>
      </c>
      <c r="D61" s="448">
        <v>228</v>
      </c>
      <c r="E61" s="448">
        <v>2024</v>
      </c>
      <c r="F61" s="338" t="s">
        <v>4365</v>
      </c>
      <c r="G61" s="338" t="s">
        <v>4366</v>
      </c>
      <c r="H61" s="338" t="s">
        <v>4367</v>
      </c>
      <c r="I61" s="338" t="s">
        <v>4366</v>
      </c>
      <c r="J61" s="448">
        <v>2454</v>
      </c>
      <c r="K61" s="1096" t="s">
        <v>4368</v>
      </c>
      <c r="L61" s="338" t="s">
        <v>4369</v>
      </c>
      <c r="M61" s="1082">
        <v>45985</v>
      </c>
      <c r="N61" s="448" t="s">
        <v>4370</v>
      </c>
      <c r="O61" s="1097">
        <v>570704697</v>
      </c>
      <c r="P61" s="448" t="s">
        <v>32</v>
      </c>
      <c r="Q61" s="338">
        <v>0</v>
      </c>
      <c r="R61" s="1097">
        <f t="shared" si="0"/>
        <v>570704697</v>
      </c>
      <c r="S61" s="338" t="s">
        <v>60</v>
      </c>
      <c r="T61" s="1083">
        <v>0.05</v>
      </c>
      <c r="U61" s="1045">
        <v>0</v>
      </c>
      <c r="V61" s="1093" t="s">
        <v>32</v>
      </c>
      <c r="W61" s="1093" t="s">
        <v>32</v>
      </c>
    </row>
    <row r="62" spans="1:23" ht="15" customHeight="1" x14ac:dyDescent="0.35">
      <c r="A62" s="445" t="s">
        <v>4250</v>
      </c>
      <c r="B62" s="449">
        <v>41400</v>
      </c>
      <c r="C62" s="449" t="s">
        <v>4410</v>
      </c>
      <c r="D62" s="448" t="s">
        <v>4313</v>
      </c>
      <c r="E62" s="448">
        <v>2024</v>
      </c>
      <c r="F62" s="338" t="s">
        <v>4358</v>
      </c>
      <c r="G62" s="338" t="s">
        <v>4359</v>
      </c>
      <c r="H62" s="338" t="s">
        <v>4360</v>
      </c>
      <c r="I62" s="338" t="s">
        <v>314</v>
      </c>
      <c r="J62" s="448">
        <v>2792</v>
      </c>
      <c r="K62" s="1096" t="s">
        <v>4361</v>
      </c>
      <c r="L62" s="338" t="s">
        <v>4362</v>
      </c>
      <c r="M62" s="1082">
        <v>46062</v>
      </c>
      <c r="N62" s="448" t="s">
        <v>353</v>
      </c>
      <c r="O62" s="1097">
        <v>505858430</v>
      </c>
      <c r="P62" s="448" t="s">
        <v>32</v>
      </c>
      <c r="Q62" s="338">
        <v>0</v>
      </c>
      <c r="R62" s="1097">
        <f t="shared" si="0"/>
        <v>505858430</v>
      </c>
      <c r="S62" s="338" t="s">
        <v>60</v>
      </c>
      <c r="T62" s="1083">
        <v>0.05</v>
      </c>
      <c r="U62" s="1045">
        <v>0</v>
      </c>
      <c r="V62" s="1093" t="s">
        <v>32</v>
      </c>
      <c r="W62" s="1053" t="s">
        <v>32</v>
      </c>
    </row>
    <row r="63" spans="1:23" ht="15" customHeight="1" x14ac:dyDescent="0.35">
      <c r="A63" s="445" t="s">
        <v>4250</v>
      </c>
      <c r="B63" s="449">
        <v>41947</v>
      </c>
      <c r="C63" s="449" t="s">
        <v>4411</v>
      </c>
      <c r="D63" s="448">
        <v>88</v>
      </c>
      <c r="E63" s="448">
        <v>2024</v>
      </c>
      <c r="F63" s="338" t="s">
        <v>4401</v>
      </c>
      <c r="G63" s="338" t="s">
        <v>4402</v>
      </c>
      <c r="H63" s="338" t="s">
        <v>4403</v>
      </c>
      <c r="I63" s="338" t="s">
        <v>899</v>
      </c>
      <c r="J63" s="448">
        <v>2428</v>
      </c>
      <c r="K63" s="1096" t="s">
        <v>4404</v>
      </c>
      <c r="L63" s="338" t="s">
        <v>3402</v>
      </c>
      <c r="M63" s="1082">
        <v>46062</v>
      </c>
      <c r="N63" s="448" t="s">
        <v>353</v>
      </c>
      <c r="O63" s="1097">
        <v>146216231</v>
      </c>
      <c r="P63" s="448" t="s">
        <v>32</v>
      </c>
      <c r="Q63" s="338">
        <v>0</v>
      </c>
      <c r="R63" s="1097">
        <f t="shared" si="0"/>
        <v>146216231</v>
      </c>
      <c r="S63" s="338" t="s">
        <v>60</v>
      </c>
      <c r="T63" s="1083">
        <v>0.05</v>
      </c>
      <c r="U63" s="1045">
        <v>0</v>
      </c>
      <c r="V63" s="1093" t="s">
        <v>32</v>
      </c>
      <c r="W63" s="1093" t="s">
        <v>32</v>
      </c>
    </row>
    <row r="64" spans="1:23" ht="15" customHeight="1" x14ac:dyDescent="0.35">
      <c r="A64" s="445" t="s">
        <v>4250</v>
      </c>
      <c r="B64" s="449">
        <v>41972</v>
      </c>
      <c r="C64" s="449" t="s">
        <v>4412</v>
      </c>
      <c r="D64" s="448" t="s">
        <v>4313</v>
      </c>
      <c r="E64" s="448">
        <v>2024</v>
      </c>
      <c r="F64" s="338" t="s">
        <v>4340</v>
      </c>
      <c r="G64" s="338" t="s">
        <v>4341</v>
      </c>
      <c r="H64" s="338" t="s">
        <v>4342</v>
      </c>
      <c r="I64" s="338" t="s">
        <v>4343</v>
      </c>
      <c r="J64" s="448">
        <v>2637</v>
      </c>
      <c r="K64" s="1096" t="s">
        <v>4344</v>
      </c>
      <c r="L64" s="338" t="s">
        <v>4345</v>
      </c>
      <c r="M64" s="1082">
        <v>46062</v>
      </c>
      <c r="N64" s="448" t="s">
        <v>4346</v>
      </c>
      <c r="O64" s="1097">
        <v>151185088</v>
      </c>
      <c r="P64" s="448" t="s">
        <v>32</v>
      </c>
      <c r="Q64" s="338">
        <v>0</v>
      </c>
      <c r="R64" s="1097">
        <f t="shared" si="0"/>
        <v>151185088</v>
      </c>
      <c r="S64" s="338" t="s">
        <v>60</v>
      </c>
      <c r="T64" s="1083">
        <v>0.05</v>
      </c>
      <c r="U64" s="1045">
        <v>0</v>
      </c>
      <c r="V64" s="1093" t="s">
        <v>32</v>
      </c>
      <c r="W64" s="1093" t="s">
        <v>32</v>
      </c>
    </row>
    <row r="65" spans="1:23" ht="15" customHeight="1" x14ac:dyDescent="0.35">
      <c r="A65" s="445" t="s">
        <v>4250</v>
      </c>
      <c r="B65" s="449">
        <v>42027</v>
      </c>
      <c r="C65" s="449" t="s">
        <v>4413</v>
      </c>
      <c r="D65" s="448">
        <v>146</v>
      </c>
      <c r="E65" s="448">
        <v>2024</v>
      </c>
      <c r="F65" s="338" t="s">
        <v>4393</v>
      </c>
      <c r="G65" s="338" t="s">
        <v>4394</v>
      </c>
      <c r="H65" s="338" t="s">
        <v>4395</v>
      </c>
      <c r="I65" s="338" t="s">
        <v>899</v>
      </c>
      <c r="J65" s="448">
        <v>2423</v>
      </c>
      <c r="K65" s="1096" t="s">
        <v>4397</v>
      </c>
      <c r="L65" s="338" t="s">
        <v>40</v>
      </c>
      <c r="M65" s="1082">
        <v>46062</v>
      </c>
      <c r="N65" s="448" t="s">
        <v>497</v>
      </c>
      <c r="O65" s="1097">
        <v>127000050</v>
      </c>
      <c r="P65" s="448" t="s">
        <v>32</v>
      </c>
      <c r="Q65" s="338">
        <v>0</v>
      </c>
      <c r="R65" s="1097">
        <f t="shared" si="0"/>
        <v>127000050</v>
      </c>
      <c r="S65" s="338" t="s">
        <v>60</v>
      </c>
      <c r="T65" s="1083">
        <v>0.05</v>
      </c>
      <c r="U65" s="1045">
        <v>0</v>
      </c>
      <c r="V65" s="1093" t="s">
        <v>32</v>
      </c>
      <c r="W65" s="1093" t="s">
        <v>32</v>
      </c>
    </row>
    <row r="66" spans="1:23" ht="15" customHeight="1" x14ac:dyDescent="0.35">
      <c r="A66" s="445" t="s">
        <v>4250</v>
      </c>
      <c r="B66" s="449">
        <v>42125</v>
      </c>
      <c r="C66" s="449" t="s">
        <v>4414</v>
      </c>
      <c r="D66" s="448" t="s">
        <v>4313</v>
      </c>
      <c r="E66" s="448">
        <v>2024</v>
      </c>
      <c r="F66" s="338" t="s">
        <v>4340</v>
      </c>
      <c r="G66" s="338" t="s">
        <v>4341</v>
      </c>
      <c r="H66" s="338" t="s">
        <v>4342</v>
      </c>
      <c r="I66" s="338" t="s">
        <v>4343</v>
      </c>
      <c r="J66" s="448">
        <v>2637</v>
      </c>
      <c r="K66" s="1096" t="s">
        <v>4344</v>
      </c>
      <c r="L66" s="338" t="s">
        <v>4345</v>
      </c>
      <c r="M66" s="1082">
        <v>46063</v>
      </c>
      <c r="N66" s="448" t="s">
        <v>992</v>
      </c>
      <c r="O66" s="1097">
        <v>151185088</v>
      </c>
      <c r="P66" s="448" t="s">
        <v>32</v>
      </c>
      <c r="Q66" s="338">
        <v>0</v>
      </c>
      <c r="R66" s="1097">
        <f t="shared" si="0"/>
        <v>151185088</v>
      </c>
      <c r="S66" s="338" t="s">
        <v>60</v>
      </c>
      <c r="T66" s="1083">
        <v>0.05</v>
      </c>
      <c r="U66" s="1045">
        <v>0</v>
      </c>
      <c r="V66" s="1093" t="s">
        <v>32</v>
      </c>
      <c r="W66" s="1093" t="s">
        <v>32</v>
      </c>
    </row>
    <row r="67" spans="1:23" ht="15" customHeight="1" x14ac:dyDescent="0.35">
      <c r="A67" s="445" t="s">
        <v>4250</v>
      </c>
      <c r="B67" s="449">
        <v>42526</v>
      </c>
      <c r="C67" s="449" t="s">
        <v>4415</v>
      </c>
      <c r="D67" s="448" t="s">
        <v>4313</v>
      </c>
      <c r="E67" s="448">
        <v>2024</v>
      </c>
      <c r="F67" s="338" t="s">
        <v>4340</v>
      </c>
      <c r="G67" s="338" t="s">
        <v>4341</v>
      </c>
      <c r="H67" s="338" t="s">
        <v>4342</v>
      </c>
      <c r="I67" s="338" t="s">
        <v>4343</v>
      </c>
      <c r="J67" s="448">
        <v>2637</v>
      </c>
      <c r="K67" s="1096" t="s">
        <v>4344</v>
      </c>
      <c r="L67" s="338" t="s">
        <v>4345</v>
      </c>
      <c r="M67" s="1082">
        <v>46063</v>
      </c>
      <c r="N67" s="448" t="s">
        <v>4346</v>
      </c>
      <c r="O67" s="1097">
        <v>151185088</v>
      </c>
      <c r="P67" s="448" t="s">
        <v>32</v>
      </c>
      <c r="Q67" s="338">
        <v>0</v>
      </c>
      <c r="R67" s="1097">
        <f t="shared" si="0"/>
        <v>151185088</v>
      </c>
      <c r="S67" s="338" t="s">
        <v>60</v>
      </c>
      <c r="T67" s="1083">
        <v>0.05</v>
      </c>
      <c r="U67" s="1045">
        <v>0</v>
      </c>
      <c r="V67" s="1093" t="s">
        <v>32</v>
      </c>
      <c r="W67" s="1093" t="s">
        <v>32</v>
      </c>
    </row>
    <row r="68" spans="1:23" ht="15" customHeight="1" x14ac:dyDescent="0.35">
      <c r="A68" s="445" t="s">
        <v>4250</v>
      </c>
      <c r="B68" s="449">
        <v>44350</v>
      </c>
      <c r="C68" s="449" t="s">
        <v>4416</v>
      </c>
      <c r="D68" s="448" t="s">
        <v>4313</v>
      </c>
      <c r="E68" s="448">
        <v>2024</v>
      </c>
      <c r="F68" s="338" t="s">
        <v>4365</v>
      </c>
      <c r="G68" s="338" t="s">
        <v>4366</v>
      </c>
      <c r="H68" s="338" t="s">
        <v>4367</v>
      </c>
      <c r="I68" s="338" t="s">
        <v>4366</v>
      </c>
      <c r="J68" s="448">
        <v>2454</v>
      </c>
      <c r="K68" s="1094" t="s">
        <v>4368</v>
      </c>
      <c r="L68" s="338" t="s">
        <v>4369</v>
      </c>
      <c r="M68" s="1082">
        <v>45985</v>
      </c>
      <c r="N68" s="448" t="s">
        <v>4370</v>
      </c>
      <c r="O68" s="1097">
        <v>570704697</v>
      </c>
      <c r="P68" s="448" t="s">
        <v>32</v>
      </c>
      <c r="Q68" s="338">
        <v>0</v>
      </c>
      <c r="R68" s="1097">
        <f t="shared" si="0"/>
        <v>570704697</v>
      </c>
      <c r="S68" s="338" t="s">
        <v>60</v>
      </c>
      <c r="T68" s="1083">
        <v>0.05</v>
      </c>
      <c r="U68" s="1045">
        <v>0</v>
      </c>
      <c r="V68" s="1093" t="s">
        <v>32</v>
      </c>
      <c r="W68" s="1093" t="s">
        <v>32</v>
      </c>
    </row>
    <row r="69" spans="1:23" ht="15" customHeight="1" x14ac:dyDescent="0.35">
      <c r="A69" s="445" t="s">
        <v>4250</v>
      </c>
      <c r="B69" s="449">
        <v>44351</v>
      </c>
      <c r="C69" s="449" t="s">
        <v>4417</v>
      </c>
      <c r="D69" s="448" t="s">
        <v>4313</v>
      </c>
      <c r="E69" s="448">
        <v>2024</v>
      </c>
      <c r="F69" s="338" t="s">
        <v>4418</v>
      </c>
      <c r="G69" s="338" t="s">
        <v>4419</v>
      </c>
      <c r="H69" s="338" t="s">
        <v>4420</v>
      </c>
      <c r="I69" s="338" t="s">
        <v>1847</v>
      </c>
      <c r="J69" s="448">
        <v>2773</v>
      </c>
      <c r="K69" s="1096" t="s">
        <v>4421</v>
      </c>
      <c r="L69" s="338" t="s">
        <v>4422</v>
      </c>
      <c r="M69" s="1082">
        <v>45985</v>
      </c>
      <c r="N69" s="448" t="s">
        <v>992</v>
      </c>
      <c r="O69" s="1097">
        <v>366444444</v>
      </c>
      <c r="P69" s="448" t="s">
        <v>32</v>
      </c>
      <c r="Q69" s="338">
        <v>0</v>
      </c>
      <c r="R69" s="1097">
        <f t="shared" si="0"/>
        <v>366444444</v>
      </c>
      <c r="S69" s="338" t="s">
        <v>60</v>
      </c>
      <c r="T69" s="338">
        <v>0.05</v>
      </c>
      <c r="U69" s="1045">
        <v>0</v>
      </c>
      <c r="V69" s="1093" t="s">
        <v>32</v>
      </c>
      <c r="W69" s="1093" t="s">
        <v>32</v>
      </c>
    </row>
    <row r="70" spans="1:23" ht="15" customHeight="1" x14ac:dyDescent="0.35">
      <c r="A70" s="445" t="s">
        <v>4250</v>
      </c>
      <c r="B70" s="449">
        <v>44352</v>
      </c>
      <c r="C70" s="449" t="s">
        <v>4423</v>
      </c>
      <c r="D70" s="448" t="s">
        <v>4313</v>
      </c>
      <c r="E70" s="448">
        <v>2024</v>
      </c>
      <c r="F70" s="338" t="s">
        <v>4358</v>
      </c>
      <c r="G70" s="338" t="s">
        <v>4359</v>
      </c>
      <c r="H70" s="338" t="s">
        <v>4360</v>
      </c>
      <c r="I70" s="338" t="s">
        <v>314</v>
      </c>
      <c r="J70" s="448">
        <v>2792</v>
      </c>
      <c r="K70" s="1096" t="s">
        <v>4361</v>
      </c>
      <c r="L70" s="338" t="s">
        <v>4362</v>
      </c>
      <c r="M70" s="1082">
        <v>45985</v>
      </c>
      <c r="N70" s="448" t="s">
        <v>353</v>
      </c>
      <c r="O70" s="1097">
        <v>505858430</v>
      </c>
      <c r="P70" s="448" t="s">
        <v>32</v>
      </c>
      <c r="Q70" s="338">
        <v>0</v>
      </c>
      <c r="R70" s="1097">
        <f t="shared" ref="R70:R113" si="1">O70</f>
        <v>505858430</v>
      </c>
      <c r="S70" s="338" t="s">
        <v>60</v>
      </c>
      <c r="T70" s="1083">
        <v>0.05</v>
      </c>
      <c r="U70" s="1045">
        <v>0</v>
      </c>
      <c r="V70" s="1093" t="s">
        <v>32</v>
      </c>
      <c r="W70" s="1053" t="s">
        <v>32</v>
      </c>
    </row>
    <row r="71" spans="1:23" ht="15" customHeight="1" x14ac:dyDescent="0.35">
      <c r="A71" s="445" t="s">
        <v>4250</v>
      </c>
      <c r="B71" s="449">
        <v>44364</v>
      </c>
      <c r="C71" s="449" t="s">
        <v>4424</v>
      </c>
      <c r="D71" s="448">
        <v>150</v>
      </c>
      <c r="E71" s="448">
        <v>2024</v>
      </c>
      <c r="F71" s="338" t="s">
        <v>4425</v>
      </c>
      <c r="G71" s="338" t="s">
        <v>4426</v>
      </c>
      <c r="H71" s="1099">
        <v>561614800</v>
      </c>
      <c r="I71" s="338" t="s">
        <v>850</v>
      </c>
      <c r="J71" s="448">
        <v>2389</v>
      </c>
      <c r="K71" s="1096" t="s">
        <v>4427</v>
      </c>
      <c r="L71" s="338" t="s">
        <v>401</v>
      </c>
      <c r="M71" s="1082">
        <v>45985</v>
      </c>
      <c r="N71" s="448" t="s">
        <v>497</v>
      </c>
      <c r="O71" s="1097">
        <v>15791469</v>
      </c>
      <c r="P71" s="448" t="s">
        <v>32</v>
      </c>
      <c r="Q71" s="338">
        <v>0</v>
      </c>
      <c r="R71" s="1097">
        <f t="shared" si="1"/>
        <v>15791469</v>
      </c>
      <c r="S71" s="338" t="s">
        <v>60</v>
      </c>
      <c r="T71" s="338">
        <v>0.05</v>
      </c>
      <c r="U71" s="1045">
        <v>0</v>
      </c>
      <c r="V71" s="1093" t="s">
        <v>32</v>
      </c>
      <c r="W71" s="1093" t="s">
        <v>32</v>
      </c>
    </row>
    <row r="72" spans="1:23" ht="15" customHeight="1" x14ac:dyDescent="0.35">
      <c r="A72" s="445" t="s">
        <v>4250</v>
      </c>
      <c r="B72" s="449">
        <v>44373</v>
      </c>
      <c r="C72" s="449" t="s">
        <v>4428</v>
      </c>
      <c r="D72" s="448" t="s">
        <v>4313</v>
      </c>
      <c r="E72" s="448">
        <v>2024</v>
      </c>
      <c r="F72" s="338" t="s">
        <v>4358</v>
      </c>
      <c r="G72" s="338" t="s">
        <v>4359</v>
      </c>
      <c r="H72" s="338" t="s">
        <v>4360</v>
      </c>
      <c r="I72" s="338" t="s">
        <v>314</v>
      </c>
      <c r="J72" s="448">
        <v>2792</v>
      </c>
      <c r="K72" s="1096" t="s">
        <v>4361</v>
      </c>
      <c r="L72" s="338" t="s">
        <v>4362</v>
      </c>
      <c r="M72" s="1082">
        <v>45985</v>
      </c>
      <c r="N72" s="448" t="s">
        <v>353</v>
      </c>
      <c r="O72" s="1097">
        <v>505858430</v>
      </c>
      <c r="P72" s="448" t="s">
        <v>32</v>
      </c>
      <c r="Q72" s="338">
        <v>0</v>
      </c>
      <c r="R72" s="1097">
        <f t="shared" si="1"/>
        <v>505858430</v>
      </c>
      <c r="S72" s="338" t="s">
        <v>60</v>
      </c>
      <c r="T72" s="1083">
        <v>0.05</v>
      </c>
      <c r="U72" s="1045">
        <v>0</v>
      </c>
      <c r="V72" s="1093" t="s">
        <v>32</v>
      </c>
      <c r="W72" s="1053" t="s">
        <v>32</v>
      </c>
    </row>
    <row r="73" spans="1:23" ht="15" customHeight="1" x14ac:dyDescent="0.35">
      <c r="A73" s="445" t="s">
        <v>4250</v>
      </c>
      <c r="B73" s="449">
        <v>44374</v>
      </c>
      <c r="C73" s="449" t="s">
        <v>4429</v>
      </c>
      <c r="D73" s="448" t="s">
        <v>4313</v>
      </c>
      <c r="E73" s="448">
        <v>2024</v>
      </c>
      <c r="F73" s="338" t="s">
        <v>4358</v>
      </c>
      <c r="G73" s="338" t="s">
        <v>4359</v>
      </c>
      <c r="H73" s="338" t="s">
        <v>4360</v>
      </c>
      <c r="I73" s="338" t="s">
        <v>314</v>
      </c>
      <c r="J73" s="448">
        <v>2792</v>
      </c>
      <c r="K73" s="1096" t="s">
        <v>4361</v>
      </c>
      <c r="L73" s="338" t="s">
        <v>4362</v>
      </c>
      <c r="M73" s="1082">
        <v>45985</v>
      </c>
      <c r="N73" s="448" t="s">
        <v>353</v>
      </c>
      <c r="O73" s="1097">
        <v>505858430</v>
      </c>
      <c r="P73" s="448" t="s">
        <v>32</v>
      </c>
      <c r="Q73" s="338">
        <v>0</v>
      </c>
      <c r="R73" s="1097">
        <f t="shared" si="1"/>
        <v>505858430</v>
      </c>
      <c r="S73" s="338" t="s">
        <v>60</v>
      </c>
      <c r="T73" s="1083">
        <v>0.05</v>
      </c>
      <c r="U73" s="1045">
        <v>0</v>
      </c>
      <c r="V73" s="1093" t="s">
        <v>32</v>
      </c>
      <c r="W73" s="1053" t="s">
        <v>32</v>
      </c>
    </row>
    <row r="74" spans="1:23" ht="15" customHeight="1" x14ac:dyDescent="0.35">
      <c r="A74" s="445" t="s">
        <v>4250</v>
      </c>
      <c r="B74" s="449">
        <v>44375</v>
      </c>
      <c r="C74" s="449" t="s">
        <v>4430</v>
      </c>
      <c r="D74" s="448" t="s">
        <v>4313</v>
      </c>
      <c r="E74" s="448">
        <v>2024</v>
      </c>
      <c r="F74" s="338" t="s">
        <v>4425</v>
      </c>
      <c r="G74" s="338" t="s">
        <v>4426</v>
      </c>
      <c r="H74" s="1099">
        <v>561614800</v>
      </c>
      <c r="I74" s="338" t="s">
        <v>850</v>
      </c>
      <c r="J74" s="448">
        <v>2389</v>
      </c>
      <c r="K74" s="1096" t="s">
        <v>4427</v>
      </c>
      <c r="L74" s="338" t="s">
        <v>401</v>
      </c>
      <c r="M74" s="1082">
        <v>45985</v>
      </c>
      <c r="N74" s="448" t="s">
        <v>497</v>
      </c>
      <c r="O74" s="1097">
        <v>22170748</v>
      </c>
      <c r="P74" s="448" t="s">
        <v>32</v>
      </c>
      <c r="Q74" s="338">
        <v>0</v>
      </c>
      <c r="R74" s="1097">
        <f t="shared" si="1"/>
        <v>22170748</v>
      </c>
      <c r="S74" s="338" t="s">
        <v>60</v>
      </c>
      <c r="T74" s="338">
        <v>0.05</v>
      </c>
      <c r="U74" s="1045">
        <v>0</v>
      </c>
      <c r="V74" s="1093" t="s">
        <v>32</v>
      </c>
      <c r="W74" s="1093" t="s">
        <v>32</v>
      </c>
    </row>
    <row r="75" spans="1:23" ht="15" customHeight="1" x14ac:dyDescent="0.35">
      <c r="A75" s="445" t="s">
        <v>4250</v>
      </c>
      <c r="B75" s="449">
        <v>44380</v>
      </c>
      <c r="C75" s="449" t="s">
        <v>4431</v>
      </c>
      <c r="D75" s="448" t="s">
        <v>4313</v>
      </c>
      <c r="E75" s="448">
        <v>2024</v>
      </c>
      <c r="F75" s="338" t="s">
        <v>4432</v>
      </c>
      <c r="G75" s="338" t="s">
        <v>4326</v>
      </c>
      <c r="H75" s="1100">
        <v>369800000</v>
      </c>
      <c r="I75" s="338" t="s">
        <v>850</v>
      </c>
      <c r="J75" s="448">
        <v>2637</v>
      </c>
      <c r="K75" s="1094" t="s">
        <v>4328</v>
      </c>
      <c r="L75" s="338" t="s">
        <v>4329</v>
      </c>
      <c r="M75" s="1082">
        <v>46062</v>
      </c>
      <c r="N75" s="448" t="s">
        <v>353</v>
      </c>
      <c r="O75" s="1097">
        <v>442000000</v>
      </c>
      <c r="P75" s="448" t="s">
        <v>32</v>
      </c>
      <c r="Q75" s="338">
        <v>0</v>
      </c>
      <c r="R75" s="1097">
        <f t="shared" si="1"/>
        <v>442000000</v>
      </c>
      <c r="S75" s="338" t="s">
        <v>60</v>
      </c>
      <c r="T75" s="338">
        <v>0.05</v>
      </c>
      <c r="U75" s="1045">
        <v>0</v>
      </c>
      <c r="V75" s="1093" t="s">
        <v>32</v>
      </c>
      <c r="W75" s="1093" t="s">
        <v>32</v>
      </c>
    </row>
    <row r="76" spans="1:23" ht="15" customHeight="1" x14ac:dyDescent="0.35">
      <c r="A76" s="445" t="s">
        <v>4250</v>
      </c>
      <c r="B76" s="449">
        <v>44387</v>
      </c>
      <c r="C76" s="449" t="s">
        <v>4433</v>
      </c>
      <c r="D76" s="448">
        <v>184</v>
      </c>
      <c r="E76" s="448">
        <v>2024</v>
      </c>
      <c r="F76" s="338" t="s">
        <v>4434</v>
      </c>
      <c r="G76" s="338" t="s">
        <v>4435</v>
      </c>
      <c r="H76" s="338" t="s">
        <v>4436</v>
      </c>
      <c r="I76" s="338" t="s">
        <v>899</v>
      </c>
      <c r="J76" s="448">
        <v>2431</v>
      </c>
      <c r="K76" s="1096" t="s">
        <v>4437</v>
      </c>
      <c r="L76" s="338" t="s">
        <v>4438</v>
      </c>
      <c r="M76" s="1082">
        <v>46062</v>
      </c>
      <c r="N76" s="448" t="s">
        <v>4439</v>
      </c>
      <c r="O76" s="1097">
        <v>146844133</v>
      </c>
      <c r="P76" s="448" t="s">
        <v>32</v>
      </c>
      <c r="Q76" s="338">
        <v>0</v>
      </c>
      <c r="R76" s="1097">
        <f t="shared" si="1"/>
        <v>146844133</v>
      </c>
      <c r="S76" s="338" t="s">
        <v>60</v>
      </c>
      <c r="T76" s="338">
        <v>0.05</v>
      </c>
      <c r="U76" s="1045">
        <v>0</v>
      </c>
      <c r="V76" s="1093" t="s">
        <v>32</v>
      </c>
      <c r="W76" s="1093" t="s">
        <v>32</v>
      </c>
    </row>
    <row r="77" spans="1:23" ht="15" customHeight="1" x14ac:dyDescent="0.35">
      <c r="A77" s="445" t="s">
        <v>4250</v>
      </c>
      <c r="B77" s="449">
        <v>44392</v>
      </c>
      <c r="C77" s="449" t="s">
        <v>4440</v>
      </c>
      <c r="D77" s="448" t="s">
        <v>4313</v>
      </c>
      <c r="E77" s="448">
        <v>2024</v>
      </c>
      <c r="F77" s="338" t="s">
        <v>4425</v>
      </c>
      <c r="G77" s="338" t="s">
        <v>4426</v>
      </c>
      <c r="H77" s="1099">
        <v>561614800</v>
      </c>
      <c r="I77" s="338" t="s">
        <v>850</v>
      </c>
      <c r="J77" s="448">
        <v>2389</v>
      </c>
      <c r="K77" s="1096" t="s">
        <v>4427</v>
      </c>
      <c r="L77" s="338" t="s">
        <v>401</v>
      </c>
      <c r="M77" s="1082">
        <v>46062</v>
      </c>
      <c r="N77" s="448" t="s">
        <v>497</v>
      </c>
      <c r="O77" s="1097">
        <v>50028245</v>
      </c>
      <c r="P77" s="448" t="s">
        <v>32</v>
      </c>
      <c r="Q77" s="338">
        <v>0</v>
      </c>
      <c r="R77" s="1097">
        <f t="shared" si="1"/>
        <v>50028245</v>
      </c>
      <c r="S77" s="338" t="s">
        <v>60</v>
      </c>
      <c r="T77" s="338">
        <v>0.05</v>
      </c>
      <c r="U77" s="1045">
        <v>0</v>
      </c>
      <c r="V77" s="1093" t="s">
        <v>32</v>
      </c>
      <c r="W77" s="1093" t="s">
        <v>32</v>
      </c>
    </row>
    <row r="78" spans="1:23" ht="15" customHeight="1" x14ac:dyDescent="0.35">
      <c r="A78" s="445" t="s">
        <v>4250</v>
      </c>
      <c r="B78" s="449">
        <v>44415</v>
      </c>
      <c r="C78" s="449" t="s">
        <v>4441</v>
      </c>
      <c r="D78" s="448" t="s">
        <v>4313</v>
      </c>
      <c r="E78" s="448">
        <v>2024</v>
      </c>
      <c r="F78" s="338" t="s">
        <v>4365</v>
      </c>
      <c r="G78" s="338" t="s">
        <v>4366</v>
      </c>
      <c r="H78" s="338" t="s">
        <v>4367</v>
      </c>
      <c r="I78" s="338" t="s">
        <v>4366</v>
      </c>
      <c r="J78" s="448">
        <v>2454</v>
      </c>
      <c r="K78" s="1094" t="s">
        <v>4368</v>
      </c>
      <c r="L78" s="338" t="s">
        <v>4369</v>
      </c>
      <c r="M78" s="1082">
        <v>45985</v>
      </c>
      <c r="N78" s="448" t="s">
        <v>4370</v>
      </c>
      <c r="O78" s="1097">
        <v>570704697</v>
      </c>
      <c r="P78" s="448" t="s">
        <v>32</v>
      </c>
      <c r="Q78" s="338">
        <v>0</v>
      </c>
      <c r="R78" s="1097">
        <f t="shared" si="1"/>
        <v>570704697</v>
      </c>
      <c r="S78" s="338" t="s">
        <v>60</v>
      </c>
      <c r="T78" s="338">
        <v>0.05</v>
      </c>
      <c r="U78" s="1045">
        <v>0</v>
      </c>
      <c r="V78" s="1093" t="s">
        <v>32</v>
      </c>
      <c r="W78" s="1093" t="s">
        <v>32</v>
      </c>
    </row>
    <row r="79" spans="1:23" ht="15" customHeight="1" x14ac:dyDescent="0.35">
      <c r="A79" s="445" t="s">
        <v>4250</v>
      </c>
      <c r="B79" s="449">
        <v>44419</v>
      </c>
      <c r="C79" s="449" t="s">
        <v>4442</v>
      </c>
      <c r="D79" s="448" t="s">
        <v>4313</v>
      </c>
      <c r="E79" s="448">
        <v>2024</v>
      </c>
      <c r="F79" s="338" t="s">
        <v>4365</v>
      </c>
      <c r="G79" s="338" t="s">
        <v>4366</v>
      </c>
      <c r="H79" s="338" t="s">
        <v>4367</v>
      </c>
      <c r="I79" s="338" t="s">
        <v>4366</v>
      </c>
      <c r="J79" s="448">
        <v>2454</v>
      </c>
      <c r="K79" s="1094" t="s">
        <v>4368</v>
      </c>
      <c r="L79" s="338" t="s">
        <v>4369</v>
      </c>
      <c r="M79" s="1082">
        <v>45985</v>
      </c>
      <c r="N79" s="448" t="s">
        <v>4370</v>
      </c>
      <c r="O79" s="1097">
        <v>570704697</v>
      </c>
      <c r="P79" s="448" t="s">
        <v>32</v>
      </c>
      <c r="Q79" s="338">
        <v>0</v>
      </c>
      <c r="R79" s="1097">
        <f t="shared" si="1"/>
        <v>570704697</v>
      </c>
      <c r="S79" s="338" t="s">
        <v>60</v>
      </c>
      <c r="T79" s="338">
        <v>0.05</v>
      </c>
      <c r="U79" s="1045">
        <v>0</v>
      </c>
      <c r="V79" s="1093" t="s">
        <v>32</v>
      </c>
      <c r="W79" s="1093" t="s">
        <v>32</v>
      </c>
    </row>
    <row r="80" spans="1:23" ht="15" customHeight="1" x14ac:dyDescent="0.35">
      <c r="A80" s="445" t="s">
        <v>4250</v>
      </c>
      <c r="B80" s="449">
        <v>44424</v>
      </c>
      <c r="C80" s="449" t="s">
        <v>4443</v>
      </c>
      <c r="D80" s="448" t="s">
        <v>4313</v>
      </c>
      <c r="E80" s="448">
        <v>2024</v>
      </c>
      <c r="F80" s="338" t="s">
        <v>4365</v>
      </c>
      <c r="G80" s="338" t="s">
        <v>4366</v>
      </c>
      <c r="H80" s="338" t="s">
        <v>4367</v>
      </c>
      <c r="I80" s="338" t="s">
        <v>4366</v>
      </c>
      <c r="J80" s="448">
        <v>2454</v>
      </c>
      <c r="K80" s="1094" t="s">
        <v>4368</v>
      </c>
      <c r="L80" s="338" t="s">
        <v>4369</v>
      </c>
      <c r="M80" s="1082">
        <v>45985</v>
      </c>
      <c r="N80" s="448" t="s">
        <v>4370</v>
      </c>
      <c r="O80" s="1097">
        <v>570704697</v>
      </c>
      <c r="P80" s="448" t="s">
        <v>32</v>
      </c>
      <c r="Q80" s="338">
        <v>0</v>
      </c>
      <c r="R80" s="1097">
        <f t="shared" si="1"/>
        <v>570704697</v>
      </c>
      <c r="S80" s="338" t="s">
        <v>60</v>
      </c>
      <c r="T80" s="338">
        <v>0.05</v>
      </c>
      <c r="U80" s="1045">
        <v>0</v>
      </c>
      <c r="V80" s="1093" t="s">
        <v>32</v>
      </c>
      <c r="W80" s="1093" t="s">
        <v>32</v>
      </c>
    </row>
    <row r="81" spans="1:23" ht="15" customHeight="1" x14ac:dyDescent="0.35">
      <c r="A81" s="445" t="s">
        <v>4250</v>
      </c>
      <c r="B81" s="449">
        <v>44427</v>
      </c>
      <c r="C81" s="449" t="s">
        <v>4444</v>
      </c>
      <c r="D81" s="448" t="s">
        <v>4313</v>
      </c>
      <c r="E81" s="448">
        <v>2024</v>
      </c>
      <c r="F81" s="338" t="s">
        <v>4348</v>
      </c>
      <c r="G81" s="338" t="s">
        <v>4326</v>
      </c>
      <c r="H81" s="1100">
        <v>369800000</v>
      </c>
      <c r="I81" s="338" t="s">
        <v>472</v>
      </c>
      <c r="J81" s="448"/>
      <c r="K81" s="1094">
        <v>0</v>
      </c>
      <c r="L81" s="338">
        <v>0</v>
      </c>
      <c r="M81" s="1082">
        <v>45923</v>
      </c>
      <c r="N81" s="448"/>
      <c r="O81" s="1097" t="s">
        <v>472</v>
      </c>
      <c r="P81" s="448" t="s">
        <v>32</v>
      </c>
      <c r="Q81" s="338">
        <v>0</v>
      </c>
      <c r="R81" s="1097" t="str">
        <f t="shared" si="1"/>
        <v> </v>
      </c>
      <c r="S81" s="338" t="s">
        <v>60</v>
      </c>
      <c r="T81" s="338">
        <v>0.05</v>
      </c>
      <c r="U81" s="1045">
        <v>0</v>
      </c>
      <c r="V81" s="1093" t="s">
        <v>32</v>
      </c>
      <c r="W81" s="1093" t="s">
        <v>32</v>
      </c>
    </row>
    <row r="82" spans="1:23" ht="15" customHeight="1" x14ac:dyDescent="0.35">
      <c r="A82" s="445" t="s">
        <v>4250</v>
      </c>
      <c r="B82" s="449">
        <v>44429</v>
      </c>
      <c r="C82" s="449" t="s">
        <v>4445</v>
      </c>
      <c r="D82" s="448" t="s">
        <v>4313</v>
      </c>
      <c r="E82" s="448">
        <v>2024</v>
      </c>
      <c r="F82" s="338" t="s">
        <v>4348</v>
      </c>
      <c r="G82" s="338" t="s">
        <v>4326</v>
      </c>
      <c r="H82" s="1100">
        <v>369800000</v>
      </c>
      <c r="I82" s="338" t="s">
        <v>472</v>
      </c>
      <c r="J82" s="448"/>
      <c r="K82" s="1094">
        <v>0</v>
      </c>
      <c r="L82" s="338">
        <v>0</v>
      </c>
      <c r="M82" s="338" t="s">
        <v>472</v>
      </c>
      <c r="N82" s="448"/>
      <c r="O82" s="1097" t="s">
        <v>472</v>
      </c>
      <c r="P82" s="448" t="s">
        <v>32</v>
      </c>
      <c r="Q82" s="338">
        <v>0</v>
      </c>
      <c r="R82" s="1097" t="str">
        <f t="shared" si="1"/>
        <v> </v>
      </c>
      <c r="S82" s="338" t="s">
        <v>513</v>
      </c>
      <c r="T82" s="338">
        <v>0.05</v>
      </c>
      <c r="U82" s="1045">
        <v>0</v>
      </c>
      <c r="V82" s="1093" t="s">
        <v>32</v>
      </c>
      <c r="W82" s="1093" t="s">
        <v>32</v>
      </c>
    </row>
    <row r="83" spans="1:23" ht="15" customHeight="1" x14ac:dyDescent="0.35">
      <c r="A83" s="445" t="s">
        <v>4250</v>
      </c>
      <c r="B83" s="449">
        <v>44430</v>
      </c>
      <c r="C83" s="449" t="s">
        <v>4446</v>
      </c>
      <c r="D83" s="448" t="s">
        <v>4313</v>
      </c>
      <c r="E83" s="448">
        <v>2024</v>
      </c>
      <c r="F83" s="338" t="s">
        <v>4358</v>
      </c>
      <c r="G83" s="338" t="s">
        <v>4359</v>
      </c>
      <c r="H83" s="338" t="s">
        <v>4360</v>
      </c>
      <c r="I83" s="338" t="s">
        <v>314</v>
      </c>
      <c r="J83" s="448">
        <v>2792</v>
      </c>
      <c r="K83" s="1096" t="s">
        <v>4361</v>
      </c>
      <c r="L83" s="338" t="s">
        <v>4362</v>
      </c>
      <c r="M83" s="338" t="s">
        <v>472</v>
      </c>
      <c r="N83" s="448" t="s">
        <v>353</v>
      </c>
      <c r="O83" s="1097">
        <v>505858430</v>
      </c>
      <c r="P83" s="448" t="s">
        <v>32</v>
      </c>
      <c r="Q83" s="338">
        <v>0</v>
      </c>
      <c r="R83" s="1097">
        <f t="shared" si="1"/>
        <v>505858430</v>
      </c>
      <c r="S83" s="338" t="s">
        <v>513</v>
      </c>
      <c r="T83" s="1083">
        <v>0.05</v>
      </c>
      <c r="U83" s="1045">
        <v>0</v>
      </c>
      <c r="V83" s="1093" t="s">
        <v>32</v>
      </c>
      <c r="W83" s="1053" t="s">
        <v>32</v>
      </c>
    </row>
    <row r="84" spans="1:23" ht="15" customHeight="1" x14ac:dyDescent="0.35">
      <c r="A84" s="445" t="s">
        <v>4250</v>
      </c>
      <c r="B84" s="449">
        <v>44434</v>
      </c>
      <c r="C84" s="449" t="s">
        <v>4447</v>
      </c>
      <c r="D84" s="448" t="s">
        <v>4313</v>
      </c>
      <c r="E84" s="448">
        <v>2024</v>
      </c>
      <c r="F84" s="338" t="s">
        <v>4358</v>
      </c>
      <c r="G84" s="338" t="s">
        <v>4359</v>
      </c>
      <c r="H84" s="338" t="s">
        <v>4360</v>
      </c>
      <c r="I84" s="338" t="s">
        <v>314</v>
      </c>
      <c r="J84" s="448">
        <v>2792</v>
      </c>
      <c r="K84" s="1096" t="s">
        <v>4361</v>
      </c>
      <c r="L84" s="338" t="s">
        <v>4362</v>
      </c>
      <c r="M84" s="1082">
        <v>46003</v>
      </c>
      <c r="N84" s="448" t="s">
        <v>353</v>
      </c>
      <c r="O84" s="1097">
        <v>505858430</v>
      </c>
      <c r="P84" s="448" t="s">
        <v>32</v>
      </c>
      <c r="Q84" s="338">
        <v>0</v>
      </c>
      <c r="R84" s="1097">
        <f t="shared" si="1"/>
        <v>505858430</v>
      </c>
      <c r="S84" s="338" t="s">
        <v>60</v>
      </c>
      <c r="T84" s="1083">
        <v>0.05</v>
      </c>
      <c r="U84" s="1045">
        <v>0</v>
      </c>
      <c r="V84" s="1093" t="s">
        <v>32</v>
      </c>
      <c r="W84" s="1053" t="s">
        <v>32</v>
      </c>
    </row>
    <row r="85" spans="1:23" ht="15" customHeight="1" x14ac:dyDescent="0.35">
      <c r="A85" s="445" t="s">
        <v>4250</v>
      </c>
      <c r="B85" s="449">
        <v>44434</v>
      </c>
      <c r="C85" s="449" t="s">
        <v>4447</v>
      </c>
      <c r="D85" s="448" t="s">
        <v>4313</v>
      </c>
      <c r="E85" s="448">
        <v>2024</v>
      </c>
      <c r="F85" s="338" t="s">
        <v>4358</v>
      </c>
      <c r="G85" s="338" t="s">
        <v>4359</v>
      </c>
      <c r="H85" s="338" t="s">
        <v>4360</v>
      </c>
      <c r="I85" s="338" t="s">
        <v>314</v>
      </c>
      <c r="J85" s="448">
        <v>2792</v>
      </c>
      <c r="K85" s="1096" t="s">
        <v>4361</v>
      </c>
      <c r="L85" s="338" t="s">
        <v>4362</v>
      </c>
      <c r="M85" s="1082">
        <v>46003</v>
      </c>
      <c r="N85" s="448" t="s">
        <v>353</v>
      </c>
      <c r="O85" s="1097">
        <v>505858430</v>
      </c>
      <c r="P85" s="448" t="s">
        <v>32</v>
      </c>
      <c r="Q85" s="338">
        <v>0</v>
      </c>
      <c r="R85" s="1097">
        <f t="shared" si="1"/>
        <v>505858430</v>
      </c>
      <c r="S85" s="338" t="s">
        <v>60</v>
      </c>
      <c r="T85" s="1083">
        <v>0.05</v>
      </c>
      <c r="U85" s="1045">
        <v>0</v>
      </c>
      <c r="V85" s="1093" t="s">
        <v>32</v>
      </c>
      <c r="W85" s="1053" t="s">
        <v>32</v>
      </c>
    </row>
    <row r="86" spans="1:23" ht="15" customHeight="1" x14ac:dyDescent="0.35">
      <c r="A86" s="445" t="s">
        <v>4250</v>
      </c>
      <c r="B86" s="449">
        <v>44438</v>
      </c>
      <c r="C86" s="449" t="s">
        <v>4448</v>
      </c>
      <c r="D86" s="448" t="s">
        <v>4313</v>
      </c>
      <c r="E86" s="448">
        <v>2024</v>
      </c>
      <c r="F86" s="338" t="s">
        <v>4449</v>
      </c>
      <c r="G86" s="338" t="s">
        <v>4450</v>
      </c>
      <c r="H86" s="1099">
        <v>230038701</v>
      </c>
      <c r="I86" s="338" t="s">
        <v>1847</v>
      </c>
      <c r="J86" s="448">
        <v>2632</v>
      </c>
      <c r="K86" s="1096" t="s">
        <v>4451</v>
      </c>
      <c r="L86" s="338" t="s">
        <v>4452</v>
      </c>
      <c r="M86" s="1082">
        <v>46003</v>
      </c>
      <c r="N86" s="448" t="s">
        <v>226</v>
      </c>
      <c r="O86" s="1097">
        <v>73383861</v>
      </c>
      <c r="P86" s="448" t="s">
        <v>32</v>
      </c>
      <c r="Q86" s="338">
        <v>0</v>
      </c>
      <c r="R86" s="1097">
        <f t="shared" si="1"/>
        <v>73383861</v>
      </c>
      <c r="S86" s="338" t="s">
        <v>60</v>
      </c>
      <c r="T86" s="338">
        <v>0.05</v>
      </c>
      <c r="U86" s="1045">
        <v>0</v>
      </c>
      <c r="V86" s="1093" t="s">
        <v>32</v>
      </c>
      <c r="W86" s="1093" t="s">
        <v>32</v>
      </c>
    </row>
    <row r="87" spans="1:23" ht="15" customHeight="1" x14ac:dyDescent="0.35">
      <c r="A87" s="445" t="s">
        <v>4250</v>
      </c>
      <c r="B87" s="449">
        <v>44443</v>
      </c>
      <c r="C87" s="449" t="s">
        <v>4453</v>
      </c>
      <c r="D87" s="448" t="s">
        <v>4313</v>
      </c>
      <c r="E87" s="448">
        <v>2024</v>
      </c>
      <c r="F87" s="338" t="s">
        <v>4334</v>
      </c>
      <c r="G87" s="338" t="s">
        <v>4335</v>
      </c>
      <c r="H87" s="1099">
        <v>397572085</v>
      </c>
      <c r="I87" s="338" t="s">
        <v>899</v>
      </c>
      <c r="J87" s="448">
        <v>2403</v>
      </c>
      <c r="K87" s="1094" t="s">
        <v>4336</v>
      </c>
      <c r="L87" s="338" t="s">
        <v>4319</v>
      </c>
      <c r="M87" s="1082">
        <v>46045</v>
      </c>
      <c r="N87" s="446" t="s">
        <v>4260</v>
      </c>
      <c r="O87" s="1097">
        <v>96588500</v>
      </c>
      <c r="P87" s="448" t="s">
        <v>32</v>
      </c>
      <c r="Q87" s="338">
        <v>0</v>
      </c>
      <c r="R87" s="1097">
        <f t="shared" si="1"/>
        <v>96588500</v>
      </c>
      <c r="S87" s="338" t="s">
        <v>513</v>
      </c>
      <c r="T87" s="338">
        <v>0.05</v>
      </c>
      <c r="U87" s="1045">
        <v>0</v>
      </c>
      <c r="V87" s="1093" t="s">
        <v>32</v>
      </c>
      <c r="W87" s="1093" t="s">
        <v>32</v>
      </c>
    </row>
    <row r="88" spans="1:23" ht="15" customHeight="1" x14ac:dyDescent="0.35">
      <c r="A88" s="445" t="s">
        <v>4250</v>
      </c>
      <c r="B88" s="449">
        <v>44444</v>
      </c>
      <c r="C88" s="449" t="s">
        <v>4454</v>
      </c>
      <c r="D88" s="448" t="s">
        <v>4313</v>
      </c>
      <c r="E88" s="448">
        <v>2024</v>
      </c>
      <c r="F88" s="338" t="s">
        <v>4334</v>
      </c>
      <c r="G88" s="338" t="s">
        <v>4335</v>
      </c>
      <c r="H88" s="1099">
        <v>397572085</v>
      </c>
      <c r="I88" s="338" t="s">
        <v>899</v>
      </c>
      <c r="J88" s="448">
        <v>2403</v>
      </c>
      <c r="K88" s="1094" t="s">
        <v>4336</v>
      </c>
      <c r="L88" s="338" t="s">
        <v>4319</v>
      </c>
      <c r="M88" s="1082">
        <v>46003</v>
      </c>
      <c r="N88" s="446" t="s">
        <v>4260</v>
      </c>
      <c r="O88" s="1097">
        <v>96588500</v>
      </c>
      <c r="P88" s="448" t="s">
        <v>32</v>
      </c>
      <c r="Q88" s="338">
        <v>0</v>
      </c>
      <c r="R88" s="1097">
        <f t="shared" si="1"/>
        <v>96588500</v>
      </c>
      <c r="S88" s="338" t="s">
        <v>60</v>
      </c>
      <c r="T88" s="338">
        <v>0.05</v>
      </c>
      <c r="U88" s="1045">
        <v>0</v>
      </c>
      <c r="V88" s="1093" t="s">
        <v>32</v>
      </c>
      <c r="W88" s="1093" t="s">
        <v>32</v>
      </c>
    </row>
    <row r="89" spans="1:23" ht="15" customHeight="1" x14ac:dyDescent="0.35">
      <c r="A89" s="445" t="s">
        <v>4250</v>
      </c>
      <c r="B89" s="449">
        <v>44446</v>
      </c>
      <c r="C89" s="449" t="s">
        <v>4455</v>
      </c>
      <c r="D89" s="448" t="s">
        <v>4313</v>
      </c>
      <c r="E89" s="448">
        <v>2024</v>
      </c>
      <c r="F89" s="338" t="s">
        <v>4372</v>
      </c>
      <c r="G89" s="338" t="s">
        <v>4373</v>
      </c>
      <c r="H89" s="338" t="s">
        <v>4367</v>
      </c>
      <c r="I89" s="338" t="s">
        <v>899</v>
      </c>
      <c r="J89" s="448">
        <v>2454</v>
      </c>
      <c r="K89" s="1094" t="s">
        <v>4374</v>
      </c>
      <c r="L89" s="338" t="s">
        <v>4375</v>
      </c>
      <c r="M89" s="1082">
        <v>45972</v>
      </c>
      <c r="N89" s="448" t="s">
        <v>353</v>
      </c>
      <c r="O89" s="1097">
        <v>170744422</v>
      </c>
      <c r="P89" s="448" t="s">
        <v>32</v>
      </c>
      <c r="Q89" s="338">
        <v>0</v>
      </c>
      <c r="R89" s="1097">
        <f t="shared" si="1"/>
        <v>170744422</v>
      </c>
      <c r="S89" s="338" t="s">
        <v>60</v>
      </c>
      <c r="T89" s="338">
        <v>0.05</v>
      </c>
      <c r="U89" s="1045">
        <v>0</v>
      </c>
      <c r="V89" s="1093" t="s">
        <v>32</v>
      </c>
      <c r="W89" s="1093" t="s">
        <v>32</v>
      </c>
    </row>
    <row r="90" spans="1:23" ht="15" customHeight="1" x14ac:dyDescent="0.35">
      <c r="A90" s="445" t="s">
        <v>4250</v>
      </c>
      <c r="B90" s="449">
        <v>44451</v>
      </c>
      <c r="C90" s="449" t="s">
        <v>4456</v>
      </c>
      <c r="D90" s="448">
        <v>205</v>
      </c>
      <c r="E90" s="448">
        <v>2024</v>
      </c>
      <c r="F90" s="338" t="s">
        <v>4457</v>
      </c>
      <c r="G90" s="338" t="s">
        <v>4458</v>
      </c>
      <c r="H90" s="338" t="s">
        <v>4459</v>
      </c>
      <c r="I90" s="338" t="s">
        <v>899</v>
      </c>
      <c r="J90" s="448">
        <v>2792</v>
      </c>
      <c r="K90" s="1094" t="s">
        <v>4460</v>
      </c>
      <c r="L90" s="338" t="s">
        <v>4461</v>
      </c>
      <c r="M90" s="1082">
        <v>45982</v>
      </c>
      <c r="N90" s="448" t="s">
        <v>226</v>
      </c>
      <c r="O90" s="1097">
        <v>238917030</v>
      </c>
      <c r="P90" s="448" t="s">
        <v>32</v>
      </c>
      <c r="Q90" s="338">
        <v>0</v>
      </c>
      <c r="R90" s="1097">
        <f t="shared" si="1"/>
        <v>238917030</v>
      </c>
      <c r="S90" s="338" t="s">
        <v>60</v>
      </c>
      <c r="T90" s="338">
        <v>0.05</v>
      </c>
      <c r="U90" s="1045">
        <v>0</v>
      </c>
      <c r="V90" s="1093" t="s">
        <v>32</v>
      </c>
      <c r="W90" s="1093" t="s">
        <v>32</v>
      </c>
    </row>
    <row r="91" spans="1:23" ht="15" customHeight="1" x14ac:dyDescent="0.35">
      <c r="A91" s="445" t="s">
        <v>4250</v>
      </c>
      <c r="B91" s="449">
        <v>44451</v>
      </c>
      <c r="C91" s="449" t="s">
        <v>4456</v>
      </c>
      <c r="D91" s="448">
        <v>205</v>
      </c>
      <c r="E91" s="448">
        <v>2024</v>
      </c>
      <c r="F91" s="338" t="s">
        <v>4457</v>
      </c>
      <c r="G91" s="338" t="s">
        <v>4458</v>
      </c>
      <c r="H91" s="338" t="s">
        <v>4459</v>
      </c>
      <c r="I91" s="338" t="s">
        <v>899</v>
      </c>
      <c r="J91" s="448">
        <v>2792</v>
      </c>
      <c r="K91" s="1094" t="s">
        <v>4460</v>
      </c>
      <c r="L91" s="338" t="s">
        <v>4461</v>
      </c>
      <c r="M91" s="1082">
        <v>45982</v>
      </c>
      <c r="N91" s="448" t="s">
        <v>226</v>
      </c>
      <c r="O91" s="1097">
        <v>238917030</v>
      </c>
      <c r="P91" s="448" t="s">
        <v>32</v>
      </c>
      <c r="Q91" s="338">
        <v>0</v>
      </c>
      <c r="R91" s="1097">
        <f t="shared" si="1"/>
        <v>238917030</v>
      </c>
      <c r="S91" s="338" t="s">
        <v>60</v>
      </c>
      <c r="T91" s="338">
        <v>0.05</v>
      </c>
      <c r="U91" s="1045">
        <v>0</v>
      </c>
      <c r="V91" s="1093" t="s">
        <v>32</v>
      </c>
      <c r="W91" s="1093" t="s">
        <v>32</v>
      </c>
    </row>
    <row r="92" spans="1:23" ht="15" customHeight="1" x14ac:dyDescent="0.35">
      <c r="A92" s="445" t="s">
        <v>4250</v>
      </c>
      <c r="B92" s="449">
        <v>44461</v>
      </c>
      <c r="C92" s="449" t="s">
        <v>4462</v>
      </c>
      <c r="D92" s="448" t="s">
        <v>4313</v>
      </c>
      <c r="E92" s="448">
        <v>2024</v>
      </c>
      <c r="F92" s="338" t="s">
        <v>4372</v>
      </c>
      <c r="G92" s="338" t="s">
        <v>4373</v>
      </c>
      <c r="H92" s="338" t="s">
        <v>4367</v>
      </c>
      <c r="I92" s="338" t="s">
        <v>899</v>
      </c>
      <c r="J92" s="448">
        <v>2454</v>
      </c>
      <c r="K92" s="1094" t="s">
        <v>4374</v>
      </c>
      <c r="L92" s="338" t="s">
        <v>4375</v>
      </c>
      <c r="M92" s="338" t="s">
        <v>4463</v>
      </c>
      <c r="N92" s="448" t="s">
        <v>353</v>
      </c>
      <c r="O92" s="1097">
        <v>170744422</v>
      </c>
      <c r="P92" s="448" t="s">
        <v>32</v>
      </c>
      <c r="Q92" s="338">
        <v>0</v>
      </c>
      <c r="R92" s="1097">
        <f t="shared" si="1"/>
        <v>170744422</v>
      </c>
      <c r="S92" s="338" t="s">
        <v>60</v>
      </c>
      <c r="T92" s="338">
        <v>0.05</v>
      </c>
      <c r="U92" s="1045">
        <v>0</v>
      </c>
      <c r="V92" s="1093" t="s">
        <v>32</v>
      </c>
      <c r="W92" s="1093" t="s">
        <v>32</v>
      </c>
    </row>
    <row r="93" spans="1:23" ht="15" customHeight="1" x14ac:dyDescent="0.35">
      <c r="A93" s="445" t="s">
        <v>4250</v>
      </c>
      <c r="B93" s="449">
        <v>44503</v>
      </c>
      <c r="C93" s="449" t="s">
        <v>4464</v>
      </c>
      <c r="D93" s="448" t="s">
        <v>4313</v>
      </c>
      <c r="E93" s="448">
        <v>2024</v>
      </c>
      <c r="F93" s="338" t="s">
        <v>4372</v>
      </c>
      <c r="G93" s="338" t="s">
        <v>4373</v>
      </c>
      <c r="H93" s="338" t="s">
        <v>4367</v>
      </c>
      <c r="I93" s="338" t="s">
        <v>899</v>
      </c>
      <c r="J93" s="448">
        <v>2454</v>
      </c>
      <c r="K93" s="1094" t="s">
        <v>4374</v>
      </c>
      <c r="L93" s="338" t="s">
        <v>4375</v>
      </c>
      <c r="M93" s="338" t="s">
        <v>4463</v>
      </c>
      <c r="N93" s="448" t="s">
        <v>353</v>
      </c>
      <c r="O93" s="1097">
        <v>170744422</v>
      </c>
      <c r="P93" s="448" t="s">
        <v>32</v>
      </c>
      <c r="Q93" s="338">
        <v>0</v>
      </c>
      <c r="R93" s="1097">
        <f t="shared" si="1"/>
        <v>170744422</v>
      </c>
      <c r="S93" s="338" t="s">
        <v>60</v>
      </c>
      <c r="T93" s="338">
        <v>0.05</v>
      </c>
      <c r="U93" s="1045">
        <v>0</v>
      </c>
      <c r="V93" s="1093" t="s">
        <v>32</v>
      </c>
      <c r="W93" s="1093" t="s">
        <v>32</v>
      </c>
    </row>
    <row r="94" spans="1:23" ht="15" customHeight="1" x14ac:dyDescent="0.35">
      <c r="A94" s="445" t="s">
        <v>4250</v>
      </c>
      <c r="B94" s="449">
        <v>44509</v>
      </c>
      <c r="C94" s="449" t="s">
        <v>4465</v>
      </c>
      <c r="D94" s="448" t="s">
        <v>4313</v>
      </c>
      <c r="E94" s="448">
        <v>2024</v>
      </c>
      <c r="F94" s="338" t="s">
        <v>4372</v>
      </c>
      <c r="G94" s="338" t="s">
        <v>4373</v>
      </c>
      <c r="H94" s="338" t="s">
        <v>4367</v>
      </c>
      <c r="I94" s="338" t="s">
        <v>899</v>
      </c>
      <c r="J94" s="448">
        <v>2454</v>
      </c>
      <c r="K94" s="1094" t="s">
        <v>4374</v>
      </c>
      <c r="L94" s="338" t="s">
        <v>4375</v>
      </c>
      <c r="M94" s="338" t="s">
        <v>4463</v>
      </c>
      <c r="N94" s="448" t="s">
        <v>353</v>
      </c>
      <c r="O94" s="1097">
        <v>170744422</v>
      </c>
      <c r="P94" s="448" t="s">
        <v>32</v>
      </c>
      <c r="Q94" s="338">
        <v>0</v>
      </c>
      <c r="R94" s="1097">
        <f t="shared" si="1"/>
        <v>170744422</v>
      </c>
      <c r="S94" s="338" t="s">
        <v>60</v>
      </c>
      <c r="T94" s="338">
        <v>0.05</v>
      </c>
      <c r="U94" s="1045">
        <v>0</v>
      </c>
      <c r="V94" s="1093" t="s">
        <v>32</v>
      </c>
      <c r="W94" s="1093" t="s">
        <v>32</v>
      </c>
    </row>
    <row r="95" spans="1:23" ht="15" customHeight="1" x14ac:dyDescent="0.35">
      <c r="A95" s="445" t="s">
        <v>4250</v>
      </c>
      <c r="B95" s="449">
        <v>44535</v>
      </c>
      <c r="C95" s="449" t="s">
        <v>4466</v>
      </c>
      <c r="D95" s="448" t="s">
        <v>4313</v>
      </c>
      <c r="E95" s="448">
        <v>2024</v>
      </c>
      <c r="F95" s="338" t="s">
        <v>4372</v>
      </c>
      <c r="G95" s="338" t="s">
        <v>4373</v>
      </c>
      <c r="H95" s="338" t="s">
        <v>4367</v>
      </c>
      <c r="I95" s="338" t="s">
        <v>899</v>
      </c>
      <c r="J95" s="448">
        <v>2454</v>
      </c>
      <c r="K95" s="1094" t="s">
        <v>4374</v>
      </c>
      <c r="L95" s="338" t="s">
        <v>4375</v>
      </c>
      <c r="M95" s="338" t="s">
        <v>4463</v>
      </c>
      <c r="N95" s="448" t="s">
        <v>353</v>
      </c>
      <c r="O95" s="1097">
        <v>170744422</v>
      </c>
      <c r="P95" s="448" t="s">
        <v>32</v>
      </c>
      <c r="Q95" s="338">
        <v>0</v>
      </c>
      <c r="R95" s="1097">
        <f t="shared" si="1"/>
        <v>170744422</v>
      </c>
      <c r="S95" s="338" t="s">
        <v>60</v>
      </c>
      <c r="T95" s="338">
        <v>0.05</v>
      </c>
      <c r="U95" s="1045">
        <v>0</v>
      </c>
      <c r="V95" s="1093" t="s">
        <v>32</v>
      </c>
      <c r="W95" s="1093" t="s">
        <v>32</v>
      </c>
    </row>
    <row r="96" spans="1:23" ht="15" customHeight="1" x14ac:dyDescent="0.35">
      <c r="A96" s="445" t="s">
        <v>4250</v>
      </c>
      <c r="B96" s="449">
        <v>44539</v>
      </c>
      <c r="C96" s="449" t="s">
        <v>4467</v>
      </c>
      <c r="D96" s="448" t="s">
        <v>4313</v>
      </c>
      <c r="E96" s="448">
        <v>2024</v>
      </c>
      <c r="F96" s="338" t="s">
        <v>4372</v>
      </c>
      <c r="G96" s="338" t="s">
        <v>4373</v>
      </c>
      <c r="H96" s="338" t="s">
        <v>4367</v>
      </c>
      <c r="I96" s="338" t="s">
        <v>899</v>
      </c>
      <c r="J96" s="448">
        <v>2454</v>
      </c>
      <c r="K96" s="1094" t="s">
        <v>4374</v>
      </c>
      <c r="L96" s="338" t="s">
        <v>4375</v>
      </c>
      <c r="M96" s="338" t="s">
        <v>4463</v>
      </c>
      <c r="N96" s="448" t="s">
        <v>353</v>
      </c>
      <c r="O96" s="1097">
        <v>361776414</v>
      </c>
      <c r="P96" s="448" t="s">
        <v>32</v>
      </c>
      <c r="Q96" s="338">
        <v>0</v>
      </c>
      <c r="R96" s="1097">
        <f t="shared" si="1"/>
        <v>361776414</v>
      </c>
      <c r="S96" s="338" t="s">
        <v>60</v>
      </c>
      <c r="T96" s="338">
        <v>0.05</v>
      </c>
      <c r="U96" s="1045">
        <v>0</v>
      </c>
      <c r="V96" s="1093" t="s">
        <v>32</v>
      </c>
      <c r="W96" s="1093" t="s">
        <v>32</v>
      </c>
    </row>
    <row r="97" spans="1:23" ht="15" customHeight="1" x14ac:dyDescent="0.35">
      <c r="A97" s="445" t="s">
        <v>4250</v>
      </c>
      <c r="B97" s="449">
        <v>44543</v>
      </c>
      <c r="C97" s="449" t="s">
        <v>4468</v>
      </c>
      <c r="D97" s="448">
        <v>117</v>
      </c>
      <c r="E97" s="448">
        <v>2024</v>
      </c>
      <c r="F97" s="338" t="s">
        <v>4425</v>
      </c>
      <c r="G97" s="338" t="s">
        <v>4426</v>
      </c>
      <c r="H97" s="1099">
        <v>561614800</v>
      </c>
      <c r="I97" s="338" t="s">
        <v>850</v>
      </c>
      <c r="J97" s="448">
        <v>2389</v>
      </c>
      <c r="K97" s="1096" t="s">
        <v>4427</v>
      </c>
      <c r="L97" s="338" t="s">
        <v>401</v>
      </c>
      <c r="M97" s="1082">
        <v>46007</v>
      </c>
      <c r="N97" s="448" t="s">
        <v>497</v>
      </c>
      <c r="O97" s="1097">
        <v>26007896</v>
      </c>
      <c r="P97" s="448" t="s">
        <v>32</v>
      </c>
      <c r="Q97" s="338">
        <v>0</v>
      </c>
      <c r="R97" s="1097">
        <f t="shared" si="1"/>
        <v>26007896</v>
      </c>
      <c r="S97" s="338" t="s">
        <v>60</v>
      </c>
      <c r="T97" s="338">
        <v>0.05</v>
      </c>
      <c r="U97" s="1045">
        <v>0</v>
      </c>
      <c r="V97" s="1093" t="s">
        <v>32</v>
      </c>
      <c r="W97" s="1093" t="s">
        <v>32</v>
      </c>
    </row>
    <row r="98" spans="1:23" ht="15" customHeight="1" x14ac:dyDescent="0.35">
      <c r="A98" s="445" t="s">
        <v>4250</v>
      </c>
      <c r="B98" s="449">
        <v>44550</v>
      </c>
      <c r="C98" s="449" t="s">
        <v>4469</v>
      </c>
      <c r="D98" s="448" t="s">
        <v>4313</v>
      </c>
      <c r="E98" s="448">
        <v>2024</v>
      </c>
      <c r="F98" s="338" t="s">
        <v>4470</v>
      </c>
      <c r="G98" s="338" t="s">
        <v>4471</v>
      </c>
      <c r="H98" s="338" t="s">
        <v>4472</v>
      </c>
      <c r="I98" s="338" t="s">
        <v>899</v>
      </c>
      <c r="J98" s="448">
        <v>2420</v>
      </c>
      <c r="K98" s="1094" t="s">
        <v>4473</v>
      </c>
      <c r="L98" s="338" t="s">
        <v>4474</v>
      </c>
      <c r="M98" s="1082">
        <v>46007</v>
      </c>
      <c r="N98" s="448" t="s">
        <v>1028</v>
      </c>
      <c r="O98" s="1097">
        <v>199557784</v>
      </c>
      <c r="P98" s="448" t="s">
        <v>32</v>
      </c>
      <c r="Q98" s="338">
        <v>0</v>
      </c>
      <c r="R98" s="1097">
        <f t="shared" si="1"/>
        <v>199557784</v>
      </c>
      <c r="S98" s="338" t="s">
        <v>60</v>
      </c>
      <c r="T98" s="338">
        <v>0.05</v>
      </c>
      <c r="U98" s="1045">
        <v>0</v>
      </c>
      <c r="V98" s="1093" t="s">
        <v>32</v>
      </c>
      <c r="W98" s="1093" t="s">
        <v>32</v>
      </c>
    </row>
    <row r="99" spans="1:23" ht="15" customHeight="1" x14ac:dyDescent="0.35">
      <c r="A99" s="445" t="s">
        <v>4250</v>
      </c>
      <c r="B99" s="449">
        <v>44552</v>
      </c>
      <c r="C99" s="449" t="s">
        <v>4475</v>
      </c>
      <c r="D99" s="448" t="s">
        <v>4313</v>
      </c>
      <c r="E99" s="448">
        <v>2024</v>
      </c>
      <c r="F99" s="338" t="s">
        <v>4470</v>
      </c>
      <c r="G99" s="338" t="s">
        <v>4471</v>
      </c>
      <c r="H99" s="338" t="s">
        <v>4472</v>
      </c>
      <c r="I99" s="338" t="s">
        <v>899</v>
      </c>
      <c r="J99" s="448">
        <v>2420</v>
      </c>
      <c r="K99" s="1094" t="s">
        <v>4473</v>
      </c>
      <c r="L99" s="338" t="s">
        <v>4474</v>
      </c>
      <c r="M99" s="1082">
        <v>46020</v>
      </c>
      <c r="N99" s="448" t="s">
        <v>1028</v>
      </c>
      <c r="O99" s="1097">
        <v>199557784</v>
      </c>
      <c r="P99" s="448" t="s">
        <v>32</v>
      </c>
      <c r="Q99" s="338">
        <v>0</v>
      </c>
      <c r="R99" s="1097">
        <f t="shared" si="1"/>
        <v>199557784</v>
      </c>
      <c r="S99" s="338" t="s">
        <v>60</v>
      </c>
      <c r="T99" s="338">
        <v>0.05</v>
      </c>
      <c r="U99" s="1045">
        <v>0</v>
      </c>
      <c r="V99" s="1093" t="s">
        <v>32</v>
      </c>
      <c r="W99" s="1093" t="s">
        <v>32</v>
      </c>
    </row>
    <row r="100" spans="1:23" ht="15" customHeight="1" x14ac:dyDescent="0.35">
      <c r="A100" s="445" t="s">
        <v>4250</v>
      </c>
      <c r="B100" s="449">
        <v>44557</v>
      </c>
      <c r="C100" s="449" t="s">
        <v>4476</v>
      </c>
      <c r="D100" s="448" t="s">
        <v>4313</v>
      </c>
      <c r="E100" s="448">
        <v>2024</v>
      </c>
      <c r="F100" s="338" t="s">
        <v>4477</v>
      </c>
      <c r="G100" s="338" t="s">
        <v>4478</v>
      </c>
      <c r="H100" s="338" t="s">
        <v>4479</v>
      </c>
      <c r="I100" s="338" t="s">
        <v>899</v>
      </c>
      <c r="J100" s="448">
        <v>2589</v>
      </c>
      <c r="K100" s="1094" t="s">
        <v>4480</v>
      </c>
      <c r="L100" s="338" t="s">
        <v>4481</v>
      </c>
      <c r="M100" s="1082">
        <v>45989</v>
      </c>
      <c r="N100" s="448" t="s">
        <v>226</v>
      </c>
      <c r="O100" s="1097">
        <v>29225644</v>
      </c>
      <c r="P100" s="448" t="s">
        <v>32</v>
      </c>
      <c r="Q100" s="338" t="s">
        <v>55</v>
      </c>
      <c r="R100" s="1097">
        <f t="shared" si="1"/>
        <v>29225644</v>
      </c>
      <c r="S100" s="338" t="s">
        <v>60</v>
      </c>
      <c r="T100" s="338">
        <v>0.05</v>
      </c>
      <c r="U100" s="1045">
        <v>0</v>
      </c>
      <c r="V100" s="1093" t="s">
        <v>32</v>
      </c>
      <c r="W100" s="1093" t="s">
        <v>32</v>
      </c>
    </row>
    <row r="101" spans="1:23" ht="15" customHeight="1" x14ac:dyDescent="0.35">
      <c r="A101" s="445" t="s">
        <v>4250</v>
      </c>
      <c r="B101" s="449">
        <v>44560</v>
      </c>
      <c r="C101" s="449" t="s">
        <v>4482</v>
      </c>
      <c r="D101" s="448" t="s">
        <v>4313</v>
      </c>
      <c r="E101" s="448">
        <v>2024</v>
      </c>
      <c r="F101" s="338" t="s">
        <v>4381</v>
      </c>
      <c r="G101" s="338" t="s">
        <v>4382</v>
      </c>
      <c r="H101" s="1099">
        <v>518710204</v>
      </c>
      <c r="I101" s="338" t="s">
        <v>899</v>
      </c>
      <c r="J101" s="448">
        <v>2423</v>
      </c>
      <c r="K101" s="1094" t="s">
        <v>4383</v>
      </c>
      <c r="L101" s="338" t="s">
        <v>4384</v>
      </c>
      <c r="M101" s="1082">
        <v>45989</v>
      </c>
      <c r="N101" s="448" t="s">
        <v>353</v>
      </c>
      <c r="O101" s="1097">
        <v>27588610</v>
      </c>
      <c r="P101" s="448" t="s">
        <v>32</v>
      </c>
      <c r="Q101" s="338">
        <v>0</v>
      </c>
      <c r="R101" s="1097">
        <f t="shared" si="1"/>
        <v>27588610</v>
      </c>
      <c r="S101" s="338" t="s">
        <v>60</v>
      </c>
      <c r="T101" s="338">
        <v>0.05</v>
      </c>
      <c r="U101" s="1045">
        <v>0</v>
      </c>
      <c r="V101" s="1093" t="s">
        <v>32</v>
      </c>
      <c r="W101" s="1093" t="s">
        <v>32</v>
      </c>
    </row>
    <row r="102" spans="1:23" ht="15" customHeight="1" x14ac:dyDescent="0.35">
      <c r="A102" s="445" t="s">
        <v>4250</v>
      </c>
      <c r="B102" s="449">
        <v>44588</v>
      </c>
      <c r="C102" s="449" t="s">
        <v>4483</v>
      </c>
      <c r="D102" s="448" t="s">
        <v>4313</v>
      </c>
      <c r="E102" s="448">
        <v>2024</v>
      </c>
      <c r="F102" s="338" t="s">
        <v>4381</v>
      </c>
      <c r="G102" s="338" t="s">
        <v>4382</v>
      </c>
      <c r="H102" s="1099">
        <v>518710204</v>
      </c>
      <c r="I102" s="338" t="s">
        <v>899</v>
      </c>
      <c r="J102" s="448">
        <v>2423</v>
      </c>
      <c r="K102" s="1094" t="s">
        <v>4383</v>
      </c>
      <c r="L102" s="338" t="s">
        <v>4384</v>
      </c>
      <c r="M102" s="1082">
        <v>45989</v>
      </c>
      <c r="N102" s="448" t="s">
        <v>353</v>
      </c>
      <c r="O102" s="1097">
        <v>44453230</v>
      </c>
      <c r="P102" s="448" t="s">
        <v>32</v>
      </c>
      <c r="Q102" s="338">
        <v>0</v>
      </c>
      <c r="R102" s="1097">
        <f t="shared" si="1"/>
        <v>44453230</v>
      </c>
      <c r="S102" s="338" t="s">
        <v>60</v>
      </c>
      <c r="T102" s="338">
        <v>0.05</v>
      </c>
      <c r="U102" s="1045">
        <v>0</v>
      </c>
      <c r="V102" s="1093" t="s">
        <v>32</v>
      </c>
      <c r="W102" s="1093" t="s">
        <v>32</v>
      </c>
    </row>
    <row r="103" spans="1:23" ht="15" customHeight="1" x14ac:dyDescent="0.35">
      <c r="A103" s="445" t="s">
        <v>4250</v>
      </c>
      <c r="B103" s="449">
        <v>44590</v>
      </c>
      <c r="C103" s="449" t="s">
        <v>4484</v>
      </c>
      <c r="D103" s="448" t="s">
        <v>4313</v>
      </c>
      <c r="E103" s="448">
        <v>2024</v>
      </c>
      <c r="F103" s="338" t="s">
        <v>4485</v>
      </c>
      <c r="G103" s="338" t="s">
        <v>4486</v>
      </c>
      <c r="H103" s="338" t="s">
        <v>4487</v>
      </c>
      <c r="I103" s="338" t="s">
        <v>899</v>
      </c>
      <c r="J103" s="448">
        <v>2423</v>
      </c>
      <c r="K103" s="1094" t="s">
        <v>4488</v>
      </c>
      <c r="L103" s="338" t="s">
        <v>4489</v>
      </c>
      <c r="M103" s="1082">
        <v>45989</v>
      </c>
      <c r="N103" s="448" t="s">
        <v>353</v>
      </c>
      <c r="O103" s="1097">
        <v>239609397</v>
      </c>
      <c r="P103" s="448" t="s">
        <v>32</v>
      </c>
      <c r="Q103" s="338">
        <v>0</v>
      </c>
      <c r="R103" s="1097">
        <f t="shared" si="1"/>
        <v>239609397</v>
      </c>
      <c r="S103" s="338" t="s">
        <v>60</v>
      </c>
      <c r="T103" s="338">
        <v>0.05</v>
      </c>
      <c r="U103" s="1045">
        <v>0</v>
      </c>
      <c r="V103" s="1093" t="s">
        <v>32</v>
      </c>
      <c r="W103" s="1093" t="s">
        <v>32</v>
      </c>
    </row>
    <row r="104" spans="1:23" ht="15" customHeight="1" x14ac:dyDescent="0.35">
      <c r="A104" s="445" t="s">
        <v>4250</v>
      </c>
      <c r="B104" s="449">
        <v>44602</v>
      </c>
      <c r="C104" s="449" t="s">
        <v>4490</v>
      </c>
      <c r="D104" s="448" t="s">
        <v>4313</v>
      </c>
      <c r="E104" s="448">
        <v>2024</v>
      </c>
      <c r="F104" s="338" t="s">
        <v>4381</v>
      </c>
      <c r="G104" s="338" t="s">
        <v>4382</v>
      </c>
      <c r="H104" s="1099">
        <v>518710204</v>
      </c>
      <c r="I104" s="338" t="s">
        <v>899</v>
      </c>
      <c r="J104" s="448">
        <v>2423</v>
      </c>
      <c r="K104" s="1094" t="s">
        <v>4383</v>
      </c>
      <c r="L104" s="338" t="s">
        <v>4384</v>
      </c>
      <c r="M104" s="1082">
        <v>45989</v>
      </c>
      <c r="N104" s="448" t="s">
        <v>353</v>
      </c>
      <c r="O104" s="1097">
        <v>518710204</v>
      </c>
      <c r="P104" s="448" t="s">
        <v>32</v>
      </c>
      <c r="Q104" s="338">
        <v>0</v>
      </c>
      <c r="R104" s="1097">
        <f t="shared" si="1"/>
        <v>518710204</v>
      </c>
      <c r="S104" s="338" t="s">
        <v>60</v>
      </c>
      <c r="T104" s="338">
        <v>0.05</v>
      </c>
      <c r="U104" s="1045">
        <v>0</v>
      </c>
      <c r="V104" s="1093" t="s">
        <v>32</v>
      </c>
      <c r="W104" s="1093" t="s">
        <v>32</v>
      </c>
    </row>
    <row r="105" spans="1:23" ht="15" customHeight="1" x14ac:dyDescent="0.35">
      <c r="A105" s="445" t="s">
        <v>4250</v>
      </c>
      <c r="B105" s="449">
        <v>44604</v>
      </c>
      <c r="C105" s="449" t="s">
        <v>4491</v>
      </c>
      <c r="D105" s="448">
        <v>290</v>
      </c>
      <c r="E105" s="448">
        <v>2024</v>
      </c>
      <c r="F105" s="338" t="s">
        <v>4418</v>
      </c>
      <c r="G105" s="338" t="s">
        <v>4419</v>
      </c>
      <c r="H105" s="338" t="s">
        <v>4420</v>
      </c>
      <c r="I105" s="338" t="s">
        <v>1847</v>
      </c>
      <c r="J105" s="448">
        <v>2773</v>
      </c>
      <c r="K105" s="1096" t="s">
        <v>4421</v>
      </c>
      <c r="L105" s="338" t="s">
        <v>4422</v>
      </c>
      <c r="M105" s="1082">
        <v>45989</v>
      </c>
      <c r="N105" s="448" t="s">
        <v>992</v>
      </c>
      <c r="O105" s="1097">
        <v>366444444</v>
      </c>
      <c r="P105" s="448" t="s">
        <v>32</v>
      </c>
      <c r="Q105" s="338">
        <v>0</v>
      </c>
      <c r="R105" s="1097">
        <f t="shared" si="1"/>
        <v>366444444</v>
      </c>
      <c r="S105" s="338" t="s">
        <v>60</v>
      </c>
      <c r="T105" s="338">
        <v>0.05</v>
      </c>
      <c r="U105" s="1045">
        <v>0</v>
      </c>
      <c r="V105" s="1093" t="s">
        <v>32</v>
      </c>
      <c r="W105" s="1093" t="s">
        <v>32</v>
      </c>
    </row>
    <row r="106" spans="1:23" ht="15" customHeight="1" x14ac:dyDescent="0.35">
      <c r="A106" s="445" t="s">
        <v>4250</v>
      </c>
      <c r="B106" s="449">
        <v>44606</v>
      </c>
      <c r="C106" s="449" t="s">
        <v>4492</v>
      </c>
      <c r="D106" s="448">
        <v>186</v>
      </c>
      <c r="E106" s="448">
        <v>2024</v>
      </c>
      <c r="F106" s="338" t="s">
        <v>4493</v>
      </c>
      <c r="G106" s="338" t="s">
        <v>4494</v>
      </c>
      <c r="H106" s="338" t="s">
        <v>4495</v>
      </c>
      <c r="I106" s="338" t="s">
        <v>4496</v>
      </c>
      <c r="J106" s="448">
        <v>2632</v>
      </c>
      <c r="K106" s="1101" t="s">
        <v>4497</v>
      </c>
      <c r="L106" s="338" t="s">
        <v>4498</v>
      </c>
      <c r="M106" s="1082">
        <v>45989</v>
      </c>
      <c r="N106" s="450">
        <v>45664</v>
      </c>
      <c r="O106" s="1097">
        <v>100000000</v>
      </c>
      <c r="P106" s="448" t="s">
        <v>32</v>
      </c>
      <c r="Q106" s="338" t="s">
        <v>4499</v>
      </c>
      <c r="R106" s="1097">
        <f t="shared" si="1"/>
        <v>100000000</v>
      </c>
      <c r="S106" s="338" t="s">
        <v>33</v>
      </c>
      <c r="T106" s="338">
        <v>100</v>
      </c>
      <c r="U106" s="1045">
        <v>0.89</v>
      </c>
      <c r="V106" s="1095">
        <v>45860</v>
      </c>
      <c r="W106" s="1095">
        <v>45861</v>
      </c>
    </row>
    <row r="107" spans="1:23" ht="15" customHeight="1" x14ac:dyDescent="0.35">
      <c r="A107" s="445" t="s">
        <v>4250</v>
      </c>
      <c r="B107" s="449">
        <v>44606</v>
      </c>
      <c r="C107" s="449" t="s">
        <v>4492</v>
      </c>
      <c r="D107" s="448">
        <v>186</v>
      </c>
      <c r="E107" s="448">
        <v>2024</v>
      </c>
      <c r="F107" s="338" t="s">
        <v>4493</v>
      </c>
      <c r="G107" s="338" t="s">
        <v>4494</v>
      </c>
      <c r="H107" s="338" t="s">
        <v>4495</v>
      </c>
      <c r="I107" s="338" t="s">
        <v>4496</v>
      </c>
      <c r="J107" s="448">
        <v>2632</v>
      </c>
      <c r="K107" s="1101" t="s">
        <v>4497</v>
      </c>
      <c r="L107" s="338" t="s">
        <v>4498</v>
      </c>
      <c r="M107" s="1082">
        <v>45989</v>
      </c>
      <c r="N107" s="450">
        <v>45664</v>
      </c>
      <c r="O107" s="1097">
        <v>100000000</v>
      </c>
      <c r="P107" s="448" t="s">
        <v>32</v>
      </c>
      <c r="Q107" s="338">
        <v>0</v>
      </c>
      <c r="R107" s="1097">
        <f t="shared" si="1"/>
        <v>100000000</v>
      </c>
      <c r="S107" s="338" t="s">
        <v>33</v>
      </c>
      <c r="T107" s="338">
        <v>100</v>
      </c>
      <c r="U107" s="1045">
        <v>0.89</v>
      </c>
      <c r="V107" s="1095">
        <v>45860</v>
      </c>
      <c r="W107" s="1095">
        <v>45861</v>
      </c>
    </row>
    <row r="108" spans="1:23" ht="15" customHeight="1" x14ac:dyDescent="0.35">
      <c r="A108" s="445" t="s">
        <v>4250</v>
      </c>
      <c r="B108" s="449">
        <v>44608</v>
      </c>
      <c r="C108" s="449" t="s">
        <v>4500</v>
      </c>
      <c r="D108" s="448" t="s">
        <v>4313</v>
      </c>
      <c r="E108" s="448">
        <v>2024</v>
      </c>
      <c r="F108" s="338" t="s">
        <v>4501</v>
      </c>
      <c r="G108" s="338" t="s">
        <v>4502</v>
      </c>
      <c r="H108" s="1099">
        <v>1033128932</v>
      </c>
      <c r="I108" s="338" t="s">
        <v>899</v>
      </c>
      <c r="J108" s="448">
        <v>2441</v>
      </c>
      <c r="K108" s="1094" t="s">
        <v>4503</v>
      </c>
      <c r="L108" s="338" t="s">
        <v>4504</v>
      </c>
      <c r="M108" s="1082">
        <v>45989</v>
      </c>
      <c r="N108" s="448" t="s">
        <v>4505</v>
      </c>
      <c r="O108" s="1097">
        <v>662992934</v>
      </c>
      <c r="P108" s="448" t="s">
        <v>32</v>
      </c>
      <c r="Q108" s="338">
        <v>0</v>
      </c>
      <c r="R108" s="1097">
        <f t="shared" si="1"/>
        <v>662992934</v>
      </c>
      <c r="S108" s="338" t="s">
        <v>60</v>
      </c>
      <c r="T108" s="338">
        <v>0.05</v>
      </c>
      <c r="U108" s="1045">
        <v>0</v>
      </c>
      <c r="V108" s="1093" t="s">
        <v>32</v>
      </c>
      <c r="W108" s="1093" t="s">
        <v>32</v>
      </c>
    </row>
    <row r="109" spans="1:23" ht="15" customHeight="1" x14ac:dyDescent="0.35">
      <c r="A109" s="445" t="s">
        <v>4250</v>
      </c>
      <c r="B109" s="449">
        <v>44609</v>
      </c>
      <c r="C109" s="449" t="s">
        <v>4506</v>
      </c>
      <c r="D109" s="448" t="s">
        <v>4313</v>
      </c>
      <c r="E109" s="448">
        <v>2024</v>
      </c>
      <c r="F109" s="338" t="s">
        <v>4501</v>
      </c>
      <c r="G109" s="338" t="s">
        <v>4502</v>
      </c>
      <c r="H109" s="1099">
        <v>1033128932</v>
      </c>
      <c r="I109" s="338" t="s">
        <v>899</v>
      </c>
      <c r="J109" s="448">
        <v>2441</v>
      </c>
      <c r="K109" s="1094" t="s">
        <v>4503</v>
      </c>
      <c r="L109" s="338" t="s">
        <v>4504</v>
      </c>
      <c r="M109" s="1082">
        <v>45989</v>
      </c>
      <c r="N109" s="446" t="s">
        <v>4507</v>
      </c>
      <c r="O109" s="1097">
        <v>662992934</v>
      </c>
      <c r="P109" s="448" t="s">
        <v>32</v>
      </c>
      <c r="Q109" s="338">
        <v>0</v>
      </c>
      <c r="R109" s="1097">
        <f t="shared" si="1"/>
        <v>662992934</v>
      </c>
      <c r="S109" s="338" t="s">
        <v>60</v>
      </c>
      <c r="T109" s="338">
        <v>0.05</v>
      </c>
      <c r="U109" s="1045">
        <v>0</v>
      </c>
      <c r="V109" s="1093" t="s">
        <v>32</v>
      </c>
      <c r="W109" s="1093" t="s">
        <v>32</v>
      </c>
    </row>
    <row r="110" spans="1:23" ht="15" customHeight="1" x14ac:dyDescent="0.35">
      <c r="A110" s="445" t="s">
        <v>4250</v>
      </c>
      <c r="B110" s="449">
        <v>44610</v>
      </c>
      <c r="C110" s="449" t="s">
        <v>4508</v>
      </c>
      <c r="D110" s="448" t="s">
        <v>4313</v>
      </c>
      <c r="E110" s="448">
        <v>2024</v>
      </c>
      <c r="F110" s="338" t="s">
        <v>4501</v>
      </c>
      <c r="G110" s="338" t="s">
        <v>4502</v>
      </c>
      <c r="H110" s="1099">
        <v>1033128932</v>
      </c>
      <c r="I110" s="338" t="s">
        <v>4366</v>
      </c>
      <c r="J110" s="448">
        <v>2441</v>
      </c>
      <c r="K110" s="1094" t="s">
        <v>4503</v>
      </c>
      <c r="L110" s="338" t="s">
        <v>4504</v>
      </c>
      <c r="M110" s="1082">
        <v>45989</v>
      </c>
      <c r="N110" s="446" t="s">
        <v>4507</v>
      </c>
      <c r="O110" s="1097">
        <v>370135998</v>
      </c>
      <c r="P110" s="448" t="s">
        <v>32</v>
      </c>
      <c r="Q110" s="338">
        <v>0</v>
      </c>
      <c r="R110" s="1097">
        <f t="shared" si="1"/>
        <v>370135998</v>
      </c>
      <c r="S110" s="338" t="s">
        <v>60</v>
      </c>
      <c r="T110" s="338">
        <v>0.05</v>
      </c>
      <c r="U110" s="1045">
        <v>0</v>
      </c>
      <c r="V110" s="1093" t="s">
        <v>32</v>
      </c>
      <c r="W110" s="1093" t="s">
        <v>32</v>
      </c>
    </row>
    <row r="111" spans="1:23" ht="15" customHeight="1" x14ac:dyDescent="0.35">
      <c r="A111" s="445" t="s">
        <v>4250</v>
      </c>
      <c r="B111" s="449">
        <v>44611</v>
      </c>
      <c r="C111" s="449" t="s">
        <v>4509</v>
      </c>
      <c r="D111" s="448" t="s">
        <v>4313</v>
      </c>
      <c r="E111" s="448">
        <v>2024</v>
      </c>
      <c r="F111" s="338" t="s">
        <v>4501</v>
      </c>
      <c r="G111" s="338" t="s">
        <v>4502</v>
      </c>
      <c r="H111" s="1099">
        <v>1033128932</v>
      </c>
      <c r="I111" s="338" t="s">
        <v>899</v>
      </c>
      <c r="J111" s="448">
        <v>2441</v>
      </c>
      <c r="K111" s="1094" t="s">
        <v>4503</v>
      </c>
      <c r="L111" s="338" t="s">
        <v>4504</v>
      </c>
      <c r="M111" s="1082">
        <v>45989</v>
      </c>
      <c r="N111" s="446" t="s">
        <v>4507</v>
      </c>
      <c r="O111" s="1097">
        <v>662992934</v>
      </c>
      <c r="P111" s="448" t="s">
        <v>32</v>
      </c>
      <c r="Q111" s="338">
        <v>0</v>
      </c>
      <c r="R111" s="1097">
        <f t="shared" si="1"/>
        <v>662992934</v>
      </c>
      <c r="S111" s="338" t="s">
        <v>60</v>
      </c>
      <c r="T111" s="338">
        <v>0.05</v>
      </c>
      <c r="U111" s="1045">
        <v>0</v>
      </c>
      <c r="V111" s="1093" t="s">
        <v>32</v>
      </c>
      <c r="W111" s="1093" t="s">
        <v>32</v>
      </c>
    </row>
    <row r="112" spans="1:23" ht="12" customHeight="1" x14ac:dyDescent="0.35">
      <c r="A112" s="445" t="s">
        <v>4250</v>
      </c>
      <c r="B112" s="449">
        <v>44613</v>
      </c>
      <c r="C112" s="449" t="s">
        <v>4510</v>
      </c>
      <c r="D112" s="448" t="s">
        <v>4313</v>
      </c>
      <c r="E112" s="448">
        <v>2024</v>
      </c>
      <c r="F112" s="338" t="s">
        <v>4501</v>
      </c>
      <c r="G112" s="338" t="s">
        <v>4502</v>
      </c>
      <c r="H112" s="1099">
        <v>1033128932</v>
      </c>
      <c r="I112" s="338" t="s">
        <v>899</v>
      </c>
      <c r="J112" s="448">
        <v>2441</v>
      </c>
      <c r="K112" s="1094" t="s">
        <v>4503</v>
      </c>
      <c r="L112" s="338" t="s">
        <v>4504</v>
      </c>
      <c r="M112" s="338" t="s">
        <v>472</v>
      </c>
      <c r="N112" s="446" t="s">
        <v>4507</v>
      </c>
      <c r="O112" s="1097">
        <v>370135998</v>
      </c>
      <c r="P112" s="448" t="s">
        <v>32</v>
      </c>
      <c r="Q112" s="338">
        <v>0</v>
      </c>
      <c r="R112" s="1097">
        <f t="shared" si="1"/>
        <v>370135998</v>
      </c>
      <c r="S112" s="338" t="s">
        <v>513</v>
      </c>
      <c r="T112" s="338" t="s">
        <v>32</v>
      </c>
      <c r="U112" s="1045">
        <v>0</v>
      </c>
      <c r="V112" s="1093" t="s">
        <v>32</v>
      </c>
      <c r="W112" s="1093" t="s">
        <v>32</v>
      </c>
    </row>
    <row r="113" spans="1:23" ht="15" hidden="1" customHeight="1" x14ac:dyDescent="0.35">
      <c r="A113" s="445" t="s">
        <v>4250</v>
      </c>
      <c r="B113" s="449">
        <v>44614</v>
      </c>
      <c r="C113" s="449" t="s">
        <v>4511</v>
      </c>
      <c r="D113" s="448" t="s">
        <v>4313</v>
      </c>
      <c r="E113" s="448">
        <v>2024</v>
      </c>
      <c r="F113" s="338" t="s">
        <v>4501</v>
      </c>
      <c r="G113" s="338" t="s">
        <v>4502</v>
      </c>
      <c r="H113" s="1099">
        <v>1033128932</v>
      </c>
      <c r="I113" s="338" t="s">
        <v>899</v>
      </c>
      <c r="J113" s="448">
        <v>2441</v>
      </c>
      <c r="K113" s="1094" t="s">
        <v>4503</v>
      </c>
      <c r="L113" s="338" t="s">
        <v>4504</v>
      </c>
      <c r="M113" s="1082">
        <v>45982</v>
      </c>
      <c r="N113" s="446" t="s">
        <v>4507</v>
      </c>
      <c r="O113" s="1097">
        <v>370135998</v>
      </c>
      <c r="P113" s="448" t="s">
        <v>32</v>
      </c>
      <c r="Q113" s="338">
        <v>0</v>
      </c>
      <c r="R113" s="1097">
        <f t="shared" si="1"/>
        <v>370135998</v>
      </c>
      <c r="S113" s="338" t="s">
        <v>60</v>
      </c>
      <c r="T113" s="338">
        <v>0.05</v>
      </c>
      <c r="U113" s="1045" t="s">
        <v>4330</v>
      </c>
      <c r="V113" s="1093" t="s">
        <v>32</v>
      </c>
      <c r="W113" s="1093" t="s">
        <v>32</v>
      </c>
    </row>
  </sheetData>
  <autoFilter ref="A4:L4" xr:uid="{E96B87B2-3C1A-404A-AF3A-4877E307B62C}"/>
  <mergeCells count="1">
    <mergeCell ref="A2:F2"/>
  </mergeCells>
  <hyperlinks>
    <hyperlink ref="K4" r:id="rId1" xr:uid="{CBF13B30-3583-4A9E-87AF-3ECB5B5F3A92}"/>
    <hyperlink ref="K6" r:id="rId2" xr:uid="{5B62ED0A-1933-43C4-A2FC-2A6F0ACA205C}"/>
    <hyperlink ref="K5" r:id="rId3" xr:uid="{459B760F-997A-438E-A394-2138FD384E19}"/>
    <hyperlink ref="K7" r:id="rId4" xr:uid="{B9AD7B7C-625C-4255-9967-6CCB04599229}"/>
    <hyperlink ref="K28" r:id="rId5" xr:uid="{5454B231-8958-4A50-B353-E4A560E1BB9A}"/>
    <hyperlink ref="K30" r:id="rId6" xr:uid="{644FFE48-91A3-4F4C-AD3F-A198D42128EC}"/>
    <hyperlink ref="K23" r:id="rId7" xr:uid="{0F02C50B-4F56-426E-BA6F-12E70BEB67F4}"/>
    <hyperlink ref="K35" r:id="rId8" xr:uid="{5AEECCD8-C2B0-4683-8FF7-78DEBCBA399B}"/>
    <hyperlink ref="K53" r:id="rId9" display="https://www.secop.gov.co/CO1ContractsManagement/Tendering/ProcurementContractEdit/View?docUniqueIdentifier=CO1.PCCNTR.8557322&amp;prevCtxUrl=https%3a%2f%2fwww.secop.gov.co%3a443%2fCO1ContractsManagement%2fTendering%2fProcurementContractManagement%2fIndex&amp;prevCtxLbl=Contratos+" xr:uid="{0A340AE3-19FA-4F92-BA0F-E2DD2E6C79E1}"/>
    <hyperlink ref="K65" r:id="rId10" display="https://www.secop.gov.co/CO1ContractsManagement/Tendering/ProcurementContractEdit/View?docUniqueIdentifier=CO1.PCCNTR.8557322&amp;prevCtxUrl=https%3a%2f%2fwww.secop.gov.co%3a443%2fCO1ContractsManagement%2fTendering%2fProcurementContractManagement%2fIndex&amp;prevCtxLbl=Contratos+" xr:uid="{CA1559D7-3A6B-47F1-877A-808169264CC5}"/>
    <hyperlink ref="K56" r:id="rId11" display="https://www.secop.gov.co/CO1ContractsManagement/Tendering/ProcurementContractEdit/View?docUniqueIdentifier=CO1.PCCNTR.8185535&amp;prevCtxUrl=https%3a%2f%2fwww.secop.gov.co%3a443%2fCO1ContractsManagement%2fTendering%2fProcurementContractManagement%2fIndex&amp;prevCtxLbl=Contratos+" xr:uid="{6AA12F84-CA98-442B-90FD-A72966BB7545}"/>
    <hyperlink ref="K58" r:id="rId12" display="https://www.secop.gov.co/CO1ContractsManagement/Tendering/ProcurementContractEdit/View?docUniqueIdentifier=CO1.PCCNTR.8185535&amp;prevCtxUrl=https%3a%2f%2fwww.secop.gov.co%3a443%2fCO1ContractsManagement%2fTendering%2fProcurementContractManagement%2fIndex&amp;prevCtxLbl=Contratos+" xr:uid="{712B7CD1-1DD0-4908-AAA3-8DFCDA5D1B97}"/>
    <hyperlink ref="K59" r:id="rId13" display="https://www.secop.gov.co/CO1ContractsManagement/Tendering/ProcurementContractEdit/View?docUniqueIdentifier=CO1.PCCNTR.8185535&amp;prevCtxUrl=https%3a%2f%2fwww.secop.gov.co%3a443%2fCO1ContractsManagement%2fTendering%2fProcurementContractManagement%2fIndex&amp;prevCtxLbl=Contratos+" xr:uid="{875BC5BF-5640-4BA3-B8E9-D25BAD83FA2D}"/>
    <hyperlink ref="K63" r:id="rId14" display="https://www.secop.gov.co/CO1ContractsManagement/Tendering/ProcurementContractEdit/View?docUniqueIdentifier=CO1.PCCNTR.8185535&amp;prevCtxUrl=https%3a%2f%2fwww.secop.gov.co%3a443%2fCO1ContractsManagement%2fTendering%2fProcurementContractManagement%2fIndex&amp;prevCtxLbl=Contratos+" xr:uid="{45CFB7B0-B81E-4DBB-ACF0-E95C4442E86B}"/>
    <hyperlink ref="K9" r:id="rId15" xr:uid="{45B8CEE1-B13F-4ED1-9C2E-CE876C3895F8}"/>
    <hyperlink ref="K8" r:id="rId16" xr:uid="{158FDE16-6323-4E77-A5ED-B6F0585D0E38}"/>
    <hyperlink ref="K71" r:id="rId17" display="https://www.secop.gov.co/CO1ContractsManagement/Tendering/ProcurementContractEdit/View?docUniqueIdentifier=CO1.PCCNTR.8529002&amp;prevCtxUrl=https%3a%2f%2fwww.secop.gov.co%3a443%2fCO1ContractsManagement%2fTendering%2fProcurementContractManagement%2fIndex&amp;prevCtxLbl=Contratos+" xr:uid="{C9B36B2A-707E-496D-84E7-950279257147}"/>
    <hyperlink ref="K74" r:id="rId18" display="https://www.secop.gov.co/CO1ContractsManagement/Tendering/ProcurementContractEdit/View?docUniqueIdentifier=CO1.PCCNTR.8529002&amp;prevCtxUrl=https%3a%2f%2fwww.secop.gov.co%3a443%2fCO1ContractsManagement%2fTendering%2fProcurementContractManagement%2fIndex&amp;prevCtxLbl=Contratos+" xr:uid="{3ABECD4B-7CC4-4963-90F5-4F352DC4C835}"/>
    <hyperlink ref="K77" r:id="rId19" display="https://www.secop.gov.co/CO1ContractsManagement/Tendering/ProcurementContractEdit/View?docUniqueIdentifier=CO1.PCCNTR.8529002&amp;prevCtxUrl=https%3a%2f%2fwww.secop.gov.co%3a443%2fCO1ContractsManagement%2fTendering%2fProcurementContractManagement%2fIndex&amp;prevCtxLbl=Contratos+" xr:uid="{2C746EE6-97FC-4D52-8F92-04572D69E0B8}"/>
    <hyperlink ref="K97" r:id="rId20" display="https://www.secop.gov.co/CO1ContractsManagement/Tendering/ProcurementContractEdit/View?docUniqueIdentifier=CO1.PCCNTR.8529002&amp;prevCtxUrl=https%3a%2f%2fwww.secop.gov.co%3a443%2fCO1ContractsManagement%2fTendering%2fProcurementContractManagement%2fIndex&amp;prevCtxLbl=Contratos+" xr:uid="{086D6347-4804-42F9-860D-0117080E37B6}"/>
    <hyperlink ref="K76" r:id="rId21" display="https://www.secop.gov.co/CO1ContractsManagement/Tendering/ProcurementContractEdit/View?docUniqueIdentifier=CO1.PCCNTR.8145413&amp;prevCtxUrl=https%3a%2f%2fwww.secop.gov.co%3a443%2fCO1ContractsManagement%2fTendering%2fProcurementContractManagement%2fIndex&amp;prevCtxLbl=Contratos+" xr:uid="{A49D3760-E4F8-472D-AE96-8EE19E29612E}"/>
    <hyperlink ref="K55" r:id="rId22" display="https://www.secop.gov.co/CO1ContractsManagement/Tendering/ProcurementContractEdit/View?docUniqueIdentifier=CO1.PCCNTR.8527461&amp;prevCtxUrl=https%3a%2f%2fwww.secop.gov.co%3a443%2fCO1ContractsManagement%2fTendering%2fProcurementContractManagement%2fIndex&amp;prevCtxLbl=Contratos+" xr:uid="{B94DD8AB-4878-4633-9C58-F9E62E95DFDE}"/>
    <hyperlink ref="K57" r:id="rId23" display="https://www.secop.gov.co/CO1ContractsManagement/Tendering/ProcurementContractEdit/View?docUniqueIdentifier=CO1.PCCNTR.8527461&amp;prevCtxUrl=https%3a%2f%2fwww.secop.gov.co%3a443%2fCO1ContractsManagement%2fTendering%2fProcurementContractManagement%2fIndex&amp;prevCtxLbl=Contratos+" xr:uid="{814E5010-7685-43E3-819C-EB23DF37009E}"/>
    <hyperlink ref="K62" r:id="rId24" display="https://www.secop.gov.co/CO1ContractsManagement/Tendering/ProcurementContractEdit/View?docUniqueIdentifier=CO1.PCCNTR.8527461&amp;prevCtxUrl=https%3a%2f%2fwww.secop.gov.co%3a443%2fCO1ContractsManagement%2fTendering%2fProcurementContractManagement%2fIndex&amp;prevCtxLbl=Contratos+" xr:uid="{5974D4F5-4A3C-46A0-B451-A75A7B8B9CD5}"/>
    <hyperlink ref="K70" r:id="rId25" display="https://www.secop.gov.co/CO1ContractsManagement/Tendering/ProcurementContractEdit/View?docUniqueIdentifier=CO1.PCCNTR.8527461&amp;prevCtxUrl=https%3a%2f%2fwww.secop.gov.co%3a443%2fCO1ContractsManagement%2fTendering%2fProcurementContractManagement%2fIndex&amp;prevCtxLbl=Contratos+" xr:uid="{CADC85B2-54DB-460D-A00C-96686AF6B2FA}"/>
    <hyperlink ref="K72" r:id="rId26" display="https://www.secop.gov.co/CO1ContractsManagement/Tendering/ProcurementContractEdit/View?docUniqueIdentifier=CO1.PCCNTR.8527461&amp;prevCtxUrl=https%3a%2f%2fwww.secop.gov.co%3a443%2fCO1ContractsManagement%2fTendering%2fProcurementContractManagement%2fIndex&amp;prevCtxLbl=Contratos+" xr:uid="{AD1A2306-5662-469C-91BD-235D0A4DF0A4}"/>
    <hyperlink ref="K73" r:id="rId27" display="https://www.secop.gov.co/CO1ContractsManagement/Tendering/ProcurementContractEdit/View?docUniqueIdentifier=CO1.PCCNTR.8527461&amp;prevCtxUrl=https%3a%2f%2fwww.secop.gov.co%3a443%2fCO1ContractsManagement%2fTendering%2fProcurementContractManagement%2fIndex&amp;prevCtxLbl=Contratos+" xr:uid="{156FC180-2D42-473A-AA88-BE085BBDA800}"/>
    <hyperlink ref="K83" r:id="rId28" display="https://www.secop.gov.co/CO1ContractsManagement/Tendering/ProcurementContractEdit/View?docUniqueIdentifier=CO1.PCCNTR.8527461&amp;prevCtxUrl=https%3a%2f%2fwww.secop.gov.co%3a443%2fCO1ContractsManagement%2fTendering%2fProcurementContractManagement%2fIndex&amp;prevCtxLbl=Contratos+" xr:uid="{2D8589C7-7194-4279-9672-569A50FE4692}"/>
    <hyperlink ref="K84" r:id="rId29" display="https://www.secop.gov.co/CO1ContractsManagement/Tendering/ProcurementContractEdit/View?docUniqueIdentifier=CO1.PCCNTR.8527461&amp;prevCtxUrl=https%3a%2f%2fwww.secop.gov.co%3a443%2fCO1ContractsManagement%2fTendering%2fProcurementContractManagement%2fIndex&amp;prevCtxLbl=Contratos+" xr:uid="{E4FE80F8-6649-4609-BA21-98529297CBC5}"/>
    <hyperlink ref="K85" r:id="rId30" display="https://www.secop.gov.co/CO1ContractsManagement/Tendering/ProcurementContractEdit/View?docUniqueIdentifier=CO1.PCCNTR.8527461&amp;prevCtxUrl=https%3a%2f%2fwww.secop.gov.co%3a443%2fCO1ContractsManagement%2fTendering%2fProcurementContractManagement%2fIndex&amp;prevCtxLbl=Contratos+" xr:uid="{A5247522-B7DB-42DE-8DD6-9E97DE9A31CF}"/>
    <hyperlink ref="K36" r:id="rId31" display="https://www.secop.gov.co/CO1ContractsManagement/Tendering/ProcurementContractEdit/View?docUniqueIdentifier=CO1.PCCNTR.8527461&amp;prevCtxUrl=https%3a%2f%2fwww.secop.gov.co%3a443%2fCO1ContractsManagement%2fTendering%2fProcurementContractManagement%2fIndex&amp;prevCtxLbl=Contratos+" xr:uid="{85660864-44B1-4DD8-B4B8-81C1765180BD}"/>
    <hyperlink ref="K40" r:id="rId32" display="https://www.secop.gov.co/CO1ContractsManagement/Tendering/ProcurementContractEdit/View?docUniqueIdentifier=CO1.PCCNTR.8527461&amp;prevCtxUrl=https%3a%2f%2fwww.secop.gov.co%3a443%2fCO1ContractsManagement%2fTendering%2fProcurementContractManagement%2fIndex&amp;prevCtxLbl=Contratos+" xr:uid="{6C49AA96-7672-436A-8210-0CD702037979}"/>
    <hyperlink ref="K42" r:id="rId33" display="https://www.secop.gov.co/CO1ContractsManagement/Tendering/ProcurementContractEdit/View?docUniqueIdentifier=CO1.PCCNTR.8527461&amp;prevCtxUrl=https%3a%2f%2fwww.secop.gov.co%3a443%2fCO1ContractsManagement%2fTendering%2fProcurementContractManagement%2fIndex&amp;prevCtxLbl=Contratos+" xr:uid="{701EEAE5-02B5-4C2B-9867-3D8FCF11BEA9}"/>
    <hyperlink ref="K50" r:id="rId34" display="https://www.secop.gov.co/CO1ContractsManagement/Tendering/ProcurementContractEdit/View?docUniqueIdentifier=CO1.PCCNTR.8527461&amp;prevCtxUrl=https%3a%2f%2fwww.secop.gov.co%3a443%2fCO1ContractsManagement%2fTendering%2fProcurementContractManagement%2fIndex&amp;prevCtxLbl=Contratos+" xr:uid="{D87B5AB5-5E2B-4667-8246-3949C18D43DC}"/>
    <hyperlink ref="K11" r:id="rId35" display="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xr:uid="{9CB09817-1768-41B4-9B3E-01C5DAAED310}"/>
    <hyperlink ref="K69" r:id="rId36" display="https://www.secop.gov.co/CO1ContractsManagement/Tendering/ProcurementContractEdit/View?docUniqueIdentifier=CO1.PCCNTR.8680252&amp;prevCtxUrl=https%3a%2f%2fwww.secop.gov.co%3a443%2fCO1ContractsManagement%2fTendering%2fProcurementContractManagement%2fIndex&amp;prevCtxLbl=Contratos+" xr:uid="{6B5CF249-A2A3-4977-916C-7FC4FCEE2A54}"/>
    <hyperlink ref="K105" r:id="rId37" display="https://www.secop.gov.co/CO1ContractsManagement/Tendering/ProcurementContractEdit/View?docUniqueIdentifier=CO1.PCCNTR.8680252&amp;prevCtxUrl=https%3a%2f%2fwww.secop.gov.co%3a443%2fCO1ContractsManagement%2fTendering%2fProcurementContractManagement%2fIndex&amp;prevCtxLbl=Contratos+" xr:uid="{CE27A23A-2A50-40A1-94DB-5A33B7EDEB54}"/>
    <hyperlink ref="K13" r:id="rId38" display="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xr:uid="{CD7FAE5A-EA7F-4DBF-9FB2-F521B28E5493}"/>
    <hyperlink ref="K16" r:id="rId39" xr:uid="{02784C3D-A196-4EA5-BBB8-BDA8B3F0F580}"/>
    <hyperlink ref="K86" r:id="rId40" display="https://www.secop.gov.co/CO1ContractsManagement/Tendering/ProcurementContractEdit/View?docUniqueIdentifier=CO1.PCCNTR.8714267&amp;prevCtxUrl=https%3a%2f%2fwww.secop.gov.co%3a443%2fCO1ContractsManagement%2fTendering%2fProcurementContractManagement%2fIndex&amp;prevCtxLbl=Contratos+" xr:uid="{469CC6DA-59F3-43B9-B0BE-C3ECCBDE1F89}"/>
    <hyperlink ref="K18" r:id="rId41" xr:uid="{D58AC721-662D-4C09-AC4A-73DBC1EB33B2}"/>
    <hyperlink ref="K19" r:id="rId42" display="https://www.contratos.gov.co/consultas/detalleProceso.do?numConstancia=24-22-101270&amp;g-recaptcha-response=03AFcWeA54UjuOd2Vp4CpZE54Jm58aavD1de6IXBhiOWCy1ADweElrztpE1vMt9AQ_eEO2JKKM_jpoqm2P9sy3zHMw-hYwpCkHyhIxh_earkTAaqqUPPxFpMHLcg30IAcZMAIOqBfAj-3_y-zjycPdTvjecZiFZli0sc_82LErSaDiv6AsKUxQHIswODZqaEhLBP7RVG1_Fa-B2y4ePgi19EdPHuvnGyuj3--PiOHPyEPwjoBloMk5yAZFPbacwR-n6coxMahzmntg3AkDdOq6dej5fenzRZgxU2bPwl_ix8xXY5MHZFHUeHLMRiW5FRweZprgkp2gIaRwgPtWbd6MhRHaUMBd_KIY7cXNiBz1gI7NSxc-BxlQy1FOdVijxw6OvYjHnE5N4uhHgEeWzTE8hzg8tQk6wb499KF1FsD1TOr_6osZ2LZJ9mKDf-sSyebEyuxEdGGzW99cDIXCMZ4cylFOloU4X-9n8Kl8sgH6zrw-Ubc4gASaKWJbtUdczpNrK4xKsyvXJbdaD-joJI8EWN6vzKrFC96qJWkjo_Cq57KAhqfIKSxnwu9Dz-BGM2dVqvoVPQuzXSFJ85tyAg0FKnliQX-08yJmUs7cbVgJRXmSsiQYnjy0kIf9Zzgb5-3fMH_R6qDNdoftBE4wxqnheqvI_CCu8iG7o6QCbz7RmGrlLvNm_-JL67-jdNExk42eHAK2WmMDprLil3CxpWkc7eXnPA_peS484G1kFM0PT-WALAfTjtVNRLNn2JdE4ClkwFdVh0vwLPBCa3g4RkM6ngnjuPiBb8TgdnEFLBZqhCaQIaGl06Vkvz-UN9z0W8MXENFrYgYl8d7XN7Aoe2N3zNMDwomz9ZvVC_QJCQTU7gwNSLjCXwWyCIE" xr:uid="{DF9AD649-835A-4F73-BFE3-6185A3ACB704}"/>
    <hyperlink ref="K106" r:id="rId43" xr:uid="{FEB3565F-23BD-4752-ABCC-C810D0173A69}"/>
    <hyperlink ref="K107" r:id="rId44" xr:uid="{106E90DC-5C56-4AC7-8471-54E008DE387F}"/>
  </hyperlinks>
  <pageMargins left="0.7" right="0.7" top="0.75" bottom="0.75" header="0" footer="0"/>
  <pageSetup orientation="landscape" r:id="rId4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95667-1E40-4618-84FD-B62C91FB7E13}">
  <sheetPr>
    <tabColor theme="6"/>
  </sheetPr>
  <dimension ref="A1:Z642"/>
  <sheetViews>
    <sheetView zoomScale="10" zoomScaleNormal="10" workbookViewId="0">
      <selection activeCell="W651" sqref="W651"/>
    </sheetView>
  </sheetViews>
  <sheetFormatPr baseColWidth="10" defaultColWidth="12.453125" defaultRowHeight="15" customHeight="1" x14ac:dyDescent="0.35"/>
  <cols>
    <col min="1" max="1" width="13.90625" customWidth="1"/>
    <col min="2" max="2" width="9.08984375" customWidth="1"/>
    <col min="3" max="3" width="53.26953125" customWidth="1"/>
    <col min="4" max="4" width="26.453125" customWidth="1"/>
    <col min="5" max="6" width="34.08984375" customWidth="1"/>
    <col min="7" max="7" width="54.26953125" customWidth="1"/>
    <col min="8" max="10" width="34.08984375" customWidth="1"/>
    <col min="11" max="11" width="55.26953125" customWidth="1"/>
    <col min="12" max="26" width="34.08984375" customWidth="1"/>
  </cols>
  <sheetData>
    <row r="1" spans="1:26" ht="30" customHeight="1" x14ac:dyDescent="0.35">
      <c r="A1" s="41"/>
      <c r="B1" s="41"/>
      <c r="C1" s="42"/>
      <c r="D1" s="41"/>
      <c r="E1" s="41"/>
      <c r="F1" s="41"/>
      <c r="G1" s="41"/>
      <c r="H1" s="41"/>
      <c r="I1" s="41"/>
      <c r="J1" s="41"/>
      <c r="K1" s="41"/>
      <c r="L1" s="41"/>
      <c r="M1" s="41"/>
      <c r="N1" s="41"/>
      <c r="O1" s="41"/>
      <c r="P1" s="41"/>
      <c r="Q1" s="41"/>
      <c r="R1" s="41"/>
      <c r="S1" s="41"/>
      <c r="T1" s="41"/>
      <c r="U1" s="41"/>
      <c r="V1" s="41"/>
      <c r="W1" s="41"/>
      <c r="X1" s="41"/>
      <c r="Y1" s="41"/>
      <c r="Z1" s="41"/>
    </row>
    <row r="2" spans="1:26" ht="121.5" customHeight="1" x14ac:dyDescent="0.35">
      <c r="A2" s="1487" t="s">
        <v>0</v>
      </c>
      <c r="B2" s="1488"/>
      <c r="C2" s="1488"/>
      <c r="D2" s="1488"/>
      <c r="E2" s="1488"/>
      <c r="F2" s="1489"/>
      <c r="G2" s="4"/>
      <c r="H2" s="4"/>
      <c r="I2" s="4"/>
      <c r="J2" s="4"/>
      <c r="L2" s="43"/>
      <c r="M2" s="43"/>
      <c r="N2" s="43"/>
      <c r="O2" s="43"/>
      <c r="P2" s="43"/>
      <c r="Q2" s="43"/>
      <c r="R2" s="43"/>
      <c r="S2" s="43"/>
      <c r="T2" s="43"/>
      <c r="U2" s="43"/>
      <c r="V2" s="43"/>
      <c r="W2" s="43"/>
      <c r="X2" s="43"/>
      <c r="Y2" s="43"/>
      <c r="Z2" s="43"/>
    </row>
    <row r="3" spans="1:26" ht="30" customHeight="1" x14ac:dyDescent="0.35">
      <c r="A3" s="4"/>
      <c r="B3" s="4"/>
      <c r="C3" s="5"/>
      <c r="D3" s="4"/>
      <c r="E3" s="4"/>
      <c r="F3" s="4"/>
      <c r="G3" s="4"/>
      <c r="H3" s="4"/>
      <c r="I3" s="4"/>
      <c r="J3" s="4"/>
      <c r="L3" s="43"/>
      <c r="M3" s="43"/>
      <c r="N3" s="43"/>
      <c r="O3" s="43"/>
      <c r="P3" s="43"/>
      <c r="Q3" s="43"/>
      <c r="R3" s="43"/>
      <c r="S3" s="43"/>
      <c r="T3" s="43"/>
      <c r="U3" s="43"/>
      <c r="V3" s="43"/>
      <c r="W3" s="43"/>
      <c r="X3" s="43"/>
      <c r="Y3" s="43"/>
      <c r="Z3" s="43"/>
    </row>
    <row r="4" spans="1:26" ht="30" customHeight="1" x14ac:dyDescent="0.35">
      <c r="A4" s="8" t="s">
        <v>335</v>
      </c>
      <c r="B4" s="8" t="s">
        <v>336</v>
      </c>
      <c r="C4" s="8" t="s">
        <v>337</v>
      </c>
      <c r="D4" s="9" t="s">
        <v>3157</v>
      </c>
      <c r="E4" s="8" t="s">
        <v>338</v>
      </c>
      <c r="F4" s="8" t="s">
        <v>6</v>
      </c>
      <c r="G4" s="8" t="s">
        <v>7</v>
      </c>
      <c r="H4" s="8" t="s">
        <v>8</v>
      </c>
      <c r="I4" s="8" t="s">
        <v>9</v>
      </c>
      <c r="J4" s="9" t="s">
        <v>10</v>
      </c>
      <c r="K4" s="50" t="s">
        <v>3158</v>
      </c>
      <c r="L4" s="10" t="s">
        <v>12</v>
      </c>
      <c r="M4" s="10" t="s">
        <v>13</v>
      </c>
      <c r="N4" s="10" t="s">
        <v>14</v>
      </c>
      <c r="O4" s="10" t="s">
        <v>15</v>
      </c>
      <c r="P4" s="10" t="s">
        <v>16</v>
      </c>
      <c r="Q4" s="10" t="s">
        <v>17</v>
      </c>
      <c r="R4" s="10" t="s">
        <v>18</v>
      </c>
      <c r="S4" s="10" t="s">
        <v>19</v>
      </c>
      <c r="T4" s="10" t="s">
        <v>342</v>
      </c>
      <c r="U4" s="10" t="s">
        <v>343</v>
      </c>
      <c r="V4" s="10" t="s">
        <v>22</v>
      </c>
      <c r="W4" s="10" t="s">
        <v>23</v>
      </c>
      <c r="X4" s="44"/>
      <c r="Y4" s="44"/>
      <c r="Z4" s="44"/>
    </row>
    <row r="5" spans="1:26" ht="15" customHeight="1" x14ac:dyDescent="0.35">
      <c r="A5" s="234" t="s">
        <v>4512</v>
      </c>
      <c r="B5" s="234">
        <v>27501</v>
      </c>
      <c r="C5" s="234" t="s">
        <v>4513</v>
      </c>
      <c r="D5" s="410">
        <v>259</v>
      </c>
      <c r="E5" s="234">
        <v>2024</v>
      </c>
      <c r="F5" s="234" t="s">
        <v>4514</v>
      </c>
      <c r="G5" s="234" t="s">
        <v>1380</v>
      </c>
      <c r="H5" s="402">
        <v>2814200000</v>
      </c>
      <c r="I5" s="234" t="s">
        <v>4100</v>
      </c>
      <c r="J5" s="411">
        <v>1647</v>
      </c>
      <c r="K5" s="412" t="s">
        <v>4515</v>
      </c>
      <c r="L5" s="413" t="s">
        <v>4516</v>
      </c>
      <c r="M5" s="410" t="s">
        <v>4517</v>
      </c>
      <c r="N5" s="410" t="s">
        <v>3334</v>
      </c>
      <c r="O5" s="414">
        <v>1829094332</v>
      </c>
      <c r="P5" s="415">
        <v>460438000</v>
      </c>
      <c r="Q5" s="416" t="s">
        <v>2313</v>
      </c>
      <c r="R5" s="415">
        <v>2289532332</v>
      </c>
      <c r="S5" s="410" t="s">
        <v>60</v>
      </c>
      <c r="T5" s="417">
        <v>0.6</v>
      </c>
      <c r="U5" s="418">
        <v>1</v>
      </c>
      <c r="V5" s="410" t="s">
        <v>4518</v>
      </c>
      <c r="W5" s="419">
        <v>46093</v>
      </c>
    </row>
    <row r="6" spans="1:26" ht="15" customHeight="1" x14ac:dyDescent="0.35">
      <c r="A6" s="234" t="s">
        <v>4512</v>
      </c>
      <c r="B6" s="234">
        <v>27796</v>
      </c>
      <c r="C6" s="234" t="s">
        <v>4519</v>
      </c>
      <c r="D6" s="410">
        <v>2</v>
      </c>
      <c r="E6" s="234">
        <v>2024</v>
      </c>
      <c r="F6" s="234" t="s">
        <v>4520</v>
      </c>
      <c r="G6" s="234" t="s">
        <v>4521</v>
      </c>
      <c r="H6" s="402">
        <v>7139919000</v>
      </c>
      <c r="I6" s="234" t="s">
        <v>4522</v>
      </c>
      <c r="J6" s="411">
        <v>1689</v>
      </c>
      <c r="K6" s="412" t="s">
        <v>4523</v>
      </c>
      <c r="L6" s="413" t="s">
        <v>4524</v>
      </c>
      <c r="M6" s="410" t="s">
        <v>4525</v>
      </c>
      <c r="N6" s="410" t="s">
        <v>41</v>
      </c>
      <c r="O6" s="414">
        <v>274000000</v>
      </c>
      <c r="P6" s="413">
        <v>0</v>
      </c>
      <c r="Q6" s="416" t="s">
        <v>4526</v>
      </c>
      <c r="R6" s="415">
        <v>274000000</v>
      </c>
      <c r="S6" s="410" t="s">
        <v>60</v>
      </c>
      <c r="T6" s="417">
        <v>0.8</v>
      </c>
      <c r="U6" s="418">
        <v>1</v>
      </c>
      <c r="V6" s="419">
        <v>46087</v>
      </c>
      <c r="W6" s="419">
        <v>45985</v>
      </c>
    </row>
    <row r="7" spans="1:26" ht="15" customHeight="1" x14ac:dyDescent="0.35">
      <c r="A7" s="234" t="s">
        <v>4512</v>
      </c>
      <c r="B7" s="234">
        <v>27798</v>
      </c>
      <c r="C7" s="234" t="s">
        <v>4527</v>
      </c>
      <c r="D7" s="410">
        <v>176</v>
      </c>
      <c r="E7" s="234">
        <v>2024</v>
      </c>
      <c r="F7" s="234" t="s">
        <v>4528</v>
      </c>
      <c r="G7" s="234" t="s">
        <v>4529</v>
      </c>
      <c r="H7" s="402">
        <v>5330559775</v>
      </c>
      <c r="I7" s="234" t="s">
        <v>4530</v>
      </c>
      <c r="J7" s="411">
        <v>1660</v>
      </c>
      <c r="K7" s="412" t="s">
        <v>4531</v>
      </c>
      <c r="L7" s="413" t="s">
        <v>4532</v>
      </c>
      <c r="M7" s="410" t="s">
        <v>4533</v>
      </c>
      <c r="N7" s="410" t="s">
        <v>41</v>
      </c>
      <c r="O7" s="414">
        <v>5275599795</v>
      </c>
      <c r="P7" s="420">
        <v>2861444995</v>
      </c>
      <c r="Q7" s="416" t="s">
        <v>2331</v>
      </c>
      <c r="R7" s="420">
        <v>8192004770</v>
      </c>
      <c r="S7" s="410" t="s">
        <v>60</v>
      </c>
      <c r="T7" s="417">
        <v>0.73</v>
      </c>
      <c r="U7" s="418">
        <v>0.79</v>
      </c>
      <c r="V7" s="419">
        <v>46268</v>
      </c>
      <c r="W7" s="421">
        <v>45962</v>
      </c>
    </row>
    <row r="8" spans="1:26" ht="15" customHeight="1" x14ac:dyDescent="0.35">
      <c r="A8" s="234" t="s">
        <v>4512</v>
      </c>
      <c r="B8" s="234">
        <v>28098</v>
      </c>
      <c r="C8" s="234" t="s">
        <v>4534</v>
      </c>
      <c r="D8" s="410">
        <v>249</v>
      </c>
      <c r="E8" s="234">
        <v>2024</v>
      </c>
      <c r="F8" s="234" t="s">
        <v>4514</v>
      </c>
      <c r="G8" s="234" t="s">
        <v>1380</v>
      </c>
      <c r="H8" s="402">
        <v>2814200000</v>
      </c>
      <c r="I8" s="234" t="s">
        <v>4100</v>
      </c>
      <c r="J8" s="411">
        <v>1647</v>
      </c>
      <c r="K8" s="412" t="s">
        <v>4515</v>
      </c>
      <c r="L8" s="413" t="s">
        <v>4516</v>
      </c>
      <c r="M8" s="410" t="s">
        <v>4517</v>
      </c>
      <c r="N8" s="410" t="s">
        <v>3334</v>
      </c>
      <c r="O8" s="414">
        <v>1829094332</v>
      </c>
      <c r="P8" s="415">
        <v>460438000</v>
      </c>
      <c r="Q8" s="416" t="s">
        <v>2313</v>
      </c>
      <c r="R8" s="415">
        <v>2289532332</v>
      </c>
      <c r="S8" s="410" t="s">
        <v>60</v>
      </c>
      <c r="T8" s="417">
        <v>0.6</v>
      </c>
      <c r="U8" s="418">
        <v>1</v>
      </c>
      <c r="V8" s="410" t="s">
        <v>4518</v>
      </c>
      <c r="W8" s="419">
        <v>46093</v>
      </c>
    </row>
    <row r="9" spans="1:26" ht="15" customHeight="1" x14ac:dyDescent="0.35">
      <c r="A9" s="234" t="s">
        <v>4512</v>
      </c>
      <c r="B9" s="234">
        <v>28465</v>
      </c>
      <c r="C9" s="234" t="s">
        <v>4535</v>
      </c>
      <c r="D9" s="410">
        <v>564</v>
      </c>
      <c r="E9" s="234">
        <v>2024</v>
      </c>
      <c r="F9" s="234" t="s">
        <v>4514</v>
      </c>
      <c r="G9" s="234" t="s">
        <v>1380</v>
      </c>
      <c r="H9" s="402">
        <v>2814200000</v>
      </c>
      <c r="I9" s="234" t="s">
        <v>4100</v>
      </c>
      <c r="J9" s="411">
        <v>1647</v>
      </c>
      <c r="K9" s="412" t="s">
        <v>4515</v>
      </c>
      <c r="L9" s="413" t="s">
        <v>4516</v>
      </c>
      <c r="M9" s="410" t="s">
        <v>4517</v>
      </c>
      <c r="N9" s="410" t="s">
        <v>3334</v>
      </c>
      <c r="O9" s="414">
        <v>1829094332</v>
      </c>
      <c r="P9" s="415">
        <v>460438000</v>
      </c>
      <c r="Q9" s="416" t="s">
        <v>2313</v>
      </c>
      <c r="R9" s="415">
        <v>2289532332</v>
      </c>
      <c r="S9" s="410" t="s">
        <v>60</v>
      </c>
      <c r="T9" s="417">
        <v>0.6</v>
      </c>
      <c r="U9" s="418">
        <v>1</v>
      </c>
      <c r="V9" s="410" t="s">
        <v>4518</v>
      </c>
      <c r="W9" s="419">
        <v>46093</v>
      </c>
    </row>
    <row r="10" spans="1:26" ht="15" customHeight="1" x14ac:dyDescent="0.35">
      <c r="A10" s="234" t="s">
        <v>4512</v>
      </c>
      <c r="B10" s="234">
        <v>28908</v>
      </c>
      <c r="C10" s="234" t="s">
        <v>4536</v>
      </c>
      <c r="D10" s="410">
        <v>5</v>
      </c>
      <c r="E10" s="234">
        <v>2024</v>
      </c>
      <c r="F10" s="234" t="s">
        <v>4520</v>
      </c>
      <c r="G10" s="234" t="s">
        <v>4521</v>
      </c>
      <c r="H10" s="402">
        <v>7139919000</v>
      </c>
      <c r="I10" s="234" t="s">
        <v>4522</v>
      </c>
      <c r="J10" s="411">
        <v>1689</v>
      </c>
      <c r="K10" s="412" t="s">
        <v>4523</v>
      </c>
      <c r="L10" s="413" t="s">
        <v>4524</v>
      </c>
      <c r="M10" s="410" t="s">
        <v>4525</v>
      </c>
      <c r="N10" s="410" t="s">
        <v>353</v>
      </c>
      <c r="O10" s="414">
        <v>274000000</v>
      </c>
      <c r="P10" s="413">
        <v>0</v>
      </c>
      <c r="Q10" s="416" t="s">
        <v>4526</v>
      </c>
      <c r="R10" s="415">
        <v>274000000</v>
      </c>
      <c r="S10" s="410" t="s">
        <v>60</v>
      </c>
      <c r="T10" s="417">
        <v>0.8</v>
      </c>
      <c r="U10" s="418">
        <v>1</v>
      </c>
      <c r="V10" s="419">
        <v>46087</v>
      </c>
      <c r="W10" s="419">
        <v>45985</v>
      </c>
    </row>
    <row r="11" spans="1:26" ht="15" customHeight="1" x14ac:dyDescent="0.35">
      <c r="A11" s="234" t="s">
        <v>4512</v>
      </c>
      <c r="B11" s="234">
        <v>29947</v>
      </c>
      <c r="C11" s="234" t="s">
        <v>4537</v>
      </c>
      <c r="D11" s="410">
        <v>18</v>
      </c>
      <c r="E11" s="234">
        <v>2024</v>
      </c>
      <c r="F11" s="234" t="s">
        <v>4520</v>
      </c>
      <c r="G11" s="234" t="s">
        <v>4521</v>
      </c>
      <c r="H11" s="402">
        <v>7139919000</v>
      </c>
      <c r="I11" s="234" t="s">
        <v>4522</v>
      </c>
      <c r="J11" s="411">
        <v>1689</v>
      </c>
      <c r="K11" s="412" t="s">
        <v>4523</v>
      </c>
      <c r="L11" s="413" t="s">
        <v>4524</v>
      </c>
      <c r="M11" s="410" t="s">
        <v>4525</v>
      </c>
      <c r="N11" s="410" t="s">
        <v>353</v>
      </c>
      <c r="O11" s="414">
        <v>274000000</v>
      </c>
      <c r="P11" s="413">
        <v>0</v>
      </c>
      <c r="Q11" s="416" t="s">
        <v>4526</v>
      </c>
      <c r="R11" s="415">
        <v>274000000</v>
      </c>
      <c r="S11" s="410" t="s">
        <v>60</v>
      </c>
      <c r="T11" s="417">
        <v>0.8</v>
      </c>
      <c r="U11" s="418">
        <v>1</v>
      </c>
      <c r="V11" s="419">
        <v>46087</v>
      </c>
      <c r="W11" s="419">
        <v>45985</v>
      </c>
    </row>
    <row r="12" spans="1:26" ht="15" customHeight="1" x14ac:dyDescent="0.35">
      <c r="A12" s="234" t="s">
        <v>4512</v>
      </c>
      <c r="B12" s="234">
        <v>30006</v>
      </c>
      <c r="C12" s="234" t="s">
        <v>4538</v>
      </c>
      <c r="D12" s="410">
        <v>308</v>
      </c>
      <c r="E12" s="234">
        <v>2024</v>
      </c>
      <c r="F12" s="234" t="s">
        <v>4514</v>
      </c>
      <c r="G12" s="234" t="s">
        <v>1380</v>
      </c>
      <c r="H12" s="402">
        <v>2814200000</v>
      </c>
      <c r="I12" s="234" t="s">
        <v>4100</v>
      </c>
      <c r="J12" s="411">
        <v>1647</v>
      </c>
      <c r="K12" s="412" t="s">
        <v>4515</v>
      </c>
      <c r="L12" s="413" t="s">
        <v>4516</v>
      </c>
      <c r="M12" s="410" t="s">
        <v>4517</v>
      </c>
      <c r="N12" s="410" t="s">
        <v>3334</v>
      </c>
      <c r="O12" s="414">
        <v>1829094332</v>
      </c>
      <c r="P12" s="415">
        <v>460438000</v>
      </c>
      <c r="Q12" s="416" t="s">
        <v>2313</v>
      </c>
      <c r="R12" s="415">
        <v>2289532332</v>
      </c>
      <c r="S12" s="410" t="s">
        <v>60</v>
      </c>
      <c r="T12" s="417">
        <v>0.6</v>
      </c>
      <c r="U12" s="418">
        <v>1</v>
      </c>
      <c r="V12" s="410" t="s">
        <v>4518</v>
      </c>
      <c r="W12" s="419">
        <v>46093</v>
      </c>
    </row>
    <row r="13" spans="1:26" ht="15" customHeight="1" x14ac:dyDescent="0.35">
      <c r="A13" s="234" t="s">
        <v>4512</v>
      </c>
      <c r="B13" s="234">
        <v>30030</v>
      </c>
      <c r="C13" s="234" t="s">
        <v>4539</v>
      </c>
      <c r="D13" s="410">
        <v>187</v>
      </c>
      <c r="E13" s="234">
        <v>2024</v>
      </c>
      <c r="F13" s="234" t="s">
        <v>4520</v>
      </c>
      <c r="G13" s="234" t="s">
        <v>4521</v>
      </c>
      <c r="H13" s="402">
        <v>7139919000</v>
      </c>
      <c r="I13" s="234" t="s">
        <v>4522</v>
      </c>
      <c r="J13" s="411">
        <v>1689</v>
      </c>
      <c r="K13" s="412" t="s">
        <v>4523</v>
      </c>
      <c r="L13" s="413" t="s">
        <v>4524</v>
      </c>
      <c r="M13" s="410" t="s">
        <v>4525</v>
      </c>
      <c r="N13" s="410" t="s">
        <v>353</v>
      </c>
      <c r="O13" s="414">
        <v>274000000</v>
      </c>
      <c r="P13" s="413">
        <v>0</v>
      </c>
      <c r="Q13" s="416" t="s">
        <v>4526</v>
      </c>
      <c r="R13" s="415">
        <v>274000000</v>
      </c>
      <c r="S13" s="410" t="s">
        <v>60</v>
      </c>
      <c r="T13" s="417">
        <v>0.8</v>
      </c>
      <c r="U13" s="418">
        <v>1</v>
      </c>
      <c r="V13" s="419">
        <v>46087</v>
      </c>
      <c r="W13" s="419">
        <v>45985</v>
      </c>
    </row>
    <row r="14" spans="1:26" ht="15" customHeight="1" x14ac:dyDescent="0.35">
      <c r="A14" s="234" t="s">
        <v>4512</v>
      </c>
      <c r="B14" s="234">
        <v>30036</v>
      </c>
      <c r="C14" s="234" t="s">
        <v>4540</v>
      </c>
      <c r="D14" s="410">
        <v>219</v>
      </c>
      <c r="E14" s="234">
        <v>2024</v>
      </c>
      <c r="F14" s="234" t="s">
        <v>4528</v>
      </c>
      <c r="G14" s="234" t="s">
        <v>4529</v>
      </c>
      <c r="H14" s="402">
        <v>5330559775</v>
      </c>
      <c r="I14" s="234" t="s">
        <v>4530</v>
      </c>
      <c r="J14" s="411">
        <v>1649</v>
      </c>
      <c r="K14" s="412" t="s">
        <v>4531</v>
      </c>
      <c r="L14" s="413" t="s">
        <v>4532</v>
      </c>
      <c r="M14" s="410" t="s">
        <v>4533</v>
      </c>
      <c r="N14" s="410" t="s">
        <v>41</v>
      </c>
      <c r="O14" s="414">
        <v>5275599795</v>
      </c>
      <c r="P14" s="420">
        <v>2861444995</v>
      </c>
      <c r="Q14" s="416" t="s">
        <v>2331</v>
      </c>
      <c r="R14" s="420">
        <v>8192004770</v>
      </c>
      <c r="S14" s="410" t="s">
        <v>60</v>
      </c>
      <c r="T14" s="417">
        <v>0.73</v>
      </c>
      <c r="U14" s="418">
        <v>0.79</v>
      </c>
      <c r="V14" s="419">
        <v>46268</v>
      </c>
      <c r="W14" s="421">
        <v>45962</v>
      </c>
    </row>
    <row r="15" spans="1:26" ht="15" customHeight="1" x14ac:dyDescent="0.35">
      <c r="A15" s="234" t="s">
        <v>4512</v>
      </c>
      <c r="B15" s="234">
        <v>30756</v>
      </c>
      <c r="C15" s="234" t="s">
        <v>4541</v>
      </c>
      <c r="D15" s="410">
        <v>2</v>
      </c>
      <c r="E15" s="234">
        <v>2024</v>
      </c>
      <c r="F15" s="234" t="s">
        <v>4520</v>
      </c>
      <c r="G15" s="234" t="s">
        <v>4521</v>
      </c>
      <c r="H15" s="402">
        <v>7139919000</v>
      </c>
      <c r="I15" s="234" t="s">
        <v>4522</v>
      </c>
      <c r="J15" s="411">
        <v>1689</v>
      </c>
      <c r="K15" s="412" t="s">
        <v>4523</v>
      </c>
      <c r="L15" s="413" t="s">
        <v>4524</v>
      </c>
      <c r="M15" s="410" t="s">
        <v>4525</v>
      </c>
      <c r="N15" s="410" t="s">
        <v>353</v>
      </c>
      <c r="O15" s="414">
        <v>274000000</v>
      </c>
      <c r="P15" s="413">
        <v>0</v>
      </c>
      <c r="Q15" s="416" t="s">
        <v>4526</v>
      </c>
      <c r="R15" s="415">
        <v>274000000</v>
      </c>
      <c r="S15" s="410" t="s">
        <v>60</v>
      </c>
      <c r="T15" s="417">
        <v>0.8</v>
      </c>
      <c r="U15" s="418">
        <v>1</v>
      </c>
      <c r="V15" s="419">
        <v>46087</v>
      </c>
      <c r="W15" s="419">
        <v>45985</v>
      </c>
    </row>
    <row r="16" spans="1:26" ht="15" customHeight="1" x14ac:dyDescent="0.35">
      <c r="A16" s="234" t="s">
        <v>4512</v>
      </c>
      <c r="B16" s="234">
        <v>30783</v>
      </c>
      <c r="C16" s="234" t="s">
        <v>4542</v>
      </c>
      <c r="D16" s="410">
        <v>13</v>
      </c>
      <c r="E16" s="234">
        <v>2024</v>
      </c>
      <c r="F16" s="234" t="s">
        <v>4520</v>
      </c>
      <c r="G16" s="234" t="s">
        <v>4521</v>
      </c>
      <c r="H16" s="402">
        <v>7139919000</v>
      </c>
      <c r="I16" s="234" t="s">
        <v>4522</v>
      </c>
      <c r="J16" s="411">
        <v>1689</v>
      </c>
      <c r="K16" s="412" t="s">
        <v>4523</v>
      </c>
      <c r="L16" s="413" t="s">
        <v>4524</v>
      </c>
      <c r="M16" s="410" t="s">
        <v>4525</v>
      </c>
      <c r="N16" s="410" t="s">
        <v>353</v>
      </c>
      <c r="O16" s="414">
        <v>274000000</v>
      </c>
      <c r="P16" s="413">
        <v>0</v>
      </c>
      <c r="Q16" s="416" t="s">
        <v>4526</v>
      </c>
      <c r="R16" s="415">
        <v>274000000</v>
      </c>
      <c r="S16" s="410" t="s">
        <v>60</v>
      </c>
      <c r="T16" s="417">
        <v>0.8</v>
      </c>
      <c r="U16" s="418">
        <v>1</v>
      </c>
      <c r="V16" s="419">
        <v>46087</v>
      </c>
      <c r="W16" s="419">
        <v>45985</v>
      </c>
    </row>
    <row r="17" spans="1:23" ht="15" customHeight="1" x14ac:dyDescent="0.35">
      <c r="A17" s="234" t="s">
        <v>4512</v>
      </c>
      <c r="B17" s="234">
        <v>30873</v>
      </c>
      <c r="C17" s="234" t="s">
        <v>4543</v>
      </c>
      <c r="D17" s="410">
        <v>0</v>
      </c>
      <c r="E17" s="234">
        <v>2024</v>
      </c>
      <c r="F17" s="234" t="s">
        <v>4520</v>
      </c>
      <c r="G17" s="234" t="s">
        <v>4521</v>
      </c>
      <c r="H17" s="402">
        <v>7139919000</v>
      </c>
      <c r="I17" s="234" t="s">
        <v>4522</v>
      </c>
      <c r="J17" s="411">
        <v>1689</v>
      </c>
      <c r="K17" s="412" t="s">
        <v>4523</v>
      </c>
      <c r="L17" s="413" t="s">
        <v>4524</v>
      </c>
      <c r="M17" s="410" t="s">
        <v>4525</v>
      </c>
      <c r="N17" s="410" t="s">
        <v>353</v>
      </c>
      <c r="O17" s="414">
        <v>274000000</v>
      </c>
      <c r="P17" s="413">
        <v>0</v>
      </c>
      <c r="Q17" s="416" t="s">
        <v>4526</v>
      </c>
      <c r="R17" s="415">
        <v>274000000</v>
      </c>
      <c r="S17" s="410" t="s">
        <v>60</v>
      </c>
      <c r="T17" s="417">
        <v>0.8</v>
      </c>
      <c r="U17" s="418">
        <v>1</v>
      </c>
      <c r="V17" s="419">
        <v>46087</v>
      </c>
      <c r="W17" s="419">
        <v>45985</v>
      </c>
    </row>
    <row r="18" spans="1:23" ht="15" customHeight="1" x14ac:dyDescent="0.35">
      <c r="A18" s="234" t="s">
        <v>4512</v>
      </c>
      <c r="B18" s="234">
        <v>30872</v>
      </c>
      <c r="C18" s="234" t="s">
        <v>4544</v>
      </c>
      <c r="D18" s="410">
        <v>7</v>
      </c>
      <c r="E18" s="234">
        <v>2024</v>
      </c>
      <c r="F18" s="234" t="s">
        <v>4520</v>
      </c>
      <c r="G18" s="234" t="s">
        <v>4521</v>
      </c>
      <c r="H18" s="402">
        <v>7139919000</v>
      </c>
      <c r="I18" s="234" t="s">
        <v>4522</v>
      </c>
      <c r="J18" s="411">
        <v>1689</v>
      </c>
      <c r="K18" s="412" t="s">
        <v>4523</v>
      </c>
      <c r="L18" s="413" t="s">
        <v>4524</v>
      </c>
      <c r="M18" s="410" t="s">
        <v>4525</v>
      </c>
      <c r="N18" s="410" t="s">
        <v>353</v>
      </c>
      <c r="O18" s="414">
        <v>274000000</v>
      </c>
      <c r="P18" s="413">
        <v>0</v>
      </c>
      <c r="Q18" s="416" t="s">
        <v>4526</v>
      </c>
      <c r="R18" s="415">
        <v>274000000</v>
      </c>
      <c r="S18" s="410" t="s">
        <v>60</v>
      </c>
      <c r="T18" s="417">
        <v>0.8</v>
      </c>
      <c r="U18" s="418">
        <v>1</v>
      </c>
      <c r="V18" s="419">
        <v>46087</v>
      </c>
      <c r="W18" s="419">
        <v>45985</v>
      </c>
    </row>
    <row r="19" spans="1:23" ht="15" customHeight="1" x14ac:dyDescent="0.35">
      <c r="A19" s="234" t="s">
        <v>4512</v>
      </c>
      <c r="B19" s="234">
        <v>30885</v>
      </c>
      <c r="C19" s="234" t="s">
        <v>4545</v>
      </c>
      <c r="D19" s="410">
        <v>1</v>
      </c>
      <c r="E19" s="234">
        <v>2024</v>
      </c>
      <c r="F19" s="234" t="s">
        <v>4520</v>
      </c>
      <c r="G19" s="234" t="s">
        <v>4521</v>
      </c>
      <c r="H19" s="402">
        <v>7139919000</v>
      </c>
      <c r="I19" s="234" t="s">
        <v>4522</v>
      </c>
      <c r="J19" s="411">
        <v>1689</v>
      </c>
      <c r="K19" s="412" t="s">
        <v>4523</v>
      </c>
      <c r="L19" s="413" t="s">
        <v>4524</v>
      </c>
      <c r="M19" s="410" t="s">
        <v>4525</v>
      </c>
      <c r="N19" s="410" t="s">
        <v>353</v>
      </c>
      <c r="O19" s="414">
        <v>274000000</v>
      </c>
      <c r="P19" s="413">
        <v>0</v>
      </c>
      <c r="Q19" s="416" t="s">
        <v>4526</v>
      </c>
      <c r="R19" s="415">
        <v>274000000</v>
      </c>
      <c r="S19" s="410" t="s">
        <v>60</v>
      </c>
      <c r="T19" s="417">
        <v>0.8</v>
      </c>
      <c r="U19" s="418">
        <v>1</v>
      </c>
      <c r="V19" s="419">
        <v>46087</v>
      </c>
      <c r="W19" s="419">
        <v>45985</v>
      </c>
    </row>
    <row r="20" spans="1:23" ht="15" customHeight="1" x14ac:dyDescent="0.35">
      <c r="A20" s="234" t="s">
        <v>4512</v>
      </c>
      <c r="B20" s="234">
        <v>30875</v>
      </c>
      <c r="C20" s="234" t="s">
        <v>4546</v>
      </c>
      <c r="D20" s="410">
        <v>1</v>
      </c>
      <c r="E20" s="234">
        <v>2024</v>
      </c>
      <c r="F20" s="234" t="s">
        <v>4520</v>
      </c>
      <c r="G20" s="234" t="s">
        <v>4521</v>
      </c>
      <c r="H20" s="402">
        <v>7139919000</v>
      </c>
      <c r="I20" s="234" t="s">
        <v>4522</v>
      </c>
      <c r="J20" s="411">
        <v>1689</v>
      </c>
      <c r="K20" s="412" t="s">
        <v>4523</v>
      </c>
      <c r="L20" s="413" t="s">
        <v>4524</v>
      </c>
      <c r="M20" s="410" t="s">
        <v>4525</v>
      </c>
      <c r="N20" s="410" t="s">
        <v>353</v>
      </c>
      <c r="O20" s="414">
        <v>274000000</v>
      </c>
      <c r="P20" s="413">
        <v>0</v>
      </c>
      <c r="Q20" s="416" t="s">
        <v>4526</v>
      </c>
      <c r="R20" s="415">
        <v>274000000</v>
      </c>
      <c r="S20" s="410" t="s">
        <v>60</v>
      </c>
      <c r="T20" s="417">
        <v>0.8</v>
      </c>
      <c r="U20" s="418">
        <v>1</v>
      </c>
      <c r="V20" s="419">
        <v>46087</v>
      </c>
      <c r="W20" s="419">
        <v>45985</v>
      </c>
    </row>
    <row r="21" spans="1:23" ht="15" customHeight="1" x14ac:dyDescent="0.35">
      <c r="A21" s="234" t="s">
        <v>4512</v>
      </c>
      <c r="B21" s="234">
        <v>30891</v>
      </c>
      <c r="C21" s="234" t="s">
        <v>4547</v>
      </c>
      <c r="D21" s="410">
        <v>3</v>
      </c>
      <c r="E21" s="234">
        <v>2024</v>
      </c>
      <c r="F21" s="234" t="s">
        <v>4520</v>
      </c>
      <c r="G21" s="234" t="s">
        <v>4521</v>
      </c>
      <c r="H21" s="402">
        <v>7139919000</v>
      </c>
      <c r="I21" s="234" t="s">
        <v>4522</v>
      </c>
      <c r="J21" s="411">
        <v>1689</v>
      </c>
      <c r="K21" s="412" t="s">
        <v>4523</v>
      </c>
      <c r="L21" s="413" t="s">
        <v>4524</v>
      </c>
      <c r="M21" s="410" t="s">
        <v>4525</v>
      </c>
      <c r="N21" s="410" t="s">
        <v>353</v>
      </c>
      <c r="O21" s="414">
        <v>274000000</v>
      </c>
      <c r="P21" s="413">
        <v>0</v>
      </c>
      <c r="Q21" s="416" t="s">
        <v>4526</v>
      </c>
      <c r="R21" s="415">
        <v>274000000</v>
      </c>
      <c r="S21" s="410" t="s">
        <v>60</v>
      </c>
      <c r="T21" s="417">
        <v>0.8</v>
      </c>
      <c r="U21" s="418">
        <v>1</v>
      </c>
      <c r="V21" s="419">
        <v>46087</v>
      </c>
      <c r="W21" s="419">
        <v>45985</v>
      </c>
    </row>
    <row r="22" spans="1:23" ht="39" customHeight="1" x14ac:dyDescent="0.35">
      <c r="A22" s="1612" t="s">
        <v>4512</v>
      </c>
      <c r="B22" s="1612">
        <v>32086</v>
      </c>
      <c r="C22" s="1612" t="s">
        <v>4548</v>
      </c>
      <c r="D22" s="1588" t="s">
        <v>32</v>
      </c>
      <c r="E22" s="1612">
        <v>2024</v>
      </c>
      <c r="F22" s="1612" t="s">
        <v>4549</v>
      </c>
      <c r="G22" s="1612" t="s">
        <v>4550</v>
      </c>
      <c r="H22" s="1624">
        <v>1409000000</v>
      </c>
      <c r="I22" s="1612" t="s">
        <v>4530</v>
      </c>
      <c r="J22" s="1633">
        <v>1682</v>
      </c>
      <c r="K22" s="1636" t="s">
        <v>4551</v>
      </c>
      <c r="L22" s="1606" t="s">
        <v>4552</v>
      </c>
      <c r="M22" s="1588" t="s">
        <v>4553</v>
      </c>
      <c r="N22" s="1588" t="s">
        <v>59</v>
      </c>
      <c r="O22" s="1597">
        <v>1409000000</v>
      </c>
      <c r="P22" s="1597">
        <v>761244598</v>
      </c>
      <c r="Q22" s="403" t="s">
        <v>4554</v>
      </c>
      <c r="R22" s="1597">
        <v>2170244598</v>
      </c>
      <c r="S22" s="1588" t="s">
        <v>60</v>
      </c>
      <c r="T22" s="1591">
        <v>0.8</v>
      </c>
      <c r="U22" s="1594">
        <v>0.12</v>
      </c>
      <c r="V22" s="1588" t="s">
        <v>4555</v>
      </c>
      <c r="W22" s="1588" t="s">
        <v>4556</v>
      </c>
    </row>
    <row r="23" spans="1:23" ht="15" customHeight="1" x14ac:dyDescent="0.35">
      <c r="A23" s="1613"/>
      <c r="B23" s="1613"/>
      <c r="C23" s="1613"/>
      <c r="D23" s="1589"/>
      <c r="E23" s="1613"/>
      <c r="F23" s="1613"/>
      <c r="G23" s="1613"/>
      <c r="H23" s="1625"/>
      <c r="I23" s="1613"/>
      <c r="J23" s="1634"/>
      <c r="K23" s="1637"/>
      <c r="L23" s="1607"/>
      <c r="M23" s="1589"/>
      <c r="N23" s="1589"/>
      <c r="O23" s="1598"/>
      <c r="P23" s="1598"/>
      <c r="Q23" s="405" t="s">
        <v>4557</v>
      </c>
      <c r="R23" s="1598"/>
      <c r="S23" s="1589"/>
      <c r="T23" s="1592"/>
      <c r="U23" s="1595"/>
      <c r="V23" s="1589"/>
      <c r="W23" s="1589"/>
    </row>
    <row r="24" spans="1:23" ht="15" customHeight="1" x14ac:dyDescent="0.35">
      <c r="A24" s="1613"/>
      <c r="B24" s="1613"/>
      <c r="C24" s="1613"/>
      <c r="D24" s="1589"/>
      <c r="E24" s="1613"/>
      <c r="F24" s="1613"/>
      <c r="G24" s="1613"/>
      <c r="H24" s="1625"/>
      <c r="I24" s="1613"/>
      <c r="J24" s="1634"/>
      <c r="K24" s="1637"/>
      <c r="L24" s="1607"/>
      <c r="M24" s="1589"/>
      <c r="N24" s="1589"/>
      <c r="O24" s="1598"/>
      <c r="P24" s="1598"/>
      <c r="Q24" s="405" t="s">
        <v>4558</v>
      </c>
      <c r="R24" s="1598"/>
      <c r="S24" s="1589"/>
      <c r="T24" s="1592"/>
      <c r="U24" s="1595"/>
      <c r="V24" s="1589"/>
      <c r="W24" s="1589"/>
    </row>
    <row r="25" spans="1:23" ht="15" customHeight="1" x14ac:dyDescent="0.35">
      <c r="A25" s="1614"/>
      <c r="B25" s="1614"/>
      <c r="C25" s="1614"/>
      <c r="D25" s="1590"/>
      <c r="E25" s="1614"/>
      <c r="F25" s="1614"/>
      <c r="G25" s="1614"/>
      <c r="H25" s="1626"/>
      <c r="I25" s="1614"/>
      <c r="J25" s="1635"/>
      <c r="K25" s="1638"/>
      <c r="L25" s="1608"/>
      <c r="M25" s="1590"/>
      <c r="N25" s="1590"/>
      <c r="O25" s="1599"/>
      <c r="P25" s="1599"/>
      <c r="Q25" s="406" t="s">
        <v>4559</v>
      </c>
      <c r="R25" s="1599"/>
      <c r="S25" s="1590"/>
      <c r="T25" s="1593"/>
      <c r="U25" s="1596"/>
      <c r="V25" s="1590"/>
      <c r="W25" s="1590"/>
    </row>
    <row r="26" spans="1:23" ht="39" customHeight="1" x14ac:dyDescent="0.35">
      <c r="A26" s="1612" t="s">
        <v>4512</v>
      </c>
      <c r="B26" s="1612">
        <v>32255</v>
      </c>
      <c r="C26" s="1612" t="s">
        <v>4560</v>
      </c>
      <c r="D26" s="1588">
        <v>204</v>
      </c>
      <c r="E26" s="1612">
        <v>2024</v>
      </c>
      <c r="F26" s="1612" t="s">
        <v>4549</v>
      </c>
      <c r="G26" s="1612" t="s">
        <v>4550</v>
      </c>
      <c r="H26" s="1624">
        <v>1409000000</v>
      </c>
      <c r="I26" s="1612" t="s">
        <v>4530</v>
      </c>
      <c r="J26" s="1633">
        <v>1680</v>
      </c>
      <c r="K26" s="1636" t="s">
        <v>4551</v>
      </c>
      <c r="L26" s="1606" t="s">
        <v>4552</v>
      </c>
      <c r="M26" s="1588" t="s">
        <v>4553</v>
      </c>
      <c r="N26" s="1588" t="s">
        <v>59</v>
      </c>
      <c r="O26" s="1597">
        <v>1409000000</v>
      </c>
      <c r="P26" s="1597">
        <v>761244598</v>
      </c>
      <c r="Q26" s="403" t="s">
        <v>4554</v>
      </c>
      <c r="R26" s="1597">
        <v>2170244598</v>
      </c>
      <c r="S26" s="1588" t="s">
        <v>60</v>
      </c>
      <c r="T26" s="1591">
        <v>0.8</v>
      </c>
      <c r="U26" s="1594">
        <v>0.12</v>
      </c>
      <c r="V26" s="1588" t="s">
        <v>4555</v>
      </c>
      <c r="W26" s="1588" t="s">
        <v>4556</v>
      </c>
    </row>
    <row r="27" spans="1:23" ht="15" customHeight="1" x14ac:dyDescent="0.35">
      <c r="A27" s="1613"/>
      <c r="B27" s="1613"/>
      <c r="C27" s="1613"/>
      <c r="D27" s="1589"/>
      <c r="E27" s="1613"/>
      <c r="F27" s="1613"/>
      <c r="G27" s="1613"/>
      <c r="H27" s="1625"/>
      <c r="I27" s="1613"/>
      <c r="J27" s="1634"/>
      <c r="K27" s="1637"/>
      <c r="L27" s="1607"/>
      <c r="M27" s="1589"/>
      <c r="N27" s="1589"/>
      <c r="O27" s="1598"/>
      <c r="P27" s="1598"/>
      <c r="Q27" s="405" t="s">
        <v>4557</v>
      </c>
      <c r="R27" s="1598"/>
      <c r="S27" s="1589"/>
      <c r="T27" s="1592"/>
      <c r="U27" s="1595"/>
      <c r="V27" s="1589"/>
      <c r="W27" s="1589"/>
    </row>
    <row r="28" spans="1:23" ht="15" customHeight="1" x14ac:dyDescent="0.35">
      <c r="A28" s="1613"/>
      <c r="B28" s="1613"/>
      <c r="C28" s="1613"/>
      <c r="D28" s="1589"/>
      <c r="E28" s="1613"/>
      <c r="F28" s="1613"/>
      <c r="G28" s="1613"/>
      <c r="H28" s="1625"/>
      <c r="I28" s="1613"/>
      <c r="J28" s="1634"/>
      <c r="K28" s="1637"/>
      <c r="L28" s="1607"/>
      <c r="M28" s="1589"/>
      <c r="N28" s="1589"/>
      <c r="O28" s="1598"/>
      <c r="P28" s="1598"/>
      <c r="Q28" s="405" t="s">
        <v>4558</v>
      </c>
      <c r="R28" s="1598"/>
      <c r="S28" s="1589"/>
      <c r="T28" s="1592"/>
      <c r="U28" s="1595"/>
      <c r="V28" s="1589"/>
      <c r="W28" s="1589"/>
    </row>
    <row r="29" spans="1:23" ht="15" customHeight="1" x14ac:dyDescent="0.35">
      <c r="A29" s="1614"/>
      <c r="B29" s="1614"/>
      <c r="C29" s="1614"/>
      <c r="D29" s="1590"/>
      <c r="E29" s="1614"/>
      <c r="F29" s="1614"/>
      <c r="G29" s="1614"/>
      <c r="H29" s="1626"/>
      <c r="I29" s="1614"/>
      <c r="J29" s="1635"/>
      <c r="K29" s="1638"/>
      <c r="L29" s="1608"/>
      <c r="M29" s="1590"/>
      <c r="N29" s="1590"/>
      <c r="O29" s="1599"/>
      <c r="P29" s="1599"/>
      <c r="Q29" s="406" t="s">
        <v>4559</v>
      </c>
      <c r="R29" s="1599"/>
      <c r="S29" s="1590"/>
      <c r="T29" s="1593"/>
      <c r="U29" s="1596"/>
      <c r="V29" s="1590"/>
      <c r="W29" s="1590"/>
    </row>
    <row r="30" spans="1:23" ht="15" customHeight="1" x14ac:dyDescent="0.35">
      <c r="A30" s="234" t="s">
        <v>4512</v>
      </c>
      <c r="B30" s="234">
        <v>33478</v>
      </c>
      <c r="C30" s="234" t="s">
        <v>4561</v>
      </c>
      <c r="D30" s="410">
        <v>8</v>
      </c>
      <c r="E30" s="234">
        <v>2024</v>
      </c>
      <c r="F30" s="234" t="s">
        <v>4520</v>
      </c>
      <c r="G30" s="234" t="s">
        <v>4521</v>
      </c>
      <c r="H30" s="402">
        <v>7139919000</v>
      </c>
      <c r="I30" s="234" t="s">
        <v>4522</v>
      </c>
      <c r="J30" s="411">
        <v>1689</v>
      </c>
      <c r="K30" s="412" t="s">
        <v>4523</v>
      </c>
      <c r="L30" s="413" t="s">
        <v>4524</v>
      </c>
      <c r="M30" s="410" t="s">
        <v>4525</v>
      </c>
      <c r="N30" s="410" t="s">
        <v>353</v>
      </c>
      <c r="O30" s="414">
        <v>274000000</v>
      </c>
      <c r="P30" s="413">
        <v>0</v>
      </c>
      <c r="Q30" s="416" t="s">
        <v>4526</v>
      </c>
      <c r="R30" s="415">
        <v>274000000</v>
      </c>
      <c r="S30" s="410" t="s">
        <v>60</v>
      </c>
      <c r="T30" s="417">
        <v>0.8</v>
      </c>
      <c r="U30" s="418">
        <v>1</v>
      </c>
      <c r="V30" s="419">
        <v>46087</v>
      </c>
      <c r="W30" s="419">
        <v>45985</v>
      </c>
    </row>
    <row r="31" spans="1:23" ht="15" customHeight="1" x14ac:dyDescent="0.35">
      <c r="A31" s="234" t="s">
        <v>4512</v>
      </c>
      <c r="B31" s="234">
        <v>33891</v>
      </c>
      <c r="C31" s="234" t="s">
        <v>4562</v>
      </c>
      <c r="D31" s="410" t="s">
        <v>32</v>
      </c>
      <c r="E31" s="234">
        <v>2024</v>
      </c>
      <c r="F31" s="234" t="s">
        <v>4563</v>
      </c>
      <c r="G31" s="234" t="s">
        <v>4564</v>
      </c>
      <c r="H31" s="402">
        <v>340892219</v>
      </c>
      <c r="I31" s="234" t="s">
        <v>4530</v>
      </c>
      <c r="J31" s="411">
        <v>1665</v>
      </c>
      <c r="K31" s="412" t="s">
        <v>4565</v>
      </c>
      <c r="L31" s="413" t="s">
        <v>4566</v>
      </c>
      <c r="M31" s="410" t="s">
        <v>4567</v>
      </c>
      <c r="N31" s="410" t="s">
        <v>31</v>
      </c>
      <c r="O31" s="414">
        <v>340892219</v>
      </c>
      <c r="P31" s="413">
        <v>184918849</v>
      </c>
      <c r="Q31" s="416" t="s">
        <v>4568</v>
      </c>
      <c r="R31" s="415">
        <v>525859994</v>
      </c>
      <c r="S31" s="410" t="s">
        <v>3310</v>
      </c>
      <c r="T31" s="417">
        <v>1</v>
      </c>
      <c r="U31" s="418">
        <v>0.9</v>
      </c>
      <c r="V31" s="419">
        <v>45992</v>
      </c>
      <c r="W31" s="419">
        <v>45931</v>
      </c>
    </row>
    <row r="32" spans="1:23" ht="15" customHeight="1" x14ac:dyDescent="0.35">
      <c r="A32" s="234" t="s">
        <v>4512</v>
      </c>
      <c r="B32" s="234">
        <v>34150</v>
      </c>
      <c r="C32" s="234" t="s">
        <v>4569</v>
      </c>
      <c r="D32" s="410">
        <v>2</v>
      </c>
      <c r="E32" s="234">
        <v>2024</v>
      </c>
      <c r="F32" s="234" t="s">
        <v>4520</v>
      </c>
      <c r="G32" s="234" t="s">
        <v>4521</v>
      </c>
      <c r="H32" s="402">
        <v>7139919000</v>
      </c>
      <c r="I32" s="234" t="s">
        <v>4522</v>
      </c>
      <c r="J32" s="411">
        <v>1689</v>
      </c>
      <c r="K32" s="412" t="s">
        <v>4523</v>
      </c>
      <c r="L32" s="413" t="s">
        <v>4524</v>
      </c>
      <c r="M32" s="410" t="s">
        <v>4525</v>
      </c>
      <c r="N32" s="410" t="s">
        <v>353</v>
      </c>
      <c r="O32" s="414">
        <v>274000000</v>
      </c>
      <c r="P32" s="413">
        <v>0</v>
      </c>
      <c r="Q32" s="416" t="s">
        <v>4526</v>
      </c>
      <c r="R32" s="415">
        <v>274000000</v>
      </c>
      <c r="S32" s="410" t="s">
        <v>60</v>
      </c>
      <c r="T32" s="417">
        <v>0.8</v>
      </c>
      <c r="U32" s="418">
        <v>1</v>
      </c>
      <c r="V32" s="419">
        <v>46087</v>
      </c>
      <c r="W32" s="419">
        <v>45985</v>
      </c>
    </row>
    <row r="33" spans="1:23" ht="15" customHeight="1" x14ac:dyDescent="0.35">
      <c r="A33" s="234" t="s">
        <v>4512</v>
      </c>
      <c r="B33" s="234">
        <v>34241</v>
      </c>
      <c r="C33" s="234" t="s">
        <v>4570</v>
      </c>
      <c r="D33" s="410">
        <v>1</v>
      </c>
      <c r="E33" s="234">
        <v>2024</v>
      </c>
      <c r="F33" s="234" t="s">
        <v>4520</v>
      </c>
      <c r="G33" s="234" t="s">
        <v>4521</v>
      </c>
      <c r="H33" s="402">
        <v>7139919000</v>
      </c>
      <c r="I33" s="234" t="s">
        <v>4522</v>
      </c>
      <c r="J33" s="411">
        <v>1689</v>
      </c>
      <c r="K33" s="412" t="s">
        <v>4523</v>
      </c>
      <c r="L33" s="413" t="s">
        <v>4524</v>
      </c>
      <c r="M33" s="410" t="s">
        <v>4525</v>
      </c>
      <c r="N33" s="410" t="s">
        <v>353</v>
      </c>
      <c r="O33" s="414">
        <v>274000000</v>
      </c>
      <c r="P33" s="413">
        <v>0</v>
      </c>
      <c r="Q33" s="416" t="s">
        <v>4526</v>
      </c>
      <c r="R33" s="415">
        <v>274000000</v>
      </c>
      <c r="S33" s="410" t="s">
        <v>60</v>
      </c>
      <c r="T33" s="417">
        <v>0.8</v>
      </c>
      <c r="U33" s="418">
        <v>1</v>
      </c>
      <c r="V33" s="419">
        <v>46087</v>
      </c>
      <c r="W33" s="419">
        <v>45985</v>
      </c>
    </row>
    <row r="34" spans="1:23" ht="15" customHeight="1" x14ac:dyDescent="0.35">
      <c r="A34" s="234" t="s">
        <v>4512</v>
      </c>
      <c r="B34" s="234">
        <v>34630</v>
      </c>
      <c r="C34" s="234" t="s">
        <v>4571</v>
      </c>
      <c r="D34" s="410">
        <v>503</v>
      </c>
      <c r="E34" s="234">
        <v>2024</v>
      </c>
      <c r="F34" s="234" t="s">
        <v>4528</v>
      </c>
      <c r="G34" s="234" t="s">
        <v>4529</v>
      </c>
      <c r="H34" s="402">
        <v>5330559775</v>
      </c>
      <c r="I34" s="234" t="s">
        <v>4530</v>
      </c>
      <c r="J34" s="411">
        <v>1649</v>
      </c>
      <c r="K34" s="412" t="s">
        <v>4531</v>
      </c>
      <c r="L34" s="413" t="s">
        <v>4532</v>
      </c>
      <c r="M34" s="410" t="s">
        <v>4533</v>
      </c>
      <c r="N34" s="410" t="s">
        <v>41</v>
      </c>
      <c r="O34" s="414">
        <v>5275599795</v>
      </c>
      <c r="P34" s="414">
        <v>2861444995</v>
      </c>
      <c r="Q34" s="416" t="s">
        <v>2331</v>
      </c>
      <c r="R34" s="415">
        <v>8192004770</v>
      </c>
      <c r="S34" s="410" t="s">
        <v>60</v>
      </c>
      <c r="T34" s="417">
        <v>0.73</v>
      </c>
      <c r="U34" s="418">
        <v>0.79</v>
      </c>
      <c r="V34" s="419">
        <v>46268</v>
      </c>
      <c r="W34" s="421">
        <v>45962</v>
      </c>
    </row>
    <row r="35" spans="1:23" ht="15" customHeight="1" x14ac:dyDescent="0.35">
      <c r="A35" s="234" t="s">
        <v>4512</v>
      </c>
      <c r="B35" s="234">
        <v>34691</v>
      </c>
      <c r="C35" s="234" t="s">
        <v>4572</v>
      </c>
      <c r="D35" s="410">
        <v>254</v>
      </c>
      <c r="E35" s="234">
        <v>2024</v>
      </c>
      <c r="F35" s="234" t="s">
        <v>4514</v>
      </c>
      <c r="G35" s="234" t="s">
        <v>1380</v>
      </c>
      <c r="H35" s="402">
        <v>2814200000</v>
      </c>
      <c r="I35" s="234" t="s">
        <v>4100</v>
      </c>
      <c r="J35" s="411">
        <v>1647</v>
      </c>
      <c r="K35" s="422" t="s">
        <v>4515</v>
      </c>
      <c r="L35" s="413" t="s">
        <v>4516</v>
      </c>
      <c r="M35" s="410" t="s">
        <v>4517</v>
      </c>
      <c r="N35" s="410" t="s">
        <v>3334</v>
      </c>
      <c r="O35" s="414">
        <v>1829094332</v>
      </c>
      <c r="P35" s="415">
        <v>460438000</v>
      </c>
      <c r="Q35" s="416" t="s">
        <v>2313</v>
      </c>
      <c r="R35" s="415">
        <v>2289532332</v>
      </c>
      <c r="S35" s="410" t="s">
        <v>60</v>
      </c>
      <c r="T35" s="417">
        <v>0.6</v>
      </c>
      <c r="U35" s="418">
        <v>1</v>
      </c>
      <c r="V35" s="410" t="s">
        <v>4518</v>
      </c>
      <c r="W35" s="419">
        <v>46093</v>
      </c>
    </row>
    <row r="36" spans="1:23" ht="15" customHeight="1" x14ac:dyDescent="0.35">
      <c r="A36" s="234" t="s">
        <v>4512</v>
      </c>
      <c r="B36" s="234">
        <v>34771</v>
      </c>
      <c r="C36" s="234" t="s">
        <v>4573</v>
      </c>
      <c r="D36" s="410">
        <v>249</v>
      </c>
      <c r="E36" s="234">
        <v>2024</v>
      </c>
      <c r="F36" s="234" t="s">
        <v>4574</v>
      </c>
      <c r="G36" s="234" t="s">
        <v>4575</v>
      </c>
      <c r="H36" s="402">
        <v>2286044899</v>
      </c>
      <c r="I36" s="234" t="s">
        <v>4100</v>
      </c>
      <c r="J36" s="411">
        <v>1646</v>
      </c>
      <c r="K36" s="412" t="s">
        <v>4576</v>
      </c>
      <c r="L36" s="413" t="s">
        <v>4577</v>
      </c>
      <c r="M36" s="410" t="s">
        <v>4578</v>
      </c>
      <c r="N36" s="410" t="s">
        <v>59</v>
      </c>
      <c r="O36" s="414">
        <v>2286044899</v>
      </c>
      <c r="P36" s="415">
        <v>1188425350</v>
      </c>
      <c r="Q36" s="239" t="s">
        <v>31</v>
      </c>
      <c r="R36" s="415">
        <v>3474470249</v>
      </c>
      <c r="S36" s="245" t="s">
        <v>3310</v>
      </c>
      <c r="T36" s="417">
        <v>1</v>
      </c>
      <c r="U36" s="410" t="s">
        <v>4579</v>
      </c>
      <c r="V36" s="423">
        <v>45894</v>
      </c>
      <c r="W36" s="424">
        <v>45894</v>
      </c>
    </row>
    <row r="37" spans="1:23" ht="15" customHeight="1" x14ac:dyDescent="0.35">
      <c r="A37" s="234" t="s">
        <v>4512</v>
      </c>
      <c r="B37" s="234">
        <v>34855</v>
      </c>
      <c r="C37" s="234" t="s">
        <v>4580</v>
      </c>
      <c r="D37" s="410">
        <v>162</v>
      </c>
      <c r="E37" s="234">
        <v>2024</v>
      </c>
      <c r="F37" s="234" t="s">
        <v>4528</v>
      </c>
      <c r="G37" s="234" t="s">
        <v>4529</v>
      </c>
      <c r="H37" s="402">
        <v>5330559775</v>
      </c>
      <c r="I37" s="234" t="s">
        <v>4530</v>
      </c>
      <c r="J37" s="411">
        <v>1660</v>
      </c>
      <c r="K37" s="412" t="s">
        <v>4531</v>
      </c>
      <c r="L37" s="413" t="s">
        <v>4532</v>
      </c>
      <c r="M37" s="410" t="s">
        <v>4533</v>
      </c>
      <c r="N37" s="410" t="s">
        <v>41</v>
      </c>
      <c r="O37" s="414">
        <v>5275599795</v>
      </c>
      <c r="P37" s="414">
        <v>2861444995</v>
      </c>
      <c r="Q37" s="416" t="s">
        <v>2331</v>
      </c>
      <c r="R37" s="415">
        <v>8192004770</v>
      </c>
      <c r="S37" s="410" t="s">
        <v>60</v>
      </c>
      <c r="T37" s="417">
        <v>0.73</v>
      </c>
      <c r="U37" s="418">
        <v>0.79</v>
      </c>
      <c r="V37" s="419">
        <v>46268</v>
      </c>
      <c r="W37" s="421">
        <v>45962</v>
      </c>
    </row>
    <row r="38" spans="1:23" ht="15" customHeight="1" x14ac:dyDescent="0.35">
      <c r="A38" s="234" t="s">
        <v>4512</v>
      </c>
      <c r="B38" s="234">
        <v>34981</v>
      </c>
      <c r="C38" s="234" t="s">
        <v>4581</v>
      </c>
      <c r="D38" s="410">
        <v>1556</v>
      </c>
      <c r="E38" s="234">
        <v>2024</v>
      </c>
      <c r="F38" s="234" t="s">
        <v>4514</v>
      </c>
      <c r="G38" s="234" t="s">
        <v>1380</v>
      </c>
      <c r="H38" s="402">
        <v>2814200000</v>
      </c>
      <c r="I38" s="234" t="s">
        <v>4100</v>
      </c>
      <c r="J38" s="411">
        <v>1647</v>
      </c>
      <c r="K38" s="412" t="s">
        <v>4515</v>
      </c>
      <c r="L38" s="413" t="s">
        <v>4516</v>
      </c>
      <c r="M38" s="410" t="s">
        <v>4517</v>
      </c>
      <c r="N38" s="410" t="s">
        <v>3334</v>
      </c>
      <c r="O38" s="414">
        <v>1829094332</v>
      </c>
      <c r="P38" s="415">
        <v>460438000</v>
      </c>
      <c r="Q38" s="416"/>
      <c r="R38" s="415">
        <v>2289532332</v>
      </c>
      <c r="S38" s="410" t="s">
        <v>60</v>
      </c>
      <c r="T38" s="417">
        <v>0.6</v>
      </c>
      <c r="U38" s="418">
        <v>1</v>
      </c>
      <c r="V38" s="410" t="s">
        <v>4518</v>
      </c>
      <c r="W38" s="419">
        <v>46093</v>
      </c>
    </row>
    <row r="39" spans="1:23" ht="15" customHeight="1" x14ac:dyDescent="0.35">
      <c r="A39" s="234" t="s">
        <v>4512</v>
      </c>
      <c r="B39" s="234">
        <v>34984</v>
      </c>
      <c r="C39" s="234" t="s">
        <v>4582</v>
      </c>
      <c r="D39" s="410">
        <v>1070</v>
      </c>
      <c r="E39" s="234">
        <v>2024</v>
      </c>
      <c r="F39" s="234" t="s">
        <v>4574</v>
      </c>
      <c r="G39" s="234" t="s">
        <v>4575</v>
      </c>
      <c r="H39" s="402">
        <v>2286044899</v>
      </c>
      <c r="I39" s="234" t="s">
        <v>4100</v>
      </c>
      <c r="J39" s="411">
        <v>1646</v>
      </c>
      <c r="K39" s="412" t="s">
        <v>4576</v>
      </c>
      <c r="L39" s="413" t="s">
        <v>4577</v>
      </c>
      <c r="M39" s="410" t="s">
        <v>4578</v>
      </c>
      <c r="N39" s="410" t="s">
        <v>59</v>
      </c>
      <c r="O39" s="414">
        <v>2286044899</v>
      </c>
      <c r="P39" s="415">
        <v>1188425350</v>
      </c>
      <c r="Q39" s="239" t="s">
        <v>31</v>
      </c>
      <c r="R39" s="415">
        <v>3474470249</v>
      </c>
      <c r="S39" s="245" t="s">
        <v>3310</v>
      </c>
      <c r="T39" s="417">
        <v>1</v>
      </c>
      <c r="U39" s="410" t="s">
        <v>4579</v>
      </c>
      <c r="V39" s="423">
        <v>45894</v>
      </c>
      <c r="W39" s="424">
        <v>45894</v>
      </c>
    </row>
    <row r="40" spans="1:23" ht="15" customHeight="1" x14ac:dyDescent="0.35">
      <c r="A40" s="234" t="s">
        <v>4512</v>
      </c>
      <c r="B40" s="234">
        <v>34998</v>
      </c>
      <c r="C40" s="234" t="s">
        <v>4583</v>
      </c>
      <c r="D40" s="410">
        <v>1337</v>
      </c>
      <c r="E40" s="234">
        <v>2024</v>
      </c>
      <c r="F40" s="234" t="s">
        <v>4528</v>
      </c>
      <c r="G40" s="234" t="s">
        <v>4529</v>
      </c>
      <c r="H40" s="402">
        <v>5330559775</v>
      </c>
      <c r="I40" s="234" t="s">
        <v>4530</v>
      </c>
      <c r="J40" s="411">
        <v>1660</v>
      </c>
      <c r="K40" s="412" t="s">
        <v>4531</v>
      </c>
      <c r="L40" s="413" t="s">
        <v>4532</v>
      </c>
      <c r="M40" s="410" t="s">
        <v>4533</v>
      </c>
      <c r="N40" s="410" t="s">
        <v>41</v>
      </c>
      <c r="O40" s="414">
        <v>5275599795</v>
      </c>
      <c r="P40" s="414">
        <v>2861444995</v>
      </c>
      <c r="Q40" s="416" t="s">
        <v>2331</v>
      </c>
      <c r="R40" s="415">
        <v>8192004770</v>
      </c>
      <c r="S40" s="410" t="s">
        <v>60</v>
      </c>
      <c r="T40" s="417">
        <v>0.73</v>
      </c>
      <c r="U40" s="418">
        <v>0.79</v>
      </c>
      <c r="V40" s="419">
        <v>46268</v>
      </c>
      <c r="W40" s="421">
        <v>45962</v>
      </c>
    </row>
    <row r="41" spans="1:23" ht="15" customHeight="1" x14ac:dyDescent="0.35">
      <c r="A41" s="234" t="s">
        <v>4512</v>
      </c>
      <c r="B41" s="234">
        <v>35259</v>
      </c>
      <c r="C41" s="234" t="s">
        <v>4584</v>
      </c>
      <c r="D41" s="410">
        <v>270</v>
      </c>
      <c r="E41" s="234">
        <v>2024</v>
      </c>
      <c r="F41" s="234" t="s">
        <v>4514</v>
      </c>
      <c r="G41" s="234" t="s">
        <v>4521</v>
      </c>
      <c r="H41" s="402">
        <v>2814200000</v>
      </c>
      <c r="I41" s="234" t="s">
        <v>4100</v>
      </c>
      <c r="J41" s="411">
        <v>1647</v>
      </c>
      <c r="K41" s="412" t="s">
        <v>4515</v>
      </c>
      <c r="L41" s="413" t="s">
        <v>4516</v>
      </c>
      <c r="M41" s="410" t="s">
        <v>4517</v>
      </c>
      <c r="N41" s="410" t="s">
        <v>3334</v>
      </c>
      <c r="O41" s="414">
        <v>1829094332</v>
      </c>
      <c r="P41" s="415">
        <v>460438000</v>
      </c>
      <c r="Q41" s="416" t="s">
        <v>2313</v>
      </c>
      <c r="R41" s="415">
        <v>2289532332</v>
      </c>
      <c r="S41" s="410" t="s">
        <v>60</v>
      </c>
      <c r="T41" s="417">
        <v>0.6</v>
      </c>
      <c r="U41" s="418">
        <v>1</v>
      </c>
      <c r="V41" s="410" t="s">
        <v>4518</v>
      </c>
      <c r="W41" s="419">
        <v>46093</v>
      </c>
    </row>
    <row r="42" spans="1:23" ht="15" customHeight="1" x14ac:dyDescent="0.35">
      <c r="A42" s="234" t="s">
        <v>4512</v>
      </c>
      <c r="B42" s="234">
        <v>32629</v>
      </c>
      <c r="C42" s="234" t="s">
        <v>4585</v>
      </c>
      <c r="D42" s="410">
        <v>0</v>
      </c>
      <c r="E42" s="234">
        <v>2024</v>
      </c>
      <c r="F42" s="234" t="s">
        <v>4520</v>
      </c>
      <c r="G42" s="234" t="s">
        <v>1380</v>
      </c>
      <c r="H42" s="402">
        <v>7139919000</v>
      </c>
      <c r="I42" s="234" t="s">
        <v>4522</v>
      </c>
      <c r="J42" s="411">
        <v>1689</v>
      </c>
      <c r="K42" s="412" t="s">
        <v>4523</v>
      </c>
      <c r="L42" s="413" t="s">
        <v>4524</v>
      </c>
      <c r="M42" s="410" t="s">
        <v>4525</v>
      </c>
      <c r="N42" s="410" t="s">
        <v>353</v>
      </c>
      <c r="O42" s="414">
        <v>274000000</v>
      </c>
      <c r="P42" s="413">
        <v>0</v>
      </c>
      <c r="Q42" s="416" t="s">
        <v>4526</v>
      </c>
      <c r="R42" s="414">
        <v>274000000</v>
      </c>
      <c r="S42" s="410" t="s">
        <v>60</v>
      </c>
      <c r="T42" s="417">
        <v>0.8</v>
      </c>
      <c r="U42" s="418">
        <v>1</v>
      </c>
      <c r="V42" s="419">
        <v>46087</v>
      </c>
      <c r="W42" s="419">
        <v>45985</v>
      </c>
    </row>
    <row r="43" spans="1:23" ht="15" customHeight="1" x14ac:dyDescent="0.35">
      <c r="A43" s="234" t="s">
        <v>4512</v>
      </c>
      <c r="B43" s="234">
        <v>35277</v>
      </c>
      <c r="C43" s="234" t="s">
        <v>4586</v>
      </c>
      <c r="D43" s="410">
        <v>372</v>
      </c>
      <c r="E43" s="234">
        <v>2024</v>
      </c>
      <c r="F43" s="234" t="s">
        <v>4514</v>
      </c>
      <c r="G43" s="234" t="s">
        <v>4550</v>
      </c>
      <c r="H43" s="402">
        <v>2814200000</v>
      </c>
      <c r="I43" s="234" t="s">
        <v>4100</v>
      </c>
      <c r="J43" s="411">
        <v>1647</v>
      </c>
      <c r="K43" s="412" t="s">
        <v>4515</v>
      </c>
      <c r="L43" s="413" t="s">
        <v>4516</v>
      </c>
      <c r="M43" s="410" t="s">
        <v>4517</v>
      </c>
      <c r="N43" s="410" t="s">
        <v>3334</v>
      </c>
      <c r="O43" s="414">
        <v>1829094332</v>
      </c>
      <c r="P43" s="415">
        <v>460438000</v>
      </c>
      <c r="Q43" s="416" t="s">
        <v>2313</v>
      </c>
      <c r="R43" s="415">
        <v>2289532332</v>
      </c>
      <c r="S43" s="410" t="s">
        <v>60</v>
      </c>
      <c r="T43" s="417">
        <v>0.6</v>
      </c>
      <c r="U43" s="418">
        <v>1</v>
      </c>
      <c r="V43" s="410" t="s">
        <v>4518</v>
      </c>
      <c r="W43" s="419">
        <v>46093</v>
      </c>
    </row>
    <row r="44" spans="1:23" ht="39" customHeight="1" x14ac:dyDescent="0.35">
      <c r="A44" s="1612" t="s">
        <v>4512</v>
      </c>
      <c r="B44" s="1612">
        <v>35368</v>
      </c>
      <c r="C44" s="1612" t="s">
        <v>4587</v>
      </c>
      <c r="D44" s="1588">
        <v>6</v>
      </c>
      <c r="E44" s="1612">
        <v>2024</v>
      </c>
      <c r="F44" s="1612" t="s">
        <v>4549</v>
      </c>
      <c r="G44" s="1612" t="s">
        <v>4550</v>
      </c>
      <c r="H44" s="1624">
        <v>1409000000</v>
      </c>
      <c r="I44" s="1612" t="s">
        <v>4530</v>
      </c>
      <c r="J44" s="1633">
        <v>1682</v>
      </c>
      <c r="K44" s="1636" t="s">
        <v>4551</v>
      </c>
      <c r="L44" s="1606" t="s">
        <v>4552</v>
      </c>
      <c r="M44" s="1588" t="s">
        <v>4553</v>
      </c>
      <c r="N44" s="1588" t="s">
        <v>59</v>
      </c>
      <c r="O44" s="1597">
        <v>1409000000</v>
      </c>
      <c r="P44" s="1597">
        <v>761244598</v>
      </c>
      <c r="Q44" s="403" t="s">
        <v>4554</v>
      </c>
      <c r="R44" s="1597">
        <v>2170244598</v>
      </c>
      <c r="S44" s="1588" t="s">
        <v>60</v>
      </c>
      <c r="T44" s="1591">
        <v>0.8</v>
      </c>
      <c r="U44" s="1594">
        <v>0.12</v>
      </c>
      <c r="V44" s="1588" t="s">
        <v>4555</v>
      </c>
      <c r="W44" s="1588" t="s">
        <v>4556</v>
      </c>
    </row>
    <row r="45" spans="1:23" ht="15" customHeight="1" x14ac:dyDescent="0.35">
      <c r="A45" s="1613"/>
      <c r="B45" s="1613"/>
      <c r="C45" s="1613"/>
      <c r="D45" s="1589"/>
      <c r="E45" s="1613"/>
      <c r="F45" s="1613"/>
      <c r="G45" s="1613"/>
      <c r="H45" s="1625"/>
      <c r="I45" s="1613"/>
      <c r="J45" s="1634"/>
      <c r="K45" s="1637"/>
      <c r="L45" s="1607"/>
      <c r="M45" s="1589"/>
      <c r="N45" s="1589"/>
      <c r="O45" s="1598"/>
      <c r="P45" s="1598"/>
      <c r="Q45" s="405" t="s">
        <v>4557</v>
      </c>
      <c r="R45" s="1598"/>
      <c r="S45" s="1589"/>
      <c r="T45" s="1592"/>
      <c r="U45" s="1595"/>
      <c r="V45" s="1589"/>
      <c r="W45" s="1589"/>
    </row>
    <row r="46" spans="1:23" ht="15" customHeight="1" x14ac:dyDescent="0.35">
      <c r="A46" s="1613"/>
      <c r="B46" s="1613"/>
      <c r="C46" s="1613"/>
      <c r="D46" s="1589"/>
      <c r="E46" s="1613"/>
      <c r="F46" s="1613"/>
      <c r="G46" s="1613"/>
      <c r="H46" s="1625"/>
      <c r="I46" s="1613"/>
      <c r="J46" s="1634"/>
      <c r="K46" s="1637"/>
      <c r="L46" s="1607"/>
      <c r="M46" s="1589"/>
      <c r="N46" s="1589"/>
      <c r="O46" s="1598"/>
      <c r="P46" s="1598"/>
      <c r="Q46" s="405" t="s">
        <v>4558</v>
      </c>
      <c r="R46" s="1598"/>
      <c r="S46" s="1589"/>
      <c r="T46" s="1592"/>
      <c r="U46" s="1595"/>
      <c r="V46" s="1589"/>
      <c r="W46" s="1589"/>
    </row>
    <row r="47" spans="1:23" ht="15" customHeight="1" x14ac:dyDescent="0.35">
      <c r="A47" s="1614"/>
      <c r="B47" s="1614"/>
      <c r="C47" s="1614"/>
      <c r="D47" s="1590"/>
      <c r="E47" s="1614"/>
      <c r="F47" s="1614"/>
      <c r="G47" s="1614"/>
      <c r="H47" s="1626"/>
      <c r="I47" s="1614"/>
      <c r="J47" s="1635"/>
      <c r="K47" s="1638"/>
      <c r="L47" s="1608"/>
      <c r="M47" s="1590"/>
      <c r="N47" s="1590"/>
      <c r="O47" s="1599"/>
      <c r="P47" s="1599"/>
      <c r="Q47" s="406" t="s">
        <v>4559</v>
      </c>
      <c r="R47" s="1599"/>
      <c r="S47" s="1590"/>
      <c r="T47" s="1593"/>
      <c r="U47" s="1596"/>
      <c r="V47" s="1590"/>
      <c r="W47" s="1590"/>
    </row>
    <row r="48" spans="1:23" ht="27" customHeight="1" x14ac:dyDescent="0.35">
      <c r="A48" s="1612" t="s">
        <v>4512</v>
      </c>
      <c r="B48" s="1612">
        <v>36178</v>
      </c>
      <c r="C48" s="1612" t="s">
        <v>4588</v>
      </c>
      <c r="D48" s="1588" t="s">
        <v>32</v>
      </c>
      <c r="E48" s="1612">
        <v>2024</v>
      </c>
      <c r="F48" s="1612" t="s">
        <v>4549</v>
      </c>
      <c r="G48" s="1612" t="s">
        <v>4589</v>
      </c>
      <c r="H48" s="1624">
        <v>1409000000</v>
      </c>
      <c r="I48" s="1612" t="s">
        <v>4530</v>
      </c>
      <c r="J48" s="1633">
        <v>1680</v>
      </c>
      <c r="K48" s="1636" t="s">
        <v>4551</v>
      </c>
      <c r="L48" s="1606" t="s">
        <v>4552</v>
      </c>
      <c r="M48" s="1588" t="s">
        <v>4553</v>
      </c>
      <c r="N48" s="1588" t="s">
        <v>59</v>
      </c>
      <c r="O48" s="1597">
        <v>1409000000</v>
      </c>
      <c r="P48" s="1597">
        <v>761244598</v>
      </c>
      <c r="Q48" s="403" t="s">
        <v>4554</v>
      </c>
      <c r="R48" s="1597">
        <v>2170244598</v>
      </c>
      <c r="S48" s="1588" t="s">
        <v>60</v>
      </c>
      <c r="T48" s="1591">
        <v>0.8</v>
      </c>
      <c r="U48" s="1594">
        <v>0.12</v>
      </c>
      <c r="V48" s="1588" t="s">
        <v>4555</v>
      </c>
      <c r="W48" s="1588" t="s">
        <v>4556</v>
      </c>
    </row>
    <row r="49" spans="1:23" ht="15" customHeight="1" x14ac:dyDescent="0.35">
      <c r="A49" s="1613"/>
      <c r="B49" s="1613"/>
      <c r="C49" s="1613"/>
      <c r="D49" s="1589"/>
      <c r="E49" s="1613"/>
      <c r="F49" s="1613"/>
      <c r="G49" s="1613"/>
      <c r="H49" s="1625"/>
      <c r="I49" s="1613"/>
      <c r="J49" s="1634"/>
      <c r="K49" s="1637"/>
      <c r="L49" s="1607"/>
      <c r="M49" s="1589"/>
      <c r="N49" s="1589"/>
      <c r="O49" s="1598"/>
      <c r="P49" s="1598"/>
      <c r="Q49" s="405" t="s">
        <v>4557</v>
      </c>
      <c r="R49" s="1598"/>
      <c r="S49" s="1589"/>
      <c r="T49" s="1592"/>
      <c r="U49" s="1595"/>
      <c r="V49" s="1589"/>
      <c r="W49" s="1589"/>
    </row>
    <row r="50" spans="1:23" ht="15" customHeight="1" x14ac:dyDescent="0.35">
      <c r="A50" s="1613"/>
      <c r="B50" s="1613"/>
      <c r="C50" s="1613"/>
      <c r="D50" s="1589"/>
      <c r="E50" s="1613"/>
      <c r="F50" s="1613"/>
      <c r="G50" s="1613"/>
      <c r="H50" s="1625"/>
      <c r="I50" s="1613"/>
      <c r="J50" s="1634"/>
      <c r="K50" s="1637"/>
      <c r="L50" s="1607"/>
      <c r="M50" s="1589"/>
      <c r="N50" s="1589"/>
      <c r="O50" s="1598"/>
      <c r="P50" s="1598"/>
      <c r="Q50" s="405" t="s">
        <v>4558</v>
      </c>
      <c r="R50" s="1598"/>
      <c r="S50" s="1589"/>
      <c r="T50" s="1592"/>
      <c r="U50" s="1595"/>
      <c r="V50" s="1589"/>
      <c r="W50" s="1589"/>
    </row>
    <row r="51" spans="1:23" ht="15" customHeight="1" x14ac:dyDescent="0.35">
      <c r="A51" s="1614"/>
      <c r="B51" s="1614"/>
      <c r="C51" s="1614"/>
      <c r="D51" s="1590"/>
      <c r="E51" s="1614"/>
      <c r="F51" s="1614"/>
      <c r="G51" s="1614"/>
      <c r="H51" s="1626"/>
      <c r="I51" s="1614"/>
      <c r="J51" s="1635"/>
      <c r="K51" s="1638"/>
      <c r="L51" s="1608"/>
      <c r="M51" s="1590"/>
      <c r="N51" s="1590"/>
      <c r="O51" s="1599"/>
      <c r="P51" s="1599"/>
      <c r="Q51" s="406" t="s">
        <v>4559</v>
      </c>
      <c r="R51" s="1599"/>
      <c r="S51" s="1590"/>
      <c r="T51" s="1593"/>
      <c r="U51" s="1596"/>
      <c r="V51" s="1590"/>
      <c r="W51" s="1590"/>
    </row>
    <row r="52" spans="1:23" ht="15" customHeight="1" x14ac:dyDescent="0.35">
      <c r="A52" s="234" t="s">
        <v>4512</v>
      </c>
      <c r="B52" s="234">
        <v>37204</v>
      </c>
      <c r="C52" s="234" t="s">
        <v>4590</v>
      </c>
      <c r="D52" s="410">
        <v>89</v>
      </c>
      <c r="E52" s="234">
        <v>2024</v>
      </c>
      <c r="F52" s="234" t="s">
        <v>4591</v>
      </c>
      <c r="G52" s="234" t="s">
        <v>1380</v>
      </c>
      <c r="H52" s="402">
        <v>1137360000</v>
      </c>
      <c r="I52" s="234" t="s">
        <v>4100</v>
      </c>
      <c r="J52" s="411">
        <v>1653</v>
      </c>
      <c r="K52" s="412" t="s">
        <v>4592</v>
      </c>
      <c r="L52" s="413" t="s">
        <v>4593</v>
      </c>
      <c r="M52" s="410" t="s">
        <v>4594</v>
      </c>
      <c r="N52" s="410" t="s">
        <v>41</v>
      </c>
      <c r="O52" s="414">
        <v>1137360000</v>
      </c>
      <c r="P52" s="425">
        <v>0</v>
      </c>
      <c r="Q52" s="426" t="s">
        <v>271</v>
      </c>
      <c r="R52" s="414">
        <v>1137360000</v>
      </c>
      <c r="S52" s="410" t="s">
        <v>60</v>
      </c>
      <c r="T52" s="417">
        <v>1</v>
      </c>
      <c r="U52" s="418">
        <v>0.95</v>
      </c>
      <c r="V52" s="427">
        <v>45748</v>
      </c>
      <c r="W52" s="427">
        <v>45778</v>
      </c>
    </row>
    <row r="53" spans="1:23" ht="15" customHeight="1" x14ac:dyDescent="0.35">
      <c r="A53" s="234" t="s">
        <v>4512</v>
      </c>
      <c r="B53" s="234">
        <v>37206</v>
      </c>
      <c r="C53" s="234" t="s">
        <v>4595</v>
      </c>
      <c r="D53" s="410" t="s">
        <v>32</v>
      </c>
      <c r="E53" s="234">
        <v>2024</v>
      </c>
      <c r="F53" s="234" t="s">
        <v>4514</v>
      </c>
      <c r="G53" s="234" t="s">
        <v>1380</v>
      </c>
      <c r="H53" s="402">
        <v>2814200000</v>
      </c>
      <c r="I53" s="234" t="s">
        <v>4100</v>
      </c>
      <c r="J53" s="411">
        <v>1650</v>
      </c>
      <c r="K53" s="412" t="s">
        <v>4531</v>
      </c>
      <c r="L53" s="413" t="s">
        <v>4516</v>
      </c>
      <c r="M53" s="410" t="s">
        <v>4517</v>
      </c>
      <c r="N53" s="410" t="s">
        <v>3334</v>
      </c>
      <c r="O53" s="414">
        <v>1829094332</v>
      </c>
      <c r="P53" s="415">
        <v>460438000</v>
      </c>
      <c r="Q53" s="416" t="s">
        <v>2313</v>
      </c>
      <c r="R53" s="415">
        <v>2289532332</v>
      </c>
      <c r="S53" s="410" t="s">
        <v>60</v>
      </c>
      <c r="T53" s="417">
        <v>0.6</v>
      </c>
      <c r="U53" s="418">
        <v>1</v>
      </c>
      <c r="V53" s="410" t="s">
        <v>4518</v>
      </c>
      <c r="W53" s="419">
        <v>46093</v>
      </c>
    </row>
    <row r="54" spans="1:23" ht="15" customHeight="1" x14ac:dyDescent="0.35">
      <c r="A54" s="234" t="s">
        <v>4512</v>
      </c>
      <c r="B54" s="234">
        <v>37235</v>
      </c>
      <c r="C54" s="234" t="s">
        <v>4596</v>
      </c>
      <c r="D54" s="410">
        <v>64</v>
      </c>
      <c r="E54" s="234">
        <v>2024</v>
      </c>
      <c r="F54" s="234" t="s">
        <v>4528</v>
      </c>
      <c r="G54" s="234" t="s">
        <v>4529</v>
      </c>
      <c r="H54" s="402">
        <v>5330559775</v>
      </c>
      <c r="I54" s="234" t="s">
        <v>4530</v>
      </c>
      <c r="J54" s="411">
        <v>1673</v>
      </c>
      <c r="K54" s="412" t="s">
        <v>4531</v>
      </c>
      <c r="L54" s="413" t="s">
        <v>4532</v>
      </c>
      <c r="M54" s="410" t="s">
        <v>4533</v>
      </c>
      <c r="N54" s="410" t="s">
        <v>41</v>
      </c>
      <c r="O54" s="414">
        <v>5275599795</v>
      </c>
      <c r="P54" s="414">
        <v>2861444995</v>
      </c>
      <c r="Q54" s="416" t="s">
        <v>2331</v>
      </c>
      <c r="R54" s="414">
        <v>8192004770</v>
      </c>
      <c r="S54" s="410" t="s">
        <v>60</v>
      </c>
      <c r="T54" s="417">
        <v>0.73</v>
      </c>
      <c r="U54" s="418">
        <v>0.79</v>
      </c>
      <c r="V54" s="419">
        <v>46268</v>
      </c>
      <c r="W54" s="421">
        <v>45962</v>
      </c>
    </row>
    <row r="55" spans="1:23" ht="15" customHeight="1" x14ac:dyDescent="0.35">
      <c r="A55" s="234" t="s">
        <v>4512</v>
      </c>
      <c r="B55" s="234">
        <v>37237</v>
      </c>
      <c r="C55" s="234" t="s">
        <v>4597</v>
      </c>
      <c r="D55" s="410">
        <v>138</v>
      </c>
      <c r="E55" s="234">
        <v>2024</v>
      </c>
      <c r="F55" s="234" t="s">
        <v>4528</v>
      </c>
      <c r="G55" s="234" t="s">
        <v>4529</v>
      </c>
      <c r="H55" s="402">
        <v>5330559775</v>
      </c>
      <c r="I55" s="234" t="s">
        <v>4530</v>
      </c>
      <c r="J55" s="411">
        <v>1673</v>
      </c>
      <c r="K55" s="412" t="s">
        <v>4531</v>
      </c>
      <c r="L55" s="413" t="s">
        <v>4532</v>
      </c>
      <c r="M55" s="410" t="s">
        <v>4533</v>
      </c>
      <c r="N55" s="410" t="s">
        <v>41</v>
      </c>
      <c r="O55" s="414">
        <v>5275599795</v>
      </c>
      <c r="P55" s="414">
        <v>2861444995</v>
      </c>
      <c r="Q55" s="416" t="s">
        <v>2331</v>
      </c>
      <c r="R55" s="414">
        <v>8192004770</v>
      </c>
      <c r="S55" s="410" t="s">
        <v>60</v>
      </c>
      <c r="T55" s="417">
        <v>0.73</v>
      </c>
      <c r="U55" s="418">
        <v>0.79</v>
      </c>
      <c r="V55" s="419">
        <v>46268</v>
      </c>
      <c r="W55" s="421">
        <v>45962</v>
      </c>
    </row>
    <row r="56" spans="1:23" ht="15" customHeight="1" x14ac:dyDescent="0.35">
      <c r="A56" s="234" t="s">
        <v>4512</v>
      </c>
      <c r="B56" s="234">
        <v>37233</v>
      </c>
      <c r="C56" s="234" t="s">
        <v>4598</v>
      </c>
      <c r="D56" s="410">
        <v>190</v>
      </c>
      <c r="E56" s="234">
        <v>2024</v>
      </c>
      <c r="F56" s="234" t="s">
        <v>4528</v>
      </c>
      <c r="G56" s="234" t="s">
        <v>4529</v>
      </c>
      <c r="H56" s="402">
        <v>5330559775</v>
      </c>
      <c r="I56" s="234" t="s">
        <v>4530</v>
      </c>
      <c r="J56" s="411">
        <v>1673</v>
      </c>
      <c r="K56" s="412" t="s">
        <v>4531</v>
      </c>
      <c r="L56" s="413" t="s">
        <v>4532</v>
      </c>
      <c r="M56" s="410" t="s">
        <v>4533</v>
      </c>
      <c r="N56" s="410" t="s">
        <v>41</v>
      </c>
      <c r="O56" s="414">
        <v>5275599795</v>
      </c>
      <c r="P56" s="414">
        <v>2861444995</v>
      </c>
      <c r="Q56" s="416" t="s">
        <v>2331</v>
      </c>
      <c r="R56" s="414">
        <v>8192004770</v>
      </c>
      <c r="S56" s="410" t="s">
        <v>60</v>
      </c>
      <c r="T56" s="417">
        <v>0.73</v>
      </c>
      <c r="U56" s="418">
        <v>0.79</v>
      </c>
      <c r="V56" s="419">
        <v>46268</v>
      </c>
      <c r="W56" s="421">
        <v>45962</v>
      </c>
    </row>
    <row r="57" spans="1:23" ht="15" customHeight="1" x14ac:dyDescent="0.35">
      <c r="A57" s="234" t="s">
        <v>4512</v>
      </c>
      <c r="B57" s="234">
        <v>37232</v>
      </c>
      <c r="C57" s="234" t="s">
        <v>4599</v>
      </c>
      <c r="D57" s="410">
        <v>124</v>
      </c>
      <c r="E57" s="234">
        <v>2024</v>
      </c>
      <c r="F57" s="234" t="s">
        <v>4528</v>
      </c>
      <c r="G57" s="234" t="s">
        <v>4600</v>
      </c>
      <c r="H57" s="402">
        <v>5330559775</v>
      </c>
      <c r="I57" s="234" t="s">
        <v>4530</v>
      </c>
      <c r="J57" s="411">
        <v>1673</v>
      </c>
      <c r="K57" s="412" t="s">
        <v>4531</v>
      </c>
      <c r="L57" s="413" t="s">
        <v>4532</v>
      </c>
      <c r="M57" s="410" t="s">
        <v>4533</v>
      </c>
      <c r="N57" s="410" t="s">
        <v>41</v>
      </c>
      <c r="O57" s="414">
        <v>5275599795</v>
      </c>
      <c r="P57" s="414">
        <v>2861444995</v>
      </c>
      <c r="Q57" s="416" t="s">
        <v>2331</v>
      </c>
      <c r="R57" s="414">
        <v>8192004770</v>
      </c>
      <c r="S57" s="410" t="s">
        <v>60</v>
      </c>
      <c r="T57" s="417">
        <v>0.73</v>
      </c>
      <c r="U57" s="418">
        <v>0.79</v>
      </c>
      <c r="V57" s="419">
        <v>46268</v>
      </c>
      <c r="W57" s="421">
        <v>45962</v>
      </c>
    </row>
    <row r="58" spans="1:23" ht="15" customHeight="1" x14ac:dyDescent="0.35">
      <c r="A58" s="234" t="s">
        <v>4512</v>
      </c>
      <c r="B58" s="234">
        <v>37242</v>
      </c>
      <c r="C58" s="234" t="s">
        <v>4601</v>
      </c>
      <c r="D58" s="410">
        <v>26</v>
      </c>
      <c r="E58" s="234">
        <v>2024</v>
      </c>
      <c r="F58" s="234" t="s">
        <v>4602</v>
      </c>
      <c r="G58" s="234" t="s">
        <v>4600</v>
      </c>
      <c r="H58" s="402">
        <v>3861894077</v>
      </c>
      <c r="I58" s="234" t="s">
        <v>4530</v>
      </c>
      <c r="J58" s="411">
        <v>1656</v>
      </c>
      <c r="K58" s="412" t="s">
        <v>4603</v>
      </c>
      <c r="L58" s="413" t="s">
        <v>1441</v>
      </c>
      <c r="M58" s="410" t="s">
        <v>4604</v>
      </c>
      <c r="N58" s="410" t="s">
        <v>41</v>
      </c>
      <c r="O58" s="414">
        <v>3861894077</v>
      </c>
      <c r="P58" s="414">
        <v>2095154377</v>
      </c>
      <c r="Q58" s="239" t="s">
        <v>4605</v>
      </c>
      <c r="R58" s="414">
        <v>5957048454</v>
      </c>
      <c r="S58" s="410" t="s">
        <v>60</v>
      </c>
      <c r="T58" s="417">
        <v>0.75</v>
      </c>
      <c r="U58" s="418">
        <v>0.86</v>
      </c>
      <c r="V58" s="423">
        <v>46086</v>
      </c>
      <c r="W58" s="423">
        <v>45985</v>
      </c>
    </row>
    <row r="59" spans="1:23" ht="15" customHeight="1" x14ac:dyDescent="0.35">
      <c r="A59" s="234" t="s">
        <v>4512</v>
      </c>
      <c r="B59" s="234">
        <v>37243</v>
      </c>
      <c r="C59" s="234" t="s">
        <v>4606</v>
      </c>
      <c r="D59" s="410" t="s">
        <v>32</v>
      </c>
      <c r="E59" s="234">
        <v>2024</v>
      </c>
      <c r="F59" s="234" t="s">
        <v>4602</v>
      </c>
      <c r="G59" s="234" t="s">
        <v>4600</v>
      </c>
      <c r="H59" s="402">
        <v>3861894077</v>
      </c>
      <c r="I59" s="234" t="s">
        <v>4530</v>
      </c>
      <c r="J59" s="411">
        <v>1679</v>
      </c>
      <c r="K59" s="412" t="s">
        <v>4603</v>
      </c>
      <c r="L59" s="413" t="s">
        <v>1441</v>
      </c>
      <c r="M59" s="410" t="s">
        <v>4604</v>
      </c>
      <c r="N59" s="410" t="s">
        <v>41</v>
      </c>
      <c r="O59" s="414">
        <v>3861894077</v>
      </c>
      <c r="P59" s="414">
        <v>2095154377</v>
      </c>
      <c r="Q59" s="239" t="s">
        <v>4605</v>
      </c>
      <c r="R59" s="414">
        <v>5957048454</v>
      </c>
      <c r="S59" s="410" t="s">
        <v>60</v>
      </c>
      <c r="T59" s="417">
        <v>0.75</v>
      </c>
      <c r="U59" s="418">
        <v>0.86</v>
      </c>
      <c r="V59" s="423">
        <v>46086</v>
      </c>
      <c r="W59" s="423">
        <v>45985</v>
      </c>
    </row>
    <row r="60" spans="1:23" ht="15" customHeight="1" x14ac:dyDescent="0.35">
      <c r="A60" s="234" t="s">
        <v>4512</v>
      </c>
      <c r="B60" s="234">
        <v>37244</v>
      </c>
      <c r="C60" s="234" t="s">
        <v>4607</v>
      </c>
      <c r="D60" s="410" t="s">
        <v>32</v>
      </c>
      <c r="E60" s="234">
        <v>2024</v>
      </c>
      <c r="F60" s="234" t="s">
        <v>4602</v>
      </c>
      <c r="G60" s="234" t="s">
        <v>4600</v>
      </c>
      <c r="H60" s="402">
        <v>3861894077</v>
      </c>
      <c r="I60" s="234" t="s">
        <v>4530</v>
      </c>
      <c r="J60" s="411">
        <v>1679</v>
      </c>
      <c r="K60" s="412" t="s">
        <v>4603</v>
      </c>
      <c r="L60" s="413" t="s">
        <v>1441</v>
      </c>
      <c r="M60" s="410" t="s">
        <v>4604</v>
      </c>
      <c r="N60" s="410" t="s">
        <v>41</v>
      </c>
      <c r="O60" s="414">
        <v>3861894077</v>
      </c>
      <c r="P60" s="414">
        <v>2095154377</v>
      </c>
      <c r="Q60" s="239" t="s">
        <v>4605</v>
      </c>
      <c r="R60" s="414">
        <v>5957048454</v>
      </c>
      <c r="S60" s="410" t="s">
        <v>60</v>
      </c>
      <c r="T60" s="417">
        <v>0.75</v>
      </c>
      <c r="U60" s="418">
        <v>0.86</v>
      </c>
      <c r="V60" s="423">
        <v>46086</v>
      </c>
      <c r="W60" s="423">
        <v>45985</v>
      </c>
    </row>
    <row r="61" spans="1:23" ht="15" customHeight="1" x14ac:dyDescent="0.35">
      <c r="A61" s="234" t="s">
        <v>4512</v>
      </c>
      <c r="B61" s="234">
        <v>37245</v>
      </c>
      <c r="C61" s="234" t="s">
        <v>4608</v>
      </c>
      <c r="D61" s="410" t="s">
        <v>32</v>
      </c>
      <c r="E61" s="234">
        <v>2024</v>
      </c>
      <c r="F61" s="234" t="s">
        <v>4602</v>
      </c>
      <c r="G61" s="234" t="s">
        <v>4600</v>
      </c>
      <c r="H61" s="402">
        <v>3861894077</v>
      </c>
      <c r="I61" s="234" t="s">
        <v>4530</v>
      </c>
      <c r="J61" s="411">
        <v>1679</v>
      </c>
      <c r="K61" s="412" t="s">
        <v>4603</v>
      </c>
      <c r="L61" s="413" t="s">
        <v>1441</v>
      </c>
      <c r="M61" s="410" t="s">
        <v>4604</v>
      </c>
      <c r="N61" s="410" t="s">
        <v>41</v>
      </c>
      <c r="O61" s="414">
        <v>3861894077</v>
      </c>
      <c r="P61" s="414">
        <v>2095154377</v>
      </c>
      <c r="Q61" s="239" t="s">
        <v>4605</v>
      </c>
      <c r="R61" s="414">
        <v>5957048454</v>
      </c>
      <c r="S61" s="410" t="s">
        <v>60</v>
      </c>
      <c r="T61" s="417">
        <v>0.75</v>
      </c>
      <c r="U61" s="418">
        <v>0.86</v>
      </c>
      <c r="V61" s="423">
        <v>46086</v>
      </c>
      <c r="W61" s="423">
        <v>45985</v>
      </c>
    </row>
    <row r="62" spans="1:23" ht="15" customHeight="1" x14ac:dyDescent="0.35">
      <c r="A62" s="234" t="s">
        <v>4512</v>
      </c>
      <c r="B62" s="234">
        <v>37247</v>
      </c>
      <c r="C62" s="234" t="s">
        <v>4609</v>
      </c>
      <c r="D62" s="410" t="s">
        <v>32</v>
      </c>
      <c r="E62" s="234">
        <v>2024</v>
      </c>
      <c r="F62" s="234" t="s">
        <v>4602</v>
      </c>
      <c r="G62" s="234" t="s">
        <v>4600</v>
      </c>
      <c r="H62" s="402">
        <v>3861894077</v>
      </c>
      <c r="I62" s="234" t="s">
        <v>4530</v>
      </c>
      <c r="J62" s="411">
        <v>1657</v>
      </c>
      <c r="K62" s="412" t="s">
        <v>4603</v>
      </c>
      <c r="L62" s="413" t="s">
        <v>1441</v>
      </c>
      <c r="M62" s="410" t="s">
        <v>4604</v>
      </c>
      <c r="N62" s="410" t="s">
        <v>41</v>
      </c>
      <c r="O62" s="414">
        <v>3861894077</v>
      </c>
      <c r="P62" s="414">
        <v>2095154377</v>
      </c>
      <c r="Q62" s="239" t="s">
        <v>4605</v>
      </c>
      <c r="R62" s="414">
        <v>5957048454</v>
      </c>
      <c r="S62" s="410" t="s">
        <v>60</v>
      </c>
      <c r="T62" s="417">
        <v>0.75</v>
      </c>
      <c r="U62" s="418">
        <v>0.86</v>
      </c>
      <c r="V62" s="423">
        <v>46086</v>
      </c>
      <c r="W62" s="423">
        <v>45985</v>
      </c>
    </row>
    <row r="63" spans="1:23" ht="15" customHeight="1" x14ac:dyDescent="0.35">
      <c r="A63" s="234" t="s">
        <v>4512</v>
      </c>
      <c r="B63" s="234">
        <v>37248</v>
      </c>
      <c r="C63" s="234" t="s">
        <v>4610</v>
      </c>
      <c r="D63" s="410" t="s">
        <v>32</v>
      </c>
      <c r="E63" s="234">
        <v>2024</v>
      </c>
      <c r="F63" s="234" t="s">
        <v>4602</v>
      </c>
      <c r="G63" s="234" t="s">
        <v>4550</v>
      </c>
      <c r="H63" s="402">
        <v>3861894077</v>
      </c>
      <c r="I63" s="234" t="s">
        <v>4530</v>
      </c>
      <c r="J63" s="411">
        <v>1657</v>
      </c>
      <c r="K63" s="412" t="s">
        <v>4603</v>
      </c>
      <c r="L63" s="413" t="s">
        <v>1441</v>
      </c>
      <c r="M63" s="410" t="s">
        <v>4604</v>
      </c>
      <c r="N63" s="410" t="s">
        <v>41</v>
      </c>
      <c r="O63" s="414">
        <v>3861894077</v>
      </c>
      <c r="P63" s="414">
        <v>2095154377</v>
      </c>
      <c r="Q63" s="239" t="s">
        <v>4605</v>
      </c>
      <c r="R63" s="414">
        <v>5957048454</v>
      </c>
      <c r="S63" s="410" t="s">
        <v>60</v>
      </c>
      <c r="T63" s="417">
        <v>0.75</v>
      </c>
      <c r="U63" s="418">
        <v>0.86</v>
      </c>
      <c r="V63" s="423">
        <v>46086</v>
      </c>
      <c r="W63" s="423">
        <v>45985</v>
      </c>
    </row>
    <row r="64" spans="1:23" ht="63" customHeight="1" x14ac:dyDescent="0.35">
      <c r="A64" s="1612" t="s">
        <v>4512</v>
      </c>
      <c r="B64" s="1612">
        <v>37253</v>
      </c>
      <c r="C64" s="1612" t="s">
        <v>4611</v>
      </c>
      <c r="D64" s="1588" t="s">
        <v>32</v>
      </c>
      <c r="E64" s="1612">
        <v>2024</v>
      </c>
      <c r="F64" s="1612" t="s">
        <v>4549</v>
      </c>
      <c r="G64" s="1612" t="s">
        <v>4575</v>
      </c>
      <c r="H64" s="1624">
        <v>1409000000</v>
      </c>
      <c r="I64" s="1612" t="s">
        <v>4530</v>
      </c>
      <c r="J64" s="1633">
        <v>1678</v>
      </c>
      <c r="K64" s="1636" t="s">
        <v>4551</v>
      </c>
      <c r="L64" s="1606" t="s">
        <v>4552</v>
      </c>
      <c r="M64" s="1588" t="s">
        <v>4553</v>
      </c>
      <c r="N64" s="1588" t="s">
        <v>59</v>
      </c>
      <c r="O64" s="1597">
        <v>1409000000</v>
      </c>
      <c r="P64" s="1597">
        <v>761244598</v>
      </c>
      <c r="Q64" s="403" t="s">
        <v>4554</v>
      </c>
      <c r="R64" s="1597">
        <v>2170244598</v>
      </c>
      <c r="S64" s="1588" t="s">
        <v>60</v>
      </c>
      <c r="T64" s="1591">
        <v>0.8</v>
      </c>
      <c r="U64" s="1594">
        <v>0.12</v>
      </c>
      <c r="V64" s="1588" t="s">
        <v>4555</v>
      </c>
      <c r="W64" s="1588" t="s">
        <v>4556</v>
      </c>
    </row>
    <row r="65" spans="1:23" ht="15" customHeight="1" x14ac:dyDescent="0.35">
      <c r="A65" s="1613"/>
      <c r="B65" s="1613"/>
      <c r="C65" s="1613"/>
      <c r="D65" s="1589"/>
      <c r="E65" s="1613"/>
      <c r="F65" s="1613"/>
      <c r="G65" s="1613"/>
      <c r="H65" s="1625"/>
      <c r="I65" s="1613"/>
      <c r="J65" s="1634"/>
      <c r="K65" s="1637"/>
      <c r="L65" s="1607"/>
      <c r="M65" s="1589"/>
      <c r="N65" s="1589"/>
      <c r="O65" s="1598"/>
      <c r="P65" s="1598"/>
      <c r="Q65" s="405" t="s">
        <v>4557</v>
      </c>
      <c r="R65" s="1598"/>
      <c r="S65" s="1589"/>
      <c r="T65" s="1592"/>
      <c r="U65" s="1595"/>
      <c r="V65" s="1589"/>
      <c r="W65" s="1589"/>
    </row>
    <row r="66" spans="1:23" ht="15" customHeight="1" x14ac:dyDescent="0.35">
      <c r="A66" s="1613"/>
      <c r="B66" s="1613"/>
      <c r="C66" s="1613"/>
      <c r="D66" s="1589"/>
      <c r="E66" s="1613"/>
      <c r="F66" s="1613"/>
      <c r="G66" s="1613"/>
      <c r="H66" s="1625"/>
      <c r="I66" s="1613"/>
      <c r="J66" s="1634"/>
      <c r="K66" s="1637"/>
      <c r="L66" s="1607"/>
      <c r="M66" s="1589"/>
      <c r="N66" s="1589"/>
      <c r="O66" s="1598"/>
      <c r="P66" s="1598"/>
      <c r="Q66" s="405" t="s">
        <v>4558</v>
      </c>
      <c r="R66" s="1598"/>
      <c r="S66" s="1589"/>
      <c r="T66" s="1592"/>
      <c r="U66" s="1595"/>
      <c r="V66" s="1589"/>
      <c r="W66" s="1589"/>
    </row>
    <row r="67" spans="1:23" ht="15" customHeight="1" x14ac:dyDescent="0.35">
      <c r="A67" s="1614"/>
      <c r="B67" s="1614"/>
      <c r="C67" s="1614"/>
      <c r="D67" s="1590"/>
      <c r="E67" s="1614"/>
      <c r="F67" s="1614"/>
      <c r="G67" s="1614"/>
      <c r="H67" s="1626"/>
      <c r="I67" s="1614"/>
      <c r="J67" s="1635"/>
      <c r="K67" s="1638"/>
      <c r="L67" s="1608"/>
      <c r="M67" s="1590"/>
      <c r="N67" s="1590"/>
      <c r="O67" s="1599"/>
      <c r="P67" s="1599"/>
      <c r="Q67" s="406" t="s">
        <v>4559</v>
      </c>
      <c r="R67" s="1599"/>
      <c r="S67" s="1590"/>
      <c r="T67" s="1593"/>
      <c r="U67" s="1596"/>
      <c r="V67" s="1590"/>
      <c r="W67" s="1590"/>
    </row>
    <row r="68" spans="1:23" ht="15" customHeight="1" x14ac:dyDescent="0.35">
      <c r="A68" s="234" t="s">
        <v>4512</v>
      </c>
      <c r="B68" s="234">
        <v>37273</v>
      </c>
      <c r="C68" s="234" t="s">
        <v>4612</v>
      </c>
      <c r="D68" s="410" t="s">
        <v>32</v>
      </c>
      <c r="E68" s="234">
        <v>2024</v>
      </c>
      <c r="F68" s="234" t="s">
        <v>4574</v>
      </c>
      <c r="G68" s="234" t="s">
        <v>1380</v>
      </c>
      <c r="H68" s="402">
        <v>2286044899</v>
      </c>
      <c r="I68" s="234" t="s">
        <v>4100</v>
      </c>
      <c r="J68" s="411">
        <v>1646</v>
      </c>
      <c r="K68" s="412" t="s">
        <v>4576</v>
      </c>
      <c r="L68" s="413" t="s">
        <v>4577</v>
      </c>
      <c r="M68" s="410" t="s">
        <v>4578</v>
      </c>
      <c r="N68" s="410" t="s">
        <v>59</v>
      </c>
      <c r="O68" s="414">
        <v>2286044899</v>
      </c>
      <c r="P68" s="414">
        <v>1188425350</v>
      </c>
      <c r="Q68" s="239" t="s">
        <v>31</v>
      </c>
      <c r="R68" s="414">
        <v>3474470249</v>
      </c>
      <c r="S68" s="245" t="s">
        <v>3310</v>
      </c>
      <c r="T68" s="417">
        <v>1</v>
      </c>
      <c r="U68" s="410" t="s">
        <v>4579</v>
      </c>
      <c r="V68" s="423">
        <v>45894</v>
      </c>
      <c r="W68" s="424">
        <v>45894</v>
      </c>
    </row>
    <row r="69" spans="1:23" ht="15" customHeight="1" x14ac:dyDescent="0.35">
      <c r="A69" s="234" t="s">
        <v>4512</v>
      </c>
      <c r="B69" s="234">
        <v>37274</v>
      </c>
      <c r="C69" s="234" t="s">
        <v>4613</v>
      </c>
      <c r="D69" s="410" t="s">
        <v>32</v>
      </c>
      <c r="E69" s="234">
        <v>2024</v>
      </c>
      <c r="F69" s="234" t="s">
        <v>4514</v>
      </c>
      <c r="G69" s="234" t="s">
        <v>1380</v>
      </c>
      <c r="H69" s="402">
        <v>2814200000</v>
      </c>
      <c r="I69" s="234" t="s">
        <v>4100</v>
      </c>
      <c r="J69" s="411">
        <v>1650</v>
      </c>
      <c r="K69" s="412" t="s">
        <v>4515</v>
      </c>
      <c r="L69" s="413" t="s">
        <v>4516</v>
      </c>
      <c r="M69" s="410" t="s">
        <v>4614</v>
      </c>
      <c r="N69" s="410" t="s">
        <v>3334</v>
      </c>
      <c r="O69" s="414">
        <v>1829094332</v>
      </c>
      <c r="P69" s="414">
        <v>460438000</v>
      </c>
      <c r="Q69" s="426" t="s">
        <v>2313</v>
      </c>
      <c r="R69" s="415">
        <v>2289532332</v>
      </c>
      <c r="S69" s="410" t="s">
        <v>60</v>
      </c>
      <c r="T69" s="417">
        <v>0.6</v>
      </c>
      <c r="U69" s="418">
        <v>1</v>
      </c>
      <c r="V69" s="410" t="s">
        <v>4518</v>
      </c>
      <c r="W69" s="419">
        <v>46093</v>
      </c>
    </row>
    <row r="70" spans="1:23" ht="15" customHeight="1" x14ac:dyDescent="0.35">
      <c r="A70" s="234" t="s">
        <v>4512</v>
      </c>
      <c r="B70" s="234">
        <v>37276</v>
      </c>
      <c r="C70" s="234" t="s">
        <v>4615</v>
      </c>
      <c r="D70" s="410" t="s">
        <v>32</v>
      </c>
      <c r="E70" s="234">
        <v>2024</v>
      </c>
      <c r="F70" s="234" t="s">
        <v>4514</v>
      </c>
      <c r="G70" s="234" t="s">
        <v>4529</v>
      </c>
      <c r="H70" s="402">
        <v>2814200000</v>
      </c>
      <c r="I70" s="234" t="s">
        <v>4100</v>
      </c>
      <c r="J70" s="411">
        <v>1647</v>
      </c>
      <c r="K70" s="412" t="s">
        <v>4531</v>
      </c>
      <c r="L70" s="413" t="s">
        <v>4516</v>
      </c>
      <c r="M70" s="410" t="s">
        <v>4614</v>
      </c>
      <c r="N70" s="410" t="s">
        <v>3334</v>
      </c>
      <c r="O70" s="414">
        <v>1829094332</v>
      </c>
      <c r="P70" s="414">
        <v>460438000</v>
      </c>
      <c r="Q70" s="416" t="s">
        <v>2313</v>
      </c>
      <c r="R70" s="415">
        <v>2289532332</v>
      </c>
      <c r="S70" s="410" t="s">
        <v>60</v>
      </c>
      <c r="T70" s="417">
        <v>0.6</v>
      </c>
      <c r="U70" s="418">
        <v>1</v>
      </c>
      <c r="V70" s="410" t="s">
        <v>4518</v>
      </c>
      <c r="W70" s="419">
        <v>46093</v>
      </c>
    </row>
    <row r="71" spans="1:23" ht="15" customHeight="1" x14ac:dyDescent="0.35">
      <c r="A71" s="234" t="s">
        <v>4512</v>
      </c>
      <c r="B71" s="234">
        <v>37281</v>
      </c>
      <c r="C71" s="234" t="s">
        <v>4616</v>
      </c>
      <c r="D71" s="410" t="s">
        <v>32</v>
      </c>
      <c r="E71" s="234">
        <v>2024</v>
      </c>
      <c r="F71" s="234" t="s">
        <v>4528</v>
      </c>
      <c r="G71" s="234" t="s">
        <v>4600</v>
      </c>
      <c r="H71" s="402">
        <v>5330559775</v>
      </c>
      <c r="I71" s="234" t="s">
        <v>4530</v>
      </c>
      <c r="J71" s="411">
        <v>1649</v>
      </c>
      <c r="K71" s="412" t="s">
        <v>4531</v>
      </c>
      <c r="L71" s="413" t="s">
        <v>4532</v>
      </c>
      <c r="M71" s="410" t="s">
        <v>4533</v>
      </c>
      <c r="N71" s="410" t="s">
        <v>41</v>
      </c>
      <c r="O71" s="414">
        <v>5275599795</v>
      </c>
      <c r="P71" s="414">
        <v>2861444995</v>
      </c>
      <c r="Q71" s="416" t="s">
        <v>2331</v>
      </c>
      <c r="R71" s="414">
        <v>8192004770</v>
      </c>
      <c r="S71" s="410" t="s">
        <v>60</v>
      </c>
      <c r="T71" s="417">
        <v>0.73</v>
      </c>
      <c r="U71" s="418">
        <v>0.79</v>
      </c>
      <c r="V71" s="419">
        <v>46268</v>
      </c>
      <c r="W71" s="421">
        <v>45962</v>
      </c>
    </row>
    <row r="72" spans="1:23" ht="15" customHeight="1" x14ac:dyDescent="0.35">
      <c r="A72" s="234" t="s">
        <v>4512</v>
      </c>
      <c r="B72" s="234">
        <v>37282</v>
      </c>
      <c r="C72" s="234" t="s">
        <v>4617</v>
      </c>
      <c r="D72" s="410" t="s">
        <v>32</v>
      </c>
      <c r="E72" s="234">
        <v>2024</v>
      </c>
      <c r="F72" s="234" t="s">
        <v>4602</v>
      </c>
      <c r="G72" s="234" t="s">
        <v>4600</v>
      </c>
      <c r="H72" s="402">
        <v>3861894077</v>
      </c>
      <c r="I72" s="234" t="s">
        <v>4530</v>
      </c>
      <c r="J72" s="411">
        <v>1679</v>
      </c>
      <c r="K72" s="412" t="s">
        <v>4603</v>
      </c>
      <c r="L72" s="413" t="s">
        <v>1441</v>
      </c>
      <c r="M72" s="410" t="s">
        <v>4604</v>
      </c>
      <c r="N72" s="410" t="s">
        <v>41</v>
      </c>
      <c r="O72" s="414">
        <v>3861894077</v>
      </c>
      <c r="P72" s="414">
        <v>2095154377</v>
      </c>
      <c r="Q72" s="239" t="s">
        <v>4605</v>
      </c>
      <c r="R72" s="414">
        <v>5957048454</v>
      </c>
      <c r="S72" s="410" t="s">
        <v>60</v>
      </c>
      <c r="T72" s="417">
        <v>0.75</v>
      </c>
      <c r="U72" s="418">
        <v>0.86</v>
      </c>
      <c r="V72" s="423">
        <v>46086</v>
      </c>
      <c r="W72" s="423">
        <v>45985</v>
      </c>
    </row>
    <row r="73" spans="1:23" ht="15" customHeight="1" x14ac:dyDescent="0.35">
      <c r="A73" s="234" t="s">
        <v>4512</v>
      </c>
      <c r="B73" s="234">
        <v>37246</v>
      </c>
      <c r="C73" s="234" t="s">
        <v>4618</v>
      </c>
      <c r="D73" s="410" t="s">
        <v>32</v>
      </c>
      <c r="E73" s="234">
        <v>2024</v>
      </c>
      <c r="F73" s="234" t="s">
        <v>4602</v>
      </c>
      <c r="G73" s="234" t="s">
        <v>4600</v>
      </c>
      <c r="H73" s="402">
        <v>3861894077</v>
      </c>
      <c r="I73" s="234" t="s">
        <v>4530</v>
      </c>
      <c r="J73" s="411">
        <v>1679</v>
      </c>
      <c r="K73" s="412" t="s">
        <v>4603</v>
      </c>
      <c r="L73" s="413" t="s">
        <v>1441</v>
      </c>
      <c r="M73" s="410" t="s">
        <v>4604</v>
      </c>
      <c r="N73" s="410" t="s">
        <v>41</v>
      </c>
      <c r="O73" s="414">
        <v>3861894077</v>
      </c>
      <c r="P73" s="414">
        <v>2095154377</v>
      </c>
      <c r="Q73" s="239" t="s">
        <v>4605</v>
      </c>
      <c r="R73" s="414">
        <v>5957048454</v>
      </c>
      <c r="S73" s="410" t="s">
        <v>60</v>
      </c>
      <c r="T73" s="417">
        <v>0.75</v>
      </c>
      <c r="U73" s="418">
        <v>0.86</v>
      </c>
      <c r="V73" s="423">
        <v>46086</v>
      </c>
      <c r="W73" s="423">
        <v>45985</v>
      </c>
    </row>
    <row r="74" spans="1:23" ht="15" customHeight="1" x14ac:dyDescent="0.35">
      <c r="A74" s="234" t="s">
        <v>4512</v>
      </c>
      <c r="B74" s="234">
        <v>30880</v>
      </c>
      <c r="C74" s="234" t="s">
        <v>4619</v>
      </c>
      <c r="D74" s="410">
        <v>0</v>
      </c>
      <c r="E74" s="234">
        <v>2024</v>
      </c>
      <c r="F74" s="234" t="s">
        <v>4520</v>
      </c>
      <c r="G74" s="234" t="s">
        <v>4521</v>
      </c>
      <c r="H74" s="402">
        <v>7139919000</v>
      </c>
      <c r="I74" s="234" t="s">
        <v>4522</v>
      </c>
      <c r="J74" s="411">
        <v>1689</v>
      </c>
      <c r="K74" s="412" t="s">
        <v>4523</v>
      </c>
      <c r="L74" s="413" t="s">
        <v>4524</v>
      </c>
      <c r="M74" s="410" t="s">
        <v>4525</v>
      </c>
      <c r="N74" s="410" t="s">
        <v>41</v>
      </c>
      <c r="O74" s="414">
        <v>274000000</v>
      </c>
      <c r="P74" s="413">
        <v>0</v>
      </c>
      <c r="Q74" s="416" t="s">
        <v>4526</v>
      </c>
      <c r="R74" s="414">
        <v>274000000</v>
      </c>
      <c r="S74" s="410" t="s">
        <v>60</v>
      </c>
      <c r="T74" s="417">
        <v>0.8</v>
      </c>
      <c r="U74" s="418">
        <v>1</v>
      </c>
      <c r="V74" s="419">
        <v>46087</v>
      </c>
      <c r="W74" s="419">
        <v>45985</v>
      </c>
    </row>
    <row r="75" spans="1:23" ht="15" customHeight="1" x14ac:dyDescent="0.35">
      <c r="A75" s="234" t="s">
        <v>4512</v>
      </c>
      <c r="B75" s="234">
        <v>28106</v>
      </c>
      <c r="C75" s="234" t="s">
        <v>4620</v>
      </c>
      <c r="D75" s="410">
        <v>144</v>
      </c>
      <c r="E75" s="234">
        <v>2024</v>
      </c>
      <c r="F75" s="234" t="s">
        <v>4621</v>
      </c>
      <c r="G75" s="234" t="s">
        <v>4622</v>
      </c>
      <c r="H75" s="402">
        <v>2785365567</v>
      </c>
      <c r="I75" s="234" t="s">
        <v>4530</v>
      </c>
      <c r="J75" s="411">
        <v>2786</v>
      </c>
      <c r="K75" s="412" t="s">
        <v>4623</v>
      </c>
      <c r="L75" s="241" t="s">
        <v>4624</v>
      </c>
      <c r="M75" s="234" t="s">
        <v>4625</v>
      </c>
      <c r="N75" s="410" t="s">
        <v>41</v>
      </c>
      <c r="O75" s="414">
        <v>2785365567</v>
      </c>
      <c r="P75" s="425">
        <v>0</v>
      </c>
      <c r="Q75" s="426" t="s">
        <v>2313</v>
      </c>
      <c r="R75" s="414">
        <v>2785365567</v>
      </c>
      <c r="S75" s="410" t="s">
        <v>60</v>
      </c>
      <c r="T75" s="417">
        <v>0.15</v>
      </c>
      <c r="U75" s="418">
        <v>0</v>
      </c>
      <c r="V75" s="233" t="s">
        <v>2313</v>
      </c>
      <c r="W75" s="233" t="s">
        <v>2313</v>
      </c>
    </row>
    <row r="76" spans="1:23" ht="15" customHeight="1" x14ac:dyDescent="0.35">
      <c r="A76" s="234" t="s">
        <v>4512</v>
      </c>
      <c r="B76" s="234">
        <v>28935</v>
      </c>
      <c r="C76" s="234" t="s">
        <v>4626</v>
      </c>
      <c r="D76" s="410">
        <v>10</v>
      </c>
      <c r="E76" s="234">
        <v>2024</v>
      </c>
      <c r="F76" s="234" t="s">
        <v>4621</v>
      </c>
      <c r="G76" s="234" t="s">
        <v>4622</v>
      </c>
      <c r="H76" s="402">
        <v>2785365567</v>
      </c>
      <c r="I76" s="234" t="s">
        <v>4530</v>
      </c>
      <c r="J76" s="411">
        <v>2786</v>
      </c>
      <c r="K76" s="412" t="s">
        <v>4623</v>
      </c>
      <c r="L76" s="241" t="s">
        <v>4624</v>
      </c>
      <c r="M76" s="234" t="s">
        <v>4625</v>
      </c>
      <c r="N76" s="410" t="s">
        <v>41</v>
      </c>
      <c r="O76" s="414">
        <v>2785365567</v>
      </c>
      <c r="P76" s="425">
        <v>0</v>
      </c>
      <c r="Q76" s="426" t="s">
        <v>2313</v>
      </c>
      <c r="R76" s="414">
        <v>2785365567</v>
      </c>
      <c r="S76" s="410" t="s">
        <v>60</v>
      </c>
      <c r="T76" s="417">
        <v>0.15</v>
      </c>
      <c r="U76" s="418">
        <v>0</v>
      </c>
      <c r="V76" s="233" t="s">
        <v>2313</v>
      </c>
      <c r="W76" s="233" t="s">
        <v>2313</v>
      </c>
    </row>
    <row r="77" spans="1:23" ht="15" customHeight="1" x14ac:dyDescent="0.35">
      <c r="A77" s="234" t="s">
        <v>4512</v>
      </c>
      <c r="B77" s="234">
        <v>30041</v>
      </c>
      <c r="C77" s="234" t="s">
        <v>4627</v>
      </c>
      <c r="D77" s="410">
        <v>4</v>
      </c>
      <c r="E77" s="234">
        <v>2024</v>
      </c>
      <c r="F77" s="234" t="s">
        <v>4621</v>
      </c>
      <c r="G77" s="234" t="s">
        <v>4622</v>
      </c>
      <c r="H77" s="402">
        <v>2785365567</v>
      </c>
      <c r="I77" s="234" t="s">
        <v>4530</v>
      </c>
      <c r="J77" s="411">
        <v>2786</v>
      </c>
      <c r="K77" s="412" t="s">
        <v>4623</v>
      </c>
      <c r="L77" s="241" t="s">
        <v>4624</v>
      </c>
      <c r="M77" s="234" t="s">
        <v>4625</v>
      </c>
      <c r="N77" s="410" t="s">
        <v>41</v>
      </c>
      <c r="O77" s="414">
        <v>2785365567</v>
      </c>
      <c r="P77" s="425">
        <v>0</v>
      </c>
      <c r="Q77" s="426" t="s">
        <v>2313</v>
      </c>
      <c r="R77" s="414">
        <v>2785365567</v>
      </c>
      <c r="S77" s="410" t="s">
        <v>60</v>
      </c>
      <c r="T77" s="417">
        <v>0.15</v>
      </c>
      <c r="U77" s="418">
        <v>0</v>
      </c>
      <c r="V77" s="233" t="s">
        <v>2313</v>
      </c>
      <c r="W77" s="233" t="s">
        <v>2313</v>
      </c>
    </row>
    <row r="78" spans="1:23" ht="15" customHeight="1" x14ac:dyDescent="0.35">
      <c r="A78" s="234" t="s">
        <v>4512</v>
      </c>
      <c r="B78" s="234">
        <v>30046</v>
      </c>
      <c r="C78" s="234" t="s">
        <v>4628</v>
      </c>
      <c r="D78" s="410">
        <v>29</v>
      </c>
      <c r="E78" s="234">
        <v>2024</v>
      </c>
      <c r="F78" s="234" t="s">
        <v>4621</v>
      </c>
      <c r="G78" s="234" t="s">
        <v>4622</v>
      </c>
      <c r="H78" s="402">
        <v>2785365567</v>
      </c>
      <c r="I78" s="234" t="s">
        <v>4530</v>
      </c>
      <c r="J78" s="411">
        <v>2786</v>
      </c>
      <c r="K78" s="412" t="s">
        <v>4623</v>
      </c>
      <c r="L78" s="241" t="s">
        <v>4624</v>
      </c>
      <c r="M78" s="234" t="s">
        <v>4625</v>
      </c>
      <c r="N78" s="410" t="s">
        <v>41</v>
      </c>
      <c r="O78" s="414">
        <v>2785365567</v>
      </c>
      <c r="P78" s="425">
        <v>0</v>
      </c>
      <c r="Q78" s="426" t="s">
        <v>2313</v>
      </c>
      <c r="R78" s="414">
        <v>2785365567</v>
      </c>
      <c r="S78" s="410" t="s">
        <v>60</v>
      </c>
      <c r="T78" s="417">
        <v>0.15</v>
      </c>
      <c r="U78" s="418">
        <v>0</v>
      </c>
      <c r="V78" s="233" t="s">
        <v>2313</v>
      </c>
      <c r="W78" s="233" t="s">
        <v>2313</v>
      </c>
    </row>
    <row r="79" spans="1:23" ht="15" customHeight="1" x14ac:dyDescent="0.35">
      <c r="A79" s="234" t="s">
        <v>4512</v>
      </c>
      <c r="B79" s="234">
        <v>30056</v>
      </c>
      <c r="C79" s="234" t="s">
        <v>4629</v>
      </c>
      <c r="D79" s="410">
        <v>30</v>
      </c>
      <c r="E79" s="234">
        <v>2024</v>
      </c>
      <c r="F79" s="234" t="s">
        <v>4621</v>
      </c>
      <c r="G79" s="234" t="s">
        <v>4622</v>
      </c>
      <c r="H79" s="402">
        <v>2785365567</v>
      </c>
      <c r="I79" s="234" t="s">
        <v>4530</v>
      </c>
      <c r="J79" s="411">
        <v>2786</v>
      </c>
      <c r="K79" s="412" t="s">
        <v>4623</v>
      </c>
      <c r="L79" s="241" t="s">
        <v>4624</v>
      </c>
      <c r="M79" s="234" t="s">
        <v>4625</v>
      </c>
      <c r="N79" s="410" t="s">
        <v>41</v>
      </c>
      <c r="O79" s="414">
        <v>2785365567</v>
      </c>
      <c r="P79" s="425">
        <v>0</v>
      </c>
      <c r="Q79" s="426" t="s">
        <v>2313</v>
      </c>
      <c r="R79" s="414">
        <v>2785365567</v>
      </c>
      <c r="S79" s="410" t="s">
        <v>60</v>
      </c>
      <c r="T79" s="417">
        <v>0.15</v>
      </c>
      <c r="U79" s="418">
        <v>0</v>
      </c>
      <c r="V79" s="233" t="s">
        <v>2313</v>
      </c>
      <c r="W79" s="233" t="s">
        <v>2313</v>
      </c>
    </row>
    <row r="80" spans="1:23" ht="15" customHeight="1" x14ac:dyDescent="0.35">
      <c r="A80" s="234" t="s">
        <v>4512</v>
      </c>
      <c r="B80" s="234">
        <v>30836</v>
      </c>
      <c r="C80" s="234" t="s">
        <v>4630</v>
      </c>
      <c r="D80" s="410">
        <v>72</v>
      </c>
      <c r="E80" s="234">
        <v>2024</v>
      </c>
      <c r="F80" s="234" t="s">
        <v>4621</v>
      </c>
      <c r="G80" s="234" t="s">
        <v>4622</v>
      </c>
      <c r="H80" s="402">
        <v>2785365567</v>
      </c>
      <c r="I80" s="234" t="s">
        <v>4530</v>
      </c>
      <c r="J80" s="411">
        <v>2786</v>
      </c>
      <c r="K80" s="412" t="s">
        <v>4623</v>
      </c>
      <c r="L80" s="241" t="s">
        <v>4624</v>
      </c>
      <c r="M80" s="234" t="s">
        <v>4625</v>
      </c>
      <c r="N80" s="410" t="s">
        <v>41</v>
      </c>
      <c r="O80" s="414">
        <v>2785365567</v>
      </c>
      <c r="P80" s="425">
        <v>0</v>
      </c>
      <c r="Q80" s="426" t="s">
        <v>2313</v>
      </c>
      <c r="R80" s="414">
        <v>2785365567</v>
      </c>
      <c r="S80" s="410" t="s">
        <v>60</v>
      </c>
      <c r="T80" s="417">
        <v>0.15</v>
      </c>
      <c r="U80" s="418">
        <v>0</v>
      </c>
      <c r="V80" s="233" t="s">
        <v>2313</v>
      </c>
      <c r="W80" s="233" t="s">
        <v>2313</v>
      </c>
    </row>
    <row r="81" spans="1:23" ht="15" customHeight="1" x14ac:dyDescent="0.35">
      <c r="A81" s="234" t="s">
        <v>4512</v>
      </c>
      <c r="B81" s="234">
        <v>30868</v>
      </c>
      <c r="C81" s="234" t="s">
        <v>4631</v>
      </c>
      <c r="D81" s="410">
        <v>249</v>
      </c>
      <c r="E81" s="234">
        <v>2024</v>
      </c>
      <c r="F81" s="234" t="s">
        <v>4621</v>
      </c>
      <c r="G81" s="234" t="s">
        <v>4622</v>
      </c>
      <c r="H81" s="402">
        <v>2785365567</v>
      </c>
      <c r="I81" s="234" t="s">
        <v>4530</v>
      </c>
      <c r="J81" s="411">
        <v>2786</v>
      </c>
      <c r="K81" s="412" t="s">
        <v>4623</v>
      </c>
      <c r="L81" s="241" t="s">
        <v>4624</v>
      </c>
      <c r="M81" s="234" t="s">
        <v>4625</v>
      </c>
      <c r="N81" s="410" t="s">
        <v>41</v>
      </c>
      <c r="O81" s="414">
        <v>2785365567</v>
      </c>
      <c r="P81" s="425">
        <v>0</v>
      </c>
      <c r="Q81" s="426" t="s">
        <v>2313</v>
      </c>
      <c r="R81" s="414">
        <v>2785365567</v>
      </c>
      <c r="S81" s="410" t="s">
        <v>60</v>
      </c>
      <c r="T81" s="417">
        <v>0.15</v>
      </c>
      <c r="U81" s="418">
        <v>0</v>
      </c>
      <c r="V81" s="233" t="s">
        <v>2313</v>
      </c>
      <c r="W81" s="233" t="s">
        <v>2313</v>
      </c>
    </row>
    <row r="82" spans="1:23" ht="15" customHeight="1" x14ac:dyDescent="0.35">
      <c r="A82" s="234" t="s">
        <v>4512</v>
      </c>
      <c r="B82" s="234">
        <v>32190</v>
      </c>
      <c r="C82" s="234" t="s">
        <v>4632</v>
      </c>
      <c r="D82" s="410">
        <v>12</v>
      </c>
      <c r="E82" s="234">
        <v>2024</v>
      </c>
      <c r="F82" s="234" t="s">
        <v>4621</v>
      </c>
      <c r="G82" s="234" t="s">
        <v>4622</v>
      </c>
      <c r="H82" s="402">
        <v>2785365567</v>
      </c>
      <c r="I82" s="234" t="s">
        <v>4530</v>
      </c>
      <c r="J82" s="411">
        <v>2786</v>
      </c>
      <c r="K82" s="412" t="s">
        <v>4623</v>
      </c>
      <c r="L82" s="241" t="s">
        <v>4624</v>
      </c>
      <c r="M82" s="234" t="s">
        <v>4625</v>
      </c>
      <c r="N82" s="410" t="s">
        <v>41</v>
      </c>
      <c r="O82" s="414">
        <v>2785365567</v>
      </c>
      <c r="P82" s="425">
        <v>0</v>
      </c>
      <c r="Q82" s="426" t="s">
        <v>2313</v>
      </c>
      <c r="R82" s="414">
        <v>2785365567</v>
      </c>
      <c r="S82" s="410" t="s">
        <v>60</v>
      </c>
      <c r="T82" s="417">
        <v>0.15</v>
      </c>
      <c r="U82" s="418">
        <v>0</v>
      </c>
      <c r="V82" s="233" t="s">
        <v>2313</v>
      </c>
      <c r="W82" s="233" t="s">
        <v>2313</v>
      </c>
    </row>
    <row r="83" spans="1:23" ht="15" customHeight="1" x14ac:dyDescent="0.35">
      <c r="A83" s="234" t="s">
        <v>4512</v>
      </c>
      <c r="B83" s="234">
        <v>34789</v>
      </c>
      <c r="C83" s="234" t="s">
        <v>4633</v>
      </c>
      <c r="D83" s="410">
        <v>104</v>
      </c>
      <c r="E83" s="234">
        <v>2024</v>
      </c>
      <c r="F83" s="234" t="s">
        <v>4621</v>
      </c>
      <c r="G83" s="234" t="s">
        <v>4622</v>
      </c>
      <c r="H83" s="402">
        <v>2785365567</v>
      </c>
      <c r="I83" s="234" t="s">
        <v>4530</v>
      </c>
      <c r="J83" s="411">
        <v>2786</v>
      </c>
      <c r="K83" s="412" t="s">
        <v>4623</v>
      </c>
      <c r="L83" s="241" t="s">
        <v>4624</v>
      </c>
      <c r="M83" s="234" t="s">
        <v>4625</v>
      </c>
      <c r="N83" s="410" t="s">
        <v>41</v>
      </c>
      <c r="O83" s="414">
        <v>2785365567</v>
      </c>
      <c r="P83" s="425">
        <v>0</v>
      </c>
      <c r="Q83" s="426" t="s">
        <v>2313</v>
      </c>
      <c r="R83" s="414">
        <v>2785365567</v>
      </c>
      <c r="S83" s="410" t="s">
        <v>60</v>
      </c>
      <c r="T83" s="417">
        <v>0.15</v>
      </c>
      <c r="U83" s="418">
        <v>0</v>
      </c>
      <c r="V83" s="233" t="s">
        <v>2313</v>
      </c>
      <c r="W83" s="233" t="s">
        <v>2313</v>
      </c>
    </row>
    <row r="84" spans="1:23" ht="15" customHeight="1" x14ac:dyDescent="0.35">
      <c r="A84" s="234" t="s">
        <v>4512</v>
      </c>
      <c r="B84" s="234">
        <v>34828</v>
      </c>
      <c r="C84" s="234" t="s">
        <v>4634</v>
      </c>
      <c r="D84" s="410">
        <v>27</v>
      </c>
      <c r="E84" s="234">
        <v>2024</v>
      </c>
      <c r="F84" s="234" t="s">
        <v>4621</v>
      </c>
      <c r="G84" s="234" t="s">
        <v>4622</v>
      </c>
      <c r="H84" s="402">
        <v>2785365567</v>
      </c>
      <c r="I84" s="234" t="s">
        <v>4530</v>
      </c>
      <c r="J84" s="411">
        <v>2786</v>
      </c>
      <c r="K84" s="412" t="s">
        <v>4623</v>
      </c>
      <c r="L84" s="241" t="s">
        <v>4624</v>
      </c>
      <c r="M84" s="234" t="s">
        <v>4625</v>
      </c>
      <c r="N84" s="410" t="s">
        <v>41</v>
      </c>
      <c r="O84" s="414">
        <v>2785365567</v>
      </c>
      <c r="P84" s="425">
        <v>0</v>
      </c>
      <c r="Q84" s="426" t="s">
        <v>2313</v>
      </c>
      <c r="R84" s="414">
        <v>2785365567</v>
      </c>
      <c r="S84" s="410" t="s">
        <v>60</v>
      </c>
      <c r="T84" s="417">
        <v>0.15</v>
      </c>
      <c r="U84" s="418">
        <v>0</v>
      </c>
      <c r="V84" s="233" t="s">
        <v>2313</v>
      </c>
      <c r="W84" s="233" t="s">
        <v>2313</v>
      </c>
    </row>
    <row r="85" spans="1:23" ht="15" customHeight="1" x14ac:dyDescent="0.35">
      <c r="A85" s="234" t="s">
        <v>4512</v>
      </c>
      <c r="B85" s="234">
        <v>34916</v>
      </c>
      <c r="C85" s="234" t="s">
        <v>4635</v>
      </c>
      <c r="D85" s="410">
        <v>267</v>
      </c>
      <c r="E85" s="234">
        <v>2024</v>
      </c>
      <c r="F85" s="234" t="s">
        <v>4621</v>
      </c>
      <c r="G85" s="234" t="s">
        <v>4622</v>
      </c>
      <c r="H85" s="402">
        <v>2785365567</v>
      </c>
      <c r="I85" s="234" t="s">
        <v>4530</v>
      </c>
      <c r="J85" s="411">
        <v>2786</v>
      </c>
      <c r="K85" s="412" t="s">
        <v>4623</v>
      </c>
      <c r="L85" s="241" t="s">
        <v>4624</v>
      </c>
      <c r="M85" s="234" t="s">
        <v>4625</v>
      </c>
      <c r="N85" s="410" t="s">
        <v>41</v>
      </c>
      <c r="O85" s="414">
        <v>2785365567</v>
      </c>
      <c r="P85" s="425">
        <v>0</v>
      </c>
      <c r="Q85" s="426" t="s">
        <v>2313</v>
      </c>
      <c r="R85" s="414">
        <v>2785365567</v>
      </c>
      <c r="S85" s="410" t="s">
        <v>60</v>
      </c>
      <c r="T85" s="417">
        <v>0.15</v>
      </c>
      <c r="U85" s="418">
        <v>0</v>
      </c>
      <c r="V85" s="233" t="s">
        <v>2313</v>
      </c>
      <c r="W85" s="233" t="s">
        <v>2313</v>
      </c>
    </row>
    <row r="86" spans="1:23" ht="15" customHeight="1" x14ac:dyDescent="0.35">
      <c r="A86" s="234" t="s">
        <v>4512</v>
      </c>
      <c r="B86" s="234">
        <v>34948</v>
      </c>
      <c r="C86" s="234" t="s">
        <v>4636</v>
      </c>
      <c r="D86" s="410">
        <v>148</v>
      </c>
      <c r="E86" s="234">
        <v>2024</v>
      </c>
      <c r="F86" s="234" t="s">
        <v>4621</v>
      </c>
      <c r="G86" s="234" t="s">
        <v>4622</v>
      </c>
      <c r="H86" s="402">
        <v>2785365567</v>
      </c>
      <c r="I86" s="234" t="s">
        <v>4530</v>
      </c>
      <c r="J86" s="411">
        <v>2786</v>
      </c>
      <c r="K86" s="412" t="s">
        <v>4623</v>
      </c>
      <c r="L86" s="241" t="s">
        <v>4624</v>
      </c>
      <c r="M86" s="234" t="s">
        <v>4625</v>
      </c>
      <c r="N86" s="410" t="s">
        <v>41</v>
      </c>
      <c r="O86" s="414">
        <v>2785365567</v>
      </c>
      <c r="P86" s="425">
        <v>0</v>
      </c>
      <c r="Q86" s="426" t="s">
        <v>2313</v>
      </c>
      <c r="R86" s="414">
        <v>2785365567</v>
      </c>
      <c r="S86" s="410" t="s">
        <v>60</v>
      </c>
      <c r="T86" s="417">
        <v>0.15</v>
      </c>
      <c r="U86" s="418">
        <v>0</v>
      </c>
      <c r="V86" s="233" t="s">
        <v>2313</v>
      </c>
      <c r="W86" s="233" t="s">
        <v>2313</v>
      </c>
    </row>
    <row r="87" spans="1:23" ht="15" customHeight="1" x14ac:dyDescent="0.35">
      <c r="A87" s="234" t="s">
        <v>4512</v>
      </c>
      <c r="B87" s="234">
        <v>35961</v>
      </c>
      <c r="C87" s="234" t="s">
        <v>4637</v>
      </c>
      <c r="D87" s="410">
        <v>318</v>
      </c>
      <c r="E87" s="234">
        <v>2024</v>
      </c>
      <c r="F87" s="234" t="s">
        <v>4621</v>
      </c>
      <c r="G87" s="234" t="s">
        <v>4622</v>
      </c>
      <c r="H87" s="402">
        <v>2785365567</v>
      </c>
      <c r="I87" s="234" t="s">
        <v>4530</v>
      </c>
      <c r="J87" s="411">
        <v>2786</v>
      </c>
      <c r="K87" s="412" t="s">
        <v>4623</v>
      </c>
      <c r="L87" s="241" t="s">
        <v>4624</v>
      </c>
      <c r="M87" s="234" t="s">
        <v>4625</v>
      </c>
      <c r="N87" s="410" t="s">
        <v>41</v>
      </c>
      <c r="O87" s="414">
        <v>2785365567</v>
      </c>
      <c r="P87" s="425">
        <v>0</v>
      </c>
      <c r="Q87" s="426" t="s">
        <v>2313</v>
      </c>
      <c r="R87" s="414">
        <v>2785365567</v>
      </c>
      <c r="S87" s="410" t="s">
        <v>60</v>
      </c>
      <c r="T87" s="417">
        <v>0.15</v>
      </c>
      <c r="U87" s="418">
        <v>0</v>
      </c>
      <c r="V87" s="233" t="s">
        <v>2313</v>
      </c>
      <c r="W87" s="233" t="s">
        <v>2313</v>
      </c>
    </row>
    <row r="88" spans="1:23" ht="15" customHeight="1" x14ac:dyDescent="0.35">
      <c r="A88" s="234" t="s">
        <v>4512</v>
      </c>
      <c r="B88" s="234">
        <v>37279</v>
      </c>
      <c r="C88" s="234" t="s">
        <v>4638</v>
      </c>
      <c r="D88" s="410" t="s">
        <v>32</v>
      </c>
      <c r="E88" s="234">
        <v>2024</v>
      </c>
      <c r="F88" s="234" t="s">
        <v>4621</v>
      </c>
      <c r="G88" s="234" t="s">
        <v>4622</v>
      </c>
      <c r="H88" s="402">
        <v>2785365567</v>
      </c>
      <c r="I88" s="234" t="s">
        <v>4530</v>
      </c>
      <c r="J88" s="411">
        <v>2786</v>
      </c>
      <c r="K88" s="412" t="s">
        <v>4623</v>
      </c>
      <c r="L88" s="241" t="s">
        <v>4624</v>
      </c>
      <c r="M88" s="234" t="s">
        <v>4625</v>
      </c>
      <c r="N88" s="410" t="s">
        <v>41</v>
      </c>
      <c r="O88" s="414">
        <v>2785365567</v>
      </c>
      <c r="P88" s="425">
        <v>0</v>
      </c>
      <c r="Q88" s="426" t="s">
        <v>2313</v>
      </c>
      <c r="R88" s="414">
        <v>2785365567</v>
      </c>
      <c r="S88" s="410" t="s">
        <v>60</v>
      </c>
      <c r="T88" s="417">
        <v>0.15</v>
      </c>
      <c r="U88" s="418">
        <v>0</v>
      </c>
      <c r="V88" s="233" t="s">
        <v>2313</v>
      </c>
      <c r="W88" s="233" t="s">
        <v>2313</v>
      </c>
    </row>
    <row r="89" spans="1:23" ht="15" customHeight="1" x14ac:dyDescent="0.35">
      <c r="A89" s="234" t="s">
        <v>4512</v>
      </c>
      <c r="B89" s="234">
        <v>37280</v>
      </c>
      <c r="C89" s="234" t="s">
        <v>4639</v>
      </c>
      <c r="D89" s="410" t="s">
        <v>32</v>
      </c>
      <c r="E89" s="234">
        <v>2024</v>
      </c>
      <c r="F89" s="234" t="s">
        <v>4621</v>
      </c>
      <c r="G89" s="234" t="s">
        <v>4622</v>
      </c>
      <c r="H89" s="402">
        <v>2785365567</v>
      </c>
      <c r="I89" s="234" t="s">
        <v>4530</v>
      </c>
      <c r="J89" s="411">
        <v>2786</v>
      </c>
      <c r="K89" s="412" t="s">
        <v>4623</v>
      </c>
      <c r="L89" s="241" t="s">
        <v>4624</v>
      </c>
      <c r="M89" s="234" t="s">
        <v>4625</v>
      </c>
      <c r="N89" s="410" t="s">
        <v>41</v>
      </c>
      <c r="O89" s="414">
        <v>2785365567</v>
      </c>
      <c r="P89" s="425">
        <v>0</v>
      </c>
      <c r="Q89" s="426" t="s">
        <v>2313</v>
      </c>
      <c r="R89" s="414">
        <v>2785365567</v>
      </c>
      <c r="S89" s="410" t="s">
        <v>60</v>
      </c>
      <c r="T89" s="417">
        <v>0.15</v>
      </c>
      <c r="U89" s="418">
        <v>0</v>
      </c>
      <c r="V89" s="233" t="s">
        <v>2313</v>
      </c>
      <c r="W89" s="233" t="s">
        <v>2313</v>
      </c>
    </row>
    <row r="90" spans="1:23" ht="15" customHeight="1" x14ac:dyDescent="0.35">
      <c r="A90" s="234" t="s">
        <v>4512</v>
      </c>
      <c r="B90" s="234">
        <v>27801</v>
      </c>
      <c r="C90" s="234" t="s">
        <v>4640</v>
      </c>
      <c r="D90" s="410">
        <v>286</v>
      </c>
      <c r="E90" s="234">
        <v>2024</v>
      </c>
      <c r="F90" s="234" t="s">
        <v>4641</v>
      </c>
      <c r="G90" s="234" t="s">
        <v>4642</v>
      </c>
      <c r="H90" s="402">
        <v>3996350596</v>
      </c>
      <c r="I90" s="234" t="s">
        <v>4530</v>
      </c>
      <c r="J90" s="234">
        <v>2704</v>
      </c>
      <c r="K90" s="412" t="s">
        <v>4643</v>
      </c>
      <c r="L90" s="241" t="s">
        <v>4644</v>
      </c>
      <c r="M90" s="234" t="s">
        <v>4645</v>
      </c>
      <c r="N90" s="410" t="s">
        <v>317</v>
      </c>
      <c r="O90" s="414">
        <v>3996350596</v>
      </c>
      <c r="P90" s="425">
        <v>0</v>
      </c>
      <c r="Q90" s="426" t="s">
        <v>2313</v>
      </c>
      <c r="R90" s="414">
        <v>3996350596</v>
      </c>
      <c r="S90" s="410" t="s">
        <v>60</v>
      </c>
      <c r="T90" s="417">
        <v>0.15</v>
      </c>
      <c r="U90" s="418">
        <v>0</v>
      </c>
      <c r="V90" s="233" t="s">
        <v>2313</v>
      </c>
      <c r="W90" s="233" t="s">
        <v>2313</v>
      </c>
    </row>
    <row r="91" spans="1:23" ht="15" customHeight="1" x14ac:dyDescent="0.35">
      <c r="A91" s="234" t="s">
        <v>4512</v>
      </c>
      <c r="B91" s="234">
        <v>28920</v>
      </c>
      <c r="C91" s="234" t="s">
        <v>4646</v>
      </c>
      <c r="D91" s="410">
        <v>207</v>
      </c>
      <c r="E91" s="234">
        <v>2024</v>
      </c>
      <c r="F91" s="234" t="s">
        <v>4641</v>
      </c>
      <c r="G91" s="234" t="s">
        <v>4642</v>
      </c>
      <c r="H91" s="402">
        <v>3996350596</v>
      </c>
      <c r="I91" s="234" t="s">
        <v>4530</v>
      </c>
      <c r="J91" s="234">
        <v>2704</v>
      </c>
      <c r="K91" s="412" t="s">
        <v>4643</v>
      </c>
      <c r="L91" s="241" t="s">
        <v>4644</v>
      </c>
      <c r="M91" s="234" t="s">
        <v>4645</v>
      </c>
      <c r="N91" s="410" t="s">
        <v>317</v>
      </c>
      <c r="O91" s="414">
        <v>3996350596</v>
      </c>
      <c r="P91" s="425">
        <v>0</v>
      </c>
      <c r="Q91" s="426" t="s">
        <v>2313</v>
      </c>
      <c r="R91" s="414">
        <v>3996350596</v>
      </c>
      <c r="S91" s="410" t="s">
        <v>60</v>
      </c>
      <c r="T91" s="417">
        <v>0.15</v>
      </c>
      <c r="U91" s="418">
        <v>0</v>
      </c>
      <c r="V91" s="233" t="s">
        <v>2313</v>
      </c>
      <c r="W91" s="233" t="s">
        <v>2313</v>
      </c>
    </row>
    <row r="92" spans="1:23" ht="15" customHeight="1" x14ac:dyDescent="0.35">
      <c r="A92" s="234" t="s">
        <v>4512</v>
      </c>
      <c r="B92" s="234">
        <v>30893</v>
      </c>
      <c r="C92" s="234" t="s">
        <v>4647</v>
      </c>
      <c r="D92" s="410">
        <v>61</v>
      </c>
      <c r="E92" s="234">
        <v>2024</v>
      </c>
      <c r="F92" s="234" t="s">
        <v>4641</v>
      </c>
      <c r="G92" s="234" t="s">
        <v>4642</v>
      </c>
      <c r="H92" s="402">
        <v>3996350596</v>
      </c>
      <c r="I92" s="234" t="s">
        <v>4530</v>
      </c>
      <c r="J92" s="234">
        <v>2704</v>
      </c>
      <c r="K92" s="407" t="s">
        <v>4643</v>
      </c>
      <c r="L92" s="241" t="s">
        <v>4644</v>
      </c>
      <c r="M92" s="234" t="s">
        <v>4645</v>
      </c>
      <c r="N92" s="410" t="s">
        <v>317</v>
      </c>
      <c r="O92" s="414">
        <v>3996350596</v>
      </c>
      <c r="P92" s="425">
        <v>0</v>
      </c>
      <c r="Q92" s="426" t="s">
        <v>2313</v>
      </c>
      <c r="R92" s="414">
        <v>3996350596</v>
      </c>
      <c r="S92" s="410" t="s">
        <v>60</v>
      </c>
      <c r="T92" s="417">
        <v>0.15</v>
      </c>
      <c r="U92" s="418">
        <v>0</v>
      </c>
      <c r="V92" s="233" t="s">
        <v>2313</v>
      </c>
      <c r="W92" s="233" t="s">
        <v>2313</v>
      </c>
    </row>
    <row r="93" spans="1:23" ht="15" customHeight="1" x14ac:dyDescent="0.35">
      <c r="A93" s="234" t="s">
        <v>4512</v>
      </c>
      <c r="B93" s="234">
        <v>37278</v>
      </c>
      <c r="C93" s="234" t="s">
        <v>4648</v>
      </c>
      <c r="D93" s="410" t="s">
        <v>32</v>
      </c>
      <c r="E93" s="234">
        <v>2024</v>
      </c>
      <c r="F93" s="234" t="s">
        <v>4641</v>
      </c>
      <c r="G93" s="234" t="s">
        <v>4642</v>
      </c>
      <c r="H93" s="402">
        <v>3996350596</v>
      </c>
      <c r="I93" s="234" t="s">
        <v>4530</v>
      </c>
      <c r="J93" s="234">
        <v>2704</v>
      </c>
      <c r="K93" s="407" t="s">
        <v>4643</v>
      </c>
      <c r="L93" s="241" t="s">
        <v>4644</v>
      </c>
      <c r="M93" s="234" t="s">
        <v>4645</v>
      </c>
      <c r="N93" s="410" t="s">
        <v>317</v>
      </c>
      <c r="O93" s="414">
        <v>3996350596</v>
      </c>
      <c r="P93" s="425">
        <v>0</v>
      </c>
      <c r="Q93" s="426" t="s">
        <v>2313</v>
      </c>
      <c r="R93" s="414">
        <v>3996350596</v>
      </c>
      <c r="S93" s="410" t="s">
        <v>60</v>
      </c>
      <c r="T93" s="417">
        <v>0.15</v>
      </c>
      <c r="U93" s="418">
        <v>0</v>
      </c>
      <c r="V93" s="233" t="s">
        <v>2313</v>
      </c>
      <c r="W93" s="233" t="s">
        <v>2313</v>
      </c>
    </row>
    <row r="94" spans="1:23" ht="15" customHeight="1" x14ac:dyDescent="0.35">
      <c r="A94" s="234" t="s">
        <v>4512</v>
      </c>
      <c r="B94" s="234">
        <v>35148</v>
      </c>
      <c r="C94" s="234" t="s">
        <v>4649</v>
      </c>
      <c r="D94" s="410">
        <v>183</v>
      </c>
      <c r="E94" s="234">
        <v>2024</v>
      </c>
      <c r="F94" s="234" t="s">
        <v>4641</v>
      </c>
      <c r="G94" s="234" t="s">
        <v>4642</v>
      </c>
      <c r="H94" s="402">
        <v>3996350596</v>
      </c>
      <c r="I94" s="234" t="s">
        <v>4530</v>
      </c>
      <c r="J94" s="234">
        <v>2623</v>
      </c>
      <c r="K94" s="407" t="s">
        <v>4643</v>
      </c>
      <c r="L94" s="241" t="s">
        <v>4644</v>
      </c>
      <c r="M94" s="234" t="s">
        <v>4645</v>
      </c>
      <c r="N94" s="410" t="s">
        <v>317</v>
      </c>
      <c r="O94" s="414">
        <v>3996350596</v>
      </c>
      <c r="P94" s="425">
        <v>0</v>
      </c>
      <c r="Q94" s="426" t="s">
        <v>2313</v>
      </c>
      <c r="R94" s="414">
        <v>3996350596</v>
      </c>
      <c r="S94" s="410" t="s">
        <v>60</v>
      </c>
      <c r="T94" s="417">
        <v>0.15</v>
      </c>
      <c r="U94" s="418">
        <v>0</v>
      </c>
      <c r="V94" s="233" t="s">
        <v>2313</v>
      </c>
      <c r="W94" s="233" t="s">
        <v>2313</v>
      </c>
    </row>
    <row r="95" spans="1:23" ht="27" customHeight="1" x14ac:dyDescent="0.35">
      <c r="A95" s="1612" t="s">
        <v>4512</v>
      </c>
      <c r="B95" s="1615">
        <v>39144</v>
      </c>
      <c r="C95" s="1618" t="s">
        <v>4650</v>
      </c>
      <c r="D95" s="1588">
        <v>181</v>
      </c>
      <c r="E95" s="1612">
        <v>2025</v>
      </c>
      <c r="F95" s="1612" t="s">
        <v>4549</v>
      </c>
      <c r="G95" s="1612" t="s">
        <v>4589</v>
      </c>
      <c r="H95" s="1624">
        <v>1409000000</v>
      </c>
      <c r="I95" s="1612" t="s">
        <v>4530</v>
      </c>
      <c r="J95" s="1633">
        <v>1680</v>
      </c>
      <c r="K95" s="1636" t="s">
        <v>4551</v>
      </c>
      <c r="L95" s="1606" t="s">
        <v>4552</v>
      </c>
      <c r="M95" s="1588" t="s">
        <v>4553</v>
      </c>
      <c r="N95" s="1588" t="s">
        <v>59</v>
      </c>
      <c r="O95" s="1597">
        <v>1409000000</v>
      </c>
      <c r="P95" s="1597">
        <v>761244598</v>
      </c>
      <c r="Q95" s="403" t="s">
        <v>4554</v>
      </c>
      <c r="R95" s="1597">
        <v>2170244598</v>
      </c>
      <c r="S95" s="1588" t="s">
        <v>60</v>
      </c>
      <c r="T95" s="1591">
        <v>0.8</v>
      </c>
      <c r="U95" s="1594">
        <v>0.12</v>
      </c>
      <c r="V95" s="1588" t="s">
        <v>4555</v>
      </c>
      <c r="W95" s="1588" t="s">
        <v>4556</v>
      </c>
    </row>
    <row r="96" spans="1:23" ht="15" customHeight="1" x14ac:dyDescent="0.35">
      <c r="A96" s="1613"/>
      <c r="B96" s="1616"/>
      <c r="C96" s="1619"/>
      <c r="D96" s="1589"/>
      <c r="E96" s="1613"/>
      <c r="F96" s="1613"/>
      <c r="G96" s="1613"/>
      <c r="H96" s="1625"/>
      <c r="I96" s="1613"/>
      <c r="J96" s="1634"/>
      <c r="K96" s="1637"/>
      <c r="L96" s="1607"/>
      <c r="M96" s="1589"/>
      <c r="N96" s="1589"/>
      <c r="O96" s="1598"/>
      <c r="P96" s="1598"/>
      <c r="Q96" s="405" t="s">
        <v>4557</v>
      </c>
      <c r="R96" s="1598"/>
      <c r="S96" s="1589"/>
      <c r="T96" s="1592"/>
      <c r="U96" s="1595"/>
      <c r="V96" s="1589"/>
      <c r="W96" s="1589"/>
    </row>
    <row r="97" spans="1:23" ht="15" customHeight="1" x14ac:dyDescent="0.35">
      <c r="A97" s="1613"/>
      <c r="B97" s="1616"/>
      <c r="C97" s="1619"/>
      <c r="D97" s="1589"/>
      <c r="E97" s="1613"/>
      <c r="F97" s="1613"/>
      <c r="G97" s="1613"/>
      <c r="H97" s="1625"/>
      <c r="I97" s="1613"/>
      <c r="J97" s="1634"/>
      <c r="K97" s="1637"/>
      <c r="L97" s="1607"/>
      <c r="M97" s="1589"/>
      <c r="N97" s="1589"/>
      <c r="O97" s="1598"/>
      <c r="P97" s="1598"/>
      <c r="Q97" s="405" t="s">
        <v>4558</v>
      </c>
      <c r="R97" s="1598"/>
      <c r="S97" s="1589"/>
      <c r="T97" s="1592"/>
      <c r="U97" s="1595"/>
      <c r="V97" s="1589"/>
      <c r="W97" s="1589"/>
    </row>
    <row r="98" spans="1:23" ht="15" customHeight="1" x14ac:dyDescent="0.35">
      <c r="A98" s="1614"/>
      <c r="B98" s="1617"/>
      <c r="C98" s="1620"/>
      <c r="D98" s="1590"/>
      <c r="E98" s="1614"/>
      <c r="F98" s="1614"/>
      <c r="G98" s="1614"/>
      <c r="H98" s="1626"/>
      <c r="I98" s="1614"/>
      <c r="J98" s="1635"/>
      <c r="K98" s="1638"/>
      <c r="L98" s="1608"/>
      <c r="M98" s="1590"/>
      <c r="N98" s="1590"/>
      <c r="O98" s="1599"/>
      <c r="P98" s="1599"/>
      <c r="Q98" s="406" t="s">
        <v>4559</v>
      </c>
      <c r="R98" s="1599"/>
      <c r="S98" s="1590"/>
      <c r="T98" s="1593"/>
      <c r="U98" s="1596"/>
      <c r="V98" s="1590"/>
      <c r="W98" s="1590"/>
    </row>
    <row r="99" spans="1:23" ht="27" customHeight="1" x14ac:dyDescent="0.35">
      <c r="A99" s="1612" t="s">
        <v>4512</v>
      </c>
      <c r="B99" s="1615">
        <v>39523</v>
      </c>
      <c r="C99" s="1618" t="s">
        <v>4651</v>
      </c>
      <c r="D99" s="1621">
        <v>53</v>
      </c>
      <c r="E99" s="1612">
        <v>2025</v>
      </c>
      <c r="F99" s="1612" t="s">
        <v>4549</v>
      </c>
      <c r="G99" s="1612" t="s">
        <v>4589</v>
      </c>
      <c r="H99" s="1624">
        <v>1409000000</v>
      </c>
      <c r="I99" s="1612" t="s">
        <v>4530</v>
      </c>
      <c r="J99" s="1633">
        <v>1680</v>
      </c>
      <c r="K99" s="1636" t="s">
        <v>4551</v>
      </c>
      <c r="L99" s="1606" t="s">
        <v>4552</v>
      </c>
      <c r="M99" s="1588" t="s">
        <v>4553</v>
      </c>
      <c r="N99" s="1588" t="s">
        <v>59</v>
      </c>
      <c r="O99" s="1597">
        <v>1409000000</v>
      </c>
      <c r="P99" s="1597">
        <v>761244598</v>
      </c>
      <c r="Q99" s="403" t="s">
        <v>4554</v>
      </c>
      <c r="R99" s="1597">
        <v>2170244598</v>
      </c>
      <c r="S99" s="1588" t="s">
        <v>60</v>
      </c>
      <c r="T99" s="1591">
        <v>0.8</v>
      </c>
      <c r="U99" s="1594">
        <v>0.12</v>
      </c>
      <c r="V99" s="1588" t="s">
        <v>4555</v>
      </c>
      <c r="W99" s="1588" t="s">
        <v>4556</v>
      </c>
    </row>
    <row r="100" spans="1:23" ht="15" customHeight="1" x14ac:dyDescent="0.35">
      <c r="A100" s="1613"/>
      <c r="B100" s="1616"/>
      <c r="C100" s="1619"/>
      <c r="D100" s="1622"/>
      <c r="E100" s="1613"/>
      <c r="F100" s="1613"/>
      <c r="G100" s="1613"/>
      <c r="H100" s="1625"/>
      <c r="I100" s="1613"/>
      <c r="J100" s="1634"/>
      <c r="K100" s="1637"/>
      <c r="L100" s="1607"/>
      <c r="M100" s="1589"/>
      <c r="N100" s="1589"/>
      <c r="O100" s="1598"/>
      <c r="P100" s="1598"/>
      <c r="Q100" s="405" t="s">
        <v>4557</v>
      </c>
      <c r="R100" s="1598"/>
      <c r="S100" s="1589"/>
      <c r="T100" s="1592"/>
      <c r="U100" s="1595"/>
      <c r="V100" s="1589"/>
      <c r="W100" s="1589"/>
    </row>
    <row r="101" spans="1:23" ht="15" customHeight="1" x14ac:dyDescent="0.35">
      <c r="A101" s="1613"/>
      <c r="B101" s="1616"/>
      <c r="C101" s="1619"/>
      <c r="D101" s="1622"/>
      <c r="E101" s="1613"/>
      <c r="F101" s="1613"/>
      <c r="G101" s="1613"/>
      <c r="H101" s="1625"/>
      <c r="I101" s="1613"/>
      <c r="J101" s="1634"/>
      <c r="K101" s="1637"/>
      <c r="L101" s="1607"/>
      <c r="M101" s="1589"/>
      <c r="N101" s="1589"/>
      <c r="O101" s="1598"/>
      <c r="P101" s="1598"/>
      <c r="Q101" s="405" t="s">
        <v>4558</v>
      </c>
      <c r="R101" s="1598"/>
      <c r="S101" s="1589"/>
      <c r="T101" s="1592"/>
      <c r="U101" s="1595"/>
      <c r="V101" s="1589"/>
      <c r="W101" s="1589"/>
    </row>
    <row r="102" spans="1:23" ht="15" customHeight="1" x14ac:dyDescent="0.35">
      <c r="A102" s="1614"/>
      <c r="B102" s="1617"/>
      <c r="C102" s="1620"/>
      <c r="D102" s="1623"/>
      <c r="E102" s="1614"/>
      <c r="F102" s="1614"/>
      <c r="G102" s="1614"/>
      <c r="H102" s="1626"/>
      <c r="I102" s="1614"/>
      <c r="J102" s="1635"/>
      <c r="K102" s="1638"/>
      <c r="L102" s="1608"/>
      <c r="M102" s="1590"/>
      <c r="N102" s="1590"/>
      <c r="O102" s="1599"/>
      <c r="P102" s="1599"/>
      <c r="Q102" s="406" t="s">
        <v>4559</v>
      </c>
      <c r="R102" s="1599"/>
      <c r="S102" s="1590"/>
      <c r="T102" s="1593"/>
      <c r="U102" s="1596"/>
      <c r="V102" s="1590"/>
      <c r="W102" s="1590"/>
    </row>
    <row r="103" spans="1:23" ht="27" customHeight="1" x14ac:dyDescent="0.35">
      <c r="A103" s="1612" t="s">
        <v>4512</v>
      </c>
      <c r="B103" s="1615">
        <v>42298</v>
      </c>
      <c r="C103" s="1618" t="s">
        <v>4652</v>
      </c>
      <c r="D103" s="1621">
        <v>8</v>
      </c>
      <c r="E103" s="1612">
        <v>2025</v>
      </c>
      <c r="F103" s="1612" t="s">
        <v>4549</v>
      </c>
      <c r="G103" s="1612" t="s">
        <v>4589</v>
      </c>
      <c r="H103" s="1624">
        <v>1409000000</v>
      </c>
      <c r="I103" s="1612" t="s">
        <v>4530</v>
      </c>
      <c r="J103" s="1633">
        <v>1680</v>
      </c>
      <c r="K103" s="1636" t="s">
        <v>4551</v>
      </c>
      <c r="L103" s="1606" t="s">
        <v>4552</v>
      </c>
      <c r="M103" s="1588" t="s">
        <v>4553</v>
      </c>
      <c r="N103" s="1588" t="s">
        <v>59</v>
      </c>
      <c r="O103" s="1597">
        <v>1409000000</v>
      </c>
      <c r="P103" s="1597">
        <v>761244598</v>
      </c>
      <c r="Q103" s="403" t="s">
        <v>4554</v>
      </c>
      <c r="R103" s="1597">
        <v>2170244598</v>
      </c>
      <c r="S103" s="1588" t="s">
        <v>60</v>
      </c>
      <c r="T103" s="1591">
        <v>0.8</v>
      </c>
      <c r="U103" s="1594">
        <v>0.12</v>
      </c>
      <c r="V103" s="1588" t="s">
        <v>4555</v>
      </c>
      <c r="W103" s="1588" t="s">
        <v>4556</v>
      </c>
    </row>
    <row r="104" spans="1:23" ht="15" customHeight="1" x14ac:dyDescent="0.35">
      <c r="A104" s="1613"/>
      <c r="B104" s="1616"/>
      <c r="C104" s="1619"/>
      <c r="D104" s="1622"/>
      <c r="E104" s="1613"/>
      <c r="F104" s="1613"/>
      <c r="G104" s="1613"/>
      <c r="H104" s="1625"/>
      <c r="I104" s="1613"/>
      <c r="J104" s="1634"/>
      <c r="K104" s="1637"/>
      <c r="L104" s="1607"/>
      <c r="M104" s="1589"/>
      <c r="N104" s="1589"/>
      <c r="O104" s="1598"/>
      <c r="P104" s="1598"/>
      <c r="Q104" s="405" t="s">
        <v>4557</v>
      </c>
      <c r="R104" s="1598"/>
      <c r="S104" s="1589"/>
      <c r="T104" s="1592"/>
      <c r="U104" s="1595"/>
      <c r="V104" s="1589"/>
      <c r="W104" s="1589"/>
    </row>
    <row r="105" spans="1:23" ht="15" customHeight="1" x14ac:dyDescent="0.35">
      <c r="A105" s="1613"/>
      <c r="B105" s="1616"/>
      <c r="C105" s="1619"/>
      <c r="D105" s="1622"/>
      <c r="E105" s="1613"/>
      <c r="F105" s="1613"/>
      <c r="G105" s="1613"/>
      <c r="H105" s="1625"/>
      <c r="I105" s="1613"/>
      <c r="J105" s="1634"/>
      <c r="K105" s="1637"/>
      <c r="L105" s="1607"/>
      <c r="M105" s="1589"/>
      <c r="N105" s="1589"/>
      <c r="O105" s="1598"/>
      <c r="P105" s="1598"/>
      <c r="Q105" s="405" t="s">
        <v>4558</v>
      </c>
      <c r="R105" s="1598"/>
      <c r="S105" s="1589"/>
      <c r="T105" s="1592"/>
      <c r="U105" s="1595"/>
      <c r="V105" s="1589"/>
      <c r="W105" s="1589"/>
    </row>
    <row r="106" spans="1:23" ht="15" customHeight="1" x14ac:dyDescent="0.35">
      <c r="A106" s="1614"/>
      <c r="B106" s="1617"/>
      <c r="C106" s="1620"/>
      <c r="D106" s="1623"/>
      <c r="E106" s="1614"/>
      <c r="F106" s="1614"/>
      <c r="G106" s="1614"/>
      <c r="H106" s="1626"/>
      <c r="I106" s="1614"/>
      <c r="J106" s="1635"/>
      <c r="K106" s="1638"/>
      <c r="L106" s="1608"/>
      <c r="M106" s="1590"/>
      <c r="N106" s="1590"/>
      <c r="O106" s="1599"/>
      <c r="P106" s="1599"/>
      <c r="Q106" s="406" t="s">
        <v>4559</v>
      </c>
      <c r="R106" s="1599"/>
      <c r="S106" s="1590"/>
      <c r="T106" s="1593"/>
      <c r="U106" s="1596"/>
      <c r="V106" s="1590"/>
      <c r="W106" s="1590"/>
    </row>
    <row r="107" spans="1:23" ht="15" customHeight="1" x14ac:dyDescent="0.35">
      <c r="A107" s="234" t="s">
        <v>4512</v>
      </c>
      <c r="B107" s="408">
        <v>43304</v>
      </c>
      <c r="C107" s="409" t="s">
        <v>4653</v>
      </c>
      <c r="D107" s="233" t="s">
        <v>2313</v>
      </c>
      <c r="E107" s="234">
        <v>2025</v>
      </c>
      <c r="F107" s="234" t="s">
        <v>4654</v>
      </c>
      <c r="G107" s="234" t="s">
        <v>4655</v>
      </c>
      <c r="H107" s="402">
        <v>2359260400</v>
      </c>
      <c r="I107" s="234" t="s">
        <v>4530</v>
      </c>
      <c r="J107" s="233">
        <v>2670</v>
      </c>
      <c r="K107" s="428" t="s">
        <v>4656</v>
      </c>
      <c r="L107" s="242" t="s">
        <v>4657</v>
      </c>
      <c r="M107" s="233" t="s">
        <v>4658</v>
      </c>
      <c r="N107" s="410" t="s">
        <v>59</v>
      </c>
      <c r="O107" s="414">
        <v>2359260400</v>
      </c>
      <c r="P107" s="425">
        <v>0</v>
      </c>
      <c r="Q107" s="426" t="s">
        <v>2313</v>
      </c>
      <c r="R107" s="414">
        <v>2359260400</v>
      </c>
      <c r="S107" s="410" t="s">
        <v>60</v>
      </c>
      <c r="T107" s="417">
        <v>0.05</v>
      </c>
      <c r="U107" s="418">
        <v>0</v>
      </c>
      <c r="V107" s="233" t="s">
        <v>2313</v>
      </c>
      <c r="W107" s="233" t="s">
        <v>2313</v>
      </c>
    </row>
    <row r="108" spans="1:23" ht="15" customHeight="1" x14ac:dyDescent="0.35">
      <c r="A108" s="234" t="s">
        <v>4512</v>
      </c>
      <c r="B108" s="408">
        <v>38544</v>
      </c>
      <c r="C108" s="409" t="s">
        <v>4659</v>
      </c>
      <c r="D108" s="233" t="s">
        <v>2313</v>
      </c>
      <c r="E108" s="234">
        <v>2025</v>
      </c>
      <c r="F108" s="234" t="s">
        <v>4654</v>
      </c>
      <c r="G108" s="234" t="s">
        <v>4655</v>
      </c>
      <c r="H108" s="402">
        <v>2359260400</v>
      </c>
      <c r="I108" s="234" t="s">
        <v>4530</v>
      </c>
      <c r="J108" s="233">
        <v>2670</v>
      </c>
      <c r="K108" s="428" t="s">
        <v>4656</v>
      </c>
      <c r="L108" s="242" t="s">
        <v>4657</v>
      </c>
      <c r="M108" s="233" t="s">
        <v>4658</v>
      </c>
      <c r="N108" s="410" t="s">
        <v>59</v>
      </c>
      <c r="O108" s="414">
        <v>2359260400</v>
      </c>
      <c r="P108" s="425">
        <v>0</v>
      </c>
      <c r="Q108" s="426" t="s">
        <v>2313</v>
      </c>
      <c r="R108" s="414">
        <v>2359260400</v>
      </c>
      <c r="S108" s="410" t="s">
        <v>60</v>
      </c>
      <c r="T108" s="417">
        <v>0.05</v>
      </c>
      <c r="U108" s="418">
        <v>0</v>
      </c>
      <c r="V108" s="233" t="s">
        <v>2313</v>
      </c>
      <c r="W108" s="233" t="s">
        <v>2313</v>
      </c>
    </row>
    <row r="109" spans="1:23" ht="15" customHeight="1" x14ac:dyDescent="0.35">
      <c r="A109" s="234" t="s">
        <v>4512</v>
      </c>
      <c r="B109" s="408">
        <v>39761</v>
      </c>
      <c r="C109" s="409" t="s">
        <v>4660</v>
      </c>
      <c r="D109" s="233" t="s">
        <v>2313</v>
      </c>
      <c r="E109" s="234">
        <v>2025</v>
      </c>
      <c r="F109" s="234" t="s">
        <v>4654</v>
      </c>
      <c r="G109" s="234" t="s">
        <v>4655</v>
      </c>
      <c r="H109" s="402">
        <v>2359260400</v>
      </c>
      <c r="I109" s="234" t="s">
        <v>4530</v>
      </c>
      <c r="J109" s="233">
        <v>2532</v>
      </c>
      <c r="K109" s="428" t="s">
        <v>4656</v>
      </c>
      <c r="L109" s="242" t="s">
        <v>4657</v>
      </c>
      <c r="M109" s="233" t="s">
        <v>4658</v>
      </c>
      <c r="N109" s="410" t="s">
        <v>59</v>
      </c>
      <c r="O109" s="414">
        <v>2359260400</v>
      </c>
      <c r="P109" s="425">
        <v>0</v>
      </c>
      <c r="Q109" s="426" t="s">
        <v>2313</v>
      </c>
      <c r="R109" s="414">
        <v>2359260400</v>
      </c>
      <c r="S109" s="410" t="s">
        <v>60</v>
      </c>
      <c r="T109" s="417">
        <v>0.05</v>
      </c>
      <c r="U109" s="418">
        <v>0</v>
      </c>
      <c r="V109" s="233" t="s">
        <v>2313</v>
      </c>
      <c r="W109" s="233" t="s">
        <v>2313</v>
      </c>
    </row>
    <row r="110" spans="1:23" ht="15" customHeight="1" x14ac:dyDescent="0.35">
      <c r="A110" s="234" t="s">
        <v>4512</v>
      </c>
      <c r="B110" s="408">
        <v>43335</v>
      </c>
      <c r="C110" s="409" t="s">
        <v>4661</v>
      </c>
      <c r="D110" s="233" t="s">
        <v>2313</v>
      </c>
      <c r="E110" s="234">
        <v>2025</v>
      </c>
      <c r="F110" s="234" t="s">
        <v>4662</v>
      </c>
      <c r="G110" s="234" t="s">
        <v>4663</v>
      </c>
      <c r="H110" s="402">
        <v>2496678457</v>
      </c>
      <c r="I110" s="234" t="s">
        <v>4530</v>
      </c>
      <c r="J110" s="233">
        <v>2532</v>
      </c>
      <c r="K110" s="428" t="s">
        <v>4664</v>
      </c>
      <c r="L110" s="242" t="s">
        <v>460</v>
      </c>
      <c r="M110" s="233" t="s">
        <v>4665</v>
      </c>
      <c r="N110" s="410" t="s">
        <v>54</v>
      </c>
      <c r="O110" s="414">
        <v>2496678457</v>
      </c>
      <c r="P110" s="425">
        <v>0</v>
      </c>
      <c r="Q110" s="426" t="s">
        <v>2313</v>
      </c>
      <c r="R110" s="414">
        <v>2496678457</v>
      </c>
      <c r="S110" s="410" t="s">
        <v>60</v>
      </c>
      <c r="T110" s="417">
        <v>0.05</v>
      </c>
      <c r="U110" s="418">
        <v>0</v>
      </c>
      <c r="V110" s="233" t="s">
        <v>2313</v>
      </c>
      <c r="W110" s="233" t="s">
        <v>2313</v>
      </c>
    </row>
    <row r="111" spans="1:23" ht="15" customHeight="1" x14ac:dyDescent="0.35">
      <c r="A111" s="234" t="s">
        <v>4512</v>
      </c>
      <c r="B111" s="408">
        <v>43337</v>
      </c>
      <c r="C111" s="409" t="s">
        <v>4666</v>
      </c>
      <c r="D111" s="233" t="s">
        <v>2313</v>
      </c>
      <c r="E111" s="234">
        <v>2025</v>
      </c>
      <c r="F111" s="234" t="s">
        <v>4662</v>
      </c>
      <c r="G111" s="234" t="s">
        <v>4663</v>
      </c>
      <c r="H111" s="402">
        <v>2496678457</v>
      </c>
      <c r="I111" s="234" t="s">
        <v>4530</v>
      </c>
      <c r="J111" s="233">
        <v>2532</v>
      </c>
      <c r="K111" s="428" t="s">
        <v>4664</v>
      </c>
      <c r="L111" s="242" t="s">
        <v>460</v>
      </c>
      <c r="M111" s="233" t="s">
        <v>4665</v>
      </c>
      <c r="N111" s="410" t="s">
        <v>54</v>
      </c>
      <c r="O111" s="414">
        <v>2496678457</v>
      </c>
      <c r="P111" s="425">
        <v>0</v>
      </c>
      <c r="Q111" s="426" t="s">
        <v>2313</v>
      </c>
      <c r="R111" s="414">
        <v>2496678457</v>
      </c>
      <c r="S111" s="410" t="s">
        <v>60</v>
      </c>
      <c r="T111" s="417">
        <v>0.05</v>
      </c>
      <c r="U111" s="418">
        <v>0</v>
      </c>
      <c r="V111" s="233" t="s">
        <v>2313</v>
      </c>
      <c r="W111" s="233" t="s">
        <v>2313</v>
      </c>
    </row>
    <row r="112" spans="1:23" ht="15" customHeight="1" x14ac:dyDescent="0.35">
      <c r="A112" s="234" t="s">
        <v>4512</v>
      </c>
      <c r="B112" s="408">
        <v>43339</v>
      </c>
      <c r="C112" s="409" t="s">
        <v>4667</v>
      </c>
      <c r="D112" s="233" t="s">
        <v>2313</v>
      </c>
      <c r="E112" s="234">
        <v>2025</v>
      </c>
      <c r="F112" s="234" t="s">
        <v>4662</v>
      </c>
      <c r="G112" s="234" t="s">
        <v>4663</v>
      </c>
      <c r="H112" s="402">
        <v>2496678457</v>
      </c>
      <c r="I112" s="234" t="s">
        <v>4530</v>
      </c>
      <c r="J112" s="233">
        <v>2532</v>
      </c>
      <c r="K112" s="428" t="s">
        <v>4664</v>
      </c>
      <c r="L112" s="242" t="s">
        <v>460</v>
      </c>
      <c r="M112" s="233" t="s">
        <v>4665</v>
      </c>
      <c r="N112" s="410" t="s">
        <v>54</v>
      </c>
      <c r="O112" s="414">
        <v>2496678457</v>
      </c>
      <c r="P112" s="425">
        <v>0</v>
      </c>
      <c r="Q112" s="426" t="s">
        <v>2313</v>
      </c>
      <c r="R112" s="414">
        <v>2496678457</v>
      </c>
      <c r="S112" s="410" t="s">
        <v>60</v>
      </c>
      <c r="T112" s="417">
        <v>0.05</v>
      </c>
      <c r="U112" s="418">
        <v>0</v>
      </c>
      <c r="V112" s="233" t="s">
        <v>2313</v>
      </c>
      <c r="W112" s="233" t="s">
        <v>2313</v>
      </c>
    </row>
    <row r="113" spans="1:23" ht="15" customHeight="1" x14ac:dyDescent="0.35">
      <c r="A113" s="234" t="s">
        <v>4512</v>
      </c>
      <c r="B113" s="408">
        <v>43336</v>
      </c>
      <c r="C113" s="409" t="s">
        <v>4668</v>
      </c>
      <c r="D113" s="233" t="s">
        <v>2313</v>
      </c>
      <c r="E113" s="234">
        <v>2025</v>
      </c>
      <c r="F113" s="234" t="s">
        <v>4662</v>
      </c>
      <c r="G113" s="234" t="s">
        <v>4663</v>
      </c>
      <c r="H113" s="402">
        <v>2496678457</v>
      </c>
      <c r="I113" s="234" t="s">
        <v>4530</v>
      </c>
      <c r="J113" s="233">
        <v>2532</v>
      </c>
      <c r="K113" s="428" t="s">
        <v>4664</v>
      </c>
      <c r="L113" s="242" t="s">
        <v>460</v>
      </c>
      <c r="M113" s="233" t="s">
        <v>4665</v>
      </c>
      <c r="N113" s="410" t="s">
        <v>54</v>
      </c>
      <c r="O113" s="414">
        <v>2496678457</v>
      </c>
      <c r="P113" s="425">
        <v>0</v>
      </c>
      <c r="Q113" s="426" t="s">
        <v>2313</v>
      </c>
      <c r="R113" s="414">
        <v>2496678457</v>
      </c>
      <c r="S113" s="410" t="s">
        <v>60</v>
      </c>
      <c r="T113" s="417">
        <v>0.05</v>
      </c>
      <c r="U113" s="418">
        <v>0</v>
      </c>
      <c r="V113" s="233" t="s">
        <v>2313</v>
      </c>
      <c r="W113" s="233" t="s">
        <v>2313</v>
      </c>
    </row>
    <row r="114" spans="1:23" ht="15" customHeight="1" x14ac:dyDescent="0.35">
      <c r="A114" s="234" t="s">
        <v>4512</v>
      </c>
      <c r="B114" s="408">
        <v>43338</v>
      </c>
      <c r="C114" s="409" t="s">
        <v>4669</v>
      </c>
      <c r="D114" s="233" t="s">
        <v>2313</v>
      </c>
      <c r="E114" s="234">
        <v>2025</v>
      </c>
      <c r="F114" s="234" t="s">
        <v>4662</v>
      </c>
      <c r="G114" s="234" t="s">
        <v>4663</v>
      </c>
      <c r="H114" s="402">
        <v>2496678457</v>
      </c>
      <c r="I114" s="234" t="s">
        <v>4530</v>
      </c>
      <c r="J114" s="233">
        <v>2532</v>
      </c>
      <c r="K114" s="428" t="s">
        <v>4664</v>
      </c>
      <c r="L114" s="242" t="s">
        <v>460</v>
      </c>
      <c r="M114" s="233" t="s">
        <v>4665</v>
      </c>
      <c r="N114" s="410" t="s">
        <v>54</v>
      </c>
      <c r="O114" s="414">
        <v>2496678457</v>
      </c>
      <c r="P114" s="425">
        <v>0</v>
      </c>
      <c r="Q114" s="426" t="s">
        <v>2313</v>
      </c>
      <c r="R114" s="414">
        <v>2496678457</v>
      </c>
      <c r="S114" s="410" t="s">
        <v>60</v>
      </c>
      <c r="T114" s="417">
        <v>0.05</v>
      </c>
      <c r="U114" s="418">
        <v>0</v>
      </c>
      <c r="V114" s="233" t="s">
        <v>2313</v>
      </c>
      <c r="W114" s="233" t="s">
        <v>2313</v>
      </c>
    </row>
    <row r="115" spans="1:23" ht="15" customHeight="1" x14ac:dyDescent="0.35">
      <c r="A115" s="234" t="s">
        <v>4512</v>
      </c>
      <c r="B115" s="408">
        <v>40522</v>
      </c>
      <c r="C115" s="409" t="s">
        <v>4670</v>
      </c>
      <c r="D115" s="233">
        <v>141</v>
      </c>
      <c r="E115" s="234">
        <v>2025</v>
      </c>
      <c r="F115" s="234" t="s">
        <v>4662</v>
      </c>
      <c r="G115" s="234" t="s">
        <v>4663</v>
      </c>
      <c r="H115" s="402">
        <v>2496678457</v>
      </c>
      <c r="I115" s="234" t="s">
        <v>4530</v>
      </c>
      <c r="J115" s="233">
        <v>2532</v>
      </c>
      <c r="K115" s="428" t="s">
        <v>4664</v>
      </c>
      <c r="L115" s="242" t="s">
        <v>460</v>
      </c>
      <c r="M115" s="233" t="s">
        <v>4665</v>
      </c>
      <c r="N115" s="410" t="s">
        <v>54</v>
      </c>
      <c r="O115" s="414">
        <v>2496678457</v>
      </c>
      <c r="P115" s="425">
        <v>0</v>
      </c>
      <c r="Q115" s="426" t="s">
        <v>2313</v>
      </c>
      <c r="R115" s="414">
        <v>2496678457</v>
      </c>
      <c r="S115" s="410" t="s">
        <v>60</v>
      </c>
      <c r="T115" s="417">
        <v>0.05</v>
      </c>
      <c r="U115" s="418">
        <v>0</v>
      </c>
      <c r="V115" s="233" t="s">
        <v>2313</v>
      </c>
      <c r="W115" s="233" t="s">
        <v>2313</v>
      </c>
    </row>
    <row r="116" spans="1:23" ht="15" customHeight="1" x14ac:dyDescent="0.35">
      <c r="A116" s="234" t="s">
        <v>4512</v>
      </c>
      <c r="B116" s="408">
        <v>40666</v>
      </c>
      <c r="C116" s="409" t="s">
        <v>4671</v>
      </c>
      <c r="D116" s="233">
        <v>117</v>
      </c>
      <c r="E116" s="234">
        <v>2025</v>
      </c>
      <c r="F116" s="234" t="s">
        <v>4662</v>
      </c>
      <c r="G116" s="234" t="s">
        <v>4663</v>
      </c>
      <c r="H116" s="402">
        <v>2496678457</v>
      </c>
      <c r="I116" s="234" t="s">
        <v>4530</v>
      </c>
      <c r="J116" s="233">
        <v>2532</v>
      </c>
      <c r="K116" s="428" t="s">
        <v>4664</v>
      </c>
      <c r="L116" s="242" t="s">
        <v>460</v>
      </c>
      <c r="M116" s="233" t="s">
        <v>4665</v>
      </c>
      <c r="N116" s="410" t="s">
        <v>54</v>
      </c>
      <c r="O116" s="414">
        <v>2496678457</v>
      </c>
      <c r="P116" s="425">
        <v>0</v>
      </c>
      <c r="Q116" s="426" t="s">
        <v>2313</v>
      </c>
      <c r="R116" s="414">
        <v>2496678457</v>
      </c>
      <c r="S116" s="410" t="s">
        <v>60</v>
      </c>
      <c r="T116" s="417">
        <v>0.05</v>
      </c>
      <c r="U116" s="418">
        <v>0</v>
      </c>
      <c r="V116" s="233" t="s">
        <v>2313</v>
      </c>
      <c r="W116" s="233" t="s">
        <v>2313</v>
      </c>
    </row>
    <row r="117" spans="1:23" ht="15" customHeight="1" x14ac:dyDescent="0.35">
      <c r="A117" s="234" t="s">
        <v>4512</v>
      </c>
      <c r="B117" s="408">
        <v>41274</v>
      </c>
      <c r="C117" s="409" t="s">
        <v>4672</v>
      </c>
      <c r="D117" s="233">
        <v>135</v>
      </c>
      <c r="E117" s="234">
        <v>2025</v>
      </c>
      <c r="F117" s="234" t="s">
        <v>4662</v>
      </c>
      <c r="G117" s="234" t="s">
        <v>4663</v>
      </c>
      <c r="H117" s="402">
        <v>2496678457</v>
      </c>
      <c r="I117" s="234" t="s">
        <v>4530</v>
      </c>
      <c r="J117" s="233">
        <v>2761</v>
      </c>
      <c r="K117" s="428" t="s">
        <v>4664</v>
      </c>
      <c r="L117" s="242" t="s">
        <v>460</v>
      </c>
      <c r="M117" s="233" t="s">
        <v>4665</v>
      </c>
      <c r="N117" s="410" t="s">
        <v>54</v>
      </c>
      <c r="O117" s="414">
        <v>2496678457</v>
      </c>
      <c r="P117" s="425">
        <v>0</v>
      </c>
      <c r="Q117" s="426" t="s">
        <v>2313</v>
      </c>
      <c r="R117" s="414">
        <v>2496678457</v>
      </c>
      <c r="S117" s="410" t="s">
        <v>60</v>
      </c>
      <c r="T117" s="417">
        <v>0.05</v>
      </c>
      <c r="U117" s="418">
        <v>0</v>
      </c>
      <c r="V117" s="233" t="s">
        <v>2313</v>
      </c>
      <c r="W117" s="233" t="s">
        <v>2313</v>
      </c>
    </row>
    <row r="118" spans="1:23" ht="15" customHeight="1" x14ac:dyDescent="0.35">
      <c r="A118" s="234" t="s">
        <v>4512</v>
      </c>
      <c r="B118" s="408">
        <v>38986</v>
      </c>
      <c r="C118" s="409" t="s">
        <v>4673</v>
      </c>
      <c r="D118" s="233">
        <v>5</v>
      </c>
      <c r="E118" s="234">
        <v>2025</v>
      </c>
      <c r="F118" s="234" t="s">
        <v>4654</v>
      </c>
      <c r="G118" s="234" t="s">
        <v>4655</v>
      </c>
      <c r="H118" s="402">
        <v>2359260400</v>
      </c>
      <c r="I118" s="234" t="s">
        <v>4530</v>
      </c>
      <c r="J118" s="233">
        <v>2761</v>
      </c>
      <c r="K118" s="428" t="s">
        <v>4656</v>
      </c>
      <c r="L118" s="242" t="s">
        <v>4657</v>
      </c>
      <c r="M118" s="233" t="s">
        <v>4658</v>
      </c>
      <c r="N118" s="410" t="s">
        <v>59</v>
      </c>
      <c r="O118" s="414">
        <v>2359260400</v>
      </c>
      <c r="P118" s="425">
        <v>0</v>
      </c>
      <c r="Q118" s="426" t="s">
        <v>2313</v>
      </c>
      <c r="R118" s="414">
        <v>2359260400</v>
      </c>
      <c r="S118" s="410" t="s">
        <v>60</v>
      </c>
      <c r="T118" s="417">
        <v>0.05</v>
      </c>
      <c r="U118" s="418">
        <v>0</v>
      </c>
      <c r="V118" s="233" t="s">
        <v>2313</v>
      </c>
      <c r="W118" s="233" t="s">
        <v>2313</v>
      </c>
    </row>
    <row r="119" spans="1:23" ht="15" customHeight="1" x14ac:dyDescent="0.35">
      <c r="A119" s="234" t="s">
        <v>4512</v>
      </c>
      <c r="B119" s="408">
        <v>39013</v>
      </c>
      <c r="C119" s="409" t="s">
        <v>1091</v>
      </c>
      <c r="D119" s="233">
        <v>1</v>
      </c>
      <c r="E119" s="234">
        <v>2025</v>
      </c>
      <c r="F119" s="234" t="s">
        <v>4654</v>
      </c>
      <c r="G119" s="234" t="s">
        <v>4655</v>
      </c>
      <c r="H119" s="402">
        <v>2359260400</v>
      </c>
      <c r="I119" s="234" t="s">
        <v>4530</v>
      </c>
      <c r="J119" s="233">
        <v>2761</v>
      </c>
      <c r="K119" s="428" t="s">
        <v>4656</v>
      </c>
      <c r="L119" s="242" t="s">
        <v>4657</v>
      </c>
      <c r="M119" s="233" t="s">
        <v>4658</v>
      </c>
      <c r="N119" s="410" t="s">
        <v>59</v>
      </c>
      <c r="O119" s="414">
        <v>2359260400</v>
      </c>
      <c r="P119" s="425">
        <v>0</v>
      </c>
      <c r="Q119" s="426" t="s">
        <v>2313</v>
      </c>
      <c r="R119" s="414">
        <v>2359260400</v>
      </c>
      <c r="S119" s="410" t="s">
        <v>60</v>
      </c>
      <c r="T119" s="417">
        <v>0.05</v>
      </c>
      <c r="U119" s="418">
        <v>0</v>
      </c>
      <c r="V119" s="233" t="s">
        <v>2313</v>
      </c>
      <c r="W119" s="233" t="s">
        <v>2313</v>
      </c>
    </row>
    <row r="120" spans="1:23" ht="15" customHeight="1" x14ac:dyDescent="0.35">
      <c r="A120" s="234" t="s">
        <v>4512</v>
      </c>
      <c r="B120" s="408">
        <v>39739</v>
      </c>
      <c r="C120" s="409" t="s">
        <v>4674</v>
      </c>
      <c r="D120" s="233">
        <v>128</v>
      </c>
      <c r="E120" s="234">
        <v>2025</v>
      </c>
      <c r="F120" s="234" t="s">
        <v>4654</v>
      </c>
      <c r="G120" s="234" t="s">
        <v>4655</v>
      </c>
      <c r="H120" s="402">
        <v>2359260400</v>
      </c>
      <c r="I120" s="234" t="s">
        <v>4530</v>
      </c>
      <c r="J120" s="233">
        <v>2761</v>
      </c>
      <c r="K120" s="428" t="s">
        <v>4656</v>
      </c>
      <c r="L120" s="242" t="s">
        <v>4657</v>
      </c>
      <c r="M120" s="233" t="s">
        <v>4658</v>
      </c>
      <c r="N120" s="410" t="s">
        <v>59</v>
      </c>
      <c r="O120" s="414">
        <v>2359260400</v>
      </c>
      <c r="P120" s="425">
        <v>0</v>
      </c>
      <c r="Q120" s="426" t="s">
        <v>2313</v>
      </c>
      <c r="R120" s="414">
        <v>2359260400</v>
      </c>
      <c r="S120" s="410" t="s">
        <v>60</v>
      </c>
      <c r="T120" s="417">
        <v>0.05</v>
      </c>
      <c r="U120" s="418">
        <v>0</v>
      </c>
      <c r="V120" s="233" t="s">
        <v>2313</v>
      </c>
      <c r="W120" s="233" t="s">
        <v>2313</v>
      </c>
    </row>
    <row r="121" spans="1:23" ht="15" customHeight="1" x14ac:dyDescent="0.35">
      <c r="A121" s="234" t="s">
        <v>4512</v>
      </c>
      <c r="B121" s="408">
        <v>41093</v>
      </c>
      <c r="C121" s="409" t="s">
        <v>4675</v>
      </c>
      <c r="D121" s="233">
        <v>2</v>
      </c>
      <c r="E121" s="234">
        <v>2025</v>
      </c>
      <c r="F121" s="234" t="s">
        <v>4654</v>
      </c>
      <c r="G121" s="234" t="s">
        <v>4655</v>
      </c>
      <c r="H121" s="402">
        <v>2359260400</v>
      </c>
      <c r="I121" s="234" t="s">
        <v>4530</v>
      </c>
      <c r="J121" s="233">
        <v>2761</v>
      </c>
      <c r="K121" s="428" t="s">
        <v>4656</v>
      </c>
      <c r="L121" s="242" t="s">
        <v>4657</v>
      </c>
      <c r="M121" s="233" t="s">
        <v>4658</v>
      </c>
      <c r="N121" s="410" t="s">
        <v>59</v>
      </c>
      <c r="O121" s="414">
        <v>2359260400</v>
      </c>
      <c r="P121" s="425">
        <v>0</v>
      </c>
      <c r="Q121" s="426" t="s">
        <v>2313</v>
      </c>
      <c r="R121" s="414">
        <v>2359260400</v>
      </c>
      <c r="S121" s="410" t="s">
        <v>60</v>
      </c>
      <c r="T121" s="417">
        <v>0.05</v>
      </c>
      <c r="U121" s="418">
        <v>0</v>
      </c>
      <c r="V121" s="233" t="s">
        <v>2313</v>
      </c>
      <c r="W121" s="233" t="s">
        <v>2313</v>
      </c>
    </row>
    <row r="122" spans="1:23" ht="15" customHeight="1" x14ac:dyDescent="0.35">
      <c r="A122" s="234" t="s">
        <v>4512</v>
      </c>
      <c r="B122" s="408">
        <v>41368</v>
      </c>
      <c r="C122" s="409" t="s">
        <v>4676</v>
      </c>
      <c r="D122" s="233">
        <v>1</v>
      </c>
      <c r="E122" s="234">
        <v>2025</v>
      </c>
      <c r="F122" s="234" t="s">
        <v>4654</v>
      </c>
      <c r="G122" s="234" t="s">
        <v>4655</v>
      </c>
      <c r="H122" s="402">
        <v>2359260400</v>
      </c>
      <c r="I122" s="234" t="s">
        <v>4530</v>
      </c>
      <c r="J122" s="233">
        <v>2761</v>
      </c>
      <c r="K122" s="428" t="s">
        <v>4656</v>
      </c>
      <c r="L122" s="242" t="s">
        <v>4657</v>
      </c>
      <c r="M122" s="233" t="s">
        <v>4658</v>
      </c>
      <c r="N122" s="410" t="s">
        <v>59</v>
      </c>
      <c r="O122" s="414">
        <v>2359260400</v>
      </c>
      <c r="P122" s="425">
        <v>0</v>
      </c>
      <c r="Q122" s="426" t="s">
        <v>2313</v>
      </c>
      <c r="R122" s="414">
        <v>2359260400</v>
      </c>
      <c r="S122" s="410" t="s">
        <v>60</v>
      </c>
      <c r="T122" s="417">
        <v>0.05</v>
      </c>
      <c r="U122" s="418">
        <v>0</v>
      </c>
      <c r="V122" s="233" t="s">
        <v>2313</v>
      </c>
      <c r="W122" s="233" t="s">
        <v>2313</v>
      </c>
    </row>
    <row r="123" spans="1:23" ht="15" customHeight="1" x14ac:dyDescent="0.35">
      <c r="A123" s="234" t="s">
        <v>4512</v>
      </c>
      <c r="B123" s="408">
        <v>40184</v>
      </c>
      <c r="C123" s="409" t="s">
        <v>4677</v>
      </c>
      <c r="D123" s="233">
        <v>123</v>
      </c>
      <c r="E123" s="234">
        <v>2025</v>
      </c>
      <c r="F123" s="234" t="s">
        <v>4654</v>
      </c>
      <c r="G123" s="234" t="s">
        <v>4655</v>
      </c>
      <c r="H123" s="402">
        <v>2359260400</v>
      </c>
      <c r="I123" s="234" t="s">
        <v>4530</v>
      </c>
      <c r="J123" s="233">
        <v>2761</v>
      </c>
      <c r="K123" s="428" t="s">
        <v>4656</v>
      </c>
      <c r="L123" s="242" t="s">
        <v>4657</v>
      </c>
      <c r="M123" s="233" t="s">
        <v>4658</v>
      </c>
      <c r="N123" s="410" t="s">
        <v>59</v>
      </c>
      <c r="O123" s="414">
        <v>2359260400</v>
      </c>
      <c r="P123" s="425">
        <v>0</v>
      </c>
      <c r="Q123" s="426" t="s">
        <v>2313</v>
      </c>
      <c r="R123" s="414">
        <v>2359260400</v>
      </c>
      <c r="S123" s="410" t="s">
        <v>60</v>
      </c>
      <c r="T123" s="417">
        <v>0.05</v>
      </c>
      <c r="U123" s="418">
        <v>0</v>
      </c>
      <c r="V123" s="233" t="s">
        <v>2313</v>
      </c>
      <c r="W123" s="233" t="s">
        <v>2313</v>
      </c>
    </row>
    <row r="124" spans="1:23" ht="15" customHeight="1" x14ac:dyDescent="0.35">
      <c r="A124" s="234" t="s">
        <v>4512</v>
      </c>
      <c r="B124" s="408">
        <v>40579</v>
      </c>
      <c r="C124" s="409" t="s">
        <v>4678</v>
      </c>
      <c r="D124" s="233">
        <v>206</v>
      </c>
      <c r="E124" s="234">
        <v>2025</v>
      </c>
      <c r="F124" s="234" t="s">
        <v>4654</v>
      </c>
      <c r="G124" s="234" t="s">
        <v>4655</v>
      </c>
      <c r="H124" s="402">
        <v>2359260400</v>
      </c>
      <c r="I124" s="234" t="s">
        <v>4530</v>
      </c>
      <c r="J124" s="233">
        <v>2761</v>
      </c>
      <c r="K124" s="428" t="s">
        <v>4656</v>
      </c>
      <c r="L124" s="242" t="s">
        <v>4657</v>
      </c>
      <c r="M124" s="233" t="s">
        <v>4658</v>
      </c>
      <c r="N124" s="410" t="s">
        <v>59</v>
      </c>
      <c r="O124" s="414">
        <v>2359260400</v>
      </c>
      <c r="P124" s="425">
        <v>0</v>
      </c>
      <c r="Q124" s="426" t="s">
        <v>2313</v>
      </c>
      <c r="R124" s="414">
        <v>2359260400</v>
      </c>
      <c r="S124" s="410" t="s">
        <v>60</v>
      </c>
      <c r="T124" s="417">
        <v>0.05</v>
      </c>
      <c r="U124" s="418">
        <v>0</v>
      </c>
      <c r="V124" s="233" t="s">
        <v>2313</v>
      </c>
      <c r="W124" s="233" t="s">
        <v>2313</v>
      </c>
    </row>
    <row r="125" spans="1:23" ht="15" customHeight="1" x14ac:dyDescent="0.35">
      <c r="A125" s="234" t="s">
        <v>4512</v>
      </c>
      <c r="B125" s="408">
        <v>43306</v>
      </c>
      <c r="C125" s="409" t="s">
        <v>4679</v>
      </c>
      <c r="D125" s="233" t="s">
        <v>2313</v>
      </c>
      <c r="E125" s="234">
        <v>2025</v>
      </c>
      <c r="F125" s="234" t="s">
        <v>4654</v>
      </c>
      <c r="G125" s="234" t="s">
        <v>4655</v>
      </c>
      <c r="H125" s="402">
        <v>2359260400</v>
      </c>
      <c r="I125" s="234" t="s">
        <v>4530</v>
      </c>
      <c r="J125" s="233">
        <v>2761</v>
      </c>
      <c r="K125" s="428" t="s">
        <v>4656</v>
      </c>
      <c r="L125" s="242" t="s">
        <v>4657</v>
      </c>
      <c r="M125" s="233" t="s">
        <v>4658</v>
      </c>
      <c r="N125" s="410" t="s">
        <v>59</v>
      </c>
      <c r="O125" s="414">
        <v>2359260400</v>
      </c>
      <c r="P125" s="425">
        <v>0</v>
      </c>
      <c r="Q125" s="426" t="s">
        <v>2313</v>
      </c>
      <c r="R125" s="414">
        <v>2359260400</v>
      </c>
      <c r="S125" s="410" t="s">
        <v>60</v>
      </c>
      <c r="T125" s="417">
        <v>0.05</v>
      </c>
      <c r="U125" s="418">
        <v>0</v>
      </c>
      <c r="V125" s="233" t="s">
        <v>2313</v>
      </c>
      <c r="W125" s="233" t="s">
        <v>2313</v>
      </c>
    </row>
    <row r="126" spans="1:23" ht="15" customHeight="1" x14ac:dyDescent="0.35">
      <c r="A126" s="234" t="s">
        <v>4512</v>
      </c>
      <c r="B126" s="408">
        <v>43307</v>
      </c>
      <c r="C126" s="409" t="s">
        <v>4680</v>
      </c>
      <c r="D126" s="233" t="s">
        <v>2313</v>
      </c>
      <c r="E126" s="234">
        <v>2025</v>
      </c>
      <c r="F126" s="234" t="s">
        <v>4654</v>
      </c>
      <c r="G126" s="234" t="s">
        <v>4655</v>
      </c>
      <c r="H126" s="402">
        <v>2359260400</v>
      </c>
      <c r="I126" s="234" t="s">
        <v>4530</v>
      </c>
      <c r="J126" s="233">
        <v>2761</v>
      </c>
      <c r="K126" s="428" t="s">
        <v>4656</v>
      </c>
      <c r="L126" s="242" t="s">
        <v>4657</v>
      </c>
      <c r="M126" s="233" t="s">
        <v>4658</v>
      </c>
      <c r="N126" s="410" t="s">
        <v>59</v>
      </c>
      <c r="O126" s="414">
        <v>2359260400</v>
      </c>
      <c r="P126" s="425">
        <v>0</v>
      </c>
      <c r="Q126" s="426" t="s">
        <v>2313</v>
      </c>
      <c r="R126" s="414">
        <v>2359260400</v>
      </c>
      <c r="S126" s="410" t="s">
        <v>60</v>
      </c>
      <c r="T126" s="417">
        <v>0.05</v>
      </c>
      <c r="U126" s="418">
        <v>0</v>
      </c>
      <c r="V126" s="233" t="s">
        <v>2313</v>
      </c>
      <c r="W126" s="233" t="s">
        <v>2313</v>
      </c>
    </row>
    <row r="127" spans="1:23" ht="15" customHeight="1" x14ac:dyDescent="0.35">
      <c r="A127" s="234" t="s">
        <v>4512</v>
      </c>
      <c r="B127" s="408">
        <v>38744</v>
      </c>
      <c r="C127" s="409" t="s">
        <v>4681</v>
      </c>
      <c r="D127" s="233">
        <v>10</v>
      </c>
      <c r="E127" s="234">
        <v>2025</v>
      </c>
      <c r="F127" s="234" t="s">
        <v>4654</v>
      </c>
      <c r="G127" s="234" t="s">
        <v>4655</v>
      </c>
      <c r="H127" s="402">
        <v>2359260400</v>
      </c>
      <c r="I127" s="234" t="s">
        <v>4530</v>
      </c>
      <c r="J127" s="233">
        <v>2761</v>
      </c>
      <c r="K127" s="428" t="s">
        <v>4656</v>
      </c>
      <c r="L127" s="242" t="s">
        <v>4657</v>
      </c>
      <c r="M127" s="233" t="s">
        <v>4658</v>
      </c>
      <c r="N127" s="410" t="s">
        <v>59</v>
      </c>
      <c r="O127" s="414">
        <v>2359260400</v>
      </c>
      <c r="P127" s="425">
        <v>0</v>
      </c>
      <c r="Q127" s="426" t="s">
        <v>2313</v>
      </c>
      <c r="R127" s="414">
        <v>2359260400</v>
      </c>
      <c r="S127" s="410" t="s">
        <v>60</v>
      </c>
      <c r="T127" s="417">
        <v>0.05</v>
      </c>
      <c r="U127" s="418">
        <v>0</v>
      </c>
      <c r="V127" s="233" t="s">
        <v>2313</v>
      </c>
      <c r="W127" s="233" t="s">
        <v>2313</v>
      </c>
    </row>
    <row r="128" spans="1:23" ht="15" customHeight="1" x14ac:dyDescent="0.35">
      <c r="A128" s="234" t="s">
        <v>4512</v>
      </c>
      <c r="B128" s="408">
        <v>41050</v>
      </c>
      <c r="C128" s="409" t="s">
        <v>4682</v>
      </c>
      <c r="D128" s="233">
        <v>27</v>
      </c>
      <c r="E128" s="234">
        <v>2025</v>
      </c>
      <c r="F128" s="234" t="s">
        <v>4654</v>
      </c>
      <c r="G128" s="234" t="s">
        <v>4655</v>
      </c>
      <c r="H128" s="402">
        <v>2359260400</v>
      </c>
      <c r="I128" s="234" t="s">
        <v>4530</v>
      </c>
      <c r="J128" s="233">
        <v>2761</v>
      </c>
      <c r="K128" s="428" t="s">
        <v>4656</v>
      </c>
      <c r="L128" s="242" t="s">
        <v>4657</v>
      </c>
      <c r="M128" s="233" t="s">
        <v>4658</v>
      </c>
      <c r="N128" s="410" t="s">
        <v>59</v>
      </c>
      <c r="O128" s="414">
        <v>2359260400</v>
      </c>
      <c r="P128" s="425">
        <v>0</v>
      </c>
      <c r="Q128" s="426" t="s">
        <v>2313</v>
      </c>
      <c r="R128" s="414">
        <v>2359260400</v>
      </c>
      <c r="S128" s="410" t="s">
        <v>60</v>
      </c>
      <c r="T128" s="417">
        <v>0.05</v>
      </c>
      <c r="U128" s="418">
        <v>0</v>
      </c>
      <c r="V128" s="233" t="s">
        <v>2313</v>
      </c>
      <c r="W128" s="233" t="s">
        <v>2313</v>
      </c>
    </row>
    <row r="129" spans="1:23" ht="15" customHeight="1" x14ac:dyDescent="0.35">
      <c r="A129" s="234" t="s">
        <v>4512</v>
      </c>
      <c r="B129" s="408">
        <v>41465</v>
      </c>
      <c r="C129" s="409" t="s">
        <v>4683</v>
      </c>
      <c r="D129" s="233">
        <v>3</v>
      </c>
      <c r="E129" s="234">
        <v>2025</v>
      </c>
      <c r="F129" s="234" t="s">
        <v>4654</v>
      </c>
      <c r="G129" s="234" t="s">
        <v>4655</v>
      </c>
      <c r="H129" s="402">
        <v>2359260400</v>
      </c>
      <c r="I129" s="234" t="s">
        <v>4530</v>
      </c>
      <c r="J129" s="233">
        <v>2557</v>
      </c>
      <c r="K129" s="428" t="s">
        <v>4656</v>
      </c>
      <c r="L129" s="242" t="s">
        <v>4657</v>
      </c>
      <c r="M129" s="233" t="s">
        <v>4658</v>
      </c>
      <c r="N129" s="410" t="s">
        <v>59</v>
      </c>
      <c r="O129" s="414">
        <v>2359260400</v>
      </c>
      <c r="P129" s="425">
        <v>0</v>
      </c>
      <c r="Q129" s="426" t="s">
        <v>2313</v>
      </c>
      <c r="R129" s="414">
        <v>2359260400</v>
      </c>
      <c r="S129" s="410" t="s">
        <v>60</v>
      </c>
      <c r="T129" s="417">
        <v>0.05</v>
      </c>
      <c r="U129" s="418">
        <v>0</v>
      </c>
      <c r="V129" s="233" t="s">
        <v>2313</v>
      </c>
      <c r="W129" s="233" t="s">
        <v>2313</v>
      </c>
    </row>
    <row r="130" spans="1:23" ht="15" customHeight="1" x14ac:dyDescent="0.35">
      <c r="A130" s="234" t="s">
        <v>4512</v>
      </c>
      <c r="B130" s="408">
        <v>43262</v>
      </c>
      <c r="C130" s="409" t="s">
        <v>4684</v>
      </c>
      <c r="D130" s="233" t="s">
        <v>2313</v>
      </c>
      <c r="E130" s="234">
        <v>2025</v>
      </c>
      <c r="F130" s="234" t="s">
        <v>4685</v>
      </c>
      <c r="G130" s="234" t="s">
        <v>4686</v>
      </c>
      <c r="H130" s="402">
        <v>2329590922</v>
      </c>
      <c r="I130" s="234" t="s">
        <v>4530</v>
      </c>
      <c r="J130" s="240">
        <v>2557</v>
      </c>
      <c r="K130" s="428" t="s">
        <v>4687</v>
      </c>
      <c r="L130" s="242" t="s">
        <v>4688</v>
      </c>
      <c r="M130" s="233" t="s">
        <v>4689</v>
      </c>
      <c r="N130" s="410" t="s">
        <v>41</v>
      </c>
      <c r="O130" s="414">
        <v>2329590922</v>
      </c>
      <c r="P130" s="425">
        <v>0</v>
      </c>
      <c r="Q130" s="426" t="s">
        <v>2313</v>
      </c>
      <c r="R130" s="414">
        <v>2329590922</v>
      </c>
      <c r="S130" s="410" t="s">
        <v>60</v>
      </c>
      <c r="T130" s="417">
        <v>0.15</v>
      </c>
      <c r="U130" s="418">
        <v>0</v>
      </c>
      <c r="V130" s="233" t="s">
        <v>2313</v>
      </c>
      <c r="W130" s="233" t="s">
        <v>2313</v>
      </c>
    </row>
    <row r="131" spans="1:23" ht="15" customHeight="1" x14ac:dyDescent="0.35">
      <c r="A131" s="234" t="s">
        <v>4512</v>
      </c>
      <c r="B131" s="408">
        <v>43265</v>
      </c>
      <c r="C131" s="409" t="s">
        <v>4690</v>
      </c>
      <c r="D131" s="233" t="s">
        <v>2313</v>
      </c>
      <c r="E131" s="234">
        <v>2025</v>
      </c>
      <c r="F131" s="234" t="s">
        <v>4685</v>
      </c>
      <c r="G131" s="234" t="s">
        <v>4686</v>
      </c>
      <c r="H131" s="402">
        <v>2329590922</v>
      </c>
      <c r="I131" s="234" t="s">
        <v>4530</v>
      </c>
      <c r="J131" s="240">
        <v>2557</v>
      </c>
      <c r="K131" s="428" t="s">
        <v>4687</v>
      </c>
      <c r="L131" s="242" t="s">
        <v>4688</v>
      </c>
      <c r="M131" s="233" t="s">
        <v>4689</v>
      </c>
      <c r="N131" s="410" t="s">
        <v>41</v>
      </c>
      <c r="O131" s="414">
        <v>2329590922</v>
      </c>
      <c r="P131" s="425">
        <v>0</v>
      </c>
      <c r="Q131" s="426" t="s">
        <v>2313</v>
      </c>
      <c r="R131" s="414">
        <v>2329590922</v>
      </c>
      <c r="S131" s="410" t="s">
        <v>60</v>
      </c>
      <c r="T131" s="417">
        <v>0.15</v>
      </c>
      <c r="U131" s="418">
        <v>0</v>
      </c>
      <c r="V131" s="233" t="s">
        <v>2313</v>
      </c>
      <c r="W131" s="233" t="s">
        <v>2313</v>
      </c>
    </row>
    <row r="132" spans="1:23" ht="15" customHeight="1" x14ac:dyDescent="0.35">
      <c r="A132" s="234" t="s">
        <v>4512</v>
      </c>
      <c r="B132" s="408">
        <v>43268</v>
      </c>
      <c r="C132" s="409" t="s">
        <v>4691</v>
      </c>
      <c r="D132" s="233" t="s">
        <v>2313</v>
      </c>
      <c r="E132" s="234">
        <v>2025</v>
      </c>
      <c r="F132" s="234" t="s">
        <v>4685</v>
      </c>
      <c r="G132" s="234" t="s">
        <v>4686</v>
      </c>
      <c r="H132" s="402">
        <v>2329590922</v>
      </c>
      <c r="I132" s="234" t="s">
        <v>4530</v>
      </c>
      <c r="J132" s="240">
        <v>2557</v>
      </c>
      <c r="K132" s="428" t="s">
        <v>4687</v>
      </c>
      <c r="L132" s="242" t="s">
        <v>4688</v>
      </c>
      <c r="M132" s="233" t="s">
        <v>4689</v>
      </c>
      <c r="N132" s="410" t="s">
        <v>41</v>
      </c>
      <c r="O132" s="414">
        <v>2329590922</v>
      </c>
      <c r="P132" s="425">
        <v>0</v>
      </c>
      <c r="Q132" s="426" t="s">
        <v>2313</v>
      </c>
      <c r="R132" s="414">
        <v>2329590922</v>
      </c>
      <c r="S132" s="410" t="s">
        <v>60</v>
      </c>
      <c r="T132" s="417">
        <v>0.15</v>
      </c>
      <c r="U132" s="418">
        <v>0</v>
      </c>
      <c r="V132" s="233" t="s">
        <v>2313</v>
      </c>
      <c r="W132" s="233" t="s">
        <v>2313</v>
      </c>
    </row>
    <row r="133" spans="1:23" ht="15" customHeight="1" x14ac:dyDescent="0.35">
      <c r="A133" s="234" t="s">
        <v>4512</v>
      </c>
      <c r="B133" s="408">
        <v>43271</v>
      </c>
      <c r="C133" s="409" t="s">
        <v>4692</v>
      </c>
      <c r="D133" s="233" t="s">
        <v>2313</v>
      </c>
      <c r="E133" s="234">
        <v>2025</v>
      </c>
      <c r="F133" s="234" t="s">
        <v>4685</v>
      </c>
      <c r="G133" s="234" t="s">
        <v>4686</v>
      </c>
      <c r="H133" s="402">
        <v>2329590922</v>
      </c>
      <c r="I133" s="234" t="s">
        <v>4530</v>
      </c>
      <c r="J133" s="240">
        <v>2557</v>
      </c>
      <c r="K133" s="428" t="s">
        <v>4687</v>
      </c>
      <c r="L133" s="242" t="s">
        <v>4688</v>
      </c>
      <c r="M133" s="233" t="s">
        <v>4689</v>
      </c>
      <c r="N133" s="410" t="s">
        <v>41</v>
      </c>
      <c r="O133" s="414">
        <v>2329590922</v>
      </c>
      <c r="P133" s="425">
        <v>0</v>
      </c>
      <c r="Q133" s="426" t="s">
        <v>2313</v>
      </c>
      <c r="R133" s="414">
        <v>2329590922</v>
      </c>
      <c r="S133" s="410" t="s">
        <v>60</v>
      </c>
      <c r="T133" s="417">
        <v>0.15</v>
      </c>
      <c r="U133" s="418">
        <v>0</v>
      </c>
      <c r="V133" s="233" t="s">
        <v>2313</v>
      </c>
      <c r="W133" s="233" t="s">
        <v>2313</v>
      </c>
    </row>
    <row r="134" spans="1:23" ht="15" customHeight="1" x14ac:dyDescent="0.35">
      <c r="A134" s="234" t="s">
        <v>4512</v>
      </c>
      <c r="B134" s="408">
        <v>43274</v>
      </c>
      <c r="C134" s="409" t="s">
        <v>4693</v>
      </c>
      <c r="D134" s="233" t="s">
        <v>2313</v>
      </c>
      <c r="E134" s="234">
        <v>2025</v>
      </c>
      <c r="F134" s="234" t="s">
        <v>4685</v>
      </c>
      <c r="G134" s="234" t="s">
        <v>4686</v>
      </c>
      <c r="H134" s="402">
        <v>2329590922</v>
      </c>
      <c r="I134" s="234" t="s">
        <v>4530</v>
      </c>
      <c r="J134" s="240">
        <v>2557</v>
      </c>
      <c r="K134" s="428" t="s">
        <v>4687</v>
      </c>
      <c r="L134" s="242" t="s">
        <v>4688</v>
      </c>
      <c r="M134" s="233" t="s">
        <v>4689</v>
      </c>
      <c r="N134" s="410" t="s">
        <v>41</v>
      </c>
      <c r="O134" s="414">
        <v>2329590922</v>
      </c>
      <c r="P134" s="425">
        <v>0</v>
      </c>
      <c r="Q134" s="426" t="s">
        <v>2313</v>
      </c>
      <c r="R134" s="414">
        <v>2329590922</v>
      </c>
      <c r="S134" s="410" t="s">
        <v>60</v>
      </c>
      <c r="T134" s="417">
        <v>0.15</v>
      </c>
      <c r="U134" s="418">
        <v>0</v>
      </c>
      <c r="V134" s="233" t="s">
        <v>2313</v>
      </c>
      <c r="W134" s="233" t="s">
        <v>2313</v>
      </c>
    </row>
    <row r="135" spans="1:23" ht="15" customHeight="1" x14ac:dyDescent="0.35">
      <c r="A135" s="234" t="s">
        <v>4512</v>
      </c>
      <c r="B135" s="408">
        <v>41384</v>
      </c>
      <c r="C135" s="409" t="s">
        <v>4694</v>
      </c>
      <c r="D135" s="233">
        <v>698</v>
      </c>
      <c r="E135" s="234">
        <v>2025</v>
      </c>
      <c r="F135" s="234" t="s">
        <v>4685</v>
      </c>
      <c r="G135" s="234" t="s">
        <v>4686</v>
      </c>
      <c r="H135" s="402">
        <v>2329590922</v>
      </c>
      <c r="I135" s="234" t="s">
        <v>4530</v>
      </c>
      <c r="J135" s="240">
        <v>2268</v>
      </c>
      <c r="K135" s="428" t="s">
        <v>4687</v>
      </c>
      <c r="L135" s="242" t="s">
        <v>4688</v>
      </c>
      <c r="M135" s="233" t="s">
        <v>4689</v>
      </c>
      <c r="N135" s="410" t="s">
        <v>41</v>
      </c>
      <c r="O135" s="414">
        <v>2329590922</v>
      </c>
      <c r="P135" s="425">
        <v>0</v>
      </c>
      <c r="Q135" s="426" t="s">
        <v>2313</v>
      </c>
      <c r="R135" s="414">
        <v>2329590922</v>
      </c>
      <c r="S135" s="410" t="s">
        <v>60</v>
      </c>
      <c r="T135" s="417">
        <v>0.15</v>
      </c>
      <c r="U135" s="418">
        <v>0</v>
      </c>
      <c r="V135" s="233" t="s">
        <v>2313</v>
      </c>
      <c r="W135" s="233" t="s">
        <v>2313</v>
      </c>
    </row>
    <row r="136" spans="1:23" ht="15" customHeight="1" x14ac:dyDescent="0.35">
      <c r="A136" s="234" t="s">
        <v>4512</v>
      </c>
      <c r="B136" s="408">
        <v>40331</v>
      </c>
      <c r="C136" s="409" t="s">
        <v>4695</v>
      </c>
      <c r="D136" s="233" t="s">
        <v>2313</v>
      </c>
      <c r="E136" s="234">
        <v>2025</v>
      </c>
      <c r="F136" s="234" t="s">
        <v>4602</v>
      </c>
      <c r="G136" s="234" t="s">
        <v>4600</v>
      </c>
      <c r="H136" s="402">
        <v>3861894077</v>
      </c>
      <c r="I136" s="234" t="s">
        <v>4530</v>
      </c>
      <c r="J136" s="411">
        <v>1679</v>
      </c>
      <c r="K136" s="412" t="s">
        <v>4603</v>
      </c>
      <c r="L136" s="413" t="s">
        <v>1441</v>
      </c>
      <c r="M136" s="410" t="s">
        <v>4604</v>
      </c>
      <c r="N136" s="410" t="s">
        <v>41</v>
      </c>
      <c r="O136" s="414">
        <v>3861894077</v>
      </c>
      <c r="P136" s="414">
        <v>2095154377</v>
      </c>
      <c r="Q136" s="239" t="s">
        <v>4605</v>
      </c>
      <c r="R136" s="414">
        <v>5957048454</v>
      </c>
      <c r="S136" s="410" t="s">
        <v>60</v>
      </c>
      <c r="T136" s="417">
        <v>0.75</v>
      </c>
      <c r="U136" s="418">
        <v>0.86</v>
      </c>
      <c r="V136" s="423">
        <v>46086</v>
      </c>
      <c r="W136" s="423">
        <v>45985</v>
      </c>
    </row>
    <row r="137" spans="1:23" ht="15" customHeight="1" x14ac:dyDescent="0.35">
      <c r="A137" s="234" t="s">
        <v>4512</v>
      </c>
      <c r="B137" s="408">
        <v>43331</v>
      </c>
      <c r="C137" s="409" t="s">
        <v>4696</v>
      </c>
      <c r="D137" s="233" t="s">
        <v>2313</v>
      </c>
      <c r="E137" s="234">
        <v>2025</v>
      </c>
      <c r="F137" s="234" t="s">
        <v>4602</v>
      </c>
      <c r="G137" s="234" t="s">
        <v>4600</v>
      </c>
      <c r="H137" s="402">
        <v>3861894077</v>
      </c>
      <c r="I137" s="234" t="s">
        <v>4530</v>
      </c>
      <c r="J137" s="411">
        <v>1679</v>
      </c>
      <c r="K137" s="412" t="s">
        <v>4603</v>
      </c>
      <c r="L137" s="413" t="s">
        <v>1441</v>
      </c>
      <c r="M137" s="410" t="s">
        <v>4604</v>
      </c>
      <c r="N137" s="410" t="s">
        <v>41</v>
      </c>
      <c r="O137" s="414">
        <v>3861894077</v>
      </c>
      <c r="P137" s="414">
        <v>2095154377</v>
      </c>
      <c r="Q137" s="239" t="s">
        <v>4605</v>
      </c>
      <c r="R137" s="414">
        <v>5957048454</v>
      </c>
      <c r="S137" s="410" t="s">
        <v>60</v>
      </c>
      <c r="T137" s="417">
        <v>0.75</v>
      </c>
      <c r="U137" s="418">
        <v>0.86</v>
      </c>
      <c r="V137" s="423">
        <v>46086</v>
      </c>
      <c r="W137" s="423">
        <v>45985</v>
      </c>
    </row>
    <row r="138" spans="1:23" ht="15" customHeight="1" x14ac:dyDescent="0.35">
      <c r="A138" s="234" t="s">
        <v>4512</v>
      </c>
      <c r="B138" s="408">
        <v>43333</v>
      </c>
      <c r="C138" s="409" t="s">
        <v>4697</v>
      </c>
      <c r="D138" s="233" t="s">
        <v>2313</v>
      </c>
      <c r="E138" s="234">
        <v>2025</v>
      </c>
      <c r="F138" s="234" t="s">
        <v>4602</v>
      </c>
      <c r="G138" s="234" t="s">
        <v>4600</v>
      </c>
      <c r="H138" s="402">
        <v>3861894077</v>
      </c>
      <c r="I138" s="234" t="s">
        <v>4530</v>
      </c>
      <c r="J138" s="411">
        <v>1679</v>
      </c>
      <c r="K138" s="412" t="s">
        <v>4603</v>
      </c>
      <c r="L138" s="413" t="s">
        <v>1441</v>
      </c>
      <c r="M138" s="410" t="s">
        <v>4604</v>
      </c>
      <c r="N138" s="410" t="s">
        <v>41</v>
      </c>
      <c r="O138" s="414">
        <v>3861894077</v>
      </c>
      <c r="P138" s="414">
        <v>2095154377</v>
      </c>
      <c r="Q138" s="239" t="s">
        <v>4605</v>
      </c>
      <c r="R138" s="414">
        <v>5957048454</v>
      </c>
      <c r="S138" s="410" t="s">
        <v>60</v>
      </c>
      <c r="T138" s="417">
        <v>0.75</v>
      </c>
      <c r="U138" s="418">
        <v>0.86</v>
      </c>
      <c r="V138" s="423">
        <v>46086</v>
      </c>
      <c r="W138" s="423">
        <v>45985</v>
      </c>
    </row>
    <row r="139" spans="1:23" ht="15" customHeight="1" x14ac:dyDescent="0.35">
      <c r="A139" s="234" t="s">
        <v>4512</v>
      </c>
      <c r="B139" s="408">
        <v>43334</v>
      </c>
      <c r="C139" s="409" t="s">
        <v>4698</v>
      </c>
      <c r="D139" s="233" t="s">
        <v>2313</v>
      </c>
      <c r="E139" s="234">
        <v>2025</v>
      </c>
      <c r="F139" s="234" t="s">
        <v>4602</v>
      </c>
      <c r="G139" s="234" t="s">
        <v>4600</v>
      </c>
      <c r="H139" s="402">
        <v>3861894077</v>
      </c>
      <c r="I139" s="234" t="s">
        <v>4530</v>
      </c>
      <c r="J139" s="411">
        <v>1679</v>
      </c>
      <c r="K139" s="412" t="s">
        <v>4603</v>
      </c>
      <c r="L139" s="413" t="s">
        <v>1441</v>
      </c>
      <c r="M139" s="410" t="s">
        <v>4604</v>
      </c>
      <c r="N139" s="410" t="s">
        <v>41</v>
      </c>
      <c r="O139" s="414">
        <v>3861894077</v>
      </c>
      <c r="P139" s="414">
        <v>2095154377</v>
      </c>
      <c r="Q139" s="239" t="s">
        <v>4605</v>
      </c>
      <c r="R139" s="414">
        <v>5957048454</v>
      </c>
      <c r="S139" s="410" t="s">
        <v>60</v>
      </c>
      <c r="T139" s="417">
        <v>0.75</v>
      </c>
      <c r="U139" s="418">
        <v>0.86</v>
      </c>
      <c r="V139" s="423">
        <v>46086</v>
      </c>
      <c r="W139" s="423">
        <v>45985</v>
      </c>
    </row>
    <row r="140" spans="1:23" ht="15" customHeight="1" x14ac:dyDescent="0.35">
      <c r="A140" s="234" t="s">
        <v>4512</v>
      </c>
      <c r="B140" s="408">
        <v>43329</v>
      </c>
      <c r="C140" s="409" t="s">
        <v>4699</v>
      </c>
      <c r="D140" s="233" t="s">
        <v>2313</v>
      </c>
      <c r="E140" s="234">
        <v>2025</v>
      </c>
      <c r="F140" s="234" t="s">
        <v>4602</v>
      </c>
      <c r="G140" s="234" t="s">
        <v>4600</v>
      </c>
      <c r="H140" s="402">
        <v>3861894077</v>
      </c>
      <c r="I140" s="234" t="s">
        <v>4530</v>
      </c>
      <c r="J140" s="411">
        <v>1679</v>
      </c>
      <c r="K140" s="412" t="s">
        <v>4603</v>
      </c>
      <c r="L140" s="413" t="s">
        <v>1441</v>
      </c>
      <c r="M140" s="410" t="s">
        <v>4604</v>
      </c>
      <c r="N140" s="410" t="s">
        <v>41</v>
      </c>
      <c r="O140" s="414">
        <v>3861894077</v>
      </c>
      <c r="P140" s="414">
        <v>2095154377</v>
      </c>
      <c r="Q140" s="239" t="s">
        <v>4605</v>
      </c>
      <c r="R140" s="414">
        <v>5957048454</v>
      </c>
      <c r="S140" s="410" t="s">
        <v>60</v>
      </c>
      <c r="T140" s="417">
        <v>0.75</v>
      </c>
      <c r="U140" s="418">
        <v>0.86</v>
      </c>
      <c r="V140" s="423">
        <v>46086</v>
      </c>
      <c r="W140" s="423">
        <v>45985</v>
      </c>
    </row>
    <row r="141" spans="1:23" ht="15" customHeight="1" x14ac:dyDescent="0.35">
      <c r="A141" s="234" t="s">
        <v>4512</v>
      </c>
      <c r="B141" s="408">
        <v>40677</v>
      </c>
      <c r="C141" s="409" t="s">
        <v>4700</v>
      </c>
      <c r="D141" s="233">
        <v>126</v>
      </c>
      <c r="E141" s="234">
        <v>2025</v>
      </c>
      <c r="F141" s="234" t="s">
        <v>4602</v>
      </c>
      <c r="G141" s="234" t="s">
        <v>4600</v>
      </c>
      <c r="H141" s="402">
        <v>3861894077</v>
      </c>
      <c r="I141" s="234" t="s">
        <v>4530</v>
      </c>
      <c r="J141" s="411">
        <v>1679</v>
      </c>
      <c r="K141" s="412" t="s">
        <v>4603</v>
      </c>
      <c r="L141" s="413" t="s">
        <v>1441</v>
      </c>
      <c r="M141" s="410" t="s">
        <v>4604</v>
      </c>
      <c r="N141" s="410" t="s">
        <v>41</v>
      </c>
      <c r="O141" s="414">
        <v>3861894077</v>
      </c>
      <c r="P141" s="414">
        <v>2095154377</v>
      </c>
      <c r="Q141" s="239" t="s">
        <v>4605</v>
      </c>
      <c r="R141" s="414">
        <v>5957048454</v>
      </c>
      <c r="S141" s="410" t="s">
        <v>60</v>
      </c>
      <c r="T141" s="417">
        <v>0.75</v>
      </c>
      <c r="U141" s="418">
        <v>0.86</v>
      </c>
      <c r="V141" s="423">
        <v>46086</v>
      </c>
      <c r="W141" s="423">
        <v>45985</v>
      </c>
    </row>
    <row r="142" spans="1:23" ht="15" customHeight="1" x14ac:dyDescent="0.35">
      <c r="A142" s="234" t="s">
        <v>4512</v>
      </c>
      <c r="B142" s="408">
        <v>40779</v>
      </c>
      <c r="C142" s="409" t="s">
        <v>4701</v>
      </c>
      <c r="D142" s="233">
        <v>8</v>
      </c>
      <c r="E142" s="234">
        <v>2025</v>
      </c>
      <c r="F142" s="234" t="s">
        <v>4602</v>
      </c>
      <c r="G142" s="234" t="s">
        <v>4600</v>
      </c>
      <c r="H142" s="402">
        <v>3861894077</v>
      </c>
      <c r="I142" s="234" t="s">
        <v>4530</v>
      </c>
      <c r="J142" s="411">
        <v>1679</v>
      </c>
      <c r="K142" s="412" t="s">
        <v>4603</v>
      </c>
      <c r="L142" s="413" t="s">
        <v>1441</v>
      </c>
      <c r="M142" s="410" t="s">
        <v>4604</v>
      </c>
      <c r="N142" s="410" t="s">
        <v>41</v>
      </c>
      <c r="O142" s="414">
        <v>3861894077</v>
      </c>
      <c r="P142" s="414">
        <v>2095154377</v>
      </c>
      <c r="Q142" s="239" t="s">
        <v>4605</v>
      </c>
      <c r="R142" s="414">
        <v>5957048454</v>
      </c>
      <c r="S142" s="410" t="s">
        <v>60</v>
      </c>
      <c r="T142" s="417">
        <v>0.75</v>
      </c>
      <c r="U142" s="418">
        <v>0.86</v>
      </c>
      <c r="V142" s="423">
        <v>46086</v>
      </c>
      <c r="W142" s="423">
        <v>45985</v>
      </c>
    </row>
    <row r="143" spans="1:23" ht="15" customHeight="1" x14ac:dyDescent="0.35">
      <c r="A143" s="234" t="s">
        <v>4512</v>
      </c>
      <c r="B143" s="408">
        <v>43330</v>
      </c>
      <c r="C143" s="409" t="s">
        <v>4702</v>
      </c>
      <c r="D143" s="233" t="s">
        <v>2313</v>
      </c>
      <c r="E143" s="234">
        <v>2025</v>
      </c>
      <c r="F143" s="234" t="s">
        <v>4662</v>
      </c>
      <c r="G143" s="234" t="s">
        <v>4663</v>
      </c>
      <c r="H143" s="402">
        <v>2496678457</v>
      </c>
      <c r="I143" s="234" t="s">
        <v>4530</v>
      </c>
      <c r="J143" s="240">
        <v>2268</v>
      </c>
      <c r="K143" s="428" t="s">
        <v>4664</v>
      </c>
      <c r="L143" s="242" t="s">
        <v>460</v>
      </c>
      <c r="M143" s="233" t="s">
        <v>4665</v>
      </c>
      <c r="N143" s="410" t="s">
        <v>54</v>
      </c>
      <c r="O143" s="414">
        <v>2496678457</v>
      </c>
      <c r="P143" s="425">
        <v>0</v>
      </c>
      <c r="Q143" s="426" t="s">
        <v>2313</v>
      </c>
      <c r="R143" s="414">
        <v>2496678457</v>
      </c>
      <c r="S143" s="410" t="s">
        <v>60</v>
      </c>
      <c r="T143" s="417">
        <v>0.05</v>
      </c>
      <c r="U143" s="418">
        <v>0</v>
      </c>
      <c r="V143" s="233" t="s">
        <v>2313</v>
      </c>
      <c r="W143" s="233" t="s">
        <v>2313</v>
      </c>
    </row>
    <row r="144" spans="1:23" ht="15" customHeight="1" x14ac:dyDescent="0.35">
      <c r="A144" s="234" t="s">
        <v>4512</v>
      </c>
      <c r="B144" s="408">
        <v>40451</v>
      </c>
      <c r="C144" s="409" t="s">
        <v>4703</v>
      </c>
      <c r="D144" s="233">
        <v>549</v>
      </c>
      <c r="E144" s="234">
        <v>2025</v>
      </c>
      <c r="F144" s="234" t="s">
        <v>4662</v>
      </c>
      <c r="G144" s="234" t="s">
        <v>4663</v>
      </c>
      <c r="H144" s="402">
        <v>2496678457</v>
      </c>
      <c r="I144" s="234" t="s">
        <v>4530</v>
      </c>
      <c r="J144" s="240">
        <v>2268</v>
      </c>
      <c r="K144" s="428" t="s">
        <v>4664</v>
      </c>
      <c r="L144" s="242" t="s">
        <v>460</v>
      </c>
      <c r="M144" s="233" t="s">
        <v>4665</v>
      </c>
      <c r="N144" s="410" t="s">
        <v>54</v>
      </c>
      <c r="O144" s="414">
        <v>2496678457</v>
      </c>
      <c r="P144" s="425">
        <v>0</v>
      </c>
      <c r="Q144" s="426" t="s">
        <v>2313</v>
      </c>
      <c r="R144" s="414">
        <v>2496678457</v>
      </c>
      <c r="S144" s="410" t="s">
        <v>60</v>
      </c>
      <c r="T144" s="417">
        <v>0.05</v>
      </c>
      <c r="U144" s="418">
        <v>0</v>
      </c>
      <c r="V144" s="233" t="s">
        <v>2313</v>
      </c>
      <c r="W144" s="233" t="s">
        <v>2313</v>
      </c>
    </row>
    <row r="145" spans="1:23" ht="15" customHeight="1" x14ac:dyDescent="0.35">
      <c r="A145" s="234" t="s">
        <v>4512</v>
      </c>
      <c r="B145" s="408">
        <v>40457</v>
      </c>
      <c r="C145" s="409" t="s">
        <v>4704</v>
      </c>
      <c r="D145" s="233">
        <v>98</v>
      </c>
      <c r="E145" s="234">
        <v>2025</v>
      </c>
      <c r="F145" s="234" t="s">
        <v>4662</v>
      </c>
      <c r="G145" s="234" t="s">
        <v>4663</v>
      </c>
      <c r="H145" s="402">
        <v>2496678457</v>
      </c>
      <c r="I145" s="234" t="s">
        <v>4530</v>
      </c>
      <c r="J145" s="240">
        <v>2268</v>
      </c>
      <c r="K145" s="428" t="s">
        <v>4664</v>
      </c>
      <c r="L145" s="242" t="s">
        <v>460</v>
      </c>
      <c r="M145" s="233" t="s">
        <v>4665</v>
      </c>
      <c r="N145" s="410" t="s">
        <v>54</v>
      </c>
      <c r="O145" s="414">
        <v>2496678457</v>
      </c>
      <c r="P145" s="425">
        <v>0</v>
      </c>
      <c r="Q145" s="426" t="s">
        <v>2313</v>
      </c>
      <c r="R145" s="414">
        <v>2496678457</v>
      </c>
      <c r="S145" s="410" t="s">
        <v>60</v>
      </c>
      <c r="T145" s="417">
        <v>0.05</v>
      </c>
      <c r="U145" s="418">
        <v>0</v>
      </c>
      <c r="V145" s="233" t="s">
        <v>2313</v>
      </c>
      <c r="W145" s="233" t="s">
        <v>2313</v>
      </c>
    </row>
    <row r="146" spans="1:23" ht="15" customHeight="1" x14ac:dyDescent="0.35">
      <c r="A146" s="234" t="s">
        <v>4512</v>
      </c>
      <c r="B146" s="408">
        <v>40634</v>
      </c>
      <c r="C146" s="409" t="s">
        <v>4705</v>
      </c>
      <c r="D146" s="233">
        <v>9</v>
      </c>
      <c r="E146" s="234">
        <v>2025</v>
      </c>
      <c r="F146" s="234" t="s">
        <v>4662</v>
      </c>
      <c r="G146" s="234" t="s">
        <v>4663</v>
      </c>
      <c r="H146" s="402">
        <v>2496678457</v>
      </c>
      <c r="I146" s="234" t="s">
        <v>4530</v>
      </c>
      <c r="J146" s="240">
        <v>2268</v>
      </c>
      <c r="K146" s="428" t="s">
        <v>4664</v>
      </c>
      <c r="L146" s="242" t="s">
        <v>460</v>
      </c>
      <c r="M146" s="233" t="s">
        <v>4665</v>
      </c>
      <c r="N146" s="410" t="s">
        <v>54</v>
      </c>
      <c r="O146" s="414">
        <v>2496678457</v>
      </c>
      <c r="P146" s="425">
        <v>0</v>
      </c>
      <c r="Q146" s="426" t="s">
        <v>2313</v>
      </c>
      <c r="R146" s="414">
        <v>2496678457</v>
      </c>
      <c r="S146" s="410" t="s">
        <v>60</v>
      </c>
      <c r="T146" s="417">
        <v>0.05</v>
      </c>
      <c r="U146" s="418">
        <v>0</v>
      </c>
      <c r="V146" s="233" t="s">
        <v>2313</v>
      </c>
      <c r="W146" s="233" t="s">
        <v>2313</v>
      </c>
    </row>
    <row r="147" spans="1:23" ht="15" customHeight="1" x14ac:dyDescent="0.35">
      <c r="A147" s="234" t="s">
        <v>4512</v>
      </c>
      <c r="B147" s="408">
        <v>42066</v>
      </c>
      <c r="C147" s="409" t="s">
        <v>4706</v>
      </c>
      <c r="D147" s="233">
        <v>66</v>
      </c>
      <c r="E147" s="234">
        <v>2025</v>
      </c>
      <c r="F147" s="234" t="s">
        <v>4662</v>
      </c>
      <c r="G147" s="234" t="s">
        <v>4663</v>
      </c>
      <c r="H147" s="402">
        <v>2496678457</v>
      </c>
      <c r="I147" s="234" t="s">
        <v>4530</v>
      </c>
      <c r="J147" s="240">
        <v>2778</v>
      </c>
      <c r="K147" s="428" t="s">
        <v>4664</v>
      </c>
      <c r="L147" s="242" t="s">
        <v>460</v>
      </c>
      <c r="M147" s="233" t="s">
        <v>4665</v>
      </c>
      <c r="N147" s="410" t="s">
        <v>54</v>
      </c>
      <c r="O147" s="414">
        <v>2496678457</v>
      </c>
      <c r="P147" s="425">
        <v>0</v>
      </c>
      <c r="Q147" s="426" t="s">
        <v>2313</v>
      </c>
      <c r="R147" s="414">
        <v>2496678457</v>
      </c>
      <c r="S147" s="410" t="s">
        <v>60</v>
      </c>
      <c r="T147" s="417">
        <v>0.05</v>
      </c>
      <c r="U147" s="418">
        <v>0</v>
      </c>
      <c r="V147" s="233" t="s">
        <v>2313</v>
      </c>
      <c r="W147" s="233" t="s">
        <v>2313</v>
      </c>
    </row>
    <row r="148" spans="1:23" ht="15" customHeight="1" x14ac:dyDescent="0.35">
      <c r="A148" s="234" t="s">
        <v>4512</v>
      </c>
      <c r="B148" s="408">
        <v>43321</v>
      </c>
      <c r="C148" s="409" t="s">
        <v>4707</v>
      </c>
      <c r="D148" s="233">
        <v>1</v>
      </c>
      <c r="E148" s="234">
        <v>2025</v>
      </c>
      <c r="F148" s="234" t="s">
        <v>4654</v>
      </c>
      <c r="G148" s="234" t="s">
        <v>4655</v>
      </c>
      <c r="H148" s="402">
        <v>2359260400</v>
      </c>
      <c r="I148" s="234" t="s">
        <v>4530</v>
      </c>
      <c r="J148" s="240">
        <v>2778</v>
      </c>
      <c r="K148" s="428" t="s">
        <v>4656</v>
      </c>
      <c r="L148" s="242" t="s">
        <v>4657</v>
      </c>
      <c r="M148" s="233" t="s">
        <v>4658</v>
      </c>
      <c r="N148" s="410" t="s">
        <v>59</v>
      </c>
      <c r="O148" s="414">
        <v>2359260400</v>
      </c>
      <c r="P148" s="425">
        <v>0</v>
      </c>
      <c r="Q148" s="426" t="s">
        <v>2313</v>
      </c>
      <c r="R148" s="414">
        <v>2359260400</v>
      </c>
      <c r="S148" s="410" t="s">
        <v>60</v>
      </c>
      <c r="T148" s="417">
        <v>0.05</v>
      </c>
      <c r="U148" s="418">
        <v>0</v>
      </c>
      <c r="V148" s="233" t="s">
        <v>2313</v>
      </c>
      <c r="W148" s="233" t="s">
        <v>2313</v>
      </c>
    </row>
    <row r="149" spans="1:23" ht="15" customHeight="1" x14ac:dyDescent="0.35">
      <c r="A149" s="234" t="s">
        <v>4512</v>
      </c>
      <c r="B149" s="408">
        <v>43323</v>
      </c>
      <c r="C149" s="409" t="s">
        <v>4708</v>
      </c>
      <c r="D149" s="233">
        <v>1</v>
      </c>
      <c r="E149" s="234">
        <v>2025</v>
      </c>
      <c r="F149" s="234" t="s">
        <v>4654</v>
      </c>
      <c r="G149" s="234" t="s">
        <v>4655</v>
      </c>
      <c r="H149" s="402">
        <v>2359260400</v>
      </c>
      <c r="I149" s="234" t="s">
        <v>4530</v>
      </c>
      <c r="J149" s="240">
        <v>2778</v>
      </c>
      <c r="K149" s="428" t="s">
        <v>4656</v>
      </c>
      <c r="L149" s="242" t="s">
        <v>4657</v>
      </c>
      <c r="M149" s="233" t="s">
        <v>4658</v>
      </c>
      <c r="N149" s="410" t="s">
        <v>59</v>
      </c>
      <c r="O149" s="414">
        <v>2359260400</v>
      </c>
      <c r="P149" s="425">
        <v>0</v>
      </c>
      <c r="Q149" s="426" t="s">
        <v>2313</v>
      </c>
      <c r="R149" s="414">
        <v>2359260400</v>
      </c>
      <c r="S149" s="410" t="s">
        <v>60</v>
      </c>
      <c r="T149" s="417">
        <v>0.05</v>
      </c>
      <c r="U149" s="418">
        <v>0</v>
      </c>
      <c r="V149" s="233" t="s">
        <v>2313</v>
      </c>
      <c r="W149" s="233" t="s">
        <v>2313</v>
      </c>
    </row>
    <row r="150" spans="1:23" ht="15" customHeight="1" x14ac:dyDescent="0.35">
      <c r="A150" s="234" t="s">
        <v>4512</v>
      </c>
      <c r="B150" s="408">
        <v>41717</v>
      </c>
      <c r="C150" s="409" t="s">
        <v>4709</v>
      </c>
      <c r="D150" s="233">
        <v>33</v>
      </c>
      <c r="E150" s="234">
        <v>2025</v>
      </c>
      <c r="F150" s="234" t="s">
        <v>4654</v>
      </c>
      <c r="G150" s="234" t="s">
        <v>4655</v>
      </c>
      <c r="H150" s="402">
        <v>2359260400</v>
      </c>
      <c r="I150" s="234" t="s">
        <v>4530</v>
      </c>
      <c r="J150" s="240">
        <v>2778</v>
      </c>
      <c r="K150" s="428" t="s">
        <v>4656</v>
      </c>
      <c r="L150" s="242" t="s">
        <v>4657</v>
      </c>
      <c r="M150" s="233" t="s">
        <v>4658</v>
      </c>
      <c r="N150" s="410" t="s">
        <v>59</v>
      </c>
      <c r="O150" s="414">
        <v>2359260400</v>
      </c>
      <c r="P150" s="425">
        <v>0</v>
      </c>
      <c r="Q150" s="426" t="s">
        <v>2313</v>
      </c>
      <c r="R150" s="414">
        <v>2359260400</v>
      </c>
      <c r="S150" s="410" t="s">
        <v>60</v>
      </c>
      <c r="T150" s="417">
        <v>0.05</v>
      </c>
      <c r="U150" s="418">
        <v>0</v>
      </c>
      <c r="V150" s="233" t="s">
        <v>2313</v>
      </c>
      <c r="W150" s="233" t="s">
        <v>2313</v>
      </c>
    </row>
    <row r="151" spans="1:23" ht="15" customHeight="1" x14ac:dyDescent="0.35">
      <c r="A151" s="234" t="s">
        <v>4512</v>
      </c>
      <c r="B151" s="408">
        <v>43317</v>
      </c>
      <c r="C151" s="409" t="s">
        <v>4710</v>
      </c>
      <c r="D151" s="233">
        <v>1</v>
      </c>
      <c r="E151" s="234">
        <v>2025</v>
      </c>
      <c r="F151" s="234" t="s">
        <v>4654</v>
      </c>
      <c r="G151" s="234" t="s">
        <v>4655</v>
      </c>
      <c r="H151" s="402">
        <v>2359260400</v>
      </c>
      <c r="I151" s="234" t="s">
        <v>4530</v>
      </c>
      <c r="J151" s="240">
        <v>2778</v>
      </c>
      <c r="K151" s="428" t="s">
        <v>4656</v>
      </c>
      <c r="L151" s="242" t="s">
        <v>4657</v>
      </c>
      <c r="M151" s="233" t="s">
        <v>4658</v>
      </c>
      <c r="N151" s="410" t="s">
        <v>59</v>
      </c>
      <c r="O151" s="414">
        <v>2359260400</v>
      </c>
      <c r="P151" s="425">
        <v>0</v>
      </c>
      <c r="Q151" s="426" t="s">
        <v>2313</v>
      </c>
      <c r="R151" s="414">
        <v>2359260400</v>
      </c>
      <c r="S151" s="410" t="s">
        <v>60</v>
      </c>
      <c r="T151" s="417">
        <v>0.05</v>
      </c>
      <c r="U151" s="418">
        <v>0</v>
      </c>
      <c r="V151" s="233" t="s">
        <v>2313</v>
      </c>
      <c r="W151" s="233" t="s">
        <v>2313</v>
      </c>
    </row>
    <row r="152" spans="1:23" ht="15" customHeight="1" x14ac:dyDescent="0.35">
      <c r="A152" s="234" t="s">
        <v>4512</v>
      </c>
      <c r="B152" s="408">
        <v>43319</v>
      </c>
      <c r="C152" s="409" t="s">
        <v>4711</v>
      </c>
      <c r="D152" s="233">
        <v>0</v>
      </c>
      <c r="E152" s="234">
        <v>2025</v>
      </c>
      <c r="F152" s="234" t="s">
        <v>4654</v>
      </c>
      <c r="G152" s="234" t="s">
        <v>4655</v>
      </c>
      <c r="H152" s="402">
        <v>2359260400</v>
      </c>
      <c r="I152" s="234" t="s">
        <v>4530</v>
      </c>
      <c r="J152" s="240">
        <v>2795</v>
      </c>
      <c r="K152" s="428" t="s">
        <v>4656</v>
      </c>
      <c r="L152" s="242" t="s">
        <v>4657</v>
      </c>
      <c r="M152" s="233" t="s">
        <v>4658</v>
      </c>
      <c r="N152" s="410" t="s">
        <v>59</v>
      </c>
      <c r="O152" s="414">
        <v>2359260400</v>
      </c>
      <c r="P152" s="425">
        <v>0</v>
      </c>
      <c r="Q152" s="426" t="s">
        <v>2313</v>
      </c>
      <c r="R152" s="414">
        <v>2359260400</v>
      </c>
      <c r="S152" s="410" t="s">
        <v>60</v>
      </c>
      <c r="T152" s="417">
        <v>0.05</v>
      </c>
      <c r="U152" s="418">
        <v>0</v>
      </c>
      <c r="V152" s="233" t="s">
        <v>2313</v>
      </c>
      <c r="W152" s="233" t="s">
        <v>2313</v>
      </c>
    </row>
    <row r="153" spans="1:23" ht="15" customHeight="1" x14ac:dyDescent="0.35">
      <c r="A153" s="234" t="s">
        <v>4512</v>
      </c>
      <c r="B153" s="408">
        <v>43275</v>
      </c>
      <c r="C153" s="409" t="s">
        <v>4712</v>
      </c>
      <c r="D153" s="233" t="s">
        <v>2313</v>
      </c>
      <c r="E153" s="234">
        <v>2025</v>
      </c>
      <c r="F153" s="234" t="s">
        <v>4713</v>
      </c>
      <c r="G153" s="234" t="s">
        <v>4714</v>
      </c>
      <c r="H153" s="234" t="s">
        <v>4715</v>
      </c>
      <c r="I153" s="234" t="s">
        <v>4530</v>
      </c>
      <c r="J153" s="240">
        <v>2795</v>
      </c>
      <c r="K153" s="428" t="s">
        <v>4716</v>
      </c>
      <c r="L153" s="242" t="s">
        <v>4717</v>
      </c>
      <c r="M153" s="233" t="s">
        <v>4658</v>
      </c>
      <c r="N153" s="410" t="s">
        <v>41</v>
      </c>
      <c r="O153" s="429" t="s">
        <v>4715</v>
      </c>
      <c r="P153" s="425">
        <v>0</v>
      </c>
      <c r="Q153" s="426" t="s">
        <v>2313</v>
      </c>
      <c r="R153" s="413" t="s">
        <v>4715</v>
      </c>
      <c r="S153" s="410" t="s">
        <v>60</v>
      </c>
      <c r="T153" s="417">
        <v>0.05</v>
      </c>
      <c r="U153" s="418">
        <v>0</v>
      </c>
      <c r="V153" s="233" t="s">
        <v>2313</v>
      </c>
      <c r="W153" s="233" t="s">
        <v>2313</v>
      </c>
    </row>
    <row r="154" spans="1:23" ht="15" customHeight="1" x14ac:dyDescent="0.35">
      <c r="A154" s="234" t="s">
        <v>4512</v>
      </c>
      <c r="B154" s="408">
        <v>43276</v>
      </c>
      <c r="C154" s="409" t="s">
        <v>4718</v>
      </c>
      <c r="D154" s="233" t="s">
        <v>2313</v>
      </c>
      <c r="E154" s="234">
        <v>2025</v>
      </c>
      <c r="F154" s="234" t="s">
        <v>4713</v>
      </c>
      <c r="G154" s="234" t="s">
        <v>4714</v>
      </c>
      <c r="H154" s="234" t="s">
        <v>4715</v>
      </c>
      <c r="I154" s="234" t="s">
        <v>4530</v>
      </c>
      <c r="J154" s="240">
        <v>2795</v>
      </c>
      <c r="K154" s="428" t="s">
        <v>4716</v>
      </c>
      <c r="L154" s="242" t="s">
        <v>4717</v>
      </c>
      <c r="M154" s="233" t="s">
        <v>4658</v>
      </c>
      <c r="N154" s="410" t="s">
        <v>41</v>
      </c>
      <c r="O154" s="429" t="s">
        <v>4715</v>
      </c>
      <c r="P154" s="425">
        <v>0</v>
      </c>
      <c r="Q154" s="426" t="s">
        <v>2313</v>
      </c>
      <c r="R154" s="413" t="s">
        <v>4715</v>
      </c>
      <c r="S154" s="410" t="s">
        <v>60</v>
      </c>
      <c r="T154" s="417">
        <v>0.05</v>
      </c>
      <c r="U154" s="418">
        <v>0</v>
      </c>
      <c r="V154" s="233" t="s">
        <v>2313</v>
      </c>
      <c r="W154" s="233" t="s">
        <v>2313</v>
      </c>
    </row>
    <row r="155" spans="1:23" ht="15" customHeight="1" x14ac:dyDescent="0.35">
      <c r="A155" s="234" t="s">
        <v>4512</v>
      </c>
      <c r="B155" s="408">
        <v>43292</v>
      </c>
      <c r="C155" s="409" t="s">
        <v>4719</v>
      </c>
      <c r="D155" s="233" t="s">
        <v>2313</v>
      </c>
      <c r="E155" s="234">
        <v>2025</v>
      </c>
      <c r="F155" s="234" t="s">
        <v>4713</v>
      </c>
      <c r="G155" s="234" t="s">
        <v>4714</v>
      </c>
      <c r="H155" s="234" t="s">
        <v>4715</v>
      </c>
      <c r="I155" s="234" t="s">
        <v>4530</v>
      </c>
      <c r="J155" s="240">
        <v>2795</v>
      </c>
      <c r="K155" s="428" t="s">
        <v>4716</v>
      </c>
      <c r="L155" s="242" t="s">
        <v>4717</v>
      </c>
      <c r="M155" s="233" t="s">
        <v>4658</v>
      </c>
      <c r="N155" s="410" t="s">
        <v>41</v>
      </c>
      <c r="O155" s="429" t="s">
        <v>4715</v>
      </c>
      <c r="P155" s="425">
        <v>0</v>
      </c>
      <c r="Q155" s="426" t="s">
        <v>2313</v>
      </c>
      <c r="R155" s="413" t="s">
        <v>4715</v>
      </c>
      <c r="S155" s="410" t="s">
        <v>60</v>
      </c>
      <c r="T155" s="417">
        <v>0.05</v>
      </c>
      <c r="U155" s="418">
        <v>0</v>
      </c>
      <c r="V155" s="233" t="s">
        <v>2313</v>
      </c>
      <c r="W155" s="233" t="s">
        <v>2313</v>
      </c>
    </row>
    <row r="156" spans="1:23" ht="15" customHeight="1" x14ac:dyDescent="0.35">
      <c r="A156" s="234" t="s">
        <v>4512</v>
      </c>
      <c r="B156" s="408">
        <v>38984</v>
      </c>
      <c r="C156" s="409" t="s">
        <v>4720</v>
      </c>
      <c r="D156" s="233">
        <v>1892</v>
      </c>
      <c r="E156" s="234">
        <v>2025</v>
      </c>
      <c r="F156" s="234" t="s">
        <v>4713</v>
      </c>
      <c r="G156" s="234" t="s">
        <v>4714</v>
      </c>
      <c r="H156" s="234" t="s">
        <v>4715</v>
      </c>
      <c r="I156" s="234" t="s">
        <v>4530</v>
      </c>
      <c r="J156" s="240">
        <v>2795</v>
      </c>
      <c r="K156" s="428" t="s">
        <v>4716</v>
      </c>
      <c r="L156" s="242" t="s">
        <v>4717</v>
      </c>
      <c r="M156" s="233" t="s">
        <v>4658</v>
      </c>
      <c r="N156" s="410" t="s">
        <v>41</v>
      </c>
      <c r="O156" s="429" t="s">
        <v>4715</v>
      </c>
      <c r="P156" s="425">
        <v>0</v>
      </c>
      <c r="Q156" s="426" t="s">
        <v>2313</v>
      </c>
      <c r="R156" s="413" t="s">
        <v>4715</v>
      </c>
      <c r="S156" s="410" t="s">
        <v>60</v>
      </c>
      <c r="T156" s="417">
        <v>0.05</v>
      </c>
      <c r="U156" s="418">
        <v>0</v>
      </c>
      <c r="V156" s="233" t="s">
        <v>2313</v>
      </c>
      <c r="W156" s="233" t="s">
        <v>2313</v>
      </c>
    </row>
    <row r="157" spans="1:23" ht="15" customHeight="1" x14ac:dyDescent="0.35">
      <c r="A157" s="234" t="s">
        <v>4512</v>
      </c>
      <c r="B157" s="408">
        <v>41598</v>
      </c>
      <c r="C157" s="409" t="s">
        <v>4721</v>
      </c>
      <c r="D157" s="233">
        <v>738</v>
      </c>
      <c r="E157" s="234">
        <v>2025</v>
      </c>
      <c r="F157" s="234" t="s">
        <v>4713</v>
      </c>
      <c r="G157" s="234" t="s">
        <v>4714</v>
      </c>
      <c r="H157" s="234" t="s">
        <v>4715</v>
      </c>
      <c r="I157" s="234" t="s">
        <v>4530</v>
      </c>
      <c r="J157" s="240">
        <v>2795</v>
      </c>
      <c r="K157" s="428" t="s">
        <v>4716</v>
      </c>
      <c r="L157" s="242" t="s">
        <v>4717</v>
      </c>
      <c r="M157" s="233" t="s">
        <v>4658</v>
      </c>
      <c r="N157" s="410" t="s">
        <v>41</v>
      </c>
      <c r="O157" s="429" t="s">
        <v>4715</v>
      </c>
      <c r="P157" s="425">
        <v>0</v>
      </c>
      <c r="Q157" s="426" t="s">
        <v>2313</v>
      </c>
      <c r="R157" s="413" t="s">
        <v>4715</v>
      </c>
      <c r="S157" s="410" t="s">
        <v>60</v>
      </c>
      <c r="T157" s="417">
        <v>0.05</v>
      </c>
      <c r="U157" s="418">
        <v>0</v>
      </c>
      <c r="V157" s="233" t="s">
        <v>2313</v>
      </c>
      <c r="W157" s="233" t="s">
        <v>2313</v>
      </c>
    </row>
    <row r="158" spans="1:23" ht="15" customHeight="1" x14ac:dyDescent="0.35">
      <c r="A158" s="234" t="s">
        <v>4512</v>
      </c>
      <c r="B158" s="408">
        <v>38857</v>
      </c>
      <c r="C158" s="409" t="s">
        <v>4722</v>
      </c>
      <c r="D158" s="233">
        <v>424</v>
      </c>
      <c r="E158" s="234">
        <v>2025</v>
      </c>
      <c r="F158" s="234" t="s">
        <v>4713</v>
      </c>
      <c r="G158" s="234" t="s">
        <v>4714</v>
      </c>
      <c r="H158" s="234" t="s">
        <v>4715</v>
      </c>
      <c r="I158" s="234" t="s">
        <v>4530</v>
      </c>
      <c r="J158" s="240">
        <v>2795</v>
      </c>
      <c r="K158" s="428" t="s">
        <v>4716</v>
      </c>
      <c r="L158" s="242" t="s">
        <v>4717</v>
      </c>
      <c r="M158" s="233" t="s">
        <v>4658</v>
      </c>
      <c r="N158" s="410" t="s">
        <v>41</v>
      </c>
      <c r="O158" s="429" t="s">
        <v>4715</v>
      </c>
      <c r="P158" s="425">
        <v>0</v>
      </c>
      <c r="Q158" s="426" t="s">
        <v>2313</v>
      </c>
      <c r="R158" s="413" t="s">
        <v>4715</v>
      </c>
      <c r="S158" s="410" t="s">
        <v>60</v>
      </c>
      <c r="T158" s="417">
        <v>0.05</v>
      </c>
      <c r="U158" s="418">
        <v>0</v>
      </c>
      <c r="V158" s="233" t="s">
        <v>2313</v>
      </c>
      <c r="W158" s="233" t="s">
        <v>2313</v>
      </c>
    </row>
    <row r="159" spans="1:23" ht="15" customHeight="1" x14ac:dyDescent="0.35">
      <c r="A159" s="234" t="s">
        <v>4512</v>
      </c>
      <c r="B159" s="408">
        <v>41520</v>
      </c>
      <c r="C159" s="409" t="s">
        <v>4723</v>
      </c>
      <c r="D159" s="233">
        <v>368</v>
      </c>
      <c r="E159" s="234">
        <v>2025</v>
      </c>
      <c r="F159" s="234" t="s">
        <v>4713</v>
      </c>
      <c r="G159" s="234" t="s">
        <v>4714</v>
      </c>
      <c r="H159" s="234" t="s">
        <v>4715</v>
      </c>
      <c r="I159" s="234" t="s">
        <v>4530</v>
      </c>
      <c r="J159" s="240">
        <v>2795</v>
      </c>
      <c r="K159" s="428" t="s">
        <v>4716</v>
      </c>
      <c r="L159" s="242" t="s">
        <v>4717</v>
      </c>
      <c r="M159" s="233" t="s">
        <v>4658</v>
      </c>
      <c r="N159" s="410" t="s">
        <v>41</v>
      </c>
      <c r="O159" s="429" t="s">
        <v>4715</v>
      </c>
      <c r="P159" s="425">
        <v>0</v>
      </c>
      <c r="Q159" s="426" t="s">
        <v>2313</v>
      </c>
      <c r="R159" s="413" t="s">
        <v>4715</v>
      </c>
      <c r="S159" s="410" t="s">
        <v>60</v>
      </c>
      <c r="T159" s="417">
        <v>0.05</v>
      </c>
      <c r="U159" s="418">
        <v>0</v>
      </c>
      <c r="V159" s="233" t="s">
        <v>2313</v>
      </c>
      <c r="W159" s="233" t="s">
        <v>2313</v>
      </c>
    </row>
    <row r="160" spans="1:23" ht="15" customHeight="1" x14ac:dyDescent="0.35">
      <c r="A160" s="234" t="s">
        <v>4512</v>
      </c>
      <c r="B160" s="408">
        <v>38869</v>
      </c>
      <c r="C160" s="409" t="s">
        <v>4724</v>
      </c>
      <c r="D160" s="233">
        <v>241</v>
      </c>
      <c r="E160" s="234">
        <v>2025</v>
      </c>
      <c r="F160" s="234" t="s">
        <v>4713</v>
      </c>
      <c r="G160" s="234" t="s">
        <v>4714</v>
      </c>
      <c r="H160" s="234" t="s">
        <v>4715</v>
      </c>
      <c r="I160" s="234" t="s">
        <v>4530</v>
      </c>
      <c r="J160" s="240">
        <v>2795</v>
      </c>
      <c r="K160" s="428" t="s">
        <v>4716</v>
      </c>
      <c r="L160" s="242" t="s">
        <v>4717</v>
      </c>
      <c r="M160" s="233" t="s">
        <v>4658</v>
      </c>
      <c r="N160" s="410" t="s">
        <v>41</v>
      </c>
      <c r="O160" s="429" t="s">
        <v>4715</v>
      </c>
      <c r="P160" s="425">
        <v>0</v>
      </c>
      <c r="Q160" s="426" t="s">
        <v>2313</v>
      </c>
      <c r="R160" s="413" t="s">
        <v>4715</v>
      </c>
      <c r="S160" s="410" t="s">
        <v>60</v>
      </c>
      <c r="T160" s="417">
        <v>0.05</v>
      </c>
      <c r="U160" s="418">
        <v>0</v>
      </c>
      <c r="V160" s="233" t="s">
        <v>2313</v>
      </c>
      <c r="W160" s="233" t="s">
        <v>2313</v>
      </c>
    </row>
    <row r="161" spans="1:23" ht="15" customHeight="1" x14ac:dyDescent="0.35">
      <c r="A161" s="234" t="s">
        <v>4512</v>
      </c>
      <c r="B161" s="408">
        <v>42601</v>
      </c>
      <c r="C161" s="409" t="s">
        <v>4725</v>
      </c>
      <c r="D161" s="233">
        <v>152</v>
      </c>
      <c r="E161" s="234">
        <v>2025</v>
      </c>
      <c r="F161" s="234" t="s">
        <v>4713</v>
      </c>
      <c r="G161" s="234" t="s">
        <v>4714</v>
      </c>
      <c r="H161" s="234" t="s">
        <v>4715</v>
      </c>
      <c r="I161" s="234" t="s">
        <v>4530</v>
      </c>
      <c r="J161" s="240">
        <v>2673</v>
      </c>
      <c r="K161" s="428" t="s">
        <v>4716</v>
      </c>
      <c r="L161" s="242" t="s">
        <v>4717</v>
      </c>
      <c r="M161" s="233" t="s">
        <v>4658</v>
      </c>
      <c r="N161" s="410" t="s">
        <v>41</v>
      </c>
      <c r="O161" s="429" t="s">
        <v>4715</v>
      </c>
      <c r="P161" s="425">
        <v>0</v>
      </c>
      <c r="Q161" s="426" t="s">
        <v>2313</v>
      </c>
      <c r="R161" s="413" t="s">
        <v>4715</v>
      </c>
      <c r="S161" s="410" t="s">
        <v>60</v>
      </c>
      <c r="T161" s="417">
        <v>0.05</v>
      </c>
      <c r="U161" s="418">
        <v>0</v>
      </c>
      <c r="V161" s="233" t="s">
        <v>2313</v>
      </c>
      <c r="W161" s="233" t="s">
        <v>2313</v>
      </c>
    </row>
    <row r="162" spans="1:23" ht="15" customHeight="1" x14ac:dyDescent="0.35">
      <c r="A162" s="234" t="s">
        <v>4512</v>
      </c>
      <c r="B162" s="408">
        <v>43253</v>
      </c>
      <c r="C162" s="409" t="s">
        <v>4726</v>
      </c>
      <c r="D162" s="233" t="s">
        <v>2313</v>
      </c>
      <c r="E162" s="234">
        <v>2025</v>
      </c>
      <c r="F162" s="234" t="s">
        <v>4727</v>
      </c>
      <c r="G162" s="234" t="s">
        <v>4728</v>
      </c>
      <c r="H162" s="402">
        <v>1400000000</v>
      </c>
      <c r="I162" s="234" t="s">
        <v>4530</v>
      </c>
      <c r="J162" s="240">
        <v>2673</v>
      </c>
      <c r="K162" s="428" t="s">
        <v>4729</v>
      </c>
      <c r="L162" s="242" t="s">
        <v>1441</v>
      </c>
      <c r="M162" s="233" t="s">
        <v>4730</v>
      </c>
      <c r="N162" s="410" t="s">
        <v>41</v>
      </c>
      <c r="O162" s="414">
        <v>1400000000</v>
      </c>
      <c r="P162" s="425">
        <v>0</v>
      </c>
      <c r="Q162" s="426" t="s">
        <v>2313</v>
      </c>
      <c r="R162" s="414">
        <v>1400000000</v>
      </c>
      <c r="S162" s="410" t="s">
        <v>60</v>
      </c>
      <c r="T162" s="417">
        <v>0.3</v>
      </c>
      <c r="U162" s="418">
        <v>0</v>
      </c>
      <c r="V162" s="233" t="s">
        <v>2313</v>
      </c>
      <c r="W162" s="233" t="s">
        <v>2313</v>
      </c>
    </row>
    <row r="163" spans="1:23" ht="15" customHeight="1" x14ac:dyDescent="0.35">
      <c r="A163" s="234" t="s">
        <v>4512</v>
      </c>
      <c r="B163" s="408">
        <v>43328</v>
      </c>
      <c r="C163" s="409" t="s">
        <v>4731</v>
      </c>
      <c r="D163" s="233" t="s">
        <v>2313</v>
      </c>
      <c r="E163" s="234">
        <v>2025</v>
      </c>
      <c r="F163" s="234" t="s">
        <v>4727</v>
      </c>
      <c r="G163" s="234" t="s">
        <v>4728</v>
      </c>
      <c r="H163" s="402">
        <v>1400000000</v>
      </c>
      <c r="I163" s="234" t="s">
        <v>4530</v>
      </c>
      <c r="J163" s="240">
        <v>2673</v>
      </c>
      <c r="K163" s="428" t="s">
        <v>4729</v>
      </c>
      <c r="L163" s="242" t="s">
        <v>1441</v>
      </c>
      <c r="M163" s="233" t="s">
        <v>4730</v>
      </c>
      <c r="N163" s="410" t="s">
        <v>41</v>
      </c>
      <c r="O163" s="414">
        <v>1400000000</v>
      </c>
      <c r="P163" s="425">
        <v>0</v>
      </c>
      <c r="Q163" s="426" t="s">
        <v>2313</v>
      </c>
      <c r="R163" s="414">
        <v>1400000000</v>
      </c>
      <c r="S163" s="410" t="s">
        <v>60</v>
      </c>
      <c r="T163" s="417">
        <v>0.3</v>
      </c>
      <c r="U163" s="418">
        <v>0</v>
      </c>
      <c r="V163" s="233" t="s">
        <v>2313</v>
      </c>
      <c r="W163" s="233" t="s">
        <v>2313</v>
      </c>
    </row>
    <row r="164" spans="1:23" ht="15" customHeight="1" x14ac:dyDescent="0.35">
      <c r="A164" s="234" t="s">
        <v>4512</v>
      </c>
      <c r="B164" s="408">
        <v>38269</v>
      </c>
      <c r="C164" s="409" t="s">
        <v>4732</v>
      </c>
      <c r="D164" s="233">
        <v>686</v>
      </c>
      <c r="E164" s="234">
        <v>2025</v>
      </c>
      <c r="F164" s="234" t="s">
        <v>4727</v>
      </c>
      <c r="G164" s="234" t="s">
        <v>4728</v>
      </c>
      <c r="H164" s="402">
        <v>1400000000</v>
      </c>
      <c r="I164" s="234" t="s">
        <v>4530</v>
      </c>
      <c r="J164" s="240">
        <v>2673</v>
      </c>
      <c r="K164" s="428" t="s">
        <v>4729</v>
      </c>
      <c r="L164" s="242" t="s">
        <v>1441</v>
      </c>
      <c r="M164" s="233" t="s">
        <v>4730</v>
      </c>
      <c r="N164" s="410" t="s">
        <v>41</v>
      </c>
      <c r="O164" s="414">
        <v>1400000000</v>
      </c>
      <c r="P164" s="425">
        <v>0</v>
      </c>
      <c r="Q164" s="426" t="s">
        <v>2313</v>
      </c>
      <c r="R164" s="414">
        <v>1400000000</v>
      </c>
      <c r="S164" s="410" t="s">
        <v>60</v>
      </c>
      <c r="T164" s="417">
        <v>0.3</v>
      </c>
      <c r="U164" s="418">
        <v>0</v>
      </c>
      <c r="V164" s="233" t="s">
        <v>2313</v>
      </c>
      <c r="W164" s="233" t="s">
        <v>2313</v>
      </c>
    </row>
    <row r="165" spans="1:23" ht="15" customHeight="1" x14ac:dyDescent="0.35">
      <c r="A165" s="234" t="s">
        <v>4512</v>
      </c>
      <c r="B165" s="408">
        <v>38960</v>
      </c>
      <c r="C165" s="409" t="s">
        <v>4733</v>
      </c>
      <c r="D165" s="233">
        <v>1023</v>
      </c>
      <c r="E165" s="234">
        <v>2025</v>
      </c>
      <c r="F165" s="234" t="s">
        <v>4727</v>
      </c>
      <c r="G165" s="234" t="s">
        <v>4728</v>
      </c>
      <c r="H165" s="402">
        <v>1400000000</v>
      </c>
      <c r="I165" s="234" t="s">
        <v>4530</v>
      </c>
      <c r="J165" s="240">
        <v>2673</v>
      </c>
      <c r="K165" s="428" t="s">
        <v>4729</v>
      </c>
      <c r="L165" s="242" t="s">
        <v>1441</v>
      </c>
      <c r="M165" s="233" t="s">
        <v>4730</v>
      </c>
      <c r="N165" s="410" t="s">
        <v>41</v>
      </c>
      <c r="O165" s="414">
        <v>1400000000</v>
      </c>
      <c r="P165" s="425">
        <v>0</v>
      </c>
      <c r="Q165" s="426" t="s">
        <v>2313</v>
      </c>
      <c r="R165" s="414">
        <v>1400000000</v>
      </c>
      <c r="S165" s="410" t="s">
        <v>60</v>
      </c>
      <c r="T165" s="417">
        <v>0.3</v>
      </c>
      <c r="U165" s="418">
        <v>0</v>
      </c>
      <c r="V165" s="233" t="s">
        <v>2313</v>
      </c>
      <c r="W165" s="233" t="s">
        <v>2313</v>
      </c>
    </row>
    <row r="166" spans="1:23" ht="15" customHeight="1" x14ac:dyDescent="0.35">
      <c r="A166" s="234" t="s">
        <v>4512</v>
      </c>
      <c r="B166" s="408">
        <v>38996</v>
      </c>
      <c r="C166" s="409" t="s">
        <v>4734</v>
      </c>
      <c r="D166" s="233">
        <v>1959</v>
      </c>
      <c r="E166" s="234">
        <v>2025</v>
      </c>
      <c r="F166" s="234" t="s">
        <v>4727</v>
      </c>
      <c r="G166" s="234" t="s">
        <v>4728</v>
      </c>
      <c r="H166" s="402">
        <v>1400000000</v>
      </c>
      <c r="I166" s="234" t="s">
        <v>4530</v>
      </c>
      <c r="J166" s="240">
        <v>2673</v>
      </c>
      <c r="K166" s="428" t="s">
        <v>4729</v>
      </c>
      <c r="L166" s="242" t="s">
        <v>1441</v>
      </c>
      <c r="M166" s="233" t="s">
        <v>4730</v>
      </c>
      <c r="N166" s="410" t="s">
        <v>41</v>
      </c>
      <c r="O166" s="414">
        <v>1400000000</v>
      </c>
      <c r="P166" s="425">
        <v>0</v>
      </c>
      <c r="Q166" s="426" t="s">
        <v>2313</v>
      </c>
      <c r="R166" s="414">
        <v>1400000000</v>
      </c>
      <c r="S166" s="410" t="s">
        <v>60</v>
      </c>
      <c r="T166" s="417">
        <v>0.3</v>
      </c>
      <c r="U166" s="418">
        <v>0</v>
      </c>
      <c r="V166" s="233" t="s">
        <v>2313</v>
      </c>
      <c r="W166" s="233" t="s">
        <v>2313</v>
      </c>
    </row>
    <row r="167" spans="1:23" ht="15" customHeight="1" x14ac:dyDescent="0.35">
      <c r="A167" s="234" t="s">
        <v>4512</v>
      </c>
      <c r="B167" s="408">
        <v>39371</v>
      </c>
      <c r="C167" s="409" t="s">
        <v>4735</v>
      </c>
      <c r="D167" s="233">
        <v>744</v>
      </c>
      <c r="E167" s="234">
        <v>2025</v>
      </c>
      <c r="F167" s="234" t="s">
        <v>4727</v>
      </c>
      <c r="G167" s="234" t="s">
        <v>4728</v>
      </c>
      <c r="H167" s="402">
        <v>1400000000</v>
      </c>
      <c r="I167" s="234" t="s">
        <v>4530</v>
      </c>
      <c r="J167" s="240">
        <v>2673</v>
      </c>
      <c r="K167" s="428" t="s">
        <v>4729</v>
      </c>
      <c r="L167" s="242" t="s">
        <v>1441</v>
      </c>
      <c r="M167" s="233" t="s">
        <v>4730</v>
      </c>
      <c r="N167" s="410" t="s">
        <v>41</v>
      </c>
      <c r="O167" s="414">
        <v>1400000000</v>
      </c>
      <c r="P167" s="425">
        <v>0</v>
      </c>
      <c r="Q167" s="426" t="s">
        <v>2313</v>
      </c>
      <c r="R167" s="414">
        <v>1400000000</v>
      </c>
      <c r="S167" s="410" t="s">
        <v>60</v>
      </c>
      <c r="T167" s="417">
        <v>0.3</v>
      </c>
      <c r="U167" s="418">
        <v>0</v>
      </c>
      <c r="V167" s="233" t="s">
        <v>2313</v>
      </c>
      <c r="W167" s="233" t="s">
        <v>2313</v>
      </c>
    </row>
    <row r="168" spans="1:23" ht="15" customHeight="1" x14ac:dyDescent="0.35">
      <c r="A168" s="234" t="s">
        <v>4512</v>
      </c>
      <c r="B168" s="408">
        <v>40974</v>
      </c>
      <c r="C168" s="409" t="s">
        <v>4736</v>
      </c>
      <c r="D168" s="233">
        <v>639</v>
      </c>
      <c r="E168" s="234">
        <v>2025</v>
      </c>
      <c r="F168" s="234" t="s">
        <v>4727</v>
      </c>
      <c r="G168" s="234" t="s">
        <v>4728</v>
      </c>
      <c r="H168" s="402">
        <v>1400000000</v>
      </c>
      <c r="I168" s="234" t="s">
        <v>4530</v>
      </c>
      <c r="J168" s="240">
        <v>2673</v>
      </c>
      <c r="K168" s="428" t="s">
        <v>4729</v>
      </c>
      <c r="L168" s="242" t="s">
        <v>1441</v>
      </c>
      <c r="M168" s="233" t="s">
        <v>4730</v>
      </c>
      <c r="N168" s="410" t="s">
        <v>41</v>
      </c>
      <c r="O168" s="414">
        <v>1400000000</v>
      </c>
      <c r="P168" s="425">
        <v>0</v>
      </c>
      <c r="Q168" s="426" t="s">
        <v>2313</v>
      </c>
      <c r="R168" s="414">
        <v>1400000000</v>
      </c>
      <c r="S168" s="410" t="s">
        <v>60</v>
      </c>
      <c r="T168" s="417">
        <v>0.3</v>
      </c>
      <c r="U168" s="418">
        <v>0</v>
      </c>
      <c r="V168" s="233" t="s">
        <v>2313</v>
      </c>
      <c r="W168" s="233" t="s">
        <v>2313</v>
      </c>
    </row>
    <row r="169" spans="1:23" ht="15" customHeight="1" x14ac:dyDescent="0.35">
      <c r="A169" s="1612" t="s">
        <v>4512</v>
      </c>
      <c r="B169" s="1615">
        <v>37528</v>
      </c>
      <c r="C169" s="1618" t="s">
        <v>4737</v>
      </c>
      <c r="D169" s="1621">
        <v>416</v>
      </c>
      <c r="E169" s="1612">
        <v>2025</v>
      </c>
      <c r="F169" s="1612" t="s">
        <v>4738</v>
      </c>
      <c r="G169" s="243" t="s">
        <v>4099</v>
      </c>
      <c r="H169" s="1624">
        <v>643850353</v>
      </c>
      <c r="I169" s="1612" t="s">
        <v>4100</v>
      </c>
      <c r="J169" s="1627">
        <v>2673</v>
      </c>
      <c r="K169" s="1630" t="s">
        <v>478</v>
      </c>
      <c r="L169" s="1606" t="s">
        <v>4516</v>
      </c>
      <c r="M169" s="1588" t="s">
        <v>4517</v>
      </c>
      <c r="N169" s="1588" t="s">
        <v>3334</v>
      </c>
      <c r="O169" s="1597">
        <v>1829094332</v>
      </c>
      <c r="P169" s="1600">
        <v>460438000</v>
      </c>
      <c r="Q169" s="1603" t="s">
        <v>2313</v>
      </c>
      <c r="R169" s="1600">
        <v>2289532332</v>
      </c>
      <c r="S169" s="1588" t="s">
        <v>60</v>
      </c>
      <c r="T169" s="1591">
        <v>0.6</v>
      </c>
      <c r="U169" s="1594">
        <v>1</v>
      </c>
      <c r="V169" s="1588" t="s">
        <v>4518</v>
      </c>
      <c r="W169" s="1609">
        <v>46093</v>
      </c>
    </row>
    <row r="170" spans="1:23" ht="15" customHeight="1" x14ac:dyDescent="0.35">
      <c r="A170" s="1613"/>
      <c r="B170" s="1616"/>
      <c r="C170" s="1619"/>
      <c r="D170" s="1622"/>
      <c r="E170" s="1613"/>
      <c r="F170" s="1613"/>
      <c r="G170" s="404" t="s">
        <v>4739</v>
      </c>
      <c r="H170" s="1625"/>
      <c r="I170" s="1613"/>
      <c r="J170" s="1628"/>
      <c r="K170" s="1631"/>
      <c r="L170" s="1607"/>
      <c r="M170" s="1589"/>
      <c r="N170" s="1589"/>
      <c r="O170" s="1598"/>
      <c r="P170" s="1601"/>
      <c r="Q170" s="1604"/>
      <c r="R170" s="1601"/>
      <c r="S170" s="1589"/>
      <c r="T170" s="1592"/>
      <c r="U170" s="1595"/>
      <c r="V170" s="1589"/>
      <c r="W170" s="1610"/>
    </row>
    <row r="171" spans="1:23" ht="15" customHeight="1" x14ac:dyDescent="0.35">
      <c r="A171" s="1613"/>
      <c r="B171" s="1616"/>
      <c r="C171" s="1619"/>
      <c r="D171" s="1622"/>
      <c r="E171" s="1613"/>
      <c r="F171" s="1613"/>
      <c r="G171" s="404" t="s">
        <v>4740</v>
      </c>
      <c r="H171" s="1625"/>
      <c r="I171" s="1613"/>
      <c r="J171" s="1628"/>
      <c r="K171" s="1631"/>
      <c r="L171" s="1607"/>
      <c r="M171" s="1589"/>
      <c r="N171" s="1589"/>
      <c r="O171" s="1598"/>
      <c r="P171" s="1601"/>
      <c r="Q171" s="1604"/>
      <c r="R171" s="1601"/>
      <c r="S171" s="1589"/>
      <c r="T171" s="1592"/>
      <c r="U171" s="1595"/>
      <c r="V171" s="1589"/>
      <c r="W171" s="1610"/>
    </row>
    <row r="172" spans="1:23" ht="15" customHeight="1" x14ac:dyDescent="0.35">
      <c r="A172" s="1613"/>
      <c r="B172" s="1616"/>
      <c r="C172" s="1619"/>
      <c r="D172" s="1622"/>
      <c r="E172" s="1613"/>
      <c r="F172" s="1613"/>
      <c r="G172" s="404" t="s">
        <v>4741</v>
      </c>
      <c r="H172" s="1625"/>
      <c r="I172" s="1613"/>
      <c r="J172" s="1628"/>
      <c r="K172" s="1631"/>
      <c r="L172" s="1607"/>
      <c r="M172" s="1589"/>
      <c r="N172" s="1589"/>
      <c r="O172" s="1598"/>
      <c r="P172" s="1601"/>
      <c r="Q172" s="1604"/>
      <c r="R172" s="1601"/>
      <c r="S172" s="1589"/>
      <c r="T172" s="1592"/>
      <c r="U172" s="1595"/>
      <c r="V172" s="1589"/>
      <c r="W172" s="1610"/>
    </row>
    <row r="173" spans="1:23" ht="15" customHeight="1" x14ac:dyDescent="0.35">
      <c r="A173" s="1613"/>
      <c r="B173" s="1616"/>
      <c r="C173" s="1619"/>
      <c r="D173" s="1622"/>
      <c r="E173" s="1613"/>
      <c r="F173" s="1613"/>
      <c r="G173" s="404" t="s">
        <v>4742</v>
      </c>
      <c r="H173" s="1625"/>
      <c r="I173" s="1613"/>
      <c r="J173" s="1628"/>
      <c r="K173" s="1631"/>
      <c r="L173" s="1607"/>
      <c r="M173" s="1589"/>
      <c r="N173" s="1589"/>
      <c r="O173" s="1598"/>
      <c r="P173" s="1601"/>
      <c r="Q173" s="1604"/>
      <c r="R173" s="1601"/>
      <c r="S173" s="1589"/>
      <c r="T173" s="1592"/>
      <c r="U173" s="1595"/>
      <c r="V173" s="1589"/>
      <c r="W173" s="1610"/>
    </row>
    <row r="174" spans="1:23" ht="15" customHeight="1" x14ac:dyDescent="0.35">
      <c r="A174" s="1613"/>
      <c r="B174" s="1616"/>
      <c r="C174" s="1619"/>
      <c r="D174" s="1622"/>
      <c r="E174" s="1613"/>
      <c r="F174" s="1613"/>
      <c r="G174" s="404" t="s">
        <v>4743</v>
      </c>
      <c r="H174" s="1625"/>
      <c r="I174" s="1613"/>
      <c r="J174" s="1628"/>
      <c r="K174" s="1631"/>
      <c r="L174" s="1607"/>
      <c r="M174" s="1589"/>
      <c r="N174" s="1589"/>
      <c r="O174" s="1598"/>
      <c r="P174" s="1601"/>
      <c r="Q174" s="1604"/>
      <c r="R174" s="1601"/>
      <c r="S174" s="1589"/>
      <c r="T174" s="1592"/>
      <c r="U174" s="1595"/>
      <c r="V174" s="1589"/>
      <c r="W174" s="1610"/>
    </row>
    <row r="175" spans="1:23" ht="15" customHeight="1" x14ac:dyDescent="0.35">
      <c r="A175" s="1613"/>
      <c r="B175" s="1616"/>
      <c r="C175" s="1619"/>
      <c r="D175" s="1622"/>
      <c r="E175" s="1613"/>
      <c r="F175" s="1613"/>
      <c r="G175" s="404" t="s">
        <v>4744</v>
      </c>
      <c r="H175" s="1625"/>
      <c r="I175" s="1613"/>
      <c r="J175" s="1628"/>
      <c r="K175" s="1631"/>
      <c r="L175" s="1607"/>
      <c r="M175" s="1589"/>
      <c r="N175" s="1589"/>
      <c r="O175" s="1598"/>
      <c r="P175" s="1601"/>
      <c r="Q175" s="1604"/>
      <c r="R175" s="1601"/>
      <c r="S175" s="1589"/>
      <c r="T175" s="1592"/>
      <c r="U175" s="1595"/>
      <c r="V175" s="1589"/>
      <c r="W175" s="1610"/>
    </row>
    <row r="176" spans="1:23" ht="15" customHeight="1" x14ac:dyDescent="0.35">
      <c r="A176" s="1613"/>
      <c r="B176" s="1616"/>
      <c r="C176" s="1619"/>
      <c r="D176" s="1622"/>
      <c r="E176" s="1613"/>
      <c r="F176" s="1613"/>
      <c r="G176" s="404" t="s">
        <v>4745</v>
      </c>
      <c r="H176" s="1625"/>
      <c r="I176" s="1613"/>
      <c r="J176" s="1628"/>
      <c r="K176" s="1631"/>
      <c r="L176" s="1607"/>
      <c r="M176" s="1589"/>
      <c r="N176" s="1589"/>
      <c r="O176" s="1598"/>
      <c r="P176" s="1601"/>
      <c r="Q176" s="1604"/>
      <c r="R176" s="1601"/>
      <c r="S176" s="1589"/>
      <c r="T176" s="1592"/>
      <c r="U176" s="1595"/>
      <c r="V176" s="1589"/>
      <c r="W176" s="1610"/>
    </row>
    <row r="177" spans="1:23" ht="15" customHeight="1" x14ac:dyDescent="0.35">
      <c r="A177" s="1613"/>
      <c r="B177" s="1616"/>
      <c r="C177" s="1619"/>
      <c r="D177" s="1622"/>
      <c r="E177" s="1613"/>
      <c r="F177" s="1613"/>
      <c r="G177" s="404" t="s">
        <v>4746</v>
      </c>
      <c r="H177" s="1625"/>
      <c r="I177" s="1613"/>
      <c r="J177" s="1628"/>
      <c r="K177" s="1631"/>
      <c r="L177" s="1607"/>
      <c r="M177" s="1589"/>
      <c r="N177" s="1589"/>
      <c r="O177" s="1598"/>
      <c r="P177" s="1601"/>
      <c r="Q177" s="1604"/>
      <c r="R177" s="1601"/>
      <c r="S177" s="1589"/>
      <c r="T177" s="1592"/>
      <c r="U177" s="1595"/>
      <c r="V177" s="1589"/>
      <c r="W177" s="1610"/>
    </row>
    <row r="178" spans="1:23" ht="15" customHeight="1" x14ac:dyDescent="0.35">
      <c r="A178" s="1613"/>
      <c r="B178" s="1616"/>
      <c r="C178" s="1619"/>
      <c r="D178" s="1622"/>
      <c r="E178" s="1613"/>
      <c r="F178" s="1613"/>
      <c r="G178" s="404" t="s">
        <v>4747</v>
      </c>
      <c r="H178" s="1625"/>
      <c r="I178" s="1613"/>
      <c r="J178" s="1628"/>
      <c r="K178" s="1631"/>
      <c r="L178" s="1607"/>
      <c r="M178" s="1589"/>
      <c r="N178" s="1589"/>
      <c r="O178" s="1598"/>
      <c r="P178" s="1601"/>
      <c r="Q178" s="1604"/>
      <c r="R178" s="1601"/>
      <c r="S178" s="1589"/>
      <c r="T178" s="1592"/>
      <c r="U178" s="1595"/>
      <c r="V178" s="1589"/>
      <c r="W178" s="1610"/>
    </row>
    <row r="179" spans="1:23" ht="15" customHeight="1" x14ac:dyDescent="0.35">
      <c r="A179" s="1613"/>
      <c r="B179" s="1616"/>
      <c r="C179" s="1619"/>
      <c r="D179" s="1622"/>
      <c r="E179" s="1613"/>
      <c r="F179" s="1613"/>
      <c r="G179" s="404" t="s">
        <v>4748</v>
      </c>
      <c r="H179" s="1625"/>
      <c r="I179" s="1613"/>
      <c r="J179" s="1628"/>
      <c r="K179" s="1631"/>
      <c r="L179" s="1607"/>
      <c r="M179" s="1589"/>
      <c r="N179" s="1589"/>
      <c r="O179" s="1598"/>
      <c r="P179" s="1601"/>
      <c r="Q179" s="1604"/>
      <c r="R179" s="1601"/>
      <c r="S179" s="1589"/>
      <c r="T179" s="1592"/>
      <c r="U179" s="1595"/>
      <c r="V179" s="1589"/>
      <c r="W179" s="1610"/>
    </row>
    <row r="180" spans="1:23" ht="15" customHeight="1" x14ac:dyDescent="0.35">
      <c r="A180" s="1613"/>
      <c r="B180" s="1616"/>
      <c r="C180" s="1619"/>
      <c r="D180" s="1622"/>
      <c r="E180" s="1613"/>
      <c r="F180" s="1613"/>
      <c r="G180" s="404" t="s">
        <v>4749</v>
      </c>
      <c r="H180" s="1625"/>
      <c r="I180" s="1613"/>
      <c r="J180" s="1628"/>
      <c r="K180" s="1631"/>
      <c r="L180" s="1607"/>
      <c r="M180" s="1589"/>
      <c r="N180" s="1589"/>
      <c r="O180" s="1598"/>
      <c r="P180" s="1601"/>
      <c r="Q180" s="1604"/>
      <c r="R180" s="1601"/>
      <c r="S180" s="1589"/>
      <c r="T180" s="1592"/>
      <c r="U180" s="1595"/>
      <c r="V180" s="1589"/>
      <c r="W180" s="1610"/>
    </row>
    <row r="181" spans="1:23" ht="15" customHeight="1" x14ac:dyDescent="0.35">
      <c r="A181" s="1613"/>
      <c r="B181" s="1616"/>
      <c r="C181" s="1619"/>
      <c r="D181" s="1622"/>
      <c r="E181" s="1613"/>
      <c r="F181" s="1613"/>
      <c r="G181" s="404" t="s">
        <v>4750</v>
      </c>
      <c r="H181" s="1625"/>
      <c r="I181" s="1613"/>
      <c r="J181" s="1628"/>
      <c r="K181" s="1631"/>
      <c r="L181" s="1607"/>
      <c r="M181" s="1589"/>
      <c r="N181" s="1589"/>
      <c r="O181" s="1598"/>
      <c r="P181" s="1601"/>
      <c r="Q181" s="1604"/>
      <c r="R181" s="1601"/>
      <c r="S181" s="1589"/>
      <c r="T181" s="1592"/>
      <c r="U181" s="1595"/>
      <c r="V181" s="1589"/>
      <c r="W181" s="1610"/>
    </row>
    <row r="182" spans="1:23" ht="15" customHeight="1" x14ac:dyDescent="0.35">
      <c r="A182" s="1613"/>
      <c r="B182" s="1616"/>
      <c r="C182" s="1619"/>
      <c r="D182" s="1622"/>
      <c r="E182" s="1613"/>
      <c r="F182" s="1613"/>
      <c r="G182" s="404" t="s">
        <v>4751</v>
      </c>
      <c r="H182" s="1625"/>
      <c r="I182" s="1613"/>
      <c r="J182" s="1628"/>
      <c r="K182" s="1631"/>
      <c r="L182" s="1607"/>
      <c r="M182" s="1589"/>
      <c r="N182" s="1589"/>
      <c r="O182" s="1598"/>
      <c r="P182" s="1601"/>
      <c r="Q182" s="1604"/>
      <c r="R182" s="1601"/>
      <c r="S182" s="1589"/>
      <c r="T182" s="1592"/>
      <c r="U182" s="1595"/>
      <c r="V182" s="1589"/>
      <c r="W182" s="1610"/>
    </row>
    <row r="183" spans="1:23" ht="15" customHeight="1" x14ac:dyDescent="0.35">
      <c r="A183" s="1613"/>
      <c r="B183" s="1616"/>
      <c r="C183" s="1619"/>
      <c r="D183" s="1622"/>
      <c r="E183" s="1613"/>
      <c r="F183" s="1613"/>
      <c r="G183" s="404" t="s">
        <v>4752</v>
      </c>
      <c r="H183" s="1625"/>
      <c r="I183" s="1613"/>
      <c r="J183" s="1628"/>
      <c r="K183" s="1631"/>
      <c r="L183" s="1607"/>
      <c r="M183" s="1589"/>
      <c r="N183" s="1589"/>
      <c r="O183" s="1598"/>
      <c r="P183" s="1601"/>
      <c r="Q183" s="1604"/>
      <c r="R183" s="1601"/>
      <c r="S183" s="1589"/>
      <c r="T183" s="1592"/>
      <c r="U183" s="1595"/>
      <c r="V183" s="1589"/>
      <c r="W183" s="1610"/>
    </row>
    <row r="184" spans="1:23" ht="15" customHeight="1" x14ac:dyDescent="0.35">
      <c r="A184" s="1613"/>
      <c r="B184" s="1616"/>
      <c r="C184" s="1619"/>
      <c r="D184" s="1622"/>
      <c r="E184" s="1613"/>
      <c r="F184" s="1613"/>
      <c r="G184" s="404" t="s">
        <v>4753</v>
      </c>
      <c r="H184" s="1625"/>
      <c r="I184" s="1613"/>
      <c r="J184" s="1628"/>
      <c r="K184" s="1631"/>
      <c r="L184" s="1607"/>
      <c r="M184" s="1589"/>
      <c r="N184" s="1589"/>
      <c r="O184" s="1598"/>
      <c r="P184" s="1601"/>
      <c r="Q184" s="1604"/>
      <c r="R184" s="1601"/>
      <c r="S184" s="1589"/>
      <c r="T184" s="1592"/>
      <c r="U184" s="1595"/>
      <c r="V184" s="1589"/>
      <c r="W184" s="1610"/>
    </row>
    <row r="185" spans="1:23" ht="15" customHeight="1" x14ac:dyDescent="0.35">
      <c r="A185" s="1613"/>
      <c r="B185" s="1616"/>
      <c r="C185" s="1619"/>
      <c r="D185" s="1622"/>
      <c r="E185" s="1613"/>
      <c r="F185" s="1613"/>
      <c r="G185" s="404" t="s">
        <v>4754</v>
      </c>
      <c r="H185" s="1625"/>
      <c r="I185" s="1613"/>
      <c r="J185" s="1628"/>
      <c r="K185" s="1631"/>
      <c r="L185" s="1607"/>
      <c r="M185" s="1589"/>
      <c r="N185" s="1589"/>
      <c r="O185" s="1598"/>
      <c r="P185" s="1601"/>
      <c r="Q185" s="1604"/>
      <c r="R185" s="1601"/>
      <c r="S185" s="1589"/>
      <c r="T185" s="1592"/>
      <c r="U185" s="1595"/>
      <c r="V185" s="1589"/>
      <c r="W185" s="1610"/>
    </row>
    <row r="186" spans="1:23" ht="15" customHeight="1" x14ac:dyDescent="0.35">
      <c r="A186" s="1613"/>
      <c r="B186" s="1616"/>
      <c r="C186" s="1619"/>
      <c r="D186" s="1622"/>
      <c r="E186" s="1613"/>
      <c r="F186" s="1613"/>
      <c r="G186" s="404" t="s">
        <v>4755</v>
      </c>
      <c r="H186" s="1625"/>
      <c r="I186" s="1613"/>
      <c r="J186" s="1628"/>
      <c r="K186" s="1631"/>
      <c r="L186" s="1607"/>
      <c r="M186" s="1589"/>
      <c r="N186" s="1589"/>
      <c r="O186" s="1598"/>
      <c r="P186" s="1601"/>
      <c r="Q186" s="1604"/>
      <c r="R186" s="1601"/>
      <c r="S186" s="1589"/>
      <c r="T186" s="1592"/>
      <c r="U186" s="1595"/>
      <c r="V186" s="1589"/>
      <c r="W186" s="1610"/>
    </row>
    <row r="187" spans="1:23" ht="15" customHeight="1" x14ac:dyDescent="0.35">
      <c r="A187" s="1613"/>
      <c r="B187" s="1616"/>
      <c r="C187" s="1619"/>
      <c r="D187" s="1622"/>
      <c r="E187" s="1613"/>
      <c r="F187" s="1613"/>
      <c r="G187" s="404" t="s">
        <v>4756</v>
      </c>
      <c r="H187" s="1625"/>
      <c r="I187" s="1613"/>
      <c r="J187" s="1628"/>
      <c r="K187" s="1631"/>
      <c r="L187" s="1607"/>
      <c r="M187" s="1589"/>
      <c r="N187" s="1589"/>
      <c r="O187" s="1598"/>
      <c r="P187" s="1601"/>
      <c r="Q187" s="1604"/>
      <c r="R187" s="1601"/>
      <c r="S187" s="1589"/>
      <c r="T187" s="1592"/>
      <c r="U187" s="1595"/>
      <c r="V187" s="1589"/>
      <c r="W187" s="1610"/>
    </row>
    <row r="188" spans="1:23" ht="15" customHeight="1" x14ac:dyDescent="0.35">
      <c r="A188" s="1614"/>
      <c r="B188" s="1617"/>
      <c r="C188" s="1620"/>
      <c r="D188" s="1623"/>
      <c r="E188" s="1614"/>
      <c r="F188" s="1614"/>
      <c r="G188" s="244" t="s">
        <v>4757</v>
      </c>
      <c r="H188" s="1626"/>
      <c r="I188" s="1614"/>
      <c r="J188" s="1629"/>
      <c r="K188" s="1632"/>
      <c r="L188" s="1608"/>
      <c r="M188" s="1590"/>
      <c r="N188" s="1590"/>
      <c r="O188" s="1599"/>
      <c r="P188" s="1602"/>
      <c r="Q188" s="1605"/>
      <c r="R188" s="1602"/>
      <c r="S188" s="1590"/>
      <c r="T188" s="1593"/>
      <c r="U188" s="1596"/>
      <c r="V188" s="1590"/>
      <c r="W188" s="1611"/>
    </row>
    <row r="189" spans="1:23" ht="15" customHeight="1" x14ac:dyDescent="0.35">
      <c r="A189" s="1612" t="s">
        <v>4512</v>
      </c>
      <c r="B189" s="1615">
        <v>38951</v>
      </c>
      <c r="C189" s="1618" t="s">
        <v>4758</v>
      </c>
      <c r="D189" s="1621">
        <v>601</v>
      </c>
      <c r="E189" s="1612">
        <v>2025</v>
      </c>
      <c r="F189" s="1612" t="s">
        <v>4738</v>
      </c>
      <c r="G189" s="243" t="s">
        <v>4099</v>
      </c>
      <c r="H189" s="1624">
        <v>643850353</v>
      </c>
      <c r="I189" s="1612" t="s">
        <v>4100</v>
      </c>
      <c r="J189" s="1627">
        <v>2673</v>
      </c>
      <c r="K189" s="1630" t="s">
        <v>478</v>
      </c>
      <c r="L189" s="1606" t="s">
        <v>4516</v>
      </c>
      <c r="M189" s="1588" t="s">
        <v>4517</v>
      </c>
      <c r="N189" s="1588" t="s">
        <v>3334</v>
      </c>
      <c r="O189" s="1597">
        <v>1829094332</v>
      </c>
      <c r="P189" s="1600">
        <v>460438000</v>
      </c>
      <c r="Q189" s="1603" t="s">
        <v>2313</v>
      </c>
      <c r="R189" s="1600">
        <v>2289532332</v>
      </c>
      <c r="S189" s="1588" t="s">
        <v>60</v>
      </c>
      <c r="T189" s="1591">
        <v>0.6</v>
      </c>
      <c r="U189" s="1594">
        <v>1</v>
      </c>
      <c r="V189" s="1588" t="s">
        <v>4518</v>
      </c>
      <c r="W189" s="1609">
        <v>46093</v>
      </c>
    </row>
    <row r="190" spans="1:23" ht="15" customHeight="1" x14ac:dyDescent="0.35">
      <c r="A190" s="1613"/>
      <c r="B190" s="1616"/>
      <c r="C190" s="1619"/>
      <c r="D190" s="1622"/>
      <c r="E190" s="1613"/>
      <c r="F190" s="1613"/>
      <c r="G190" s="404" t="s">
        <v>4739</v>
      </c>
      <c r="H190" s="1625"/>
      <c r="I190" s="1613"/>
      <c r="J190" s="1628"/>
      <c r="K190" s="1631"/>
      <c r="L190" s="1607"/>
      <c r="M190" s="1589"/>
      <c r="N190" s="1589"/>
      <c r="O190" s="1598"/>
      <c r="P190" s="1601"/>
      <c r="Q190" s="1604"/>
      <c r="R190" s="1601"/>
      <c r="S190" s="1589"/>
      <c r="T190" s="1592"/>
      <c r="U190" s="1595"/>
      <c r="V190" s="1589"/>
      <c r="W190" s="1610"/>
    </row>
    <row r="191" spans="1:23" ht="15" customHeight="1" x14ac:dyDescent="0.35">
      <c r="A191" s="1613"/>
      <c r="B191" s="1616"/>
      <c r="C191" s="1619"/>
      <c r="D191" s="1622"/>
      <c r="E191" s="1613"/>
      <c r="F191" s="1613"/>
      <c r="G191" s="404" t="s">
        <v>4740</v>
      </c>
      <c r="H191" s="1625"/>
      <c r="I191" s="1613"/>
      <c r="J191" s="1628"/>
      <c r="K191" s="1631"/>
      <c r="L191" s="1607"/>
      <c r="M191" s="1589"/>
      <c r="N191" s="1589"/>
      <c r="O191" s="1598"/>
      <c r="P191" s="1601"/>
      <c r="Q191" s="1604"/>
      <c r="R191" s="1601"/>
      <c r="S191" s="1589"/>
      <c r="T191" s="1592"/>
      <c r="U191" s="1595"/>
      <c r="V191" s="1589"/>
      <c r="W191" s="1610"/>
    </row>
    <row r="192" spans="1:23" ht="15" customHeight="1" x14ac:dyDescent="0.35">
      <c r="A192" s="1613"/>
      <c r="B192" s="1616"/>
      <c r="C192" s="1619"/>
      <c r="D192" s="1622"/>
      <c r="E192" s="1613"/>
      <c r="F192" s="1613"/>
      <c r="G192" s="404" t="s">
        <v>4741</v>
      </c>
      <c r="H192" s="1625"/>
      <c r="I192" s="1613"/>
      <c r="J192" s="1628"/>
      <c r="K192" s="1631"/>
      <c r="L192" s="1607"/>
      <c r="M192" s="1589"/>
      <c r="N192" s="1589"/>
      <c r="O192" s="1598"/>
      <c r="P192" s="1601"/>
      <c r="Q192" s="1604"/>
      <c r="R192" s="1601"/>
      <c r="S192" s="1589"/>
      <c r="T192" s="1592"/>
      <c r="U192" s="1595"/>
      <c r="V192" s="1589"/>
      <c r="W192" s="1610"/>
    </row>
    <row r="193" spans="1:23" ht="15" customHeight="1" x14ac:dyDescent="0.35">
      <c r="A193" s="1613"/>
      <c r="B193" s="1616"/>
      <c r="C193" s="1619"/>
      <c r="D193" s="1622"/>
      <c r="E193" s="1613"/>
      <c r="F193" s="1613"/>
      <c r="G193" s="404" t="s">
        <v>4742</v>
      </c>
      <c r="H193" s="1625"/>
      <c r="I193" s="1613"/>
      <c r="J193" s="1628"/>
      <c r="K193" s="1631"/>
      <c r="L193" s="1607"/>
      <c r="M193" s="1589"/>
      <c r="N193" s="1589"/>
      <c r="O193" s="1598"/>
      <c r="P193" s="1601"/>
      <c r="Q193" s="1604"/>
      <c r="R193" s="1601"/>
      <c r="S193" s="1589"/>
      <c r="T193" s="1592"/>
      <c r="U193" s="1595"/>
      <c r="V193" s="1589"/>
      <c r="W193" s="1610"/>
    </row>
    <row r="194" spans="1:23" ht="15" customHeight="1" x14ac:dyDescent="0.35">
      <c r="A194" s="1613"/>
      <c r="B194" s="1616"/>
      <c r="C194" s="1619"/>
      <c r="D194" s="1622"/>
      <c r="E194" s="1613"/>
      <c r="F194" s="1613"/>
      <c r="G194" s="404" t="s">
        <v>4743</v>
      </c>
      <c r="H194" s="1625"/>
      <c r="I194" s="1613"/>
      <c r="J194" s="1628"/>
      <c r="K194" s="1631"/>
      <c r="L194" s="1607"/>
      <c r="M194" s="1589"/>
      <c r="N194" s="1589"/>
      <c r="O194" s="1598"/>
      <c r="P194" s="1601"/>
      <c r="Q194" s="1604"/>
      <c r="R194" s="1601"/>
      <c r="S194" s="1589"/>
      <c r="T194" s="1592"/>
      <c r="U194" s="1595"/>
      <c r="V194" s="1589"/>
      <c r="W194" s="1610"/>
    </row>
    <row r="195" spans="1:23" ht="15" customHeight="1" x14ac:dyDescent="0.35">
      <c r="A195" s="1613"/>
      <c r="B195" s="1616"/>
      <c r="C195" s="1619"/>
      <c r="D195" s="1622"/>
      <c r="E195" s="1613"/>
      <c r="F195" s="1613"/>
      <c r="G195" s="404" t="s">
        <v>4744</v>
      </c>
      <c r="H195" s="1625"/>
      <c r="I195" s="1613"/>
      <c r="J195" s="1628"/>
      <c r="K195" s="1631"/>
      <c r="L195" s="1607"/>
      <c r="M195" s="1589"/>
      <c r="N195" s="1589"/>
      <c r="O195" s="1598"/>
      <c r="P195" s="1601"/>
      <c r="Q195" s="1604"/>
      <c r="R195" s="1601"/>
      <c r="S195" s="1589"/>
      <c r="T195" s="1592"/>
      <c r="U195" s="1595"/>
      <c r="V195" s="1589"/>
      <c r="W195" s="1610"/>
    </row>
    <row r="196" spans="1:23" ht="15" customHeight="1" x14ac:dyDescent="0.35">
      <c r="A196" s="1613"/>
      <c r="B196" s="1616"/>
      <c r="C196" s="1619"/>
      <c r="D196" s="1622"/>
      <c r="E196" s="1613"/>
      <c r="F196" s="1613"/>
      <c r="G196" s="404" t="s">
        <v>4745</v>
      </c>
      <c r="H196" s="1625"/>
      <c r="I196" s="1613"/>
      <c r="J196" s="1628"/>
      <c r="K196" s="1631"/>
      <c r="L196" s="1607"/>
      <c r="M196" s="1589"/>
      <c r="N196" s="1589"/>
      <c r="O196" s="1598"/>
      <c r="P196" s="1601"/>
      <c r="Q196" s="1604"/>
      <c r="R196" s="1601"/>
      <c r="S196" s="1589"/>
      <c r="T196" s="1592"/>
      <c r="U196" s="1595"/>
      <c r="V196" s="1589"/>
      <c r="W196" s="1610"/>
    </row>
    <row r="197" spans="1:23" ht="15" customHeight="1" x14ac:dyDescent="0.35">
      <c r="A197" s="1613"/>
      <c r="B197" s="1616"/>
      <c r="C197" s="1619"/>
      <c r="D197" s="1622"/>
      <c r="E197" s="1613"/>
      <c r="F197" s="1613"/>
      <c r="G197" s="404" t="s">
        <v>4746</v>
      </c>
      <c r="H197" s="1625"/>
      <c r="I197" s="1613"/>
      <c r="J197" s="1628"/>
      <c r="K197" s="1631"/>
      <c r="L197" s="1607"/>
      <c r="M197" s="1589"/>
      <c r="N197" s="1589"/>
      <c r="O197" s="1598"/>
      <c r="P197" s="1601"/>
      <c r="Q197" s="1604"/>
      <c r="R197" s="1601"/>
      <c r="S197" s="1589"/>
      <c r="T197" s="1592"/>
      <c r="U197" s="1595"/>
      <c r="V197" s="1589"/>
      <c r="W197" s="1610"/>
    </row>
    <row r="198" spans="1:23" ht="15" customHeight="1" x14ac:dyDescent="0.35">
      <c r="A198" s="1613"/>
      <c r="B198" s="1616"/>
      <c r="C198" s="1619"/>
      <c r="D198" s="1622"/>
      <c r="E198" s="1613"/>
      <c r="F198" s="1613"/>
      <c r="G198" s="404" t="s">
        <v>4747</v>
      </c>
      <c r="H198" s="1625"/>
      <c r="I198" s="1613"/>
      <c r="J198" s="1628"/>
      <c r="K198" s="1631"/>
      <c r="L198" s="1607"/>
      <c r="M198" s="1589"/>
      <c r="N198" s="1589"/>
      <c r="O198" s="1598"/>
      <c r="P198" s="1601"/>
      <c r="Q198" s="1604"/>
      <c r="R198" s="1601"/>
      <c r="S198" s="1589"/>
      <c r="T198" s="1592"/>
      <c r="U198" s="1595"/>
      <c r="V198" s="1589"/>
      <c r="W198" s="1610"/>
    </row>
    <row r="199" spans="1:23" ht="15" customHeight="1" x14ac:dyDescent="0.35">
      <c r="A199" s="1613"/>
      <c r="B199" s="1616"/>
      <c r="C199" s="1619"/>
      <c r="D199" s="1622"/>
      <c r="E199" s="1613"/>
      <c r="F199" s="1613"/>
      <c r="G199" s="404" t="s">
        <v>4748</v>
      </c>
      <c r="H199" s="1625"/>
      <c r="I199" s="1613"/>
      <c r="J199" s="1628"/>
      <c r="K199" s="1631"/>
      <c r="L199" s="1607"/>
      <c r="M199" s="1589"/>
      <c r="N199" s="1589"/>
      <c r="O199" s="1598"/>
      <c r="P199" s="1601"/>
      <c r="Q199" s="1604"/>
      <c r="R199" s="1601"/>
      <c r="S199" s="1589"/>
      <c r="T199" s="1592"/>
      <c r="U199" s="1595"/>
      <c r="V199" s="1589"/>
      <c r="W199" s="1610"/>
    </row>
    <row r="200" spans="1:23" ht="15" customHeight="1" x14ac:dyDescent="0.35">
      <c r="A200" s="1613"/>
      <c r="B200" s="1616"/>
      <c r="C200" s="1619"/>
      <c r="D200" s="1622"/>
      <c r="E200" s="1613"/>
      <c r="F200" s="1613"/>
      <c r="G200" s="404" t="s">
        <v>4749</v>
      </c>
      <c r="H200" s="1625"/>
      <c r="I200" s="1613"/>
      <c r="J200" s="1628"/>
      <c r="K200" s="1631"/>
      <c r="L200" s="1607"/>
      <c r="M200" s="1589"/>
      <c r="N200" s="1589"/>
      <c r="O200" s="1598"/>
      <c r="P200" s="1601"/>
      <c r="Q200" s="1604"/>
      <c r="R200" s="1601"/>
      <c r="S200" s="1589"/>
      <c r="T200" s="1592"/>
      <c r="U200" s="1595"/>
      <c r="V200" s="1589"/>
      <c r="W200" s="1610"/>
    </row>
    <row r="201" spans="1:23" ht="15" customHeight="1" x14ac:dyDescent="0.35">
      <c r="A201" s="1613"/>
      <c r="B201" s="1616"/>
      <c r="C201" s="1619"/>
      <c r="D201" s="1622"/>
      <c r="E201" s="1613"/>
      <c r="F201" s="1613"/>
      <c r="G201" s="404" t="s">
        <v>4750</v>
      </c>
      <c r="H201" s="1625"/>
      <c r="I201" s="1613"/>
      <c r="J201" s="1628"/>
      <c r="K201" s="1631"/>
      <c r="L201" s="1607"/>
      <c r="M201" s="1589"/>
      <c r="N201" s="1589"/>
      <c r="O201" s="1598"/>
      <c r="P201" s="1601"/>
      <c r="Q201" s="1604"/>
      <c r="R201" s="1601"/>
      <c r="S201" s="1589"/>
      <c r="T201" s="1592"/>
      <c r="U201" s="1595"/>
      <c r="V201" s="1589"/>
      <c r="W201" s="1610"/>
    </row>
    <row r="202" spans="1:23" ht="15" customHeight="1" x14ac:dyDescent="0.35">
      <c r="A202" s="1613"/>
      <c r="B202" s="1616"/>
      <c r="C202" s="1619"/>
      <c r="D202" s="1622"/>
      <c r="E202" s="1613"/>
      <c r="F202" s="1613"/>
      <c r="G202" s="404" t="s">
        <v>4751</v>
      </c>
      <c r="H202" s="1625"/>
      <c r="I202" s="1613"/>
      <c r="J202" s="1628"/>
      <c r="K202" s="1631"/>
      <c r="L202" s="1607"/>
      <c r="M202" s="1589"/>
      <c r="N202" s="1589"/>
      <c r="O202" s="1598"/>
      <c r="P202" s="1601"/>
      <c r="Q202" s="1604"/>
      <c r="R202" s="1601"/>
      <c r="S202" s="1589"/>
      <c r="T202" s="1592"/>
      <c r="U202" s="1595"/>
      <c r="V202" s="1589"/>
      <c r="W202" s="1610"/>
    </row>
    <row r="203" spans="1:23" ht="15" customHeight="1" x14ac:dyDescent="0.35">
      <c r="A203" s="1613"/>
      <c r="B203" s="1616"/>
      <c r="C203" s="1619"/>
      <c r="D203" s="1622"/>
      <c r="E203" s="1613"/>
      <c r="F203" s="1613"/>
      <c r="G203" s="404" t="s">
        <v>4752</v>
      </c>
      <c r="H203" s="1625"/>
      <c r="I203" s="1613"/>
      <c r="J203" s="1628"/>
      <c r="K203" s="1631"/>
      <c r="L203" s="1607"/>
      <c r="M203" s="1589"/>
      <c r="N203" s="1589"/>
      <c r="O203" s="1598"/>
      <c r="P203" s="1601"/>
      <c r="Q203" s="1604"/>
      <c r="R203" s="1601"/>
      <c r="S203" s="1589"/>
      <c r="T203" s="1592"/>
      <c r="U203" s="1595"/>
      <c r="V203" s="1589"/>
      <c r="W203" s="1610"/>
    </row>
    <row r="204" spans="1:23" ht="15" customHeight="1" x14ac:dyDescent="0.35">
      <c r="A204" s="1613"/>
      <c r="B204" s="1616"/>
      <c r="C204" s="1619"/>
      <c r="D204" s="1622"/>
      <c r="E204" s="1613"/>
      <c r="F204" s="1613"/>
      <c r="G204" s="404" t="s">
        <v>4753</v>
      </c>
      <c r="H204" s="1625"/>
      <c r="I204" s="1613"/>
      <c r="J204" s="1628"/>
      <c r="K204" s="1631"/>
      <c r="L204" s="1607"/>
      <c r="M204" s="1589"/>
      <c r="N204" s="1589"/>
      <c r="O204" s="1598"/>
      <c r="P204" s="1601"/>
      <c r="Q204" s="1604"/>
      <c r="R204" s="1601"/>
      <c r="S204" s="1589"/>
      <c r="T204" s="1592"/>
      <c r="U204" s="1595"/>
      <c r="V204" s="1589"/>
      <c r="W204" s="1610"/>
    </row>
    <row r="205" spans="1:23" ht="15" customHeight="1" x14ac:dyDescent="0.35">
      <c r="A205" s="1613"/>
      <c r="B205" s="1616"/>
      <c r="C205" s="1619"/>
      <c r="D205" s="1622"/>
      <c r="E205" s="1613"/>
      <c r="F205" s="1613"/>
      <c r="G205" s="404" t="s">
        <v>4754</v>
      </c>
      <c r="H205" s="1625"/>
      <c r="I205" s="1613"/>
      <c r="J205" s="1628"/>
      <c r="K205" s="1631"/>
      <c r="L205" s="1607"/>
      <c r="M205" s="1589"/>
      <c r="N205" s="1589"/>
      <c r="O205" s="1598"/>
      <c r="P205" s="1601"/>
      <c r="Q205" s="1604"/>
      <c r="R205" s="1601"/>
      <c r="S205" s="1589"/>
      <c r="T205" s="1592"/>
      <c r="U205" s="1595"/>
      <c r="V205" s="1589"/>
      <c r="W205" s="1610"/>
    </row>
    <row r="206" spans="1:23" ht="15" customHeight="1" x14ac:dyDescent="0.35">
      <c r="A206" s="1613"/>
      <c r="B206" s="1616"/>
      <c r="C206" s="1619"/>
      <c r="D206" s="1622"/>
      <c r="E206" s="1613"/>
      <c r="F206" s="1613"/>
      <c r="G206" s="404" t="s">
        <v>4755</v>
      </c>
      <c r="H206" s="1625"/>
      <c r="I206" s="1613"/>
      <c r="J206" s="1628"/>
      <c r="K206" s="1631"/>
      <c r="L206" s="1607"/>
      <c r="M206" s="1589"/>
      <c r="N206" s="1589"/>
      <c r="O206" s="1598"/>
      <c r="P206" s="1601"/>
      <c r="Q206" s="1604"/>
      <c r="R206" s="1601"/>
      <c r="S206" s="1589"/>
      <c r="T206" s="1592"/>
      <c r="U206" s="1595"/>
      <c r="V206" s="1589"/>
      <c r="W206" s="1610"/>
    </row>
    <row r="207" spans="1:23" ht="15" customHeight="1" x14ac:dyDescent="0.35">
      <c r="A207" s="1613"/>
      <c r="B207" s="1616"/>
      <c r="C207" s="1619"/>
      <c r="D207" s="1622"/>
      <c r="E207" s="1613"/>
      <c r="F207" s="1613"/>
      <c r="G207" s="404" t="s">
        <v>4756</v>
      </c>
      <c r="H207" s="1625"/>
      <c r="I207" s="1613"/>
      <c r="J207" s="1628"/>
      <c r="K207" s="1631"/>
      <c r="L207" s="1607"/>
      <c r="M207" s="1589"/>
      <c r="N207" s="1589"/>
      <c r="O207" s="1598"/>
      <c r="P207" s="1601"/>
      <c r="Q207" s="1604"/>
      <c r="R207" s="1601"/>
      <c r="S207" s="1589"/>
      <c r="T207" s="1592"/>
      <c r="U207" s="1595"/>
      <c r="V207" s="1589"/>
      <c r="W207" s="1610"/>
    </row>
    <row r="208" spans="1:23" ht="15" customHeight="1" x14ac:dyDescent="0.35">
      <c r="A208" s="1614"/>
      <c r="B208" s="1617"/>
      <c r="C208" s="1620"/>
      <c r="D208" s="1623"/>
      <c r="E208" s="1614"/>
      <c r="F208" s="1614"/>
      <c r="G208" s="244" t="s">
        <v>4757</v>
      </c>
      <c r="H208" s="1626"/>
      <c r="I208" s="1614"/>
      <c r="J208" s="1629"/>
      <c r="K208" s="1632"/>
      <c r="L208" s="1608"/>
      <c r="M208" s="1590"/>
      <c r="N208" s="1590"/>
      <c r="O208" s="1599"/>
      <c r="P208" s="1602"/>
      <c r="Q208" s="1605"/>
      <c r="R208" s="1602"/>
      <c r="S208" s="1590"/>
      <c r="T208" s="1593"/>
      <c r="U208" s="1596"/>
      <c r="V208" s="1590"/>
      <c r="W208" s="1611"/>
    </row>
    <row r="209" spans="1:23" ht="15" customHeight="1" x14ac:dyDescent="0.35">
      <c r="A209" s="1612" t="s">
        <v>4512</v>
      </c>
      <c r="B209" s="1615">
        <v>38976</v>
      </c>
      <c r="C209" s="1618" t="s">
        <v>4759</v>
      </c>
      <c r="D209" s="1621">
        <v>1879</v>
      </c>
      <c r="E209" s="1612">
        <v>2025</v>
      </c>
      <c r="F209" s="1612" t="s">
        <v>4738</v>
      </c>
      <c r="G209" s="243" t="s">
        <v>4099</v>
      </c>
      <c r="H209" s="1624">
        <v>643850353</v>
      </c>
      <c r="I209" s="1612" t="s">
        <v>4100</v>
      </c>
      <c r="J209" s="1627">
        <v>2673</v>
      </c>
      <c r="K209" s="1630" t="s">
        <v>478</v>
      </c>
      <c r="L209" s="1606" t="s">
        <v>4516</v>
      </c>
      <c r="M209" s="1588" t="s">
        <v>4517</v>
      </c>
      <c r="N209" s="1588" t="s">
        <v>3334</v>
      </c>
      <c r="O209" s="1597">
        <v>1829094332</v>
      </c>
      <c r="P209" s="1600">
        <v>460438000</v>
      </c>
      <c r="Q209" s="1603" t="s">
        <v>2313</v>
      </c>
      <c r="R209" s="1600">
        <v>2289532332</v>
      </c>
      <c r="S209" s="1588" t="s">
        <v>60</v>
      </c>
      <c r="T209" s="1591">
        <v>0.6</v>
      </c>
      <c r="U209" s="1594">
        <v>1</v>
      </c>
      <c r="V209" s="1588" t="s">
        <v>4518</v>
      </c>
      <c r="W209" s="1609">
        <v>46093</v>
      </c>
    </row>
    <row r="210" spans="1:23" ht="15" customHeight="1" x14ac:dyDescent="0.35">
      <c r="A210" s="1613"/>
      <c r="B210" s="1616"/>
      <c r="C210" s="1619"/>
      <c r="D210" s="1622"/>
      <c r="E210" s="1613"/>
      <c r="F210" s="1613"/>
      <c r="G210" s="404" t="s">
        <v>4739</v>
      </c>
      <c r="H210" s="1625"/>
      <c r="I210" s="1613"/>
      <c r="J210" s="1628"/>
      <c r="K210" s="1631"/>
      <c r="L210" s="1607"/>
      <c r="M210" s="1589"/>
      <c r="N210" s="1589"/>
      <c r="O210" s="1598"/>
      <c r="P210" s="1601"/>
      <c r="Q210" s="1604"/>
      <c r="R210" s="1601"/>
      <c r="S210" s="1589"/>
      <c r="T210" s="1592"/>
      <c r="U210" s="1595"/>
      <c r="V210" s="1589"/>
      <c r="W210" s="1610"/>
    </row>
    <row r="211" spans="1:23" ht="15" customHeight="1" x14ac:dyDescent="0.35">
      <c r="A211" s="1613"/>
      <c r="B211" s="1616"/>
      <c r="C211" s="1619"/>
      <c r="D211" s="1622"/>
      <c r="E211" s="1613"/>
      <c r="F211" s="1613"/>
      <c r="G211" s="404" t="s">
        <v>4740</v>
      </c>
      <c r="H211" s="1625"/>
      <c r="I211" s="1613"/>
      <c r="J211" s="1628"/>
      <c r="K211" s="1631"/>
      <c r="L211" s="1607"/>
      <c r="M211" s="1589"/>
      <c r="N211" s="1589"/>
      <c r="O211" s="1598"/>
      <c r="P211" s="1601"/>
      <c r="Q211" s="1604"/>
      <c r="R211" s="1601"/>
      <c r="S211" s="1589"/>
      <c r="T211" s="1592"/>
      <c r="U211" s="1595"/>
      <c r="V211" s="1589"/>
      <c r="W211" s="1610"/>
    </row>
    <row r="212" spans="1:23" ht="15" customHeight="1" x14ac:dyDescent="0.35">
      <c r="A212" s="1613"/>
      <c r="B212" s="1616"/>
      <c r="C212" s="1619"/>
      <c r="D212" s="1622"/>
      <c r="E212" s="1613"/>
      <c r="F212" s="1613"/>
      <c r="G212" s="404" t="s">
        <v>4741</v>
      </c>
      <c r="H212" s="1625"/>
      <c r="I212" s="1613"/>
      <c r="J212" s="1628"/>
      <c r="K212" s="1631"/>
      <c r="L212" s="1607"/>
      <c r="M212" s="1589"/>
      <c r="N212" s="1589"/>
      <c r="O212" s="1598"/>
      <c r="P212" s="1601"/>
      <c r="Q212" s="1604"/>
      <c r="R212" s="1601"/>
      <c r="S212" s="1589"/>
      <c r="T212" s="1592"/>
      <c r="U212" s="1595"/>
      <c r="V212" s="1589"/>
      <c r="W212" s="1610"/>
    </row>
    <row r="213" spans="1:23" ht="15" customHeight="1" x14ac:dyDescent="0.35">
      <c r="A213" s="1613"/>
      <c r="B213" s="1616"/>
      <c r="C213" s="1619"/>
      <c r="D213" s="1622"/>
      <c r="E213" s="1613"/>
      <c r="F213" s="1613"/>
      <c r="G213" s="404" t="s">
        <v>4742</v>
      </c>
      <c r="H213" s="1625"/>
      <c r="I213" s="1613"/>
      <c r="J213" s="1628"/>
      <c r="K213" s="1631"/>
      <c r="L213" s="1607"/>
      <c r="M213" s="1589"/>
      <c r="N213" s="1589"/>
      <c r="O213" s="1598"/>
      <c r="P213" s="1601"/>
      <c r="Q213" s="1604"/>
      <c r="R213" s="1601"/>
      <c r="S213" s="1589"/>
      <c r="T213" s="1592"/>
      <c r="U213" s="1595"/>
      <c r="V213" s="1589"/>
      <c r="W213" s="1610"/>
    </row>
    <row r="214" spans="1:23" ht="15" customHeight="1" x14ac:dyDescent="0.35">
      <c r="A214" s="1613"/>
      <c r="B214" s="1616"/>
      <c r="C214" s="1619"/>
      <c r="D214" s="1622"/>
      <c r="E214" s="1613"/>
      <c r="F214" s="1613"/>
      <c r="G214" s="404" t="s">
        <v>4743</v>
      </c>
      <c r="H214" s="1625"/>
      <c r="I214" s="1613"/>
      <c r="J214" s="1628"/>
      <c r="K214" s="1631"/>
      <c r="L214" s="1607"/>
      <c r="M214" s="1589"/>
      <c r="N214" s="1589"/>
      <c r="O214" s="1598"/>
      <c r="P214" s="1601"/>
      <c r="Q214" s="1604"/>
      <c r="R214" s="1601"/>
      <c r="S214" s="1589"/>
      <c r="T214" s="1592"/>
      <c r="U214" s="1595"/>
      <c r="V214" s="1589"/>
      <c r="W214" s="1610"/>
    </row>
    <row r="215" spans="1:23" ht="15" customHeight="1" x14ac:dyDescent="0.35">
      <c r="A215" s="1613"/>
      <c r="B215" s="1616"/>
      <c r="C215" s="1619"/>
      <c r="D215" s="1622"/>
      <c r="E215" s="1613"/>
      <c r="F215" s="1613"/>
      <c r="G215" s="404" t="s">
        <v>4744</v>
      </c>
      <c r="H215" s="1625"/>
      <c r="I215" s="1613"/>
      <c r="J215" s="1628"/>
      <c r="K215" s="1631"/>
      <c r="L215" s="1607"/>
      <c r="M215" s="1589"/>
      <c r="N215" s="1589"/>
      <c r="O215" s="1598"/>
      <c r="P215" s="1601"/>
      <c r="Q215" s="1604"/>
      <c r="R215" s="1601"/>
      <c r="S215" s="1589"/>
      <c r="T215" s="1592"/>
      <c r="U215" s="1595"/>
      <c r="V215" s="1589"/>
      <c r="W215" s="1610"/>
    </row>
    <row r="216" spans="1:23" ht="15" customHeight="1" x14ac:dyDescent="0.35">
      <c r="A216" s="1613"/>
      <c r="B216" s="1616"/>
      <c r="C216" s="1619"/>
      <c r="D216" s="1622"/>
      <c r="E216" s="1613"/>
      <c r="F216" s="1613"/>
      <c r="G216" s="404" t="s">
        <v>4745</v>
      </c>
      <c r="H216" s="1625"/>
      <c r="I216" s="1613"/>
      <c r="J216" s="1628"/>
      <c r="K216" s="1631"/>
      <c r="L216" s="1607"/>
      <c r="M216" s="1589"/>
      <c r="N216" s="1589"/>
      <c r="O216" s="1598"/>
      <c r="P216" s="1601"/>
      <c r="Q216" s="1604"/>
      <c r="R216" s="1601"/>
      <c r="S216" s="1589"/>
      <c r="T216" s="1592"/>
      <c r="U216" s="1595"/>
      <c r="V216" s="1589"/>
      <c r="W216" s="1610"/>
    </row>
    <row r="217" spans="1:23" ht="15" customHeight="1" x14ac:dyDescent="0.35">
      <c r="A217" s="1613"/>
      <c r="B217" s="1616"/>
      <c r="C217" s="1619"/>
      <c r="D217" s="1622"/>
      <c r="E217" s="1613"/>
      <c r="F217" s="1613"/>
      <c r="G217" s="404" t="s">
        <v>4746</v>
      </c>
      <c r="H217" s="1625"/>
      <c r="I217" s="1613"/>
      <c r="J217" s="1628"/>
      <c r="K217" s="1631"/>
      <c r="L217" s="1607"/>
      <c r="M217" s="1589"/>
      <c r="N217" s="1589"/>
      <c r="O217" s="1598"/>
      <c r="P217" s="1601"/>
      <c r="Q217" s="1604"/>
      <c r="R217" s="1601"/>
      <c r="S217" s="1589"/>
      <c r="T217" s="1592"/>
      <c r="U217" s="1595"/>
      <c r="V217" s="1589"/>
      <c r="W217" s="1610"/>
    </row>
    <row r="218" spans="1:23" ht="15" customHeight="1" x14ac:dyDescent="0.35">
      <c r="A218" s="1613"/>
      <c r="B218" s="1616"/>
      <c r="C218" s="1619"/>
      <c r="D218" s="1622"/>
      <c r="E218" s="1613"/>
      <c r="F218" s="1613"/>
      <c r="G218" s="404" t="s">
        <v>4747</v>
      </c>
      <c r="H218" s="1625"/>
      <c r="I218" s="1613"/>
      <c r="J218" s="1628"/>
      <c r="K218" s="1631"/>
      <c r="L218" s="1607"/>
      <c r="M218" s="1589"/>
      <c r="N218" s="1589"/>
      <c r="O218" s="1598"/>
      <c r="P218" s="1601"/>
      <c r="Q218" s="1604"/>
      <c r="R218" s="1601"/>
      <c r="S218" s="1589"/>
      <c r="T218" s="1592"/>
      <c r="U218" s="1595"/>
      <c r="V218" s="1589"/>
      <c r="W218" s="1610"/>
    </row>
    <row r="219" spans="1:23" ht="15" customHeight="1" x14ac:dyDescent="0.35">
      <c r="A219" s="1613"/>
      <c r="B219" s="1616"/>
      <c r="C219" s="1619"/>
      <c r="D219" s="1622"/>
      <c r="E219" s="1613"/>
      <c r="F219" s="1613"/>
      <c r="G219" s="404" t="s">
        <v>4748</v>
      </c>
      <c r="H219" s="1625"/>
      <c r="I219" s="1613"/>
      <c r="J219" s="1628"/>
      <c r="K219" s="1631"/>
      <c r="L219" s="1607"/>
      <c r="M219" s="1589"/>
      <c r="N219" s="1589"/>
      <c r="O219" s="1598"/>
      <c r="P219" s="1601"/>
      <c r="Q219" s="1604"/>
      <c r="R219" s="1601"/>
      <c r="S219" s="1589"/>
      <c r="T219" s="1592"/>
      <c r="U219" s="1595"/>
      <c r="V219" s="1589"/>
      <c r="W219" s="1610"/>
    </row>
    <row r="220" spans="1:23" ht="15" customHeight="1" x14ac:dyDescent="0.35">
      <c r="A220" s="1613"/>
      <c r="B220" s="1616"/>
      <c r="C220" s="1619"/>
      <c r="D220" s="1622"/>
      <c r="E220" s="1613"/>
      <c r="F220" s="1613"/>
      <c r="G220" s="404" t="s">
        <v>4749</v>
      </c>
      <c r="H220" s="1625"/>
      <c r="I220" s="1613"/>
      <c r="J220" s="1628"/>
      <c r="K220" s="1631"/>
      <c r="L220" s="1607"/>
      <c r="M220" s="1589"/>
      <c r="N220" s="1589"/>
      <c r="O220" s="1598"/>
      <c r="P220" s="1601"/>
      <c r="Q220" s="1604"/>
      <c r="R220" s="1601"/>
      <c r="S220" s="1589"/>
      <c r="T220" s="1592"/>
      <c r="U220" s="1595"/>
      <c r="V220" s="1589"/>
      <c r="W220" s="1610"/>
    </row>
    <row r="221" spans="1:23" ht="15" customHeight="1" x14ac:dyDescent="0.35">
      <c r="A221" s="1613"/>
      <c r="B221" s="1616"/>
      <c r="C221" s="1619"/>
      <c r="D221" s="1622"/>
      <c r="E221" s="1613"/>
      <c r="F221" s="1613"/>
      <c r="G221" s="404" t="s">
        <v>4750</v>
      </c>
      <c r="H221" s="1625"/>
      <c r="I221" s="1613"/>
      <c r="J221" s="1628"/>
      <c r="K221" s="1631"/>
      <c r="L221" s="1607"/>
      <c r="M221" s="1589"/>
      <c r="N221" s="1589"/>
      <c r="O221" s="1598"/>
      <c r="P221" s="1601"/>
      <c r="Q221" s="1604"/>
      <c r="R221" s="1601"/>
      <c r="S221" s="1589"/>
      <c r="T221" s="1592"/>
      <c r="U221" s="1595"/>
      <c r="V221" s="1589"/>
      <c r="W221" s="1610"/>
    </row>
    <row r="222" spans="1:23" ht="15" customHeight="1" x14ac:dyDescent="0.35">
      <c r="A222" s="1613"/>
      <c r="B222" s="1616"/>
      <c r="C222" s="1619"/>
      <c r="D222" s="1622"/>
      <c r="E222" s="1613"/>
      <c r="F222" s="1613"/>
      <c r="G222" s="404" t="s">
        <v>4751</v>
      </c>
      <c r="H222" s="1625"/>
      <c r="I222" s="1613"/>
      <c r="J222" s="1628"/>
      <c r="K222" s="1631"/>
      <c r="L222" s="1607"/>
      <c r="M222" s="1589"/>
      <c r="N222" s="1589"/>
      <c r="O222" s="1598"/>
      <c r="P222" s="1601"/>
      <c r="Q222" s="1604"/>
      <c r="R222" s="1601"/>
      <c r="S222" s="1589"/>
      <c r="T222" s="1592"/>
      <c r="U222" s="1595"/>
      <c r="V222" s="1589"/>
      <c r="W222" s="1610"/>
    </row>
    <row r="223" spans="1:23" ht="15" customHeight="1" x14ac:dyDescent="0.35">
      <c r="A223" s="1613"/>
      <c r="B223" s="1616"/>
      <c r="C223" s="1619"/>
      <c r="D223" s="1622"/>
      <c r="E223" s="1613"/>
      <c r="F223" s="1613"/>
      <c r="G223" s="404" t="s">
        <v>4752</v>
      </c>
      <c r="H223" s="1625"/>
      <c r="I223" s="1613"/>
      <c r="J223" s="1628"/>
      <c r="K223" s="1631"/>
      <c r="L223" s="1607"/>
      <c r="M223" s="1589"/>
      <c r="N223" s="1589"/>
      <c r="O223" s="1598"/>
      <c r="P223" s="1601"/>
      <c r="Q223" s="1604"/>
      <c r="R223" s="1601"/>
      <c r="S223" s="1589"/>
      <c r="T223" s="1592"/>
      <c r="U223" s="1595"/>
      <c r="V223" s="1589"/>
      <c r="W223" s="1610"/>
    </row>
    <row r="224" spans="1:23" ht="15" customHeight="1" x14ac:dyDescent="0.35">
      <c r="A224" s="1613"/>
      <c r="B224" s="1616"/>
      <c r="C224" s="1619"/>
      <c r="D224" s="1622"/>
      <c r="E224" s="1613"/>
      <c r="F224" s="1613"/>
      <c r="G224" s="404" t="s">
        <v>4753</v>
      </c>
      <c r="H224" s="1625"/>
      <c r="I224" s="1613"/>
      <c r="J224" s="1628"/>
      <c r="K224" s="1631"/>
      <c r="L224" s="1607"/>
      <c r="M224" s="1589"/>
      <c r="N224" s="1589"/>
      <c r="O224" s="1598"/>
      <c r="P224" s="1601"/>
      <c r="Q224" s="1604"/>
      <c r="R224" s="1601"/>
      <c r="S224" s="1589"/>
      <c r="T224" s="1592"/>
      <c r="U224" s="1595"/>
      <c r="V224" s="1589"/>
      <c r="W224" s="1610"/>
    </row>
    <row r="225" spans="1:23" ht="15" customHeight="1" x14ac:dyDescent="0.35">
      <c r="A225" s="1613"/>
      <c r="B225" s="1616"/>
      <c r="C225" s="1619"/>
      <c r="D225" s="1622"/>
      <c r="E225" s="1613"/>
      <c r="F225" s="1613"/>
      <c r="G225" s="404" t="s">
        <v>4754</v>
      </c>
      <c r="H225" s="1625"/>
      <c r="I225" s="1613"/>
      <c r="J225" s="1628"/>
      <c r="K225" s="1631"/>
      <c r="L225" s="1607"/>
      <c r="M225" s="1589"/>
      <c r="N225" s="1589"/>
      <c r="O225" s="1598"/>
      <c r="P225" s="1601"/>
      <c r="Q225" s="1604"/>
      <c r="R225" s="1601"/>
      <c r="S225" s="1589"/>
      <c r="T225" s="1592"/>
      <c r="U225" s="1595"/>
      <c r="V225" s="1589"/>
      <c r="W225" s="1610"/>
    </row>
    <row r="226" spans="1:23" ht="15" customHeight="1" x14ac:dyDescent="0.35">
      <c r="A226" s="1613"/>
      <c r="B226" s="1616"/>
      <c r="C226" s="1619"/>
      <c r="D226" s="1622"/>
      <c r="E226" s="1613"/>
      <c r="F226" s="1613"/>
      <c r="G226" s="404" t="s">
        <v>4755</v>
      </c>
      <c r="H226" s="1625"/>
      <c r="I226" s="1613"/>
      <c r="J226" s="1628"/>
      <c r="K226" s="1631"/>
      <c r="L226" s="1607"/>
      <c r="M226" s="1589"/>
      <c r="N226" s="1589"/>
      <c r="O226" s="1598"/>
      <c r="P226" s="1601"/>
      <c r="Q226" s="1604"/>
      <c r="R226" s="1601"/>
      <c r="S226" s="1589"/>
      <c r="T226" s="1592"/>
      <c r="U226" s="1595"/>
      <c r="V226" s="1589"/>
      <c r="W226" s="1610"/>
    </row>
    <row r="227" spans="1:23" ht="15" customHeight="1" x14ac:dyDescent="0.35">
      <c r="A227" s="1613"/>
      <c r="B227" s="1616"/>
      <c r="C227" s="1619"/>
      <c r="D227" s="1622"/>
      <c r="E227" s="1613"/>
      <c r="F227" s="1613"/>
      <c r="G227" s="404" t="s">
        <v>4756</v>
      </c>
      <c r="H227" s="1625"/>
      <c r="I227" s="1613"/>
      <c r="J227" s="1628"/>
      <c r="K227" s="1631"/>
      <c r="L227" s="1607"/>
      <c r="M227" s="1589"/>
      <c r="N227" s="1589"/>
      <c r="O227" s="1598"/>
      <c r="P227" s="1601"/>
      <c r="Q227" s="1604"/>
      <c r="R227" s="1601"/>
      <c r="S227" s="1589"/>
      <c r="T227" s="1592"/>
      <c r="U227" s="1595"/>
      <c r="V227" s="1589"/>
      <c r="W227" s="1610"/>
    </row>
    <row r="228" spans="1:23" ht="15" customHeight="1" x14ac:dyDescent="0.35">
      <c r="A228" s="1614"/>
      <c r="B228" s="1617"/>
      <c r="C228" s="1620"/>
      <c r="D228" s="1623"/>
      <c r="E228" s="1614"/>
      <c r="F228" s="1614"/>
      <c r="G228" s="244" t="s">
        <v>4757</v>
      </c>
      <c r="H228" s="1626"/>
      <c r="I228" s="1614"/>
      <c r="J228" s="1629"/>
      <c r="K228" s="1632"/>
      <c r="L228" s="1608"/>
      <c r="M228" s="1590"/>
      <c r="N228" s="1590"/>
      <c r="O228" s="1599"/>
      <c r="P228" s="1602"/>
      <c r="Q228" s="1605"/>
      <c r="R228" s="1602"/>
      <c r="S228" s="1590"/>
      <c r="T228" s="1593"/>
      <c r="U228" s="1596"/>
      <c r="V228" s="1590"/>
      <c r="W228" s="1611"/>
    </row>
    <row r="229" spans="1:23" ht="15" customHeight="1" x14ac:dyDescent="0.35">
      <c r="A229" s="1612" t="s">
        <v>4512</v>
      </c>
      <c r="B229" s="1615">
        <v>38983</v>
      </c>
      <c r="C229" s="1618" t="s">
        <v>4760</v>
      </c>
      <c r="D229" s="1621">
        <v>1632</v>
      </c>
      <c r="E229" s="1612">
        <v>2025</v>
      </c>
      <c r="F229" s="1612" t="s">
        <v>4738</v>
      </c>
      <c r="G229" s="243" t="s">
        <v>4099</v>
      </c>
      <c r="H229" s="1624">
        <v>643850353</v>
      </c>
      <c r="I229" s="1612" t="s">
        <v>4100</v>
      </c>
      <c r="J229" s="1627">
        <v>2673</v>
      </c>
      <c r="K229" s="1630" t="s">
        <v>478</v>
      </c>
      <c r="L229" s="1606" t="s">
        <v>4516</v>
      </c>
      <c r="M229" s="1588" t="s">
        <v>4517</v>
      </c>
      <c r="N229" s="1588" t="s">
        <v>3334</v>
      </c>
      <c r="O229" s="1597">
        <v>1829094332</v>
      </c>
      <c r="P229" s="1600">
        <v>460438000</v>
      </c>
      <c r="Q229" s="1603" t="s">
        <v>2313</v>
      </c>
      <c r="R229" s="1600">
        <v>2289532332</v>
      </c>
      <c r="S229" s="1588" t="s">
        <v>60</v>
      </c>
      <c r="T229" s="1591">
        <v>0.6</v>
      </c>
      <c r="U229" s="1594">
        <v>1</v>
      </c>
      <c r="V229" s="1588" t="s">
        <v>4518</v>
      </c>
      <c r="W229" s="1609">
        <v>46093</v>
      </c>
    </row>
    <row r="230" spans="1:23" ht="15" customHeight="1" x14ac:dyDescent="0.35">
      <c r="A230" s="1613"/>
      <c r="B230" s="1616"/>
      <c r="C230" s="1619"/>
      <c r="D230" s="1622"/>
      <c r="E230" s="1613"/>
      <c r="F230" s="1613"/>
      <c r="G230" s="404" t="s">
        <v>4739</v>
      </c>
      <c r="H230" s="1625"/>
      <c r="I230" s="1613"/>
      <c r="J230" s="1628"/>
      <c r="K230" s="1631"/>
      <c r="L230" s="1607"/>
      <c r="M230" s="1589"/>
      <c r="N230" s="1589"/>
      <c r="O230" s="1598"/>
      <c r="P230" s="1601"/>
      <c r="Q230" s="1604"/>
      <c r="R230" s="1601"/>
      <c r="S230" s="1589"/>
      <c r="T230" s="1592"/>
      <c r="U230" s="1595"/>
      <c r="V230" s="1589"/>
      <c r="W230" s="1610"/>
    </row>
    <row r="231" spans="1:23" ht="15" customHeight="1" x14ac:dyDescent="0.35">
      <c r="A231" s="1613"/>
      <c r="B231" s="1616"/>
      <c r="C231" s="1619"/>
      <c r="D231" s="1622"/>
      <c r="E231" s="1613"/>
      <c r="F231" s="1613"/>
      <c r="G231" s="404" t="s">
        <v>4740</v>
      </c>
      <c r="H231" s="1625"/>
      <c r="I231" s="1613"/>
      <c r="J231" s="1628"/>
      <c r="K231" s="1631"/>
      <c r="L231" s="1607"/>
      <c r="M231" s="1589"/>
      <c r="N231" s="1589"/>
      <c r="O231" s="1598"/>
      <c r="P231" s="1601"/>
      <c r="Q231" s="1604"/>
      <c r="R231" s="1601"/>
      <c r="S231" s="1589"/>
      <c r="T231" s="1592"/>
      <c r="U231" s="1595"/>
      <c r="V231" s="1589"/>
      <c r="W231" s="1610"/>
    </row>
    <row r="232" spans="1:23" ht="15" customHeight="1" x14ac:dyDescent="0.35">
      <c r="A232" s="1613"/>
      <c r="B232" s="1616"/>
      <c r="C232" s="1619"/>
      <c r="D232" s="1622"/>
      <c r="E232" s="1613"/>
      <c r="F232" s="1613"/>
      <c r="G232" s="404" t="s">
        <v>4741</v>
      </c>
      <c r="H232" s="1625"/>
      <c r="I232" s="1613"/>
      <c r="J232" s="1628"/>
      <c r="K232" s="1631"/>
      <c r="L232" s="1607"/>
      <c r="M232" s="1589"/>
      <c r="N232" s="1589"/>
      <c r="O232" s="1598"/>
      <c r="P232" s="1601"/>
      <c r="Q232" s="1604"/>
      <c r="R232" s="1601"/>
      <c r="S232" s="1589"/>
      <c r="T232" s="1592"/>
      <c r="U232" s="1595"/>
      <c r="V232" s="1589"/>
      <c r="W232" s="1610"/>
    </row>
    <row r="233" spans="1:23" ht="15" customHeight="1" x14ac:dyDescent="0.35">
      <c r="A233" s="1613"/>
      <c r="B233" s="1616"/>
      <c r="C233" s="1619"/>
      <c r="D233" s="1622"/>
      <c r="E233" s="1613"/>
      <c r="F233" s="1613"/>
      <c r="G233" s="404" t="s">
        <v>4742</v>
      </c>
      <c r="H233" s="1625"/>
      <c r="I233" s="1613"/>
      <c r="J233" s="1628"/>
      <c r="K233" s="1631"/>
      <c r="L233" s="1607"/>
      <c r="M233" s="1589"/>
      <c r="N233" s="1589"/>
      <c r="O233" s="1598"/>
      <c r="P233" s="1601"/>
      <c r="Q233" s="1604"/>
      <c r="R233" s="1601"/>
      <c r="S233" s="1589"/>
      <c r="T233" s="1592"/>
      <c r="U233" s="1595"/>
      <c r="V233" s="1589"/>
      <c r="W233" s="1610"/>
    </row>
    <row r="234" spans="1:23" ht="15" customHeight="1" x14ac:dyDescent="0.35">
      <c r="A234" s="1613"/>
      <c r="B234" s="1616"/>
      <c r="C234" s="1619"/>
      <c r="D234" s="1622"/>
      <c r="E234" s="1613"/>
      <c r="F234" s="1613"/>
      <c r="G234" s="404" t="s">
        <v>4743</v>
      </c>
      <c r="H234" s="1625"/>
      <c r="I234" s="1613"/>
      <c r="J234" s="1628"/>
      <c r="K234" s="1631"/>
      <c r="L234" s="1607"/>
      <c r="M234" s="1589"/>
      <c r="N234" s="1589"/>
      <c r="O234" s="1598"/>
      <c r="P234" s="1601"/>
      <c r="Q234" s="1604"/>
      <c r="R234" s="1601"/>
      <c r="S234" s="1589"/>
      <c r="T234" s="1592"/>
      <c r="U234" s="1595"/>
      <c r="V234" s="1589"/>
      <c r="W234" s="1610"/>
    </row>
    <row r="235" spans="1:23" ht="15" customHeight="1" x14ac:dyDescent="0.35">
      <c r="A235" s="1613"/>
      <c r="B235" s="1616"/>
      <c r="C235" s="1619"/>
      <c r="D235" s="1622"/>
      <c r="E235" s="1613"/>
      <c r="F235" s="1613"/>
      <c r="G235" s="404" t="s">
        <v>4744</v>
      </c>
      <c r="H235" s="1625"/>
      <c r="I235" s="1613"/>
      <c r="J235" s="1628"/>
      <c r="K235" s="1631"/>
      <c r="L235" s="1607"/>
      <c r="M235" s="1589"/>
      <c r="N235" s="1589"/>
      <c r="O235" s="1598"/>
      <c r="P235" s="1601"/>
      <c r="Q235" s="1604"/>
      <c r="R235" s="1601"/>
      <c r="S235" s="1589"/>
      <c r="T235" s="1592"/>
      <c r="U235" s="1595"/>
      <c r="V235" s="1589"/>
      <c r="W235" s="1610"/>
    </row>
    <row r="236" spans="1:23" ht="15" customHeight="1" x14ac:dyDescent="0.35">
      <c r="A236" s="1613"/>
      <c r="B236" s="1616"/>
      <c r="C236" s="1619"/>
      <c r="D236" s="1622"/>
      <c r="E236" s="1613"/>
      <c r="F236" s="1613"/>
      <c r="G236" s="404" t="s">
        <v>4745</v>
      </c>
      <c r="H236" s="1625"/>
      <c r="I236" s="1613"/>
      <c r="J236" s="1628"/>
      <c r="K236" s="1631"/>
      <c r="L236" s="1607"/>
      <c r="M236" s="1589"/>
      <c r="N236" s="1589"/>
      <c r="O236" s="1598"/>
      <c r="P236" s="1601"/>
      <c r="Q236" s="1604"/>
      <c r="R236" s="1601"/>
      <c r="S236" s="1589"/>
      <c r="T236" s="1592"/>
      <c r="U236" s="1595"/>
      <c r="V236" s="1589"/>
      <c r="W236" s="1610"/>
    </row>
    <row r="237" spans="1:23" ht="15" customHeight="1" x14ac:dyDescent="0.35">
      <c r="A237" s="1613"/>
      <c r="B237" s="1616"/>
      <c r="C237" s="1619"/>
      <c r="D237" s="1622"/>
      <c r="E237" s="1613"/>
      <c r="F237" s="1613"/>
      <c r="G237" s="404" t="s">
        <v>4746</v>
      </c>
      <c r="H237" s="1625"/>
      <c r="I237" s="1613"/>
      <c r="J237" s="1628"/>
      <c r="K237" s="1631"/>
      <c r="L237" s="1607"/>
      <c r="M237" s="1589"/>
      <c r="N237" s="1589"/>
      <c r="O237" s="1598"/>
      <c r="P237" s="1601"/>
      <c r="Q237" s="1604"/>
      <c r="R237" s="1601"/>
      <c r="S237" s="1589"/>
      <c r="T237" s="1592"/>
      <c r="U237" s="1595"/>
      <c r="V237" s="1589"/>
      <c r="W237" s="1610"/>
    </row>
    <row r="238" spans="1:23" ht="15" customHeight="1" x14ac:dyDescent="0.35">
      <c r="A238" s="1613"/>
      <c r="B238" s="1616"/>
      <c r="C238" s="1619"/>
      <c r="D238" s="1622"/>
      <c r="E238" s="1613"/>
      <c r="F238" s="1613"/>
      <c r="G238" s="404" t="s">
        <v>4747</v>
      </c>
      <c r="H238" s="1625"/>
      <c r="I238" s="1613"/>
      <c r="J238" s="1628"/>
      <c r="K238" s="1631"/>
      <c r="L238" s="1607"/>
      <c r="M238" s="1589"/>
      <c r="N238" s="1589"/>
      <c r="O238" s="1598"/>
      <c r="P238" s="1601"/>
      <c r="Q238" s="1604"/>
      <c r="R238" s="1601"/>
      <c r="S238" s="1589"/>
      <c r="T238" s="1592"/>
      <c r="U238" s="1595"/>
      <c r="V238" s="1589"/>
      <c r="W238" s="1610"/>
    </row>
    <row r="239" spans="1:23" ht="15" customHeight="1" x14ac:dyDescent="0.35">
      <c r="A239" s="1613"/>
      <c r="B239" s="1616"/>
      <c r="C239" s="1619"/>
      <c r="D239" s="1622"/>
      <c r="E239" s="1613"/>
      <c r="F239" s="1613"/>
      <c r="G239" s="404" t="s">
        <v>4748</v>
      </c>
      <c r="H239" s="1625"/>
      <c r="I239" s="1613"/>
      <c r="J239" s="1628"/>
      <c r="K239" s="1631"/>
      <c r="L239" s="1607"/>
      <c r="M239" s="1589"/>
      <c r="N239" s="1589"/>
      <c r="O239" s="1598"/>
      <c r="P239" s="1601"/>
      <c r="Q239" s="1604"/>
      <c r="R239" s="1601"/>
      <c r="S239" s="1589"/>
      <c r="T239" s="1592"/>
      <c r="U239" s="1595"/>
      <c r="V239" s="1589"/>
      <c r="W239" s="1610"/>
    </row>
    <row r="240" spans="1:23" ht="15" customHeight="1" x14ac:dyDescent="0.35">
      <c r="A240" s="1613"/>
      <c r="B240" s="1616"/>
      <c r="C240" s="1619"/>
      <c r="D240" s="1622"/>
      <c r="E240" s="1613"/>
      <c r="F240" s="1613"/>
      <c r="G240" s="404" t="s">
        <v>4749</v>
      </c>
      <c r="H240" s="1625"/>
      <c r="I240" s="1613"/>
      <c r="J240" s="1628"/>
      <c r="K240" s="1631"/>
      <c r="L240" s="1607"/>
      <c r="M240" s="1589"/>
      <c r="N240" s="1589"/>
      <c r="O240" s="1598"/>
      <c r="P240" s="1601"/>
      <c r="Q240" s="1604"/>
      <c r="R240" s="1601"/>
      <c r="S240" s="1589"/>
      <c r="T240" s="1592"/>
      <c r="U240" s="1595"/>
      <c r="V240" s="1589"/>
      <c r="W240" s="1610"/>
    </row>
    <row r="241" spans="1:23" ht="15" customHeight="1" x14ac:dyDescent="0.35">
      <c r="A241" s="1613"/>
      <c r="B241" s="1616"/>
      <c r="C241" s="1619"/>
      <c r="D241" s="1622"/>
      <c r="E241" s="1613"/>
      <c r="F241" s="1613"/>
      <c r="G241" s="404" t="s">
        <v>4750</v>
      </c>
      <c r="H241" s="1625"/>
      <c r="I241" s="1613"/>
      <c r="J241" s="1628"/>
      <c r="K241" s="1631"/>
      <c r="L241" s="1607"/>
      <c r="M241" s="1589"/>
      <c r="N241" s="1589"/>
      <c r="O241" s="1598"/>
      <c r="P241" s="1601"/>
      <c r="Q241" s="1604"/>
      <c r="R241" s="1601"/>
      <c r="S241" s="1589"/>
      <c r="T241" s="1592"/>
      <c r="U241" s="1595"/>
      <c r="V241" s="1589"/>
      <c r="W241" s="1610"/>
    </row>
    <row r="242" spans="1:23" ht="15" customHeight="1" x14ac:dyDescent="0.35">
      <c r="A242" s="1613"/>
      <c r="B242" s="1616"/>
      <c r="C242" s="1619"/>
      <c r="D242" s="1622"/>
      <c r="E242" s="1613"/>
      <c r="F242" s="1613"/>
      <c r="G242" s="404" t="s">
        <v>4751</v>
      </c>
      <c r="H242" s="1625"/>
      <c r="I242" s="1613"/>
      <c r="J242" s="1628"/>
      <c r="K242" s="1631"/>
      <c r="L242" s="1607"/>
      <c r="M242" s="1589"/>
      <c r="N242" s="1589"/>
      <c r="O242" s="1598"/>
      <c r="P242" s="1601"/>
      <c r="Q242" s="1604"/>
      <c r="R242" s="1601"/>
      <c r="S242" s="1589"/>
      <c r="T242" s="1592"/>
      <c r="U242" s="1595"/>
      <c r="V242" s="1589"/>
      <c r="W242" s="1610"/>
    </row>
    <row r="243" spans="1:23" ht="15" customHeight="1" x14ac:dyDescent="0.35">
      <c r="A243" s="1613"/>
      <c r="B243" s="1616"/>
      <c r="C243" s="1619"/>
      <c r="D243" s="1622"/>
      <c r="E243" s="1613"/>
      <c r="F243" s="1613"/>
      <c r="G243" s="404" t="s">
        <v>4752</v>
      </c>
      <c r="H243" s="1625"/>
      <c r="I243" s="1613"/>
      <c r="J243" s="1628"/>
      <c r="K243" s="1631"/>
      <c r="L243" s="1607"/>
      <c r="M243" s="1589"/>
      <c r="N243" s="1589"/>
      <c r="O243" s="1598"/>
      <c r="P243" s="1601"/>
      <c r="Q243" s="1604"/>
      <c r="R243" s="1601"/>
      <c r="S243" s="1589"/>
      <c r="T243" s="1592"/>
      <c r="U243" s="1595"/>
      <c r="V243" s="1589"/>
      <c r="W243" s="1610"/>
    </row>
    <row r="244" spans="1:23" ht="15" customHeight="1" x14ac:dyDescent="0.35">
      <c r="A244" s="1613"/>
      <c r="B244" s="1616"/>
      <c r="C244" s="1619"/>
      <c r="D244" s="1622"/>
      <c r="E244" s="1613"/>
      <c r="F244" s="1613"/>
      <c r="G244" s="404" t="s">
        <v>4753</v>
      </c>
      <c r="H244" s="1625"/>
      <c r="I244" s="1613"/>
      <c r="J244" s="1628"/>
      <c r="K244" s="1631"/>
      <c r="L244" s="1607"/>
      <c r="M244" s="1589"/>
      <c r="N244" s="1589"/>
      <c r="O244" s="1598"/>
      <c r="P244" s="1601"/>
      <c r="Q244" s="1604"/>
      <c r="R244" s="1601"/>
      <c r="S244" s="1589"/>
      <c r="T244" s="1592"/>
      <c r="U244" s="1595"/>
      <c r="V244" s="1589"/>
      <c r="W244" s="1610"/>
    </row>
    <row r="245" spans="1:23" ht="15" customHeight="1" x14ac:dyDescent="0.35">
      <c r="A245" s="1613"/>
      <c r="B245" s="1616"/>
      <c r="C245" s="1619"/>
      <c r="D245" s="1622"/>
      <c r="E245" s="1613"/>
      <c r="F245" s="1613"/>
      <c r="G245" s="404" t="s">
        <v>4754</v>
      </c>
      <c r="H245" s="1625"/>
      <c r="I245" s="1613"/>
      <c r="J245" s="1628"/>
      <c r="K245" s="1631"/>
      <c r="L245" s="1607"/>
      <c r="M245" s="1589"/>
      <c r="N245" s="1589"/>
      <c r="O245" s="1598"/>
      <c r="P245" s="1601"/>
      <c r="Q245" s="1604"/>
      <c r="R245" s="1601"/>
      <c r="S245" s="1589"/>
      <c r="T245" s="1592"/>
      <c r="U245" s="1595"/>
      <c r="V245" s="1589"/>
      <c r="W245" s="1610"/>
    </row>
    <row r="246" spans="1:23" ht="15" customHeight="1" x14ac:dyDescent="0.35">
      <c r="A246" s="1613"/>
      <c r="B246" s="1616"/>
      <c r="C246" s="1619"/>
      <c r="D246" s="1622"/>
      <c r="E246" s="1613"/>
      <c r="F246" s="1613"/>
      <c r="G246" s="404" t="s">
        <v>4755</v>
      </c>
      <c r="H246" s="1625"/>
      <c r="I246" s="1613"/>
      <c r="J246" s="1628"/>
      <c r="K246" s="1631"/>
      <c r="L246" s="1607"/>
      <c r="M246" s="1589"/>
      <c r="N246" s="1589"/>
      <c r="O246" s="1598"/>
      <c r="P246" s="1601"/>
      <c r="Q246" s="1604"/>
      <c r="R246" s="1601"/>
      <c r="S246" s="1589"/>
      <c r="T246" s="1592"/>
      <c r="U246" s="1595"/>
      <c r="V246" s="1589"/>
      <c r="W246" s="1610"/>
    </row>
    <row r="247" spans="1:23" ht="15" customHeight="1" x14ac:dyDescent="0.35">
      <c r="A247" s="1613"/>
      <c r="B247" s="1616"/>
      <c r="C247" s="1619"/>
      <c r="D247" s="1622"/>
      <c r="E247" s="1613"/>
      <c r="F247" s="1613"/>
      <c r="G247" s="404" t="s">
        <v>4756</v>
      </c>
      <c r="H247" s="1625"/>
      <c r="I247" s="1613"/>
      <c r="J247" s="1628"/>
      <c r="K247" s="1631"/>
      <c r="L247" s="1607"/>
      <c r="M247" s="1589"/>
      <c r="N247" s="1589"/>
      <c r="O247" s="1598"/>
      <c r="P247" s="1601"/>
      <c r="Q247" s="1604"/>
      <c r="R247" s="1601"/>
      <c r="S247" s="1589"/>
      <c r="T247" s="1592"/>
      <c r="U247" s="1595"/>
      <c r="V247" s="1589"/>
      <c r="W247" s="1610"/>
    </row>
    <row r="248" spans="1:23" ht="15" customHeight="1" x14ac:dyDescent="0.35">
      <c r="A248" s="1614"/>
      <c r="B248" s="1617"/>
      <c r="C248" s="1620"/>
      <c r="D248" s="1623"/>
      <c r="E248" s="1614"/>
      <c r="F248" s="1614"/>
      <c r="G248" s="244" t="s">
        <v>4757</v>
      </c>
      <c r="H248" s="1626"/>
      <c r="I248" s="1614"/>
      <c r="J248" s="1629"/>
      <c r="K248" s="1632"/>
      <c r="L248" s="1608"/>
      <c r="M248" s="1590"/>
      <c r="N248" s="1590"/>
      <c r="O248" s="1599"/>
      <c r="P248" s="1602"/>
      <c r="Q248" s="1605"/>
      <c r="R248" s="1602"/>
      <c r="S248" s="1590"/>
      <c r="T248" s="1593"/>
      <c r="U248" s="1596"/>
      <c r="V248" s="1590"/>
      <c r="W248" s="1611"/>
    </row>
    <row r="249" spans="1:23" ht="15" customHeight="1" x14ac:dyDescent="0.35">
      <c r="A249" s="1612" t="s">
        <v>4512</v>
      </c>
      <c r="B249" s="1615">
        <v>40149</v>
      </c>
      <c r="C249" s="1618" t="s">
        <v>4761</v>
      </c>
      <c r="D249" s="1621">
        <v>804</v>
      </c>
      <c r="E249" s="1612">
        <v>2025</v>
      </c>
      <c r="F249" s="1612" t="s">
        <v>4738</v>
      </c>
      <c r="G249" s="243" t="s">
        <v>4099</v>
      </c>
      <c r="H249" s="1624">
        <v>643850353</v>
      </c>
      <c r="I249" s="1612" t="s">
        <v>4100</v>
      </c>
      <c r="J249" s="1627">
        <v>2673</v>
      </c>
      <c r="K249" s="1630" t="s">
        <v>478</v>
      </c>
      <c r="L249" s="1606" t="s">
        <v>4516</v>
      </c>
      <c r="M249" s="1588" t="s">
        <v>4517</v>
      </c>
      <c r="N249" s="1588" t="s">
        <v>3334</v>
      </c>
      <c r="O249" s="1597">
        <v>1829094332</v>
      </c>
      <c r="P249" s="1600">
        <v>460438000</v>
      </c>
      <c r="Q249" s="1603" t="s">
        <v>2313</v>
      </c>
      <c r="R249" s="1600">
        <v>2289532332</v>
      </c>
      <c r="S249" s="1588" t="s">
        <v>60</v>
      </c>
      <c r="T249" s="1591">
        <v>0.6</v>
      </c>
      <c r="U249" s="1594">
        <v>1</v>
      </c>
      <c r="V249" s="1588" t="s">
        <v>4518</v>
      </c>
      <c r="W249" s="1609">
        <v>46093</v>
      </c>
    </row>
    <row r="250" spans="1:23" ht="15" customHeight="1" x14ac:dyDescent="0.35">
      <c r="A250" s="1613"/>
      <c r="B250" s="1616"/>
      <c r="C250" s="1619"/>
      <c r="D250" s="1622"/>
      <c r="E250" s="1613"/>
      <c r="F250" s="1613"/>
      <c r="G250" s="404" t="s">
        <v>4739</v>
      </c>
      <c r="H250" s="1625"/>
      <c r="I250" s="1613"/>
      <c r="J250" s="1628"/>
      <c r="K250" s="1631"/>
      <c r="L250" s="1607"/>
      <c r="M250" s="1589"/>
      <c r="N250" s="1589"/>
      <c r="O250" s="1598"/>
      <c r="P250" s="1601"/>
      <c r="Q250" s="1604"/>
      <c r="R250" s="1601"/>
      <c r="S250" s="1589"/>
      <c r="T250" s="1592"/>
      <c r="U250" s="1595"/>
      <c r="V250" s="1589"/>
      <c r="W250" s="1610"/>
    </row>
    <row r="251" spans="1:23" ht="15" customHeight="1" x14ac:dyDescent="0.35">
      <c r="A251" s="1613"/>
      <c r="B251" s="1616"/>
      <c r="C251" s="1619"/>
      <c r="D251" s="1622"/>
      <c r="E251" s="1613"/>
      <c r="F251" s="1613"/>
      <c r="G251" s="404" t="s">
        <v>4740</v>
      </c>
      <c r="H251" s="1625"/>
      <c r="I251" s="1613"/>
      <c r="J251" s="1628"/>
      <c r="K251" s="1631"/>
      <c r="L251" s="1607"/>
      <c r="M251" s="1589"/>
      <c r="N251" s="1589"/>
      <c r="O251" s="1598"/>
      <c r="P251" s="1601"/>
      <c r="Q251" s="1604"/>
      <c r="R251" s="1601"/>
      <c r="S251" s="1589"/>
      <c r="T251" s="1592"/>
      <c r="U251" s="1595"/>
      <c r="V251" s="1589"/>
      <c r="W251" s="1610"/>
    </row>
    <row r="252" spans="1:23" ht="15" customHeight="1" x14ac:dyDescent="0.35">
      <c r="A252" s="1613"/>
      <c r="B252" s="1616"/>
      <c r="C252" s="1619"/>
      <c r="D252" s="1622"/>
      <c r="E252" s="1613"/>
      <c r="F252" s="1613"/>
      <c r="G252" s="404" t="s">
        <v>4741</v>
      </c>
      <c r="H252" s="1625"/>
      <c r="I252" s="1613"/>
      <c r="J252" s="1628"/>
      <c r="K252" s="1631"/>
      <c r="L252" s="1607"/>
      <c r="M252" s="1589"/>
      <c r="N252" s="1589"/>
      <c r="O252" s="1598"/>
      <c r="P252" s="1601"/>
      <c r="Q252" s="1604"/>
      <c r="R252" s="1601"/>
      <c r="S252" s="1589"/>
      <c r="T252" s="1592"/>
      <c r="U252" s="1595"/>
      <c r="V252" s="1589"/>
      <c r="W252" s="1610"/>
    </row>
    <row r="253" spans="1:23" ht="15" customHeight="1" x14ac:dyDescent="0.35">
      <c r="A253" s="1613"/>
      <c r="B253" s="1616"/>
      <c r="C253" s="1619"/>
      <c r="D253" s="1622"/>
      <c r="E253" s="1613"/>
      <c r="F253" s="1613"/>
      <c r="G253" s="404" t="s">
        <v>4742</v>
      </c>
      <c r="H253" s="1625"/>
      <c r="I253" s="1613"/>
      <c r="J253" s="1628"/>
      <c r="K253" s="1631"/>
      <c r="L253" s="1607"/>
      <c r="M253" s="1589"/>
      <c r="N253" s="1589"/>
      <c r="O253" s="1598"/>
      <c r="P253" s="1601"/>
      <c r="Q253" s="1604"/>
      <c r="R253" s="1601"/>
      <c r="S253" s="1589"/>
      <c r="T253" s="1592"/>
      <c r="U253" s="1595"/>
      <c r="V253" s="1589"/>
      <c r="W253" s="1610"/>
    </row>
    <row r="254" spans="1:23" ht="15" customHeight="1" x14ac:dyDescent="0.35">
      <c r="A254" s="1613"/>
      <c r="B254" s="1616"/>
      <c r="C254" s="1619"/>
      <c r="D254" s="1622"/>
      <c r="E254" s="1613"/>
      <c r="F254" s="1613"/>
      <c r="G254" s="404" t="s">
        <v>4743</v>
      </c>
      <c r="H254" s="1625"/>
      <c r="I254" s="1613"/>
      <c r="J254" s="1628"/>
      <c r="K254" s="1631"/>
      <c r="L254" s="1607"/>
      <c r="M254" s="1589"/>
      <c r="N254" s="1589"/>
      <c r="O254" s="1598"/>
      <c r="P254" s="1601"/>
      <c r="Q254" s="1604"/>
      <c r="R254" s="1601"/>
      <c r="S254" s="1589"/>
      <c r="T254" s="1592"/>
      <c r="U254" s="1595"/>
      <c r="V254" s="1589"/>
      <c r="W254" s="1610"/>
    </row>
    <row r="255" spans="1:23" ht="15" customHeight="1" x14ac:dyDescent="0.35">
      <c r="A255" s="1613"/>
      <c r="B255" s="1616"/>
      <c r="C255" s="1619"/>
      <c r="D255" s="1622"/>
      <c r="E255" s="1613"/>
      <c r="F255" s="1613"/>
      <c r="G255" s="404" t="s">
        <v>4744</v>
      </c>
      <c r="H255" s="1625"/>
      <c r="I255" s="1613"/>
      <c r="J255" s="1628"/>
      <c r="K255" s="1631"/>
      <c r="L255" s="1607"/>
      <c r="M255" s="1589"/>
      <c r="N255" s="1589"/>
      <c r="O255" s="1598"/>
      <c r="P255" s="1601"/>
      <c r="Q255" s="1604"/>
      <c r="R255" s="1601"/>
      <c r="S255" s="1589"/>
      <c r="T255" s="1592"/>
      <c r="U255" s="1595"/>
      <c r="V255" s="1589"/>
      <c r="W255" s="1610"/>
    </row>
    <row r="256" spans="1:23" ht="15" customHeight="1" x14ac:dyDescent="0.35">
      <c r="A256" s="1613"/>
      <c r="B256" s="1616"/>
      <c r="C256" s="1619"/>
      <c r="D256" s="1622"/>
      <c r="E256" s="1613"/>
      <c r="F256" s="1613"/>
      <c r="G256" s="404" t="s">
        <v>4745</v>
      </c>
      <c r="H256" s="1625"/>
      <c r="I256" s="1613"/>
      <c r="J256" s="1628"/>
      <c r="K256" s="1631"/>
      <c r="L256" s="1607"/>
      <c r="M256" s="1589"/>
      <c r="N256" s="1589"/>
      <c r="O256" s="1598"/>
      <c r="P256" s="1601"/>
      <c r="Q256" s="1604"/>
      <c r="R256" s="1601"/>
      <c r="S256" s="1589"/>
      <c r="T256" s="1592"/>
      <c r="U256" s="1595"/>
      <c r="V256" s="1589"/>
      <c r="W256" s="1610"/>
    </row>
    <row r="257" spans="1:23" ht="15" customHeight="1" x14ac:dyDescent="0.35">
      <c r="A257" s="1613"/>
      <c r="B257" s="1616"/>
      <c r="C257" s="1619"/>
      <c r="D257" s="1622"/>
      <c r="E257" s="1613"/>
      <c r="F257" s="1613"/>
      <c r="G257" s="404" t="s">
        <v>4746</v>
      </c>
      <c r="H257" s="1625"/>
      <c r="I257" s="1613"/>
      <c r="J257" s="1628"/>
      <c r="K257" s="1631"/>
      <c r="L257" s="1607"/>
      <c r="M257" s="1589"/>
      <c r="N257" s="1589"/>
      <c r="O257" s="1598"/>
      <c r="P257" s="1601"/>
      <c r="Q257" s="1604"/>
      <c r="R257" s="1601"/>
      <c r="S257" s="1589"/>
      <c r="T257" s="1592"/>
      <c r="U257" s="1595"/>
      <c r="V257" s="1589"/>
      <c r="W257" s="1610"/>
    </row>
    <row r="258" spans="1:23" ht="15" customHeight="1" x14ac:dyDescent="0.35">
      <c r="A258" s="1613"/>
      <c r="B258" s="1616"/>
      <c r="C258" s="1619"/>
      <c r="D258" s="1622"/>
      <c r="E258" s="1613"/>
      <c r="F258" s="1613"/>
      <c r="G258" s="404" t="s">
        <v>4747</v>
      </c>
      <c r="H258" s="1625"/>
      <c r="I258" s="1613"/>
      <c r="J258" s="1628"/>
      <c r="K258" s="1631"/>
      <c r="L258" s="1607"/>
      <c r="M258" s="1589"/>
      <c r="N258" s="1589"/>
      <c r="O258" s="1598"/>
      <c r="P258" s="1601"/>
      <c r="Q258" s="1604"/>
      <c r="R258" s="1601"/>
      <c r="S258" s="1589"/>
      <c r="T258" s="1592"/>
      <c r="U258" s="1595"/>
      <c r="V258" s="1589"/>
      <c r="W258" s="1610"/>
    </row>
    <row r="259" spans="1:23" ht="15" customHeight="1" x14ac:dyDescent="0.35">
      <c r="A259" s="1613"/>
      <c r="B259" s="1616"/>
      <c r="C259" s="1619"/>
      <c r="D259" s="1622"/>
      <c r="E259" s="1613"/>
      <c r="F259" s="1613"/>
      <c r="G259" s="404" t="s">
        <v>4748</v>
      </c>
      <c r="H259" s="1625"/>
      <c r="I259" s="1613"/>
      <c r="J259" s="1628"/>
      <c r="K259" s="1631"/>
      <c r="L259" s="1607"/>
      <c r="M259" s="1589"/>
      <c r="N259" s="1589"/>
      <c r="O259" s="1598"/>
      <c r="P259" s="1601"/>
      <c r="Q259" s="1604"/>
      <c r="R259" s="1601"/>
      <c r="S259" s="1589"/>
      <c r="T259" s="1592"/>
      <c r="U259" s="1595"/>
      <c r="V259" s="1589"/>
      <c r="W259" s="1610"/>
    </row>
    <row r="260" spans="1:23" ht="15" customHeight="1" x14ac:dyDescent="0.35">
      <c r="A260" s="1613"/>
      <c r="B260" s="1616"/>
      <c r="C260" s="1619"/>
      <c r="D260" s="1622"/>
      <c r="E260" s="1613"/>
      <c r="F260" s="1613"/>
      <c r="G260" s="404" t="s">
        <v>4749</v>
      </c>
      <c r="H260" s="1625"/>
      <c r="I260" s="1613"/>
      <c r="J260" s="1628"/>
      <c r="K260" s="1631"/>
      <c r="L260" s="1607"/>
      <c r="M260" s="1589"/>
      <c r="N260" s="1589"/>
      <c r="O260" s="1598"/>
      <c r="P260" s="1601"/>
      <c r="Q260" s="1604"/>
      <c r="R260" s="1601"/>
      <c r="S260" s="1589"/>
      <c r="T260" s="1592"/>
      <c r="U260" s="1595"/>
      <c r="V260" s="1589"/>
      <c r="W260" s="1610"/>
    </row>
    <row r="261" spans="1:23" ht="15" customHeight="1" x14ac:dyDescent="0.35">
      <c r="A261" s="1613"/>
      <c r="B261" s="1616"/>
      <c r="C261" s="1619"/>
      <c r="D261" s="1622"/>
      <c r="E261" s="1613"/>
      <c r="F261" s="1613"/>
      <c r="G261" s="404" t="s">
        <v>4750</v>
      </c>
      <c r="H261" s="1625"/>
      <c r="I261" s="1613"/>
      <c r="J261" s="1628"/>
      <c r="K261" s="1631"/>
      <c r="L261" s="1607"/>
      <c r="M261" s="1589"/>
      <c r="N261" s="1589"/>
      <c r="O261" s="1598"/>
      <c r="P261" s="1601"/>
      <c r="Q261" s="1604"/>
      <c r="R261" s="1601"/>
      <c r="S261" s="1589"/>
      <c r="T261" s="1592"/>
      <c r="U261" s="1595"/>
      <c r="V261" s="1589"/>
      <c r="W261" s="1610"/>
    </row>
    <row r="262" spans="1:23" ht="15" customHeight="1" x14ac:dyDescent="0.35">
      <c r="A262" s="1613"/>
      <c r="B262" s="1616"/>
      <c r="C262" s="1619"/>
      <c r="D262" s="1622"/>
      <c r="E262" s="1613"/>
      <c r="F262" s="1613"/>
      <c r="G262" s="404" t="s">
        <v>4751</v>
      </c>
      <c r="H262" s="1625"/>
      <c r="I262" s="1613"/>
      <c r="J262" s="1628"/>
      <c r="K262" s="1631"/>
      <c r="L262" s="1607"/>
      <c r="M262" s="1589"/>
      <c r="N262" s="1589"/>
      <c r="O262" s="1598"/>
      <c r="P262" s="1601"/>
      <c r="Q262" s="1604"/>
      <c r="R262" s="1601"/>
      <c r="S262" s="1589"/>
      <c r="T262" s="1592"/>
      <c r="U262" s="1595"/>
      <c r="V262" s="1589"/>
      <c r="W262" s="1610"/>
    </row>
    <row r="263" spans="1:23" ht="15" customHeight="1" x14ac:dyDescent="0.35">
      <c r="A263" s="1613"/>
      <c r="B263" s="1616"/>
      <c r="C263" s="1619"/>
      <c r="D263" s="1622"/>
      <c r="E263" s="1613"/>
      <c r="F263" s="1613"/>
      <c r="G263" s="404" t="s">
        <v>4752</v>
      </c>
      <c r="H263" s="1625"/>
      <c r="I263" s="1613"/>
      <c r="J263" s="1628"/>
      <c r="K263" s="1631"/>
      <c r="L263" s="1607"/>
      <c r="M263" s="1589"/>
      <c r="N263" s="1589"/>
      <c r="O263" s="1598"/>
      <c r="P263" s="1601"/>
      <c r="Q263" s="1604"/>
      <c r="R263" s="1601"/>
      <c r="S263" s="1589"/>
      <c r="T263" s="1592"/>
      <c r="U263" s="1595"/>
      <c r="V263" s="1589"/>
      <c r="W263" s="1610"/>
    </row>
    <row r="264" spans="1:23" ht="15" customHeight="1" x14ac:dyDescent="0.35">
      <c r="A264" s="1613"/>
      <c r="B264" s="1616"/>
      <c r="C264" s="1619"/>
      <c r="D264" s="1622"/>
      <c r="E264" s="1613"/>
      <c r="F264" s="1613"/>
      <c r="G264" s="404" t="s">
        <v>4753</v>
      </c>
      <c r="H264" s="1625"/>
      <c r="I264" s="1613"/>
      <c r="J264" s="1628"/>
      <c r="K264" s="1631"/>
      <c r="L264" s="1607"/>
      <c r="M264" s="1589"/>
      <c r="N264" s="1589"/>
      <c r="O264" s="1598"/>
      <c r="P264" s="1601"/>
      <c r="Q264" s="1604"/>
      <c r="R264" s="1601"/>
      <c r="S264" s="1589"/>
      <c r="T264" s="1592"/>
      <c r="U264" s="1595"/>
      <c r="V264" s="1589"/>
      <c r="W264" s="1610"/>
    </row>
    <row r="265" spans="1:23" ht="15" customHeight="1" x14ac:dyDescent="0.35">
      <c r="A265" s="1613"/>
      <c r="B265" s="1616"/>
      <c r="C265" s="1619"/>
      <c r="D265" s="1622"/>
      <c r="E265" s="1613"/>
      <c r="F265" s="1613"/>
      <c r="G265" s="404" t="s">
        <v>4754</v>
      </c>
      <c r="H265" s="1625"/>
      <c r="I265" s="1613"/>
      <c r="J265" s="1628"/>
      <c r="K265" s="1631"/>
      <c r="L265" s="1607"/>
      <c r="M265" s="1589"/>
      <c r="N265" s="1589"/>
      <c r="O265" s="1598"/>
      <c r="P265" s="1601"/>
      <c r="Q265" s="1604"/>
      <c r="R265" s="1601"/>
      <c r="S265" s="1589"/>
      <c r="T265" s="1592"/>
      <c r="U265" s="1595"/>
      <c r="V265" s="1589"/>
      <c r="W265" s="1610"/>
    </row>
    <row r="266" spans="1:23" ht="15" customHeight="1" x14ac:dyDescent="0.35">
      <c r="A266" s="1613"/>
      <c r="B266" s="1616"/>
      <c r="C266" s="1619"/>
      <c r="D266" s="1622"/>
      <c r="E266" s="1613"/>
      <c r="F266" s="1613"/>
      <c r="G266" s="404" t="s">
        <v>4755</v>
      </c>
      <c r="H266" s="1625"/>
      <c r="I266" s="1613"/>
      <c r="J266" s="1628"/>
      <c r="K266" s="1631"/>
      <c r="L266" s="1607"/>
      <c r="M266" s="1589"/>
      <c r="N266" s="1589"/>
      <c r="O266" s="1598"/>
      <c r="P266" s="1601"/>
      <c r="Q266" s="1604"/>
      <c r="R266" s="1601"/>
      <c r="S266" s="1589"/>
      <c r="T266" s="1592"/>
      <c r="U266" s="1595"/>
      <c r="V266" s="1589"/>
      <c r="W266" s="1610"/>
    </row>
    <row r="267" spans="1:23" ht="15" customHeight="1" x14ac:dyDescent="0.35">
      <c r="A267" s="1613"/>
      <c r="B267" s="1616"/>
      <c r="C267" s="1619"/>
      <c r="D267" s="1622"/>
      <c r="E267" s="1613"/>
      <c r="F267" s="1613"/>
      <c r="G267" s="404" t="s">
        <v>4756</v>
      </c>
      <c r="H267" s="1625"/>
      <c r="I267" s="1613"/>
      <c r="J267" s="1628"/>
      <c r="K267" s="1631"/>
      <c r="L267" s="1607"/>
      <c r="M267" s="1589"/>
      <c r="N267" s="1589"/>
      <c r="O267" s="1598"/>
      <c r="P267" s="1601"/>
      <c r="Q267" s="1604"/>
      <c r="R267" s="1601"/>
      <c r="S267" s="1589"/>
      <c r="T267" s="1592"/>
      <c r="U267" s="1595"/>
      <c r="V267" s="1589"/>
      <c r="W267" s="1610"/>
    </row>
    <row r="268" spans="1:23" ht="15" customHeight="1" x14ac:dyDescent="0.35">
      <c r="A268" s="1614"/>
      <c r="B268" s="1617"/>
      <c r="C268" s="1620"/>
      <c r="D268" s="1623"/>
      <c r="E268" s="1614"/>
      <c r="F268" s="1614"/>
      <c r="G268" s="244" t="s">
        <v>4757</v>
      </c>
      <c r="H268" s="1626"/>
      <c r="I268" s="1614"/>
      <c r="J268" s="1629"/>
      <c r="K268" s="1632"/>
      <c r="L268" s="1608"/>
      <c r="M268" s="1590"/>
      <c r="N268" s="1590"/>
      <c r="O268" s="1599"/>
      <c r="P268" s="1602"/>
      <c r="Q268" s="1605"/>
      <c r="R268" s="1602"/>
      <c r="S268" s="1590"/>
      <c r="T268" s="1593"/>
      <c r="U268" s="1596"/>
      <c r="V268" s="1590"/>
      <c r="W268" s="1611"/>
    </row>
    <row r="269" spans="1:23" ht="15" customHeight="1" x14ac:dyDescent="0.35">
      <c r="A269" s="1612" t="s">
        <v>4512</v>
      </c>
      <c r="B269" s="1615">
        <v>40583</v>
      </c>
      <c r="C269" s="1618" t="s">
        <v>4762</v>
      </c>
      <c r="D269" s="1621">
        <v>398</v>
      </c>
      <c r="E269" s="1612">
        <v>2025</v>
      </c>
      <c r="F269" s="1612" t="s">
        <v>4738</v>
      </c>
      <c r="G269" s="243" t="s">
        <v>4099</v>
      </c>
      <c r="H269" s="1624">
        <v>643850353</v>
      </c>
      <c r="I269" s="1612" t="s">
        <v>4100</v>
      </c>
      <c r="J269" s="1627">
        <v>2673</v>
      </c>
      <c r="K269" s="1630" t="s">
        <v>478</v>
      </c>
      <c r="L269" s="1606" t="s">
        <v>4516</v>
      </c>
      <c r="M269" s="1588" t="s">
        <v>4517</v>
      </c>
      <c r="N269" s="1588" t="s">
        <v>3334</v>
      </c>
      <c r="O269" s="1597">
        <v>1829094332</v>
      </c>
      <c r="P269" s="1600">
        <v>460438000</v>
      </c>
      <c r="Q269" s="1603" t="s">
        <v>2313</v>
      </c>
      <c r="R269" s="1600">
        <v>2289532332</v>
      </c>
      <c r="S269" s="1588" t="s">
        <v>60</v>
      </c>
      <c r="T269" s="1591">
        <v>0.6</v>
      </c>
      <c r="U269" s="1594">
        <v>1</v>
      </c>
      <c r="V269" s="1588" t="s">
        <v>4518</v>
      </c>
      <c r="W269" s="1609">
        <v>46093</v>
      </c>
    </row>
    <row r="270" spans="1:23" ht="15" customHeight="1" x14ac:dyDescent="0.35">
      <c r="A270" s="1613"/>
      <c r="B270" s="1616"/>
      <c r="C270" s="1619"/>
      <c r="D270" s="1622"/>
      <c r="E270" s="1613"/>
      <c r="F270" s="1613"/>
      <c r="G270" s="404" t="s">
        <v>4739</v>
      </c>
      <c r="H270" s="1625"/>
      <c r="I270" s="1613"/>
      <c r="J270" s="1628"/>
      <c r="K270" s="1631"/>
      <c r="L270" s="1607"/>
      <c r="M270" s="1589"/>
      <c r="N270" s="1589"/>
      <c r="O270" s="1598"/>
      <c r="P270" s="1601"/>
      <c r="Q270" s="1604"/>
      <c r="R270" s="1601"/>
      <c r="S270" s="1589"/>
      <c r="T270" s="1592"/>
      <c r="U270" s="1595"/>
      <c r="V270" s="1589"/>
      <c r="W270" s="1610"/>
    </row>
    <row r="271" spans="1:23" ht="15" customHeight="1" x14ac:dyDescent="0.35">
      <c r="A271" s="1613"/>
      <c r="B271" s="1616"/>
      <c r="C271" s="1619"/>
      <c r="D271" s="1622"/>
      <c r="E271" s="1613"/>
      <c r="F271" s="1613"/>
      <c r="G271" s="404" t="s">
        <v>4740</v>
      </c>
      <c r="H271" s="1625"/>
      <c r="I271" s="1613"/>
      <c r="J271" s="1628"/>
      <c r="K271" s="1631"/>
      <c r="L271" s="1607"/>
      <c r="M271" s="1589"/>
      <c r="N271" s="1589"/>
      <c r="O271" s="1598"/>
      <c r="P271" s="1601"/>
      <c r="Q271" s="1604"/>
      <c r="R271" s="1601"/>
      <c r="S271" s="1589"/>
      <c r="T271" s="1592"/>
      <c r="U271" s="1595"/>
      <c r="V271" s="1589"/>
      <c r="W271" s="1610"/>
    </row>
    <row r="272" spans="1:23" ht="15" customHeight="1" x14ac:dyDescent="0.35">
      <c r="A272" s="1613"/>
      <c r="B272" s="1616"/>
      <c r="C272" s="1619"/>
      <c r="D272" s="1622"/>
      <c r="E272" s="1613"/>
      <c r="F272" s="1613"/>
      <c r="G272" s="404" t="s">
        <v>4741</v>
      </c>
      <c r="H272" s="1625"/>
      <c r="I272" s="1613"/>
      <c r="J272" s="1628"/>
      <c r="K272" s="1631"/>
      <c r="L272" s="1607"/>
      <c r="M272" s="1589"/>
      <c r="N272" s="1589"/>
      <c r="O272" s="1598"/>
      <c r="P272" s="1601"/>
      <c r="Q272" s="1604"/>
      <c r="R272" s="1601"/>
      <c r="S272" s="1589"/>
      <c r="T272" s="1592"/>
      <c r="U272" s="1595"/>
      <c r="V272" s="1589"/>
      <c r="W272" s="1610"/>
    </row>
    <row r="273" spans="1:23" ht="15" customHeight="1" x14ac:dyDescent="0.35">
      <c r="A273" s="1613"/>
      <c r="B273" s="1616"/>
      <c r="C273" s="1619"/>
      <c r="D273" s="1622"/>
      <c r="E273" s="1613"/>
      <c r="F273" s="1613"/>
      <c r="G273" s="404" t="s">
        <v>4742</v>
      </c>
      <c r="H273" s="1625"/>
      <c r="I273" s="1613"/>
      <c r="J273" s="1628"/>
      <c r="K273" s="1631"/>
      <c r="L273" s="1607"/>
      <c r="M273" s="1589"/>
      <c r="N273" s="1589"/>
      <c r="O273" s="1598"/>
      <c r="P273" s="1601"/>
      <c r="Q273" s="1604"/>
      <c r="R273" s="1601"/>
      <c r="S273" s="1589"/>
      <c r="T273" s="1592"/>
      <c r="U273" s="1595"/>
      <c r="V273" s="1589"/>
      <c r="W273" s="1610"/>
    </row>
    <row r="274" spans="1:23" ht="15" customHeight="1" x14ac:dyDescent="0.35">
      <c r="A274" s="1613"/>
      <c r="B274" s="1616"/>
      <c r="C274" s="1619"/>
      <c r="D274" s="1622"/>
      <c r="E274" s="1613"/>
      <c r="F274" s="1613"/>
      <c r="G274" s="404" t="s">
        <v>4743</v>
      </c>
      <c r="H274" s="1625"/>
      <c r="I274" s="1613"/>
      <c r="J274" s="1628"/>
      <c r="K274" s="1631"/>
      <c r="L274" s="1607"/>
      <c r="M274" s="1589"/>
      <c r="N274" s="1589"/>
      <c r="O274" s="1598"/>
      <c r="P274" s="1601"/>
      <c r="Q274" s="1604"/>
      <c r="R274" s="1601"/>
      <c r="S274" s="1589"/>
      <c r="T274" s="1592"/>
      <c r="U274" s="1595"/>
      <c r="V274" s="1589"/>
      <c r="W274" s="1610"/>
    </row>
    <row r="275" spans="1:23" ht="15" customHeight="1" x14ac:dyDescent="0.35">
      <c r="A275" s="1613"/>
      <c r="B275" s="1616"/>
      <c r="C275" s="1619"/>
      <c r="D275" s="1622"/>
      <c r="E275" s="1613"/>
      <c r="F275" s="1613"/>
      <c r="G275" s="404" t="s">
        <v>4744</v>
      </c>
      <c r="H275" s="1625"/>
      <c r="I275" s="1613"/>
      <c r="J275" s="1628"/>
      <c r="K275" s="1631"/>
      <c r="L275" s="1607"/>
      <c r="M275" s="1589"/>
      <c r="N275" s="1589"/>
      <c r="O275" s="1598"/>
      <c r="P275" s="1601"/>
      <c r="Q275" s="1604"/>
      <c r="R275" s="1601"/>
      <c r="S275" s="1589"/>
      <c r="T275" s="1592"/>
      <c r="U275" s="1595"/>
      <c r="V275" s="1589"/>
      <c r="W275" s="1610"/>
    </row>
    <row r="276" spans="1:23" ht="15" customHeight="1" x14ac:dyDescent="0.35">
      <c r="A276" s="1613"/>
      <c r="B276" s="1616"/>
      <c r="C276" s="1619"/>
      <c r="D276" s="1622"/>
      <c r="E276" s="1613"/>
      <c r="F276" s="1613"/>
      <c r="G276" s="404" t="s">
        <v>4745</v>
      </c>
      <c r="H276" s="1625"/>
      <c r="I276" s="1613"/>
      <c r="J276" s="1628"/>
      <c r="K276" s="1631"/>
      <c r="L276" s="1607"/>
      <c r="M276" s="1589"/>
      <c r="N276" s="1589"/>
      <c r="O276" s="1598"/>
      <c r="P276" s="1601"/>
      <c r="Q276" s="1604"/>
      <c r="R276" s="1601"/>
      <c r="S276" s="1589"/>
      <c r="T276" s="1592"/>
      <c r="U276" s="1595"/>
      <c r="V276" s="1589"/>
      <c r="W276" s="1610"/>
    </row>
    <row r="277" spans="1:23" ht="15" customHeight="1" x14ac:dyDescent="0.35">
      <c r="A277" s="1613"/>
      <c r="B277" s="1616"/>
      <c r="C277" s="1619"/>
      <c r="D277" s="1622"/>
      <c r="E277" s="1613"/>
      <c r="F277" s="1613"/>
      <c r="G277" s="404" t="s">
        <v>4746</v>
      </c>
      <c r="H277" s="1625"/>
      <c r="I277" s="1613"/>
      <c r="J277" s="1628"/>
      <c r="K277" s="1631"/>
      <c r="L277" s="1607"/>
      <c r="M277" s="1589"/>
      <c r="N277" s="1589"/>
      <c r="O277" s="1598"/>
      <c r="P277" s="1601"/>
      <c r="Q277" s="1604"/>
      <c r="R277" s="1601"/>
      <c r="S277" s="1589"/>
      <c r="T277" s="1592"/>
      <c r="U277" s="1595"/>
      <c r="V277" s="1589"/>
      <c r="W277" s="1610"/>
    </row>
    <row r="278" spans="1:23" ht="15" customHeight="1" x14ac:dyDescent="0.35">
      <c r="A278" s="1613"/>
      <c r="B278" s="1616"/>
      <c r="C278" s="1619"/>
      <c r="D278" s="1622"/>
      <c r="E278" s="1613"/>
      <c r="F278" s="1613"/>
      <c r="G278" s="404" t="s">
        <v>4747</v>
      </c>
      <c r="H278" s="1625"/>
      <c r="I278" s="1613"/>
      <c r="J278" s="1628"/>
      <c r="K278" s="1631"/>
      <c r="L278" s="1607"/>
      <c r="M278" s="1589"/>
      <c r="N278" s="1589"/>
      <c r="O278" s="1598"/>
      <c r="P278" s="1601"/>
      <c r="Q278" s="1604"/>
      <c r="R278" s="1601"/>
      <c r="S278" s="1589"/>
      <c r="T278" s="1592"/>
      <c r="U278" s="1595"/>
      <c r="V278" s="1589"/>
      <c r="W278" s="1610"/>
    </row>
    <row r="279" spans="1:23" ht="15" customHeight="1" x14ac:dyDescent="0.35">
      <c r="A279" s="1613"/>
      <c r="B279" s="1616"/>
      <c r="C279" s="1619"/>
      <c r="D279" s="1622"/>
      <c r="E279" s="1613"/>
      <c r="F279" s="1613"/>
      <c r="G279" s="404" t="s">
        <v>4748</v>
      </c>
      <c r="H279" s="1625"/>
      <c r="I279" s="1613"/>
      <c r="J279" s="1628"/>
      <c r="K279" s="1631"/>
      <c r="L279" s="1607"/>
      <c r="M279" s="1589"/>
      <c r="N279" s="1589"/>
      <c r="O279" s="1598"/>
      <c r="P279" s="1601"/>
      <c r="Q279" s="1604"/>
      <c r="R279" s="1601"/>
      <c r="S279" s="1589"/>
      <c r="T279" s="1592"/>
      <c r="U279" s="1595"/>
      <c r="V279" s="1589"/>
      <c r="W279" s="1610"/>
    </row>
    <row r="280" spans="1:23" ht="15" customHeight="1" x14ac:dyDescent="0.35">
      <c r="A280" s="1613"/>
      <c r="B280" s="1616"/>
      <c r="C280" s="1619"/>
      <c r="D280" s="1622"/>
      <c r="E280" s="1613"/>
      <c r="F280" s="1613"/>
      <c r="G280" s="404" t="s">
        <v>4749</v>
      </c>
      <c r="H280" s="1625"/>
      <c r="I280" s="1613"/>
      <c r="J280" s="1628"/>
      <c r="K280" s="1631"/>
      <c r="L280" s="1607"/>
      <c r="M280" s="1589"/>
      <c r="N280" s="1589"/>
      <c r="O280" s="1598"/>
      <c r="P280" s="1601"/>
      <c r="Q280" s="1604"/>
      <c r="R280" s="1601"/>
      <c r="S280" s="1589"/>
      <c r="T280" s="1592"/>
      <c r="U280" s="1595"/>
      <c r="V280" s="1589"/>
      <c r="W280" s="1610"/>
    </row>
    <row r="281" spans="1:23" ht="15" customHeight="1" x14ac:dyDescent="0.35">
      <c r="A281" s="1613"/>
      <c r="B281" s="1616"/>
      <c r="C281" s="1619"/>
      <c r="D281" s="1622"/>
      <c r="E281" s="1613"/>
      <c r="F281" s="1613"/>
      <c r="G281" s="404" t="s">
        <v>4750</v>
      </c>
      <c r="H281" s="1625"/>
      <c r="I281" s="1613"/>
      <c r="J281" s="1628"/>
      <c r="K281" s="1631"/>
      <c r="L281" s="1607"/>
      <c r="M281" s="1589"/>
      <c r="N281" s="1589"/>
      <c r="O281" s="1598"/>
      <c r="P281" s="1601"/>
      <c r="Q281" s="1604"/>
      <c r="R281" s="1601"/>
      <c r="S281" s="1589"/>
      <c r="T281" s="1592"/>
      <c r="U281" s="1595"/>
      <c r="V281" s="1589"/>
      <c r="W281" s="1610"/>
    </row>
    <row r="282" spans="1:23" ht="15" customHeight="1" x14ac:dyDescent="0.35">
      <c r="A282" s="1613"/>
      <c r="B282" s="1616"/>
      <c r="C282" s="1619"/>
      <c r="D282" s="1622"/>
      <c r="E282" s="1613"/>
      <c r="F282" s="1613"/>
      <c r="G282" s="404" t="s">
        <v>4751</v>
      </c>
      <c r="H282" s="1625"/>
      <c r="I282" s="1613"/>
      <c r="J282" s="1628"/>
      <c r="K282" s="1631"/>
      <c r="L282" s="1607"/>
      <c r="M282" s="1589"/>
      <c r="N282" s="1589"/>
      <c r="O282" s="1598"/>
      <c r="P282" s="1601"/>
      <c r="Q282" s="1604"/>
      <c r="R282" s="1601"/>
      <c r="S282" s="1589"/>
      <c r="T282" s="1592"/>
      <c r="U282" s="1595"/>
      <c r="V282" s="1589"/>
      <c r="W282" s="1610"/>
    </row>
    <row r="283" spans="1:23" ht="15" customHeight="1" x14ac:dyDescent="0.35">
      <c r="A283" s="1613"/>
      <c r="B283" s="1616"/>
      <c r="C283" s="1619"/>
      <c r="D283" s="1622"/>
      <c r="E283" s="1613"/>
      <c r="F283" s="1613"/>
      <c r="G283" s="404" t="s">
        <v>4752</v>
      </c>
      <c r="H283" s="1625"/>
      <c r="I283" s="1613"/>
      <c r="J283" s="1628"/>
      <c r="K283" s="1631"/>
      <c r="L283" s="1607"/>
      <c r="M283" s="1589"/>
      <c r="N283" s="1589"/>
      <c r="O283" s="1598"/>
      <c r="P283" s="1601"/>
      <c r="Q283" s="1604"/>
      <c r="R283" s="1601"/>
      <c r="S283" s="1589"/>
      <c r="T283" s="1592"/>
      <c r="U283" s="1595"/>
      <c r="V283" s="1589"/>
      <c r="W283" s="1610"/>
    </row>
    <row r="284" spans="1:23" ht="15" customHeight="1" x14ac:dyDescent="0.35">
      <c r="A284" s="1613"/>
      <c r="B284" s="1616"/>
      <c r="C284" s="1619"/>
      <c r="D284" s="1622"/>
      <c r="E284" s="1613"/>
      <c r="F284" s="1613"/>
      <c r="G284" s="404" t="s">
        <v>4753</v>
      </c>
      <c r="H284" s="1625"/>
      <c r="I284" s="1613"/>
      <c r="J284" s="1628"/>
      <c r="K284" s="1631"/>
      <c r="L284" s="1607"/>
      <c r="M284" s="1589"/>
      <c r="N284" s="1589"/>
      <c r="O284" s="1598"/>
      <c r="P284" s="1601"/>
      <c r="Q284" s="1604"/>
      <c r="R284" s="1601"/>
      <c r="S284" s="1589"/>
      <c r="T284" s="1592"/>
      <c r="U284" s="1595"/>
      <c r="V284" s="1589"/>
      <c r="W284" s="1610"/>
    </row>
    <row r="285" spans="1:23" ht="15" customHeight="1" x14ac:dyDescent="0.35">
      <c r="A285" s="1613"/>
      <c r="B285" s="1616"/>
      <c r="C285" s="1619"/>
      <c r="D285" s="1622"/>
      <c r="E285" s="1613"/>
      <c r="F285" s="1613"/>
      <c r="G285" s="404" t="s">
        <v>4754</v>
      </c>
      <c r="H285" s="1625"/>
      <c r="I285" s="1613"/>
      <c r="J285" s="1628"/>
      <c r="K285" s="1631"/>
      <c r="L285" s="1607"/>
      <c r="M285" s="1589"/>
      <c r="N285" s="1589"/>
      <c r="O285" s="1598"/>
      <c r="P285" s="1601"/>
      <c r="Q285" s="1604"/>
      <c r="R285" s="1601"/>
      <c r="S285" s="1589"/>
      <c r="T285" s="1592"/>
      <c r="U285" s="1595"/>
      <c r="V285" s="1589"/>
      <c r="W285" s="1610"/>
    </row>
    <row r="286" spans="1:23" ht="15" customHeight="1" x14ac:dyDescent="0.35">
      <c r="A286" s="1613"/>
      <c r="B286" s="1616"/>
      <c r="C286" s="1619"/>
      <c r="D286" s="1622"/>
      <c r="E286" s="1613"/>
      <c r="F286" s="1613"/>
      <c r="G286" s="404" t="s">
        <v>4755</v>
      </c>
      <c r="H286" s="1625"/>
      <c r="I286" s="1613"/>
      <c r="J286" s="1628"/>
      <c r="K286" s="1631"/>
      <c r="L286" s="1607"/>
      <c r="M286" s="1589"/>
      <c r="N286" s="1589"/>
      <c r="O286" s="1598"/>
      <c r="P286" s="1601"/>
      <c r="Q286" s="1604"/>
      <c r="R286" s="1601"/>
      <c r="S286" s="1589"/>
      <c r="T286" s="1592"/>
      <c r="U286" s="1595"/>
      <c r="V286" s="1589"/>
      <c r="W286" s="1610"/>
    </row>
    <row r="287" spans="1:23" ht="15" customHeight="1" x14ac:dyDescent="0.35">
      <c r="A287" s="1613"/>
      <c r="B287" s="1616"/>
      <c r="C287" s="1619"/>
      <c r="D287" s="1622"/>
      <c r="E287" s="1613"/>
      <c r="F287" s="1613"/>
      <c r="G287" s="404" t="s">
        <v>4756</v>
      </c>
      <c r="H287" s="1625"/>
      <c r="I287" s="1613"/>
      <c r="J287" s="1628"/>
      <c r="K287" s="1631"/>
      <c r="L287" s="1607"/>
      <c r="M287" s="1589"/>
      <c r="N287" s="1589"/>
      <c r="O287" s="1598"/>
      <c r="P287" s="1601"/>
      <c r="Q287" s="1604"/>
      <c r="R287" s="1601"/>
      <c r="S287" s="1589"/>
      <c r="T287" s="1592"/>
      <c r="U287" s="1595"/>
      <c r="V287" s="1589"/>
      <c r="W287" s="1610"/>
    </row>
    <row r="288" spans="1:23" ht="15" customHeight="1" x14ac:dyDescent="0.35">
      <c r="A288" s="1614"/>
      <c r="B288" s="1617"/>
      <c r="C288" s="1620"/>
      <c r="D288" s="1623"/>
      <c r="E288" s="1614"/>
      <c r="F288" s="1614"/>
      <c r="G288" s="244" t="s">
        <v>4757</v>
      </c>
      <c r="H288" s="1626"/>
      <c r="I288" s="1614"/>
      <c r="J288" s="1629"/>
      <c r="K288" s="1632"/>
      <c r="L288" s="1608"/>
      <c r="M288" s="1590"/>
      <c r="N288" s="1590"/>
      <c r="O288" s="1599"/>
      <c r="P288" s="1602"/>
      <c r="Q288" s="1605"/>
      <c r="R288" s="1602"/>
      <c r="S288" s="1590"/>
      <c r="T288" s="1593"/>
      <c r="U288" s="1596"/>
      <c r="V288" s="1590"/>
      <c r="W288" s="1611"/>
    </row>
    <row r="289" spans="1:23" ht="15" customHeight="1" x14ac:dyDescent="0.35">
      <c r="A289" s="1612" t="s">
        <v>4512</v>
      </c>
      <c r="B289" s="1615">
        <v>38008</v>
      </c>
      <c r="C289" s="1618" t="s">
        <v>4763</v>
      </c>
      <c r="D289" s="1621">
        <v>232</v>
      </c>
      <c r="E289" s="1612">
        <v>2025</v>
      </c>
      <c r="F289" s="1612" t="s">
        <v>4738</v>
      </c>
      <c r="G289" s="243" t="s">
        <v>4099</v>
      </c>
      <c r="H289" s="1624">
        <v>643850353</v>
      </c>
      <c r="I289" s="1612" t="s">
        <v>4100</v>
      </c>
      <c r="J289" s="1627">
        <v>2673</v>
      </c>
      <c r="K289" s="1630" t="s">
        <v>478</v>
      </c>
      <c r="L289" s="1606" t="s">
        <v>4516</v>
      </c>
      <c r="M289" s="1588" t="s">
        <v>4517</v>
      </c>
      <c r="N289" s="1588" t="s">
        <v>3334</v>
      </c>
      <c r="O289" s="1597">
        <v>1829094332</v>
      </c>
      <c r="P289" s="1600">
        <v>460438000</v>
      </c>
      <c r="Q289" s="1603" t="s">
        <v>2313</v>
      </c>
      <c r="R289" s="1600">
        <v>2289532332</v>
      </c>
      <c r="S289" s="1588" t="s">
        <v>60</v>
      </c>
      <c r="T289" s="1591">
        <v>0.6</v>
      </c>
      <c r="U289" s="1594">
        <v>1</v>
      </c>
      <c r="V289" s="1588" t="s">
        <v>4518</v>
      </c>
      <c r="W289" s="1609">
        <v>46093</v>
      </c>
    </row>
    <row r="290" spans="1:23" ht="15" customHeight="1" x14ac:dyDescent="0.35">
      <c r="A290" s="1613"/>
      <c r="B290" s="1616"/>
      <c r="C290" s="1619"/>
      <c r="D290" s="1622"/>
      <c r="E290" s="1613"/>
      <c r="F290" s="1613"/>
      <c r="G290" s="404" t="s">
        <v>4739</v>
      </c>
      <c r="H290" s="1625"/>
      <c r="I290" s="1613"/>
      <c r="J290" s="1628"/>
      <c r="K290" s="1631"/>
      <c r="L290" s="1607"/>
      <c r="M290" s="1589"/>
      <c r="N290" s="1589"/>
      <c r="O290" s="1598"/>
      <c r="P290" s="1601"/>
      <c r="Q290" s="1604"/>
      <c r="R290" s="1601"/>
      <c r="S290" s="1589"/>
      <c r="T290" s="1592"/>
      <c r="U290" s="1595"/>
      <c r="V290" s="1589"/>
      <c r="W290" s="1610"/>
    </row>
    <row r="291" spans="1:23" ht="15" customHeight="1" x14ac:dyDescent="0.35">
      <c r="A291" s="1613"/>
      <c r="B291" s="1616"/>
      <c r="C291" s="1619"/>
      <c r="D291" s="1622"/>
      <c r="E291" s="1613"/>
      <c r="F291" s="1613"/>
      <c r="G291" s="404" t="s">
        <v>4740</v>
      </c>
      <c r="H291" s="1625"/>
      <c r="I291" s="1613"/>
      <c r="J291" s="1628"/>
      <c r="K291" s="1631"/>
      <c r="L291" s="1607"/>
      <c r="M291" s="1589"/>
      <c r="N291" s="1589"/>
      <c r="O291" s="1598"/>
      <c r="P291" s="1601"/>
      <c r="Q291" s="1604"/>
      <c r="R291" s="1601"/>
      <c r="S291" s="1589"/>
      <c r="T291" s="1592"/>
      <c r="U291" s="1595"/>
      <c r="V291" s="1589"/>
      <c r="W291" s="1610"/>
    </row>
    <row r="292" spans="1:23" ht="15" customHeight="1" x14ac:dyDescent="0.35">
      <c r="A292" s="1613"/>
      <c r="B292" s="1616"/>
      <c r="C292" s="1619"/>
      <c r="D292" s="1622"/>
      <c r="E292" s="1613"/>
      <c r="F292" s="1613"/>
      <c r="G292" s="404" t="s">
        <v>4741</v>
      </c>
      <c r="H292" s="1625"/>
      <c r="I292" s="1613"/>
      <c r="J292" s="1628"/>
      <c r="K292" s="1631"/>
      <c r="L292" s="1607"/>
      <c r="M292" s="1589"/>
      <c r="N292" s="1589"/>
      <c r="O292" s="1598"/>
      <c r="P292" s="1601"/>
      <c r="Q292" s="1604"/>
      <c r="R292" s="1601"/>
      <c r="S292" s="1589"/>
      <c r="T292" s="1592"/>
      <c r="U292" s="1595"/>
      <c r="V292" s="1589"/>
      <c r="W292" s="1610"/>
    </row>
    <row r="293" spans="1:23" ht="15" customHeight="1" x14ac:dyDescent="0.35">
      <c r="A293" s="1613"/>
      <c r="B293" s="1616"/>
      <c r="C293" s="1619"/>
      <c r="D293" s="1622"/>
      <c r="E293" s="1613"/>
      <c r="F293" s="1613"/>
      <c r="G293" s="404" t="s">
        <v>4742</v>
      </c>
      <c r="H293" s="1625"/>
      <c r="I293" s="1613"/>
      <c r="J293" s="1628"/>
      <c r="K293" s="1631"/>
      <c r="L293" s="1607"/>
      <c r="M293" s="1589"/>
      <c r="N293" s="1589"/>
      <c r="O293" s="1598"/>
      <c r="P293" s="1601"/>
      <c r="Q293" s="1604"/>
      <c r="R293" s="1601"/>
      <c r="S293" s="1589"/>
      <c r="T293" s="1592"/>
      <c r="U293" s="1595"/>
      <c r="V293" s="1589"/>
      <c r="W293" s="1610"/>
    </row>
    <row r="294" spans="1:23" ht="15" customHeight="1" x14ac:dyDescent="0.35">
      <c r="A294" s="1613"/>
      <c r="B294" s="1616"/>
      <c r="C294" s="1619"/>
      <c r="D294" s="1622"/>
      <c r="E294" s="1613"/>
      <c r="F294" s="1613"/>
      <c r="G294" s="404" t="s">
        <v>4743</v>
      </c>
      <c r="H294" s="1625"/>
      <c r="I294" s="1613"/>
      <c r="J294" s="1628"/>
      <c r="K294" s="1631"/>
      <c r="L294" s="1607"/>
      <c r="M294" s="1589"/>
      <c r="N294" s="1589"/>
      <c r="O294" s="1598"/>
      <c r="P294" s="1601"/>
      <c r="Q294" s="1604"/>
      <c r="R294" s="1601"/>
      <c r="S294" s="1589"/>
      <c r="T294" s="1592"/>
      <c r="U294" s="1595"/>
      <c r="V294" s="1589"/>
      <c r="W294" s="1610"/>
    </row>
    <row r="295" spans="1:23" ht="15" customHeight="1" x14ac:dyDescent="0.35">
      <c r="A295" s="1613"/>
      <c r="B295" s="1616"/>
      <c r="C295" s="1619"/>
      <c r="D295" s="1622"/>
      <c r="E295" s="1613"/>
      <c r="F295" s="1613"/>
      <c r="G295" s="404" t="s">
        <v>4744</v>
      </c>
      <c r="H295" s="1625"/>
      <c r="I295" s="1613"/>
      <c r="J295" s="1628"/>
      <c r="K295" s="1631"/>
      <c r="L295" s="1607"/>
      <c r="M295" s="1589"/>
      <c r="N295" s="1589"/>
      <c r="O295" s="1598"/>
      <c r="P295" s="1601"/>
      <c r="Q295" s="1604"/>
      <c r="R295" s="1601"/>
      <c r="S295" s="1589"/>
      <c r="T295" s="1592"/>
      <c r="U295" s="1595"/>
      <c r="V295" s="1589"/>
      <c r="W295" s="1610"/>
    </row>
    <row r="296" spans="1:23" ht="15" customHeight="1" x14ac:dyDescent="0.35">
      <c r="A296" s="1613"/>
      <c r="B296" s="1616"/>
      <c r="C296" s="1619"/>
      <c r="D296" s="1622"/>
      <c r="E296" s="1613"/>
      <c r="F296" s="1613"/>
      <c r="G296" s="404" t="s">
        <v>4745</v>
      </c>
      <c r="H296" s="1625"/>
      <c r="I296" s="1613"/>
      <c r="J296" s="1628"/>
      <c r="K296" s="1631"/>
      <c r="L296" s="1607"/>
      <c r="M296" s="1589"/>
      <c r="N296" s="1589"/>
      <c r="O296" s="1598"/>
      <c r="P296" s="1601"/>
      <c r="Q296" s="1604"/>
      <c r="R296" s="1601"/>
      <c r="S296" s="1589"/>
      <c r="T296" s="1592"/>
      <c r="U296" s="1595"/>
      <c r="V296" s="1589"/>
      <c r="W296" s="1610"/>
    </row>
    <row r="297" spans="1:23" ht="15" customHeight="1" x14ac:dyDescent="0.35">
      <c r="A297" s="1613"/>
      <c r="B297" s="1616"/>
      <c r="C297" s="1619"/>
      <c r="D297" s="1622"/>
      <c r="E297" s="1613"/>
      <c r="F297" s="1613"/>
      <c r="G297" s="404" t="s">
        <v>4746</v>
      </c>
      <c r="H297" s="1625"/>
      <c r="I297" s="1613"/>
      <c r="J297" s="1628"/>
      <c r="K297" s="1631"/>
      <c r="L297" s="1607"/>
      <c r="M297" s="1589"/>
      <c r="N297" s="1589"/>
      <c r="O297" s="1598"/>
      <c r="P297" s="1601"/>
      <c r="Q297" s="1604"/>
      <c r="R297" s="1601"/>
      <c r="S297" s="1589"/>
      <c r="T297" s="1592"/>
      <c r="U297" s="1595"/>
      <c r="V297" s="1589"/>
      <c r="W297" s="1610"/>
    </row>
    <row r="298" spans="1:23" ht="15" customHeight="1" x14ac:dyDescent="0.35">
      <c r="A298" s="1613"/>
      <c r="B298" s="1616"/>
      <c r="C298" s="1619"/>
      <c r="D298" s="1622"/>
      <c r="E298" s="1613"/>
      <c r="F298" s="1613"/>
      <c r="G298" s="404" t="s">
        <v>4747</v>
      </c>
      <c r="H298" s="1625"/>
      <c r="I298" s="1613"/>
      <c r="J298" s="1628"/>
      <c r="K298" s="1631"/>
      <c r="L298" s="1607"/>
      <c r="M298" s="1589"/>
      <c r="N298" s="1589"/>
      <c r="O298" s="1598"/>
      <c r="P298" s="1601"/>
      <c r="Q298" s="1604"/>
      <c r="R298" s="1601"/>
      <c r="S298" s="1589"/>
      <c r="T298" s="1592"/>
      <c r="U298" s="1595"/>
      <c r="V298" s="1589"/>
      <c r="W298" s="1610"/>
    </row>
    <row r="299" spans="1:23" ht="15" customHeight="1" x14ac:dyDescent="0.35">
      <c r="A299" s="1613"/>
      <c r="B299" s="1616"/>
      <c r="C299" s="1619"/>
      <c r="D299" s="1622"/>
      <c r="E299" s="1613"/>
      <c r="F299" s="1613"/>
      <c r="G299" s="404" t="s">
        <v>4748</v>
      </c>
      <c r="H299" s="1625"/>
      <c r="I299" s="1613"/>
      <c r="J299" s="1628"/>
      <c r="K299" s="1631"/>
      <c r="L299" s="1607"/>
      <c r="M299" s="1589"/>
      <c r="N299" s="1589"/>
      <c r="O299" s="1598"/>
      <c r="P299" s="1601"/>
      <c r="Q299" s="1604"/>
      <c r="R299" s="1601"/>
      <c r="S299" s="1589"/>
      <c r="T299" s="1592"/>
      <c r="U299" s="1595"/>
      <c r="V299" s="1589"/>
      <c r="W299" s="1610"/>
    </row>
    <row r="300" spans="1:23" ht="15" customHeight="1" x14ac:dyDescent="0.35">
      <c r="A300" s="1613"/>
      <c r="B300" s="1616"/>
      <c r="C300" s="1619"/>
      <c r="D300" s="1622"/>
      <c r="E300" s="1613"/>
      <c r="F300" s="1613"/>
      <c r="G300" s="404" t="s">
        <v>4749</v>
      </c>
      <c r="H300" s="1625"/>
      <c r="I300" s="1613"/>
      <c r="J300" s="1628"/>
      <c r="K300" s="1631"/>
      <c r="L300" s="1607"/>
      <c r="M300" s="1589"/>
      <c r="N300" s="1589"/>
      <c r="O300" s="1598"/>
      <c r="P300" s="1601"/>
      <c r="Q300" s="1604"/>
      <c r="R300" s="1601"/>
      <c r="S300" s="1589"/>
      <c r="T300" s="1592"/>
      <c r="U300" s="1595"/>
      <c r="V300" s="1589"/>
      <c r="W300" s="1610"/>
    </row>
    <row r="301" spans="1:23" ht="15" customHeight="1" x14ac:dyDescent="0.35">
      <c r="A301" s="1613"/>
      <c r="B301" s="1616"/>
      <c r="C301" s="1619"/>
      <c r="D301" s="1622"/>
      <c r="E301" s="1613"/>
      <c r="F301" s="1613"/>
      <c r="G301" s="404" t="s">
        <v>4750</v>
      </c>
      <c r="H301" s="1625"/>
      <c r="I301" s="1613"/>
      <c r="J301" s="1628"/>
      <c r="K301" s="1631"/>
      <c r="L301" s="1607"/>
      <c r="M301" s="1589"/>
      <c r="N301" s="1589"/>
      <c r="O301" s="1598"/>
      <c r="P301" s="1601"/>
      <c r="Q301" s="1604"/>
      <c r="R301" s="1601"/>
      <c r="S301" s="1589"/>
      <c r="T301" s="1592"/>
      <c r="U301" s="1595"/>
      <c r="V301" s="1589"/>
      <c r="W301" s="1610"/>
    </row>
    <row r="302" spans="1:23" ht="15" customHeight="1" x14ac:dyDescent="0.35">
      <c r="A302" s="1613"/>
      <c r="B302" s="1616"/>
      <c r="C302" s="1619"/>
      <c r="D302" s="1622"/>
      <c r="E302" s="1613"/>
      <c r="F302" s="1613"/>
      <c r="G302" s="404" t="s">
        <v>4751</v>
      </c>
      <c r="H302" s="1625"/>
      <c r="I302" s="1613"/>
      <c r="J302" s="1628"/>
      <c r="K302" s="1631"/>
      <c r="L302" s="1607"/>
      <c r="M302" s="1589"/>
      <c r="N302" s="1589"/>
      <c r="O302" s="1598"/>
      <c r="P302" s="1601"/>
      <c r="Q302" s="1604"/>
      <c r="R302" s="1601"/>
      <c r="S302" s="1589"/>
      <c r="T302" s="1592"/>
      <c r="U302" s="1595"/>
      <c r="V302" s="1589"/>
      <c r="W302" s="1610"/>
    </row>
    <row r="303" spans="1:23" ht="15" customHeight="1" x14ac:dyDescent="0.35">
      <c r="A303" s="1613"/>
      <c r="B303" s="1616"/>
      <c r="C303" s="1619"/>
      <c r="D303" s="1622"/>
      <c r="E303" s="1613"/>
      <c r="F303" s="1613"/>
      <c r="G303" s="404" t="s">
        <v>4752</v>
      </c>
      <c r="H303" s="1625"/>
      <c r="I303" s="1613"/>
      <c r="J303" s="1628"/>
      <c r="K303" s="1631"/>
      <c r="L303" s="1607"/>
      <c r="M303" s="1589"/>
      <c r="N303" s="1589"/>
      <c r="O303" s="1598"/>
      <c r="P303" s="1601"/>
      <c r="Q303" s="1604"/>
      <c r="R303" s="1601"/>
      <c r="S303" s="1589"/>
      <c r="T303" s="1592"/>
      <c r="U303" s="1595"/>
      <c r="V303" s="1589"/>
      <c r="W303" s="1610"/>
    </row>
    <row r="304" spans="1:23" ht="15" customHeight="1" x14ac:dyDescent="0.35">
      <c r="A304" s="1613"/>
      <c r="B304" s="1616"/>
      <c r="C304" s="1619"/>
      <c r="D304" s="1622"/>
      <c r="E304" s="1613"/>
      <c r="F304" s="1613"/>
      <c r="G304" s="404" t="s">
        <v>4753</v>
      </c>
      <c r="H304" s="1625"/>
      <c r="I304" s="1613"/>
      <c r="J304" s="1628"/>
      <c r="K304" s="1631"/>
      <c r="L304" s="1607"/>
      <c r="M304" s="1589"/>
      <c r="N304" s="1589"/>
      <c r="O304" s="1598"/>
      <c r="P304" s="1601"/>
      <c r="Q304" s="1604"/>
      <c r="R304" s="1601"/>
      <c r="S304" s="1589"/>
      <c r="T304" s="1592"/>
      <c r="U304" s="1595"/>
      <c r="V304" s="1589"/>
      <c r="W304" s="1610"/>
    </row>
    <row r="305" spans="1:23" ht="15" customHeight="1" x14ac:dyDescent="0.35">
      <c r="A305" s="1613"/>
      <c r="B305" s="1616"/>
      <c r="C305" s="1619"/>
      <c r="D305" s="1622"/>
      <c r="E305" s="1613"/>
      <c r="F305" s="1613"/>
      <c r="G305" s="404" t="s">
        <v>4754</v>
      </c>
      <c r="H305" s="1625"/>
      <c r="I305" s="1613"/>
      <c r="J305" s="1628"/>
      <c r="K305" s="1631"/>
      <c r="L305" s="1607"/>
      <c r="M305" s="1589"/>
      <c r="N305" s="1589"/>
      <c r="O305" s="1598"/>
      <c r="P305" s="1601"/>
      <c r="Q305" s="1604"/>
      <c r="R305" s="1601"/>
      <c r="S305" s="1589"/>
      <c r="T305" s="1592"/>
      <c r="U305" s="1595"/>
      <c r="V305" s="1589"/>
      <c r="W305" s="1610"/>
    </row>
    <row r="306" spans="1:23" ht="15" customHeight="1" x14ac:dyDescent="0.35">
      <c r="A306" s="1613"/>
      <c r="B306" s="1616"/>
      <c r="C306" s="1619"/>
      <c r="D306" s="1622"/>
      <c r="E306" s="1613"/>
      <c r="F306" s="1613"/>
      <c r="G306" s="404" t="s">
        <v>4755</v>
      </c>
      <c r="H306" s="1625"/>
      <c r="I306" s="1613"/>
      <c r="J306" s="1628"/>
      <c r="K306" s="1631"/>
      <c r="L306" s="1607"/>
      <c r="M306" s="1589"/>
      <c r="N306" s="1589"/>
      <c r="O306" s="1598"/>
      <c r="P306" s="1601"/>
      <c r="Q306" s="1604"/>
      <c r="R306" s="1601"/>
      <c r="S306" s="1589"/>
      <c r="T306" s="1592"/>
      <c r="U306" s="1595"/>
      <c r="V306" s="1589"/>
      <c r="W306" s="1610"/>
    </row>
    <row r="307" spans="1:23" ht="15" customHeight="1" x14ac:dyDescent="0.35">
      <c r="A307" s="1613"/>
      <c r="B307" s="1616"/>
      <c r="C307" s="1619"/>
      <c r="D307" s="1622"/>
      <c r="E307" s="1613"/>
      <c r="F307" s="1613"/>
      <c r="G307" s="404" t="s">
        <v>4756</v>
      </c>
      <c r="H307" s="1625"/>
      <c r="I307" s="1613"/>
      <c r="J307" s="1628"/>
      <c r="K307" s="1631"/>
      <c r="L307" s="1607"/>
      <c r="M307" s="1589"/>
      <c r="N307" s="1589"/>
      <c r="O307" s="1598"/>
      <c r="P307" s="1601"/>
      <c r="Q307" s="1604"/>
      <c r="R307" s="1601"/>
      <c r="S307" s="1589"/>
      <c r="T307" s="1592"/>
      <c r="U307" s="1595"/>
      <c r="V307" s="1589"/>
      <c r="W307" s="1610"/>
    </row>
    <row r="308" spans="1:23" ht="15" customHeight="1" x14ac:dyDescent="0.35">
      <c r="A308" s="1614"/>
      <c r="B308" s="1617"/>
      <c r="C308" s="1620"/>
      <c r="D308" s="1623"/>
      <c r="E308" s="1614"/>
      <c r="F308" s="1614"/>
      <c r="G308" s="244" t="s">
        <v>4757</v>
      </c>
      <c r="H308" s="1626"/>
      <c r="I308" s="1614"/>
      <c r="J308" s="1629"/>
      <c r="K308" s="1632"/>
      <c r="L308" s="1608"/>
      <c r="M308" s="1590"/>
      <c r="N308" s="1590"/>
      <c r="O308" s="1599"/>
      <c r="P308" s="1602"/>
      <c r="Q308" s="1605"/>
      <c r="R308" s="1602"/>
      <c r="S308" s="1590"/>
      <c r="T308" s="1593"/>
      <c r="U308" s="1596"/>
      <c r="V308" s="1590"/>
      <c r="W308" s="1611"/>
    </row>
    <row r="309" spans="1:23" ht="15" customHeight="1" x14ac:dyDescent="0.35">
      <c r="A309" s="1612" t="s">
        <v>4512</v>
      </c>
      <c r="B309" s="1615">
        <v>39157</v>
      </c>
      <c r="C309" s="1618" t="s">
        <v>4764</v>
      </c>
      <c r="D309" s="1621">
        <v>139</v>
      </c>
      <c r="E309" s="1612">
        <v>2025</v>
      </c>
      <c r="F309" s="1612" t="s">
        <v>4738</v>
      </c>
      <c r="G309" s="243" t="s">
        <v>4099</v>
      </c>
      <c r="H309" s="1624">
        <v>643850353</v>
      </c>
      <c r="I309" s="1612" t="s">
        <v>4100</v>
      </c>
      <c r="J309" s="1627">
        <v>2673</v>
      </c>
      <c r="K309" s="1630" t="s">
        <v>478</v>
      </c>
      <c r="L309" s="1606" t="s">
        <v>4516</v>
      </c>
      <c r="M309" s="1588" t="s">
        <v>4517</v>
      </c>
      <c r="N309" s="1588" t="s">
        <v>3334</v>
      </c>
      <c r="O309" s="1597">
        <v>1829094332</v>
      </c>
      <c r="P309" s="1600">
        <v>460438000</v>
      </c>
      <c r="Q309" s="1603" t="s">
        <v>2313</v>
      </c>
      <c r="R309" s="1600">
        <v>2289532332</v>
      </c>
      <c r="S309" s="1588" t="s">
        <v>60</v>
      </c>
      <c r="T309" s="1591">
        <v>0.6</v>
      </c>
      <c r="U309" s="1594">
        <v>1</v>
      </c>
      <c r="V309" s="1588" t="s">
        <v>4518</v>
      </c>
      <c r="W309" s="1609">
        <v>46093</v>
      </c>
    </row>
    <row r="310" spans="1:23" ht="15" customHeight="1" x14ac:dyDescent="0.35">
      <c r="A310" s="1613"/>
      <c r="B310" s="1616"/>
      <c r="C310" s="1619"/>
      <c r="D310" s="1622"/>
      <c r="E310" s="1613"/>
      <c r="F310" s="1613"/>
      <c r="G310" s="404" t="s">
        <v>4739</v>
      </c>
      <c r="H310" s="1625"/>
      <c r="I310" s="1613"/>
      <c r="J310" s="1628"/>
      <c r="K310" s="1631"/>
      <c r="L310" s="1607"/>
      <c r="M310" s="1589"/>
      <c r="N310" s="1589"/>
      <c r="O310" s="1598"/>
      <c r="P310" s="1601"/>
      <c r="Q310" s="1604"/>
      <c r="R310" s="1601"/>
      <c r="S310" s="1589"/>
      <c r="T310" s="1592"/>
      <c r="U310" s="1595"/>
      <c r="V310" s="1589"/>
      <c r="W310" s="1610"/>
    </row>
    <row r="311" spans="1:23" ht="15" customHeight="1" x14ac:dyDescent="0.35">
      <c r="A311" s="1613"/>
      <c r="B311" s="1616"/>
      <c r="C311" s="1619"/>
      <c r="D311" s="1622"/>
      <c r="E311" s="1613"/>
      <c r="F311" s="1613"/>
      <c r="G311" s="404" t="s">
        <v>4740</v>
      </c>
      <c r="H311" s="1625"/>
      <c r="I311" s="1613"/>
      <c r="J311" s="1628"/>
      <c r="K311" s="1631"/>
      <c r="L311" s="1607"/>
      <c r="M311" s="1589"/>
      <c r="N311" s="1589"/>
      <c r="O311" s="1598"/>
      <c r="P311" s="1601"/>
      <c r="Q311" s="1604"/>
      <c r="R311" s="1601"/>
      <c r="S311" s="1589"/>
      <c r="T311" s="1592"/>
      <c r="U311" s="1595"/>
      <c r="V311" s="1589"/>
      <c r="W311" s="1610"/>
    </row>
    <row r="312" spans="1:23" ht="15" customHeight="1" x14ac:dyDescent="0.35">
      <c r="A312" s="1613"/>
      <c r="B312" s="1616"/>
      <c r="C312" s="1619"/>
      <c r="D312" s="1622"/>
      <c r="E312" s="1613"/>
      <c r="F312" s="1613"/>
      <c r="G312" s="404" t="s">
        <v>4741</v>
      </c>
      <c r="H312" s="1625"/>
      <c r="I312" s="1613"/>
      <c r="J312" s="1628"/>
      <c r="K312" s="1631"/>
      <c r="L312" s="1607"/>
      <c r="M312" s="1589"/>
      <c r="N312" s="1589"/>
      <c r="O312" s="1598"/>
      <c r="P312" s="1601"/>
      <c r="Q312" s="1604"/>
      <c r="R312" s="1601"/>
      <c r="S312" s="1589"/>
      <c r="T312" s="1592"/>
      <c r="U312" s="1595"/>
      <c r="V312" s="1589"/>
      <c r="W312" s="1610"/>
    </row>
    <row r="313" spans="1:23" ht="15" customHeight="1" x14ac:dyDescent="0.35">
      <c r="A313" s="1613"/>
      <c r="B313" s="1616"/>
      <c r="C313" s="1619"/>
      <c r="D313" s="1622"/>
      <c r="E313" s="1613"/>
      <c r="F313" s="1613"/>
      <c r="G313" s="404" t="s">
        <v>4742</v>
      </c>
      <c r="H313" s="1625"/>
      <c r="I313" s="1613"/>
      <c r="J313" s="1628"/>
      <c r="K313" s="1631"/>
      <c r="L313" s="1607"/>
      <c r="M313" s="1589"/>
      <c r="N313" s="1589"/>
      <c r="O313" s="1598"/>
      <c r="P313" s="1601"/>
      <c r="Q313" s="1604"/>
      <c r="R313" s="1601"/>
      <c r="S313" s="1589"/>
      <c r="T313" s="1592"/>
      <c r="U313" s="1595"/>
      <c r="V313" s="1589"/>
      <c r="W313" s="1610"/>
    </row>
    <row r="314" spans="1:23" ht="15" customHeight="1" x14ac:dyDescent="0.35">
      <c r="A314" s="1613"/>
      <c r="B314" s="1616"/>
      <c r="C314" s="1619"/>
      <c r="D314" s="1622"/>
      <c r="E314" s="1613"/>
      <c r="F314" s="1613"/>
      <c r="G314" s="404" t="s">
        <v>4743</v>
      </c>
      <c r="H314" s="1625"/>
      <c r="I314" s="1613"/>
      <c r="J314" s="1628"/>
      <c r="K314" s="1631"/>
      <c r="L314" s="1607"/>
      <c r="M314" s="1589"/>
      <c r="N314" s="1589"/>
      <c r="O314" s="1598"/>
      <c r="P314" s="1601"/>
      <c r="Q314" s="1604"/>
      <c r="R314" s="1601"/>
      <c r="S314" s="1589"/>
      <c r="T314" s="1592"/>
      <c r="U314" s="1595"/>
      <c r="V314" s="1589"/>
      <c r="W314" s="1610"/>
    </row>
    <row r="315" spans="1:23" ht="15" customHeight="1" x14ac:dyDescent="0.35">
      <c r="A315" s="1613"/>
      <c r="B315" s="1616"/>
      <c r="C315" s="1619"/>
      <c r="D315" s="1622"/>
      <c r="E315" s="1613"/>
      <c r="F315" s="1613"/>
      <c r="G315" s="404" t="s">
        <v>4744</v>
      </c>
      <c r="H315" s="1625"/>
      <c r="I315" s="1613"/>
      <c r="J315" s="1628"/>
      <c r="K315" s="1631"/>
      <c r="L315" s="1607"/>
      <c r="M315" s="1589"/>
      <c r="N315" s="1589"/>
      <c r="O315" s="1598"/>
      <c r="P315" s="1601"/>
      <c r="Q315" s="1604"/>
      <c r="R315" s="1601"/>
      <c r="S315" s="1589"/>
      <c r="T315" s="1592"/>
      <c r="U315" s="1595"/>
      <c r="V315" s="1589"/>
      <c r="W315" s="1610"/>
    </row>
    <row r="316" spans="1:23" ht="15" customHeight="1" x14ac:dyDescent="0.35">
      <c r="A316" s="1613"/>
      <c r="B316" s="1616"/>
      <c r="C316" s="1619"/>
      <c r="D316" s="1622"/>
      <c r="E316" s="1613"/>
      <c r="F316" s="1613"/>
      <c r="G316" s="404" t="s">
        <v>4745</v>
      </c>
      <c r="H316" s="1625"/>
      <c r="I316" s="1613"/>
      <c r="J316" s="1628"/>
      <c r="K316" s="1631"/>
      <c r="L316" s="1607"/>
      <c r="M316" s="1589"/>
      <c r="N316" s="1589"/>
      <c r="O316" s="1598"/>
      <c r="P316" s="1601"/>
      <c r="Q316" s="1604"/>
      <c r="R316" s="1601"/>
      <c r="S316" s="1589"/>
      <c r="T316" s="1592"/>
      <c r="U316" s="1595"/>
      <c r="V316" s="1589"/>
      <c r="W316" s="1610"/>
    </row>
    <row r="317" spans="1:23" ht="15" customHeight="1" x14ac:dyDescent="0.35">
      <c r="A317" s="1613"/>
      <c r="B317" s="1616"/>
      <c r="C317" s="1619"/>
      <c r="D317" s="1622"/>
      <c r="E317" s="1613"/>
      <c r="F317" s="1613"/>
      <c r="G317" s="404" t="s">
        <v>4746</v>
      </c>
      <c r="H317" s="1625"/>
      <c r="I317" s="1613"/>
      <c r="J317" s="1628"/>
      <c r="K317" s="1631"/>
      <c r="L317" s="1607"/>
      <c r="M317" s="1589"/>
      <c r="N317" s="1589"/>
      <c r="O317" s="1598"/>
      <c r="P317" s="1601"/>
      <c r="Q317" s="1604"/>
      <c r="R317" s="1601"/>
      <c r="S317" s="1589"/>
      <c r="T317" s="1592"/>
      <c r="U317" s="1595"/>
      <c r="V317" s="1589"/>
      <c r="W317" s="1610"/>
    </row>
    <row r="318" spans="1:23" ht="15" customHeight="1" x14ac:dyDescent="0.35">
      <c r="A318" s="1613"/>
      <c r="B318" s="1616"/>
      <c r="C318" s="1619"/>
      <c r="D318" s="1622"/>
      <c r="E318" s="1613"/>
      <c r="F318" s="1613"/>
      <c r="G318" s="404" t="s">
        <v>4747</v>
      </c>
      <c r="H318" s="1625"/>
      <c r="I318" s="1613"/>
      <c r="J318" s="1628"/>
      <c r="K318" s="1631"/>
      <c r="L318" s="1607"/>
      <c r="M318" s="1589"/>
      <c r="N318" s="1589"/>
      <c r="O318" s="1598"/>
      <c r="P318" s="1601"/>
      <c r="Q318" s="1604"/>
      <c r="R318" s="1601"/>
      <c r="S318" s="1589"/>
      <c r="T318" s="1592"/>
      <c r="U318" s="1595"/>
      <c r="V318" s="1589"/>
      <c r="W318" s="1610"/>
    </row>
    <row r="319" spans="1:23" ht="15" customHeight="1" x14ac:dyDescent="0.35">
      <c r="A319" s="1613"/>
      <c r="B319" s="1616"/>
      <c r="C319" s="1619"/>
      <c r="D319" s="1622"/>
      <c r="E319" s="1613"/>
      <c r="F319" s="1613"/>
      <c r="G319" s="404" t="s">
        <v>4748</v>
      </c>
      <c r="H319" s="1625"/>
      <c r="I319" s="1613"/>
      <c r="J319" s="1628"/>
      <c r="K319" s="1631"/>
      <c r="L319" s="1607"/>
      <c r="M319" s="1589"/>
      <c r="N319" s="1589"/>
      <c r="O319" s="1598"/>
      <c r="P319" s="1601"/>
      <c r="Q319" s="1604"/>
      <c r="R319" s="1601"/>
      <c r="S319" s="1589"/>
      <c r="T319" s="1592"/>
      <c r="U319" s="1595"/>
      <c r="V319" s="1589"/>
      <c r="W319" s="1610"/>
    </row>
    <row r="320" spans="1:23" ht="15" customHeight="1" x14ac:dyDescent="0.35">
      <c r="A320" s="1613"/>
      <c r="B320" s="1616"/>
      <c r="C320" s="1619"/>
      <c r="D320" s="1622"/>
      <c r="E320" s="1613"/>
      <c r="F320" s="1613"/>
      <c r="G320" s="404" t="s">
        <v>4749</v>
      </c>
      <c r="H320" s="1625"/>
      <c r="I320" s="1613"/>
      <c r="J320" s="1628"/>
      <c r="K320" s="1631"/>
      <c r="L320" s="1607"/>
      <c r="M320" s="1589"/>
      <c r="N320" s="1589"/>
      <c r="O320" s="1598"/>
      <c r="P320" s="1601"/>
      <c r="Q320" s="1604"/>
      <c r="R320" s="1601"/>
      <c r="S320" s="1589"/>
      <c r="T320" s="1592"/>
      <c r="U320" s="1595"/>
      <c r="V320" s="1589"/>
      <c r="W320" s="1610"/>
    </row>
    <row r="321" spans="1:23" ht="15" customHeight="1" x14ac:dyDescent="0.35">
      <c r="A321" s="1613"/>
      <c r="B321" s="1616"/>
      <c r="C321" s="1619"/>
      <c r="D321" s="1622"/>
      <c r="E321" s="1613"/>
      <c r="F321" s="1613"/>
      <c r="G321" s="404" t="s">
        <v>4750</v>
      </c>
      <c r="H321" s="1625"/>
      <c r="I321" s="1613"/>
      <c r="J321" s="1628"/>
      <c r="K321" s="1631"/>
      <c r="L321" s="1607"/>
      <c r="M321" s="1589"/>
      <c r="N321" s="1589"/>
      <c r="O321" s="1598"/>
      <c r="P321" s="1601"/>
      <c r="Q321" s="1604"/>
      <c r="R321" s="1601"/>
      <c r="S321" s="1589"/>
      <c r="T321" s="1592"/>
      <c r="U321" s="1595"/>
      <c r="V321" s="1589"/>
      <c r="W321" s="1610"/>
    </row>
    <row r="322" spans="1:23" ht="15" customHeight="1" x14ac:dyDescent="0.35">
      <c r="A322" s="1613"/>
      <c r="B322" s="1616"/>
      <c r="C322" s="1619"/>
      <c r="D322" s="1622"/>
      <c r="E322" s="1613"/>
      <c r="F322" s="1613"/>
      <c r="G322" s="404" t="s">
        <v>4751</v>
      </c>
      <c r="H322" s="1625"/>
      <c r="I322" s="1613"/>
      <c r="J322" s="1628"/>
      <c r="K322" s="1631"/>
      <c r="L322" s="1607"/>
      <c r="M322" s="1589"/>
      <c r="N322" s="1589"/>
      <c r="O322" s="1598"/>
      <c r="P322" s="1601"/>
      <c r="Q322" s="1604"/>
      <c r="R322" s="1601"/>
      <c r="S322" s="1589"/>
      <c r="T322" s="1592"/>
      <c r="U322" s="1595"/>
      <c r="V322" s="1589"/>
      <c r="W322" s="1610"/>
    </row>
    <row r="323" spans="1:23" ht="15" customHeight="1" x14ac:dyDescent="0.35">
      <c r="A323" s="1613"/>
      <c r="B323" s="1616"/>
      <c r="C323" s="1619"/>
      <c r="D323" s="1622"/>
      <c r="E323" s="1613"/>
      <c r="F323" s="1613"/>
      <c r="G323" s="404" t="s">
        <v>4752</v>
      </c>
      <c r="H323" s="1625"/>
      <c r="I323" s="1613"/>
      <c r="J323" s="1628"/>
      <c r="K323" s="1631"/>
      <c r="L323" s="1607"/>
      <c r="M323" s="1589"/>
      <c r="N323" s="1589"/>
      <c r="O323" s="1598"/>
      <c r="P323" s="1601"/>
      <c r="Q323" s="1604"/>
      <c r="R323" s="1601"/>
      <c r="S323" s="1589"/>
      <c r="T323" s="1592"/>
      <c r="U323" s="1595"/>
      <c r="V323" s="1589"/>
      <c r="W323" s="1610"/>
    </row>
    <row r="324" spans="1:23" ht="15" customHeight="1" x14ac:dyDescent="0.35">
      <c r="A324" s="1613"/>
      <c r="B324" s="1616"/>
      <c r="C324" s="1619"/>
      <c r="D324" s="1622"/>
      <c r="E324" s="1613"/>
      <c r="F324" s="1613"/>
      <c r="G324" s="404" t="s">
        <v>4753</v>
      </c>
      <c r="H324" s="1625"/>
      <c r="I324" s="1613"/>
      <c r="J324" s="1628"/>
      <c r="K324" s="1631"/>
      <c r="L324" s="1607"/>
      <c r="M324" s="1589"/>
      <c r="N324" s="1589"/>
      <c r="O324" s="1598"/>
      <c r="P324" s="1601"/>
      <c r="Q324" s="1604"/>
      <c r="R324" s="1601"/>
      <c r="S324" s="1589"/>
      <c r="T324" s="1592"/>
      <c r="U324" s="1595"/>
      <c r="V324" s="1589"/>
      <c r="W324" s="1610"/>
    </row>
    <row r="325" spans="1:23" ht="15" customHeight="1" x14ac:dyDescent="0.35">
      <c r="A325" s="1613"/>
      <c r="B325" s="1616"/>
      <c r="C325" s="1619"/>
      <c r="D325" s="1622"/>
      <c r="E325" s="1613"/>
      <c r="F325" s="1613"/>
      <c r="G325" s="404" t="s">
        <v>4754</v>
      </c>
      <c r="H325" s="1625"/>
      <c r="I325" s="1613"/>
      <c r="J325" s="1628"/>
      <c r="K325" s="1631"/>
      <c r="L325" s="1607"/>
      <c r="M325" s="1589"/>
      <c r="N325" s="1589"/>
      <c r="O325" s="1598"/>
      <c r="P325" s="1601"/>
      <c r="Q325" s="1604"/>
      <c r="R325" s="1601"/>
      <c r="S325" s="1589"/>
      <c r="T325" s="1592"/>
      <c r="U325" s="1595"/>
      <c r="V325" s="1589"/>
      <c r="W325" s="1610"/>
    </row>
    <row r="326" spans="1:23" ht="15" customHeight="1" x14ac:dyDescent="0.35">
      <c r="A326" s="1613"/>
      <c r="B326" s="1616"/>
      <c r="C326" s="1619"/>
      <c r="D326" s="1622"/>
      <c r="E326" s="1613"/>
      <c r="F326" s="1613"/>
      <c r="G326" s="404" t="s">
        <v>4755</v>
      </c>
      <c r="H326" s="1625"/>
      <c r="I326" s="1613"/>
      <c r="J326" s="1628"/>
      <c r="K326" s="1631"/>
      <c r="L326" s="1607"/>
      <c r="M326" s="1589"/>
      <c r="N326" s="1589"/>
      <c r="O326" s="1598"/>
      <c r="P326" s="1601"/>
      <c r="Q326" s="1604"/>
      <c r="R326" s="1601"/>
      <c r="S326" s="1589"/>
      <c r="T326" s="1592"/>
      <c r="U326" s="1595"/>
      <c r="V326" s="1589"/>
      <c r="W326" s="1610"/>
    </row>
    <row r="327" spans="1:23" ht="15" customHeight="1" x14ac:dyDescent="0.35">
      <c r="A327" s="1613"/>
      <c r="B327" s="1616"/>
      <c r="C327" s="1619"/>
      <c r="D327" s="1622"/>
      <c r="E327" s="1613"/>
      <c r="F327" s="1613"/>
      <c r="G327" s="404" t="s">
        <v>4756</v>
      </c>
      <c r="H327" s="1625"/>
      <c r="I327" s="1613"/>
      <c r="J327" s="1628"/>
      <c r="K327" s="1631"/>
      <c r="L327" s="1607"/>
      <c r="M327" s="1589"/>
      <c r="N327" s="1589"/>
      <c r="O327" s="1598"/>
      <c r="P327" s="1601"/>
      <c r="Q327" s="1604"/>
      <c r="R327" s="1601"/>
      <c r="S327" s="1589"/>
      <c r="T327" s="1592"/>
      <c r="U327" s="1595"/>
      <c r="V327" s="1589"/>
      <c r="W327" s="1610"/>
    </row>
    <row r="328" spans="1:23" ht="15" customHeight="1" x14ac:dyDescent="0.35">
      <c r="A328" s="1614"/>
      <c r="B328" s="1617"/>
      <c r="C328" s="1620"/>
      <c r="D328" s="1623"/>
      <c r="E328" s="1614"/>
      <c r="F328" s="1614"/>
      <c r="G328" s="244" t="s">
        <v>4757</v>
      </c>
      <c r="H328" s="1626"/>
      <c r="I328" s="1614"/>
      <c r="J328" s="1629"/>
      <c r="K328" s="1632"/>
      <c r="L328" s="1608"/>
      <c r="M328" s="1590"/>
      <c r="N328" s="1590"/>
      <c r="O328" s="1599"/>
      <c r="P328" s="1602"/>
      <c r="Q328" s="1605"/>
      <c r="R328" s="1602"/>
      <c r="S328" s="1590"/>
      <c r="T328" s="1593"/>
      <c r="U328" s="1596"/>
      <c r="V328" s="1590"/>
      <c r="W328" s="1611"/>
    </row>
    <row r="329" spans="1:23" ht="15" customHeight="1" x14ac:dyDescent="0.35">
      <c r="A329" s="1612" t="s">
        <v>4512</v>
      </c>
      <c r="B329" s="1615">
        <v>39216</v>
      </c>
      <c r="C329" s="1618" t="s">
        <v>4765</v>
      </c>
      <c r="D329" s="1621">
        <v>92</v>
      </c>
      <c r="E329" s="1612">
        <v>2025</v>
      </c>
      <c r="F329" s="1612" t="s">
        <v>4738</v>
      </c>
      <c r="G329" s="243" t="s">
        <v>4099</v>
      </c>
      <c r="H329" s="1624">
        <v>643850353</v>
      </c>
      <c r="I329" s="1612" t="s">
        <v>4100</v>
      </c>
      <c r="J329" s="1627">
        <v>2673</v>
      </c>
      <c r="K329" s="1630" t="s">
        <v>478</v>
      </c>
      <c r="L329" s="1606" t="s">
        <v>4516</v>
      </c>
      <c r="M329" s="1588" t="s">
        <v>4517</v>
      </c>
      <c r="N329" s="1588" t="s">
        <v>3334</v>
      </c>
      <c r="O329" s="1597">
        <v>1829094332</v>
      </c>
      <c r="P329" s="1600">
        <v>460438000</v>
      </c>
      <c r="Q329" s="1603" t="s">
        <v>2313</v>
      </c>
      <c r="R329" s="1600">
        <v>2289532332</v>
      </c>
      <c r="S329" s="1588" t="s">
        <v>60</v>
      </c>
      <c r="T329" s="1591">
        <v>0.6</v>
      </c>
      <c r="U329" s="1594">
        <v>1</v>
      </c>
      <c r="V329" s="1588" t="s">
        <v>4518</v>
      </c>
      <c r="W329" s="1609">
        <v>46093</v>
      </c>
    </row>
    <row r="330" spans="1:23" ht="15" customHeight="1" x14ac:dyDescent="0.35">
      <c r="A330" s="1613"/>
      <c r="B330" s="1616"/>
      <c r="C330" s="1619"/>
      <c r="D330" s="1622"/>
      <c r="E330" s="1613"/>
      <c r="F330" s="1613"/>
      <c r="G330" s="404" t="s">
        <v>4739</v>
      </c>
      <c r="H330" s="1625"/>
      <c r="I330" s="1613"/>
      <c r="J330" s="1628"/>
      <c r="K330" s="1631"/>
      <c r="L330" s="1607"/>
      <c r="M330" s="1589"/>
      <c r="N330" s="1589"/>
      <c r="O330" s="1598"/>
      <c r="P330" s="1601"/>
      <c r="Q330" s="1604"/>
      <c r="R330" s="1601"/>
      <c r="S330" s="1589"/>
      <c r="T330" s="1592"/>
      <c r="U330" s="1595"/>
      <c r="V330" s="1589"/>
      <c r="W330" s="1610"/>
    </row>
    <row r="331" spans="1:23" ht="15" customHeight="1" x14ac:dyDescent="0.35">
      <c r="A331" s="1613"/>
      <c r="B331" s="1616"/>
      <c r="C331" s="1619"/>
      <c r="D331" s="1622"/>
      <c r="E331" s="1613"/>
      <c r="F331" s="1613"/>
      <c r="G331" s="404" t="s">
        <v>4740</v>
      </c>
      <c r="H331" s="1625"/>
      <c r="I331" s="1613"/>
      <c r="J331" s="1628"/>
      <c r="K331" s="1631"/>
      <c r="L331" s="1607"/>
      <c r="M331" s="1589"/>
      <c r="N331" s="1589"/>
      <c r="O331" s="1598"/>
      <c r="P331" s="1601"/>
      <c r="Q331" s="1604"/>
      <c r="R331" s="1601"/>
      <c r="S331" s="1589"/>
      <c r="T331" s="1592"/>
      <c r="U331" s="1595"/>
      <c r="V331" s="1589"/>
      <c r="W331" s="1610"/>
    </row>
    <row r="332" spans="1:23" ht="15" customHeight="1" x14ac:dyDescent="0.35">
      <c r="A332" s="1613"/>
      <c r="B332" s="1616"/>
      <c r="C332" s="1619"/>
      <c r="D332" s="1622"/>
      <c r="E332" s="1613"/>
      <c r="F332" s="1613"/>
      <c r="G332" s="404" t="s">
        <v>4741</v>
      </c>
      <c r="H332" s="1625"/>
      <c r="I332" s="1613"/>
      <c r="J332" s="1628"/>
      <c r="K332" s="1631"/>
      <c r="L332" s="1607"/>
      <c r="M332" s="1589"/>
      <c r="N332" s="1589"/>
      <c r="O332" s="1598"/>
      <c r="P332" s="1601"/>
      <c r="Q332" s="1604"/>
      <c r="R332" s="1601"/>
      <c r="S332" s="1589"/>
      <c r="T332" s="1592"/>
      <c r="U332" s="1595"/>
      <c r="V332" s="1589"/>
      <c r="W332" s="1610"/>
    </row>
    <row r="333" spans="1:23" ht="15" customHeight="1" x14ac:dyDescent="0.35">
      <c r="A333" s="1613"/>
      <c r="B333" s="1616"/>
      <c r="C333" s="1619"/>
      <c r="D333" s="1622"/>
      <c r="E333" s="1613"/>
      <c r="F333" s="1613"/>
      <c r="G333" s="404" t="s">
        <v>4742</v>
      </c>
      <c r="H333" s="1625"/>
      <c r="I333" s="1613"/>
      <c r="J333" s="1628"/>
      <c r="K333" s="1631"/>
      <c r="L333" s="1607"/>
      <c r="M333" s="1589"/>
      <c r="N333" s="1589"/>
      <c r="O333" s="1598"/>
      <c r="P333" s="1601"/>
      <c r="Q333" s="1604"/>
      <c r="R333" s="1601"/>
      <c r="S333" s="1589"/>
      <c r="T333" s="1592"/>
      <c r="U333" s="1595"/>
      <c r="V333" s="1589"/>
      <c r="W333" s="1610"/>
    </row>
    <row r="334" spans="1:23" ht="15" customHeight="1" x14ac:dyDescent="0.35">
      <c r="A334" s="1613"/>
      <c r="B334" s="1616"/>
      <c r="C334" s="1619"/>
      <c r="D334" s="1622"/>
      <c r="E334" s="1613"/>
      <c r="F334" s="1613"/>
      <c r="G334" s="404" t="s">
        <v>4743</v>
      </c>
      <c r="H334" s="1625"/>
      <c r="I334" s="1613"/>
      <c r="J334" s="1628"/>
      <c r="K334" s="1631"/>
      <c r="L334" s="1607"/>
      <c r="M334" s="1589"/>
      <c r="N334" s="1589"/>
      <c r="O334" s="1598"/>
      <c r="P334" s="1601"/>
      <c r="Q334" s="1604"/>
      <c r="R334" s="1601"/>
      <c r="S334" s="1589"/>
      <c r="T334" s="1592"/>
      <c r="U334" s="1595"/>
      <c r="V334" s="1589"/>
      <c r="W334" s="1610"/>
    </row>
    <row r="335" spans="1:23" ht="15" customHeight="1" x14ac:dyDescent="0.35">
      <c r="A335" s="1613"/>
      <c r="B335" s="1616"/>
      <c r="C335" s="1619"/>
      <c r="D335" s="1622"/>
      <c r="E335" s="1613"/>
      <c r="F335" s="1613"/>
      <c r="G335" s="404" t="s">
        <v>4744</v>
      </c>
      <c r="H335" s="1625"/>
      <c r="I335" s="1613"/>
      <c r="J335" s="1628"/>
      <c r="K335" s="1631"/>
      <c r="L335" s="1607"/>
      <c r="M335" s="1589"/>
      <c r="N335" s="1589"/>
      <c r="O335" s="1598"/>
      <c r="P335" s="1601"/>
      <c r="Q335" s="1604"/>
      <c r="R335" s="1601"/>
      <c r="S335" s="1589"/>
      <c r="T335" s="1592"/>
      <c r="U335" s="1595"/>
      <c r="V335" s="1589"/>
      <c r="W335" s="1610"/>
    </row>
    <row r="336" spans="1:23" ht="15" customHeight="1" x14ac:dyDescent="0.35">
      <c r="A336" s="1613"/>
      <c r="B336" s="1616"/>
      <c r="C336" s="1619"/>
      <c r="D336" s="1622"/>
      <c r="E336" s="1613"/>
      <c r="F336" s="1613"/>
      <c r="G336" s="404" t="s">
        <v>4745</v>
      </c>
      <c r="H336" s="1625"/>
      <c r="I336" s="1613"/>
      <c r="J336" s="1628"/>
      <c r="K336" s="1631"/>
      <c r="L336" s="1607"/>
      <c r="M336" s="1589"/>
      <c r="N336" s="1589"/>
      <c r="O336" s="1598"/>
      <c r="P336" s="1601"/>
      <c r="Q336" s="1604"/>
      <c r="R336" s="1601"/>
      <c r="S336" s="1589"/>
      <c r="T336" s="1592"/>
      <c r="U336" s="1595"/>
      <c r="V336" s="1589"/>
      <c r="W336" s="1610"/>
    </row>
    <row r="337" spans="1:23" ht="15" customHeight="1" x14ac:dyDescent="0.35">
      <c r="A337" s="1613"/>
      <c r="B337" s="1616"/>
      <c r="C337" s="1619"/>
      <c r="D337" s="1622"/>
      <c r="E337" s="1613"/>
      <c r="F337" s="1613"/>
      <c r="G337" s="404" t="s">
        <v>4746</v>
      </c>
      <c r="H337" s="1625"/>
      <c r="I337" s="1613"/>
      <c r="J337" s="1628"/>
      <c r="K337" s="1631"/>
      <c r="L337" s="1607"/>
      <c r="M337" s="1589"/>
      <c r="N337" s="1589"/>
      <c r="O337" s="1598"/>
      <c r="P337" s="1601"/>
      <c r="Q337" s="1604"/>
      <c r="R337" s="1601"/>
      <c r="S337" s="1589"/>
      <c r="T337" s="1592"/>
      <c r="U337" s="1595"/>
      <c r="V337" s="1589"/>
      <c r="W337" s="1610"/>
    </row>
    <row r="338" spans="1:23" ht="15" customHeight="1" x14ac:dyDescent="0.35">
      <c r="A338" s="1613"/>
      <c r="B338" s="1616"/>
      <c r="C338" s="1619"/>
      <c r="D338" s="1622"/>
      <c r="E338" s="1613"/>
      <c r="F338" s="1613"/>
      <c r="G338" s="404" t="s">
        <v>4747</v>
      </c>
      <c r="H338" s="1625"/>
      <c r="I338" s="1613"/>
      <c r="J338" s="1628"/>
      <c r="K338" s="1631"/>
      <c r="L338" s="1607"/>
      <c r="M338" s="1589"/>
      <c r="N338" s="1589"/>
      <c r="O338" s="1598"/>
      <c r="P338" s="1601"/>
      <c r="Q338" s="1604"/>
      <c r="R338" s="1601"/>
      <c r="S338" s="1589"/>
      <c r="T338" s="1592"/>
      <c r="U338" s="1595"/>
      <c r="V338" s="1589"/>
      <c r="W338" s="1610"/>
    </row>
    <row r="339" spans="1:23" ht="15" customHeight="1" x14ac:dyDescent="0.35">
      <c r="A339" s="1613"/>
      <c r="B339" s="1616"/>
      <c r="C339" s="1619"/>
      <c r="D339" s="1622"/>
      <c r="E339" s="1613"/>
      <c r="F339" s="1613"/>
      <c r="G339" s="404" t="s">
        <v>4748</v>
      </c>
      <c r="H339" s="1625"/>
      <c r="I339" s="1613"/>
      <c r="J339" s="1628"/>
      <c r="K339" s="1631"/>
      <c r="L339" s="1607"/>
      <c r="M339" s="1589"/>
      <c r="N339" s="1589"/>
      <c r="O339" s="1598"/>
      <c r="P339" s="1601"/>
      <c r="Q339" s="1604"/>
      <c r="R339" s="1601"/>
      <c r="S339" s="1589"/>
      <c r="T339" s="1592"/>
      <c r="U339" s="1595"/>
      <c r="V339" s="1589"/>
      <c r="W339" s="1610"/>
    </row>
    <row r="340" spans="1:23" ht="15" customHeight="1" x14ac:dyDescent="0.35">
      <c r="A340" s="1613"/>
      <c r="B340" s="1616"/>
      <c r="C340" s="1619"/>
      <c r="D340" s="1622"/>
      <c r="E340" s="1613"/>
      <c r="F340" s="1613"/>
      <c r="G340" s="404" t="s">
        <v>4749</v>
      </c>
      <c r="H340" s="1625"/>
      <c r="I340" s="1613"/>
      <c r="J340" s="1628"/>
      <c r="K340" s="1631"/>
      <c r="L340" s="1607"/>
      <c r="M340" s="1589"/>
      <c r="N340" s="1589"/>
      <c r="O340" s="1598"/>
      <c r="P340" s="1601"/>
      <c r="Q340" s="1604"/>
      <c r="R340" s="1601"/>
      <c r="S340" s="1589"/>
      <c r="T340" s="1592"/>
      <c r="U340" s="1595"/>
      <c r="V340" s="1589"/>
      <c r="W340" s="1610"/>
    </row>
    <row r="341" spans="1:23" ht="15" customHeight="1" x14ac:dyDescent="0.35">
      <c r="A341" s="1613"/>
      <c r="B341" s="1616"/>
      <c r="C341" s="1619"/>
      <c r="D341" s="1622"/>
      <c r="E341" s="1613"/>
      <c r="F341" s="1613"/>
      <c r="G341" s="404" t="s">
        <v>4750</v>
      </c>
      <c r="H341" s="1625"/>
      <c r="I341" s="1613"/>
      <c r="J341" s="1628"/>
      <c r="K341" s="1631"/>
      <c r="L341" s="1607"/>
      <c r="M341" s="1589"/>
      <c r="N341" s="1589"/>
      <c r="O341" s="1598"/>
      <c r="P341" s="1601"/>
      <c r="Q341" s="1604"/>
      <c r="R341" s="1601"/>
      <c r="S341" s="1589"/>
      <c r="T341" s="1592"/>
      <c r="U341" s="1595"/>
      <c r="V341" s="1589"/>
      <c r="W341" s="1610"/>
    </row>
    <row r="342" spans="1:23" ht="15" customHeight="1" x14ac:dyDescent="0.35">
      <c r="A342" s="1613"/>
      <c r="B342" s="1616"/>
      <c r="C342" s="1619"/>
      <c r="D342" s="1622"/>
      <c r="E342" s="1613"/>
      <c r="F342" s="1613"/>
      <c r="G342" s="404" t="s">
        <v>4751</v>
      </c>
      <c r="H342" s="1625"/>
      <c r="I342" s="1613"/>
      <c r="J342" s="1628"/>
      <c r="K342" s="1631"/>
      <c r="L342" s="1607"/>
      <c r="M342" s="1589"/>
      <c r="N342" s="1589"/>
      <c r="O342" s="1598"/>
      <c r="P342" s="1601"/>
      <c r="Q342" s="1604"/>
      <c r="R342" s="1601"/>
      <c r="S342" s="1589"/>
      <c r="T342" s="1592"/>
      <c r="U342" s="1595"/>
      <c r="V342" s="1589"/>
      <c r="W342" s="1610"/>
    </row>
    <row r="343" spans="1:23" ht="15" customHeight="1" x14ac:dyDescent="0.35">
      <c r="A343" s="1613"/>
      <c r="B343" s="1616"/>
      <c r="C343" s="1619"/>
      <c r="D343" s="1622"/>
      <c r="E343" s="1613"/>
      <c r="F343" s="1613"/>
      <c r="G343" s="404" t="s">
        <v>4752</v>
      </c>
      <c r="H343" s="1625"/>
      <c r="I343" s="1613"/>
      <c r="J343" s="1628"/>
      <c r="K343" s="1631"/>
      <c r="L343" s="1607"/>
      <c r="M343" s="1589"/>
      <c r="N343" s="1589"/>
      <c r="O343" s="1598"/>
      <c r="P343" s="1601"/>
      <c r="Q343" s="1604"/>
      <c r="R343" s="1601"/>
      <c r="S343" s="1589"/>
      <c r="T343" s="1592"/>
      <c r="U343" s="1595"/>
      <c r="V343" s="1589"/>
      <c r="W343" s="1610"/>
    </row>
    <row r="344" spans="1:23" ht="15" customHeight="1" x14ac:dyDescent="0.35">
      <c r="A344" s="1613"/>
      <c r="B344" s="1616"/>
      <c r="C344" s="1619"/>
      <c r="D344" s="1622"/>
      <c r="E344" s="1613"/>
      <c r="F344" s="1613"/>
      <c r="G344" s="404" t="s">
        <v>4753</v>
      </c>
      <c r="H344" s="1625"/>
      <c r="I344" s="1613"/>
      <c r="J344" s="1628"/>
      <c r="K344" s="1631"/>
      <c r="L344" s="1607"/>
      <c r="M344" s="1589"/>
      <c r="N344" s="1589"/>
      <c r="O344" s="1598"/>
      <c r="P344" s="1601"/>
      <c r="Q344" s="1604"/>
      <c r="R344" s="1601"/>
      <c r="S344" s="1589"/>
      <c r="T344" s="1592"/>
      <c r="U344" s="1595"/>
      <c r="V344" s="1589"/>
      <c r="W344" s="1610"/>
    </row>
    <row r="345" spans="1:23" ht="15" customHeight="1" x14ac:dyDescent="0.35">
      <c r="A345" s="1613"/>
      <c r="B345" s="1616"/>
      <c r="C345" s="1619"/>
      <c r="D345" s="1622"/>
      <c r="E345" s="1613"/>
      <c r="F345" s="1613"/>
      <c r="G345" s="404" t="s">
        <v>4754</v>
      </c>
      <c r="H345" s="1625"/>
      <c r="I345" s="1613"/>
      <c r="J345" s="1628"/>
      <c r="K345" s="1631"/>
      <c r="L345" s="1607"/>
      <c r="M345" s="1589"/>
      <c r="N345" s="1589"/>
      <c r="O345" s="1598"/>
      <c r="P345" s="1601"/>
      <c r="Q345" s="1604"/>
      <c r="R345" s="1601"/>
      <c r="S345" s="1589"/>
      <c r="T345" s="1592"/>
      <c r="U345" s="1595"/>
      <c r="V345" s="1589"/>
      <c r="W345" s="1610"/>
    </row>
    <row r="346" spans="1:23" ht="15" customHeight="1" x14ac:dyDescent="0.35">
      <c r="A346" s="1613"/>
      <c r="B346" s="1616"/>
      <c r="C346" s="1619"/>
      <c r="D346" s="1622"/>
      <c r="E346" s="1613"/>
      <c r="F346" s="1613"/>
      <c r="G346" s="404" t="s">
        <v>4755</v>
      </c>
      <c r="H346" s="1625"/>
      <c r="I346" s="1613"/>
      <c r="J346" s="1628"/>
      <c r="K346" s="1631"/>
      <c r="L346" s="1607"/>
      <c r="M346" s="1589"/>
      <c r="N346" s="1589"/>
      <c r="O346" s="1598"/>
      <c r="P346" s="1601"/>
      <c r="Q346" s="1604"/>
      <c r="R346" s="1601"/>
      <c r="S346" s="1589"/>
      <c r="T346" s="1592"/>
      <c r="U346" s="1595"/>
      <c r="V346" s="1589"/>
      <c r="W346" s="1610"/>
    </row>
    <row r="347" spans="1:23" ht="15" customHeight="1" x14ac:dyDescent="0.35">
      <c r="A347" s="1613"/>
      <c r="B347" s="1616"/>
      <c r="C347" s="1619"/>
      <c r="D347" s="1622"/>
      <c r="E347" s="1613"/>
      <c r="F347" s="1613"/>
      <c r="G347" s="404" t="s">
        <v>4756</v>
      </c>
      <c r="H347" s="1625"/>
      <c r="I347" s="1613"/>
      <c r="J347" s="1628"/>
      <c r="K347" s="1631"/>
      <c r="L347" s="1607"/>
      <c r="M347" s="1589"/>
      <c r="N347" s="1589"/>
      <c r="O347" s="1598"/>
      <c r="P347" s="1601"/>
      <c r="Q347" s="1604"/>
      <c r="R347" s="1601"/>
      <c r="S347" s="1589"/>
      <c r="T347" s="1592"/>
      <c r="U347" s="1595"/>
      <c r="V347" s="1589"/>
      <c r="W347" s="1610"/>
    </row>
    <row r="348" spans="1:23" ht="15" customHeight="1" x14ac:dyDescent="0.35">
      <c r="A348" s="1614"/>
      <c r="B348" s="1617"/>
      <c r="C348" s="1620"/>
      <c r="D348" s="1623"/>
      <c r="E348" s="1614"/>
      <c r="F348" s="1614"/>
      <c r="G348" s="244" t="s">
        <v>4757</v>
      </c>
      <c r="H348" s="1626"/>
      <c r="I348" s="1614"/>
      <c r="J348" s="1629"/>
      <c r="K348" s="1632"/>
      <c r="L348" s="1608"/>
      <c r="M348" s="1590"/>
      <c r="N348" s="1590"/>
      <c r="O348" s="1599"/>
      <c r="P348" s="1602"/>
      <c r="Q348" s="1605"/>
      <c r="R348" s="1602"/>
      <c r="S348" s="1590"/>
      <c r="T348" s="1593"/>
      <c r="U348" s="1596"/>
      <c r="V348" s="1590"/>
      <c r="W348" s="1611"/>
    </row>
    <row r="349" spans="1:23" ht="15" customHeight="1" x14ac:dyDescent="0.35">
      <c r="A349" s="1612" t="s">
        <v>4512</v>
      </c>
      <c r="B349" s="1615">
        <v>39234</v>
      </c>
      <c r="C349" s="1618" t="s">
        <v>4766</v>
      </c>
      <c r="D349" s="1621">
        <v>61</v>
      </c>
      <c r="E349" s="1612">
        <v>2025</v>
      </c>
      <c r="F349" s="1612" t="s">
        <v>4738</v>
      </c>
      <c r="G349" s="243" t="s">
        <v>4099</v>
      </c>
      <c r="H349" s="1624">
        <v>643850353</v>
      </c>
      <c r="I349" s="1612" t="s">
        <v>4100</v>
      </c>
      <c r="J349" s="1627">
        <v>2673</v>
      </c>
      <c r="K349" s="1630" t="s">
        <v>478</v>
      </c>
      <c r="L349" s="1606" t="s">
        <v>4516</v>
      </c>
      <c r="M349" s="1588" t="s">
        <v>4517</v>
      </c>
      <c r="N349" s="1588" t="s">
        <v>3334</v>
      </c>
      <c r="O349" s="1597">
        <v>1829094332</v>
      </c>
      <c r="P349" s="1600">
        <v>460438000</v>
      </c>
      <c r="Q349" s="1603" t="s">
        <v>2313</v>
      </c>
      <c r="R349" s="1600">
        <v>2289532332</v>
      </c>
      <c r="S349" s="1588" t="s">
        <v>60</v>
      </c>
      <c r="T349" s="1591">
        <v>0.6</v>
      </c>
      <c r="U349" s="1594">
        <v>1</v>
      </c>
      <c r="V349" s="1588" t="s">
        <v>4518</v>
      </c>
      <c r="W349" s="1609">
        <v>46093</v>
      </c>
    </row>
    <row r="350" spans="1:23" ht="15" customHeight="1" x14ac:dyDescent="0.35">
      <c r="A350" s="1613"/>
      <c r="B350" s="1616"/>
      <c r="C350" s="1619"/>
      <c r="D350" s="1622"/>
      <c r="E350" s="1613"/>
      <c r="F350" s="1613"/>
      <c r="G350" s="404" t="s">
        <v>4739</v>
      </c>
      <c r="H350" s="1625"/>
      <c r="I350" s="1613"/>
      <c r="J350" s="1628"/>
      <c r="K350" s="1631"/>
      <c r="L350" s="1607"/>
      <c r="M350" s="1589"/>
      <c r="N350" s="1589"/>
      <c r="O350" s="1598"/>
      <c r="P350" s="1601"/>
      <c r="Q350" s="1604"/>
      <c r="R350" s="1601"/>
      <c r="S350" s="1589"/>
      <c r="T350" s="1592"/>
      <c r="U350" s="1595"/>
      <c r="V350" s="1589"/>
      <c r="W350" s="1610"/>
    </row>
    <row r="351" spans="1:23" ht="15" customHeight="1" x14ac:dyDescent="0.35">
      <c r="A351" s="1613"/>
      <c r="B351" s="1616"/>
      <c r="C351" s="1619"/>
      <c r="D351" s="1622"/>
      <c r="E351" s="1613"/>
      <c r="F351" s="1613"/>
      <c r="G351" s="404" t="s">
        <v>4740</v>
      </c>
      <c r="H351" s="1625"/>
      <c r="I351" s="1613"/>
      <c r="J351" s="1628"/>
      <c r="K351" s="1631"/>
      <c r="L351" s="1607"/>
      <c r="M351" s="1589"/>
      <c r="N351" s="1589"/>
      <c r="O351" s="1598"/>
      <c r="P351" s="1601"/>
      <c r="Q351" s="1604"/>
      <c r="R351" s="1601"/>
      <c r="S351" s="1589"/>
      <c r="T351" s="1592"/>
      <c r="U351" s="1595"/>
      <c r="V351" s="1589"/>
      <c r="W351" s="1610"/>
    </row>
    <row r="352" spans="1:23" ht="15" customHeight="1" x14ac:dyDescent="0.35">
      <c r="A352" s="1613"/>
      <c r="B352" s="1616"/>
      <c r="C352" s="1619"/>
      <c r="D352" s="1622"/>
      <c r="E352" s="1613"/>
      <c r="F352" s="1613"/>
      <c r="G352" s="404" t="s">
        <v>4741</v>
      </c>
      <c r="H352" s="1625"/>
      <c r="I352" s="1613"/>
      <c r="J352" s="1628"/>
      <c r="K352" s="1631"/>
      <c r="L352" s="1607"/>
      <c r="M352" s="1589"/>
      <c r="N352" s="1589"/>
      <c r="O352" s="1598"/>
      <c r="P352" s="1601"/>
      <c r="Q352" s="1604"/>
      <c r="R352" s="1601"/>
      <c r="S352" s="1589"/>
      <c r="T352" s="1592"/>
      <c r="U352" s="1595"/>
      <c r="V352" s="1589"/>
      <c r="W352" s="1610"/>
    </row>
    <row r="353" spans="1:23" ht="15" customHeight="1" x14ac:dyDescent="0.35">
      <c r="A353" s="1613"/>
      <c r="B353" s="1616"/>
      <c r="C353" s="1619"/>
      <c r="D353" s="1622"/>
      <c r="E353" s="1613"/>
      <c r="F353" s="1613"/>
      <c r="G353" s="404" t="s">
        <v>4742</v>
      </c>
      <c r="H353" s="1625"/>
      <c r="I353" s="1613"/>
      <c r="J353" s="1628"/>
      <c r="K353" s="1631"/>
      <c r="L353" s="1607"/>
      <c r="M353" s="1589"/>
      <c r="N353" s="1589"/>
      <c r="O353" s="1598"/>
      <c r="P353" s="1601"/>
      <c r="Q353" s="1604"/>
      <c r="R353" s="1601"/>
      <c r="S353" s="1589"/>
      <c r="T353" s="1592"/>
      <c r="U353" s="1595"/>
      <c r="V353" s="1589"/>
      <c r="W353" s="1610"/>
    </row>
    <row r="354" spans="1:23" ht="15" customHeight="1" x14ac:dyDescent="0.35">
      <c r="A354" s="1613"/>
      <c r="B354" s="1616"/>
      <c r="C354" s="1619"/>
      <c r="D354" s="1622"/>
      <c r="E354" s="1613"/>
      <c r="F354" s="1613"/>
      <c r="G354" s="404" t="s">
        <v>4743</v>
      </c>
      <c r="H354" s="1625"/>
      <c r="I354" s="1613"/>
      <c r="J354" s="1628"/>
      <c r="K354" s="1631"/>
      <c r="L354" s="1607"/>
      <c r="M354" s="1589"/>
      <c r="N354" s="1589"/>
      <c r="O354" s="1598"/>
      <c r="P354" s="1601"/>
      <c r="Q354" s="1604"/>
      <c r="R354" s="1601"/>
      <c r="S354" s="1589"/>
      <c r="T354" s="1592"/>
      <c r="U354" s="1595"/>
      <c r="V354" s="1589"/>
      <c r="W354" s="1610"/>
    </row>
    <row r="355" spans="1:23" ht="15" customHeight="1" x14ac:dyDescent="0.35">
      <c r="A355" s="1613"/>
      <c r="B355" s="1616"/>
      <c r="C355" s="1619"/>
      <c r="D355" s="1622"/>
      <c r="E355" s="1613"/>
      <c r="F355" s="1613"/>
      <c r="G355" s="404" t="s">
        <v>4744</v>
      </c>
      <c r="H355" s="1625"/>
      <c r="I355" s="1613"/>
      <c r="J355" s="1628"/>
      <c r="K355" s="1631"/>
      <c r="L355" s="1607"/>
      <c r="M355" s="1589"/>
      <c r="N355" s="1589"/>
      <c r="O355" s="1598"/>
      <c r="P355" s="1601"/>
      <c r="Q355" s="1604"/>
      <c r="R355" s="1601"/>
      <c r="S355" s="1589"/>
      <c r="T355" s="1592"/>
      <c r="U355" s="1595"/>
      <c r="V355" s="1589"/>
      <c r="W355" s="1610"/>
    </row>
    <row r="356" spans="1:23" ht="15" customHeight="1" x14ac:dyDescent="0.35">
      <c r="A356" s="1613"/>
      <c r="B356" s="1616"/>
      <c r="C356" s="1619"/>
      <c r="D356" s="1622"/>
      <c r="E356" s="1613"/>
      <c r="F356" s="1613"/>
      <c r="G356" s="404" t="s">
        <v>4745</v>
      </c>
      <c r="H356" s="1625"/>
      <c r="I356" s="1613"/>
      <c r="J356" s="1628"/>
      <c r="K356" s="1631"/>
      <c r="L356" s="1607"/>
      <c r="M356" s="1589"/>
      <c r="N356" s="1589"/>
      <c r="O356" s="1598"/>
      <c r="P356" s="1601"/>
      <c r="Q356" s="1604"/>
      <c r="R356" s="1601"/>
      <c r="S356" s="1589"/>
      <c r="T356" s="1592"/>
      <c r="U356" s="1595"/>
      <c r="V356" s="1589"/>
      <c r="W356" s="1610"/>
    </row>
    <row r="357" spans="1:23" ht="15" customHeight="1" x14ac:dyDescent="0.35">
      <c r="A357" s="1613"/>
      <c r="B357" s="1616"/>
      <c r="C357" s="1619"/>
      <c r="D357" s="1622"/>
      <c r="E357" s="1613"/>
      <c r="F357" s="1613"/>
      <c r="G357" s="404" t="s">
        <v>4746</v>
      </c>
      <c r="H357" s="1625"/>
      <c r="I357" s="1613"/>
      <c r="J357" s="1628"/>
      <c r="K357" s="1631"/>
      <c r="L357" s="1607"/>
      <c r="M357" s="1589"/>
      <c r="N357" s="1589"/>
      <c r="O357" s="1598"/>
      <c r="P357" s="1601"/>
      <c r="Q357" s="1604"/>
      <c r="R357" s="1601"/>
      <c r="S357" s="1589"/>
      <c r="T357" s="1592"/>
      <c r="U357" s="1595"/>
      <c r="V357" s="1589"/>
      <c r="W357" s="1610"/>
    </row>
    <row r="358" spans="1:23" ht="15" customHeight="1" x14ac:dyDescent="0.35">
      <c r="A358" s="1613"/>
      <c r="B358" s="1616"/>
      <c r="C358" s="1619"/>
      <c r="D358" s="1622"/>
      <c r="E358" s="1613"/>
      <c r="F358" s="1613"/>
      <c r="G358" s="404" t="s">
        <v>4747</v>
      </c>
      <c r="H358" s="1625"/>
      <c r="I358" s="1613"/>
      <c r="J358" s="1628"/>
      <c r="K358" s="1631"/>
      <c r="L358" s="1607"/>
      <c r="M358" s="1589"/>
      <c r="N358" s="1589"/>
      <c r="O358" s="1598"/>
      <c r="P358" s="1601"/>
      <c r="Q358" s="1604"/>
      <c r="R358" s="1601"/>
      <c r="S358" s="1589"/>
      <c r="T358" s="1592"/>
      <c r="U358" s="1595"/>
      <c r="V358" s="1589"/>
      <c r="W358" s="1610"/>
    </row>
    <row r="359" spans="1:23" ht="15" customHeight="1" x14ac:dyDescent="0.35">
      <c r="A359" s="1613"/>
      <c r="B359" s="1616"/>
      <c r="C359" s="1619"/>
      <c r="D359" s="1622"/>
      <c r="E359" s="1613"/>
      <c r="F359" s="1613"/>
      <c r="G359" s="404" t="s">
        <v>4748</v>
      </c>
      <c r="H359" s="1625"/>
      <c r="I359" s="1613"/>
      <c r="J359" s="1628"/>
      <c r="K359" s="1631"/>
      <c r="L359" s="1607"/>
      <c r="M359" s="1589"/>
      <c r="N359" s="1589"/>
      <c r="O359" s="1598"/>
      <c r="P359" s="1601"/>
      <c r="Q359" s="1604"/>
      <c r="R359" s="1601"/>
      <c r="S359" s="1589"/>
      <c r="T359" s="1592"/>
      <c r="U359" s="1595"/>
      <c r="V359" s="1589"/>
      <c r="W359" s="1610"/>
    </row>
    <row r="360" spans="1:23" ht="15" customHeight="1" x14ac:dyDescent="0.35">
      <c r="A360" s="1613"/>
      <c r="B360" s="1616"/>
      <c r="C360" s="1619"/>
      <c r="D360" s="1622"/>
      <c r="E360" s="1613"/>
      <c r="F360" s="1613"/>
      <c r="G360" s="404" t="s">
        <v>4749</v>
      </c>
      <c r="H360" s="1625"/>
      <c r="I360" s="1613"/>
      <c r="J360" s="1628"/>
      <c r="K360" s="1631"/>
      <c r="L360" s="1607"/>
      <c r="M360" s="1589"/>
      <c r="N360" s="1589"/>
      <c r="O360" s="1598"/>
      <c r="P360" s="1601"/>
      <c r="Q360" s="1604"/>
      <c r="R360" s="1601"/>
      <c r="S360" s="1589"/>
      <c r="T360" s="1592"/>
      <c r="U360" s="1595"/>
      <c r="V360" s="1589"/>
      <c r="W360" s="1610"/>
    </row>
    <row r="361" spans="1:23" ht="15" customHeight="1" x14ac:dyDescent="0.35">
      <c r="A361" s="1613"/>
      <c r="B361" s="1616"/>
      <c r="C361" s="1619"/>
      <c r="D361" s="1622"/>
      <c r="E361" s="1613"/>
      <c r="F361" s="1613"/>
      <c r="G361" s="404" t="s">
        <v>4750</v>
      </c>
      <c r="H361" s="1625"/>
      <c r="I361" s="1613"/>
      <c r="J361" s="1628"/>
      <c r="K361" s="1631"/>
      <c r="L361" s="1607"/>
      <c r="M361" s="1589"/>
      <c r="N361" s="1589"/>
      <c r="O361" s="1598"/>
      <c r="P361" s="1601"/>
      <c r="Q361" s="1604"/>
      <c r="R361" s="1601"/>
      <c r="S361" s="1589"/>
      <c r="T361" s="1592"/>
      <c r="U361" s="1595"/>
      <c r="V361" s="1589"/>
      <c r="W361" s="1610"/>
    </row>
    <row r="362" spans="1:23" ht="15" customHeight="1" x14ac:dyDescent="0.35">
      <c r="A362" s="1613"/>
      <c r="B362" s="1616"/>
      <c r="C362" s="1619"/>
      <c r="D362" s="1622"/>
      <c r="E362" s="1613"/>
      <c r="F362" s="1613"/>
      <c r="G362" s="404" t="s">
        <v>4751</v>
      </c>
      <c r="H362" s="1625"/>
      <c r="I362" s="1613"/>
      <c r="J362" s="1628"/>
      <c r="K362" s="1631"/>
      <c r="L362" s="1607"/>
      <c r="M362" s="1589"/>
      <c r="N362" s="1589"/>
      <c r="O362" s="1598"/>
      <c r="P362" s="1601"/>
      <c r="Q362" s="1604"/>
      <c r="R362" s="1601"/>
      <c r="S362" s="1589"/>
      <c r="T362" s="1592"/>
      <c r="U362" s="1595"/>
      <c r="V362" s="1589"/>
      <c r="W362" s="1610"/>
    </row>
    <row r="363" spans="1:23" ht="15" customHeight="1" x14ac:dyDescent="0.35">
      <c r="A363" s="1613"/>
      <c r="B363" s="1616"/>
      <c r="C363" s="1619"/>
      <c r="D363" s="1622"/>
      <c r="E363" s="1613"/>
      <c r="F363" s="1613"/>
      <c r="G363" s="404" t="s">
        <v>4752</v>
      </c>
      <c r="H363" s="1625"/>
      <c r="I363" s="1613"/>
      <c r="J363" s="1628"/>
      <c r="K363" s="1631"/>
      <c r="L363" s="1607"/>
      <c r="M363" s="1589"/>
      <c r="N363" s="1589"/>
      <c r="O363" s="1598"/>
      <c r="P363" s="1601"/>
      <c r="Q363" s="1604"/>
      <c r="R363" s="1601"/>
      <c r="S363" s="1589"/>
      <c r="T363" s="1592"/>
      <c r="U363" s="1595"/>
      <c r="V363" s="1589"/>
      <c r="W363" s="1610"/>
    </row>
    <row r="364" spans="1:23" ht="15" customHeight="1" x14ac:dyDescent="0.35">
      <c r="A364" s="1613"/>
      <c r="B364" s="1616"/>
      <c r="C364" s="1619"/>
      <c r="D364" s="1622"/>
      <c r="E364" s="1613"/>
      <c r="F364" s="1613"/>
      <c r="G364" s="404" t="s">
        <v>4753</v>
      </c>
      <c r="H364" s="1625"/>
      <c r="I364" s="1613"/>
      <c r="J364" s="1628"/>
      <c r="K364" s="1631"/>
      <c r="L364" s="1607"/>
      <c r="M364" s="1589"/>
      <c r="N364" s="1589"/>
      <c r="O364" s="1598"/>
      <c r="P364" s="1601"/>
      <c r="Q364" s="1604"/>
      <c r="R364" s="1601"/>
      <c r="S364" s="1589"/>
      <c r="T364" s="1592"/>
      <c r="U364" s="1595"/>
      <c r="V364" s="1589"/>
      <c r="W364" s="1610"/>
    </row>
    <row r="365" spans="1:23" ht="15" customHeight="1" x14ac:dyDescent="0.35">
      <c r="A365" s="1613"/>
      <c r="B365" s="1616"/>
      <c r="C365" s="1619"/>
      <c r="D365" s="1622"/>
      <c r="E365" s="1613"/>
      <c r="F365" s="1613"/>
      <c r="G365" s="404" t="s">
        <v>4754</v>
      </c>
      <c r="H365" s="1625"/>
      <c r="I365" s="1613"/>
      <c r="J365" s="1628"/>
      <c r="K365" s="1631"/>
      <c r="L365" s="1607"/>
      <c r="M365" s="1589"/>
      <c r="N365" s="1589"/>
      <c r="O365" s="1598"/>
      <c r="P365" s="1601"/>
      <c r="Q365" s="1604"/>
      <c r="R365" s="1601"/>
      <c r="S365" s="1589"/>
      <c r="T365" s="1592"/>
      <c r="U365" s="1595"/>
      <c r="V365" s="1589"/>
      <c r="W365" s="1610"/>
    </row>
    <row r="366" spans="1:23" ht="15" customHeight="1" x14ac:dyDescent="0.35">
      <c r="A366" s="1613"/>
      <c r="B366" s="1616"/>
      <c r="C366" s="1619"/>
      <c r="D366" s="1622"/>
      <c r="E366" s="1613"/>
      <c r="F366" s="1613"/>
      <c r="G366" s="404" t="s">
        <v>4755</v>
      </c>
      <c r="H366" s="1625"/>
      <c r="I366" s="1613"/>
      <c r="J366" s="1628"/>
      <c r="K366" s="1631"/>
      <c r="L366" s="1607"/>
      <c r="M366" s="1589"/>
      <c r="N366" s="1589"/>
      <c r="O366" s="1598"/>
      <c r="P366" s="1601"/>
      <c r="Q366" s="1604"/>
      <c r="R366" s="1601"/>
      <c r="S366" s="1589"/>
      <c r="T366" s="1592"/>
      <c r="U366" s="1595"/>
      <c r="V366" s="1589"/>
      <c r="W366" s="1610"/>
    </row>
    <row r="367" spans="1:23" ht="15" customHeight="1" x14ac:dyDescent="0.35">
      <c r="A367" s="1613"/>
      <c r="B367" s="1616"/>
      <c r="C367" s="1619"/>
      <c r="D367" s="1622"/>
      <c r="E367" s="1613"/>
      <c r="F367" s="1613"/>
      <c r="G367" s="404" t="s">
        <v>4756</v>
      </c>
      <c r="H367" s="1625"/>
      <c r="I367" s="1613"/>
      <c r="J367" s="1628"/>
      <c r="K367" s="1631"/>
      <c r="L367" s="1607"/>
      <c r="M367" s="1589"/>
      <c r="N367" s="1589"/>
      <c r="O367" s="1598"/>
      <c r="P367" s="1601"/>
      <c r="Q367" s="1604"/>
      <c r="R367" s="1601"/>
      <c r="S367" s="1589"/>
      <c r="T367" s="1592"/>
      <c r="U367" s="1595"/>
      <c r="V367" s="1589"/>
      <c r="W367" s="1610"/>
    </row>
    <row r="368" spans="1:23" ht="15" customHeight="1" x14ac:dyDescent="0.35">
      <c r="A368" s="1614"/>
      <c r="B368" s="1617"/>
      <c r="C368" s="1620"/>
      <c r="D368" s="1623"/>
      <c r="E368" s="1614"/>
      <c r="F368" s="1614"/>
      <c r="G368" s="244" t="s">
        <v>4757</v>
      </c>
      <c r="H368" s="1626"/>
      <c r="I368" s="1614"/>
      <c r="J368" s="1629"/>
      <c r="K368" s="1632"/>
      <c r="L368" s="1608"/>
      <c r="M368" s="1590"/>
      <c r="N368" s="1590"/>
      <c r="O368" s="1599"/>
      <c r="P368" s="1602"/>
      <c r="Q368" s="1605"/>
      <c r="R368" s="1602"/>
      <c r="S368" s="1590"/>
      <c r="T368" s="1593"/>
      <c r="U368" s="1596"/>
      <c r="V368" s="1590"/>
      <c r="W368" s="1611"/>
    </row>
    <row r="369" spans="1:23" ht="15" customHeight="1" x14ac:dyDescent="0.35">
      <c r="A369" s="1612" t="s">
        <v>4512</v>
      </c>
      <c r="B369" s="1615">
        <v>39297</v>
      </c>
      <c r="C369" s="1618" t="s">
        <v>4767</v>
      </c>
      <c r="D369" s="1621">
        <v>2</v>
      </c>
      <c r="E369" s="1612">
        <v>2025</v>
      </c>
      <c r="F369" s="1612" t="s">
        <v>4738</v>
      </c>
      <c r="G369" s="243" t="s">
        <v>4099</v>
      </c>
      <c r="H369" s="1624">
        <v>643850353</v>
      </c>
      <c r="I369" s="1612" t="s">
        <v>4100</v>
      </c>
      <c r="J369" s="1627">
        <v>2673</v>
      </c>
      <c r="K369" s="1630" t="s">
        <v>478</v>
      </c>
      <c r="L369" s="1606" t="s">
        <v>4516</v>
      </c>
      <c r="M369" s="1588" t="s">
        <v>4517</v>
      </c>
      <c r="N369" s="1588" t="s">
        <v>3334</v>
      </c>
      <c r="O369" s="1597">
        <v>1829094332</v>
      </c>
      <c r="P369" s="1600">
        <v>460438000</v>
      </c>
      <c r="Q369" s="1603" t="s">
        <v>2313</v>
      </c>
      <c r="R369" s="1600">
        <v>2289532332</v>
      </c>
      <c r="S369" s="1588" t="s">
        <v>60</v>
      </c>
      <c r="T369" s="1591">
        <v>0.6</v>
      </c>
      <c r="U369" s="1594">
        <v>1</v>
      </c>
      <c r="V369" s="1588" t="s">
        <v>4518</v>
      </c>
      <c r="W369" s="1609">
        <v>46093</v>
      </c>
    </row>
    <row r="370" spans="1:23" ht="15" customHeight="1" x14ac:dyDescent="0.35">
      <c r="A370" s="1613"/>
      <c r="B370" s="1616"/>
      <c r="C370" s="1619"/>
      <c r="D370" s="1622"/>
      <c r="E370" s="1613"/>
      <c r="F370" s="1613"/>
      <c r="G370" s="404" t="s">
        <v>4739</v>
      </c>
      <c r="H370" s="1625"/>
      <c r="I370" s="1613"/>
      <c r="J370" s="1628"/>
      <c r="K370" s="1631"/>
      <c r="L370" s="1607"/>
      <c r="M370" s="1589"/>
      <c r="N370" s="1589"/>
      <c r="O370" s="1598"/>
      <c r="P370" s="1601"/>
      <c r="Q370" s="1604"/>
      <c r="R370" s="1601"/>
      <c r="S370" s="1589"/>
      <c r="T370" s="1592"/>
      <c r="U370" s="1595"/>
      <c r="V370" s="1589"/>
      <c r="W370" s="1610"/>
    </row>
    <row r="371" spans="1:23" ht="15" customHeight="1" x14ac:dyDescent="0.35">
      <c r="A371" s="1613"/>
      <c r="B371" s="1616"/>
      <c r="C371" s="1619"/>
      <c r="D371" s="1622"/>
      <c r="E371" s="1613"/>
      <c r="F371" s="1613"/>
      <c r="G371" s="404" t="s">
        <v>4740</v>
      </c>
      <c r="H371" s="1625"/>
      <c r="I371" s="1613"/>
      <c r="J371" s="1628"/>
      <c r="K371" s="1631"/>
      <c r="L371" s="1607"/>
      <c r="M371" s="1589"/>
      <c r="N371" s="1589"/>
      <c r="O371" s="1598"/>
      <c r="P371" s="1601"/>
      <c r="Q371" s="1604"/>
      <c r="R371" s="1601"/>
      <c r="S371" s="1589"/>
      <c r="T371" s="1592"/>
      <c r="U371" s="1595"/>
      <c r="V371" s="1589"/>
      <c r="W371" s="1610"/>
    </row>
    <row r="372" spans="1:23" ht="15" customHeight="1" x14ac:dyDescent="0.35">
      <c r="A372" s="1613"/>
      <c r="B372" s="1616"/>
      <c r="C372" s="1619"/>
      <c r="D372" s="1622"/>
      <c r="E372" s="1613"/>
      <c r="F372" s="1613"/>
      <c r="G372" s="404" t="s">
        <v>4741</v>
      </c>
      <c r="H372" s="1625"/>
      <c r="I372" s="1613"/>
      <c r="J372" s="1628"/>
      <c r="K372" s="1631"/>
      <c r="L372" s="1607"/>
      <c r="M372" s="1589"/>
      <c r="N372" s="1589"/>
      <c r="O372" s="1598"/>
      <c r="P372" s="1601"/>
      <c r="Q372" s="1604"/>
      <c r="R372" s="1601"/>
      <c r="S372" s="1589"/>
      <c r="T372" s="1592"/>
      <c r="U372" s="1595"/>
      <c r="V372" s="1589"/>
      <c r="W372" s="1610"/>
    </row>
    <row r="373" spans="1:23" ht="15" customHeight="1" x14ac:dyDescent="0.35">
      <c r="A373" s="1613"/>
      <c r="B373" s="1616"/>
      <c r="C373" s="1619"/>
      <c r="D373" s="1622"/>
      <c r="E373" s="1613"/>
      <c r="F373" s="1613"/>
      <c r="G373" s="404" t="s">
        <v>4742</v>
      </c>
      <c r="H373" s="1625"/>
      <c r="I373" s="1613"/>
      <c r="J373" s="1628"/>
      <c r="K373" s="1631"/>
      <c r="L373" s="1607"/>
      <c r="M373" s="1589"/>
      <c r="N373" s="1589"/>
      <c r="O373" s="1598"/>
      <c r="P373" s="1601"/>
      <c r="Q373" s="1604"/>
      <c r="R373" s="1601"/>
      <c r="S373" s="1589"/>
      <c r="T373" s="1592"/>
      <c r="U373" s="1595"/>
      <c r="V373" s="1589"/>
      <c r="W373" s="1610"/>
    </row>
    <row r="374" spans="1:23" ht="15" customHeight="1" x14ac:dyDescent="0.35">
      <c r="A374" s="1613"/>
      <c r="B374" s="1616"/>
      <c r="C374" s="1619"/>
      <c r="D374" s="1622"/>
      <c r="E374" s="1613"/>
      <c r="F374" s="1613"/>
      <c r="G374" s="404" t="s">
        <v>4743</v>
      </c>
      <c r="H374" s="1625"/>
      <c r="I374" s="1613"/>
      <c r="J374" s="1628"/>
      <c r="K374" s="1631"/>
      <c r="L374" s="1607"/>
      <c r="M374" s="1589"/>
      <c r="N374" s="1589"/>
      <c r="O374" s="1598"/>
      <c r="P374" s="1601"/>
      <c r="Q374" s="1604"/>
      <c r="R374" s="1601"/>
      <c r="S374" s="1589"/>
      <c r="T374" s="1592"/>
      <c r="U374" s="1595"/>
      <c r="V374" s="1589"/>
      <c r="W374" s="1610"/>
    </row>
    <row r="375" spans="1:23" ht="15" customHeight="1" x14ac:dyDescent="0.35">
      <c r="A375" s="1613"/>
      <c r="B375" s="1616"/>
      <c r="C375" s="1619"/>
      <c r="D375" s="1622"/>
      <c r="E375" s="1613"/>
      <c r="F375" s="1613"/>
      <c r="G375" s="404" t="s">
        <v>4744</v>
      </c>
      <c r="H375" s="1625"/>
      <c r="I375" s="1613"/>
      <c r="J375" s="1628"/>
      <c r="K375" s="1631"/>
      <c r="L375" s="1607"/>
      <c r="M375" s="1589"/>
      <c r="N375" s="1589"/>
      <c r="O375" s="1598"/>
      <c r="P375" s="1601"/>
      <c r="Q375" s="1604"/>
      <c r="R375" s="1601"/>
      <c r="S375" s="1589"/>
      <c r="T375" s="1592"/>
      <c r="U375" s="1595"/>
      <c r="V375" s="1589"/>
      <c r="W375" s="1610"/>
    </row>
    <row r="376" spans="1:23" ht="15" customHeight="1" x14ac:dyDescent="0.35">
      <c r="A376" s="1613"/>
      <c r="B376" s="1616"/>
      <c r="C376" s="1619"/>
      <c r="D376" s="1622"/>
      <c r="E376" s="1613"/>
      <c r="F376" s="1613"/>
      <c r="G376" s="404" t="s">
        <v>4745</v>
      </c>
      <c r="H376" s="1625"/>
      <c r="I376" s="1613"/>
      <c r="J376" s="1628"/>
      <c r="K376" s="1631"/>
      <c r="L376" s="1607"/>
      <c r="M376" s="1589"/>
      <c r="N376" s="1589"/>
      <c r="O376" s="1598"/>
      <c r="P376" s="1601"/>
      <c r="Q376" s="1604"/>
      <c r="R376" s="1601"/>
      <c r="S376" s="1589"/>
      <c r="T376" s="1592"/>
      <c r="U376" s="1595"/>
      <c r="V376" s="1589"/>
      <c r="W376" s="1610"/>
    </row>
    <row r="377" spans="1:23" ht="15" customHeight="1" x14ac:dyDescent="0.35">
      <c r="A377" s="1613"/>
      <c r="B377" s="1616"/>
      <c r="C377" s="1619"/>
      <c r="D377" s="1622"/>
      <c r="E377" s="1613"/>
      <c r="F377" s="1613"/>
      <c r="G377" s="404" t="s">
        <v>4746</v>
      </c>
      <c r="H377" s="1625"/>
      <c r="I377" s="1613"/>
      <c r="J377" s="1628"/>
      <c r="K377" s="1631"/>
      <c r="L377" s="1607"/>
      <c r="M377" s="1589"/>
      <c r="N377" s="1589"/>
      <c r="O377" s="1598"/>
      <c r="P377" s="1601"/>
      <c r="Q377" s="1604"/>
      <c r="R377" s="1601"/>
      <c r="S377" s="1589"/>
      <c r="T377" s="1592"/>
      <c r="U377" s="1595"/>
      <c r="V377" s="1589"/>
      <c r="W377" s="1610"/>
    </row>
    <row r="378" spans="1:23" ht="15" customHeight="1" x14ac:dyDescent="0.35">
      <c r="A378" s="1613"/>
      <c r="B378" s="1616"/>
      <c r="C378" s="1619"/>
      <c r="D378" s="1622"/>
      <c r="E378" s="1613"/>
      <c r="F378" s="1613"/>
      <c r="G378" s="404" t="s">
        <v>4747</v>
      </c>
      <c r="H378" s="1625"/>
      <c r="I378" s="1613"/>
      <c r="J378" s="1628"/>
      <c r="K378" s="1631"/>
      <c r="L378" s="1607"/>
      <c r="M378" s="1589"/>
      <c r="N378" s="1589"/>
      <c r="O378" s="1598"/>
      <c r="P378" s="1601"/>
      <c r="Q378" s="1604"/>
      <c r="R378" s="1601"/>
      <c r="S378" s="1589"/>
      <c r="T378" s="1592"/>
      <c r="U378" s="1595"/>
      <c r="V378" s="1589"/>
      <c r="W378" s="1610"/>
    </row>
    <row r="379" spans="1:23" ht="15" customHeight="1" x14ac:dyDescent="0.35">
      <c r="A379" s="1613"/>
      <c r="B379" s="1616"/>
      <c r="C379" s="1619"/>
      <c r="D379" s="1622"/>
      <c r="E379" s="1613"/>
      <c r="F379" s="1613"/>
      <c r="G379" s="404" t="s">
        <v>4748</v>
      </c>
      <c r="H379" s="1625"/>
      <c r="I379" s="1613"/>
      <c r="J379" s="1628"/>
      <c r="K379" s="1631"/>
      <c r="L379" s="1607"/>
      <c r="M379" s="1589"/>
      <c r="N379" s="1589"/>
      <c r="O379" s="1598"/>
      <c r="P379" s="1601"/>
      <c r="Q379" s="1604"/>
      <c r="R379" s="1601"/>
      <c r="S379" s="1589"/>
      <c r="T379" s="1592"/>
      <c r="U379" s="1595"/>
      <c r="V379" s="1589"/>
      <c r="W379" s="1610"/>
    </row>
    <row r="380" spans="1:23" ht="15" customHeight="1" x14ac:dyDescent="0.35">
      <c r="A380" s="1613"/>
      <c r="B380" s="1616"/>
      <c r="C380" s="1619"/>
      <c r="D380" s="1622"/>
      <c r="E380" s="1613"/>
      <c r="F380" s="1613"/>
      <c r="G380" s="404" t="s">
        <v>4749</v>
      </c>
      <c r="H380" s="1625"/>
      <c r="I380" s="1613"/>
      <c r="J380" s="1628"/>
      <c r="K380" s="1631"/>
      <c r="L380" s="1607"/>
      <c r="M380" s="1589"/>
      <c r="N380" s="1589"/>
      <c r="O380" s="1598"/>
      <c r="P380" s="1601"/>
      <c r="Q380" s="1604"/>
      <c r="R380" s="1601"/>
      <c r="S380" s="1589"/>
      <c r="T380" s="1592"/>
      <c r="U380" s="1595"/>
      <c r="V380" s="1589"/>
      <c r="W380" s="1610"/>
    </row>
    <row r="381" spans="1:23" ht="15" customHeight="1" x14ac:dyDescent="0.35">
      <c r="A381" s="1613"/>
      <c r="B381" s="1616"/>
      <c r="C381" s="1619"/>
      <c r="D381" s="1622"/>
      <c r="E381" s="1613"/>
      <c r="F381" s="1613"/>
      <c r="G381" s="404" t="s">
        <v>4750</v>
      </c>
      <c r="H381" s="1625"/>
      <c r="I381" s="1613"/>
      <c r="J381" s="1628"/>
      <c r="K381" s="1631"/>
      <c r="L381" s="1607"/>
      <c r="M381" s="1589"/>
      <c r="N381" s="1589"/>
      <c r="O381" s="1598"/>
      <c r="P381" s="1601"/>
      <c r="Q381" s="1604"/>
      <c r="R381" s="1601"/>
      <c r="S381" s="1589"/>
      <c r="T381" s="1592"/>
      <c r="U381" s="1595"/>
      <c r="V381" s="1589"/>
      <c r="W381" s="1610"/>
    </row>
    <row r="382" spans="1:23" ht="15" customHeight="1" x14ac:dyDescent="0.35">
      <c r="A382" s="1613"/>
      <c r="B382" s="1616"/>
      <c r="C382" s="1619"/>
      <c r="D382" s="1622"/>
      <c r="E382" s="1613"/>
      <c r="F382" s="1613"/>
      <c r="G382" s="404" t="s">
        <v>4751</v>
      </c>
      <c r="H382" s="1625"/>
      <c r="I382" s="1613"/>
      <c r="J382" s="1628"/>
      <c r="K382" s="1631"/>
      <c r="L382" s="1607"/>
      <c r="M382" s="1589"/>
      <c r="N382" s="1589"/>
      <c r="O382" s="1598"/>
      <c r="P382" s="1601"/>
      <c r="Q382" s="1604"/>
      <c r="R382" s="1601"/>
      <c r="S382" s="1589"/>
      <c r="T382" s="1592"/>
      <c r="U382" s="1595"/>
      <c r="V382" s="1589"/>
      <c r="W382" s="1610"/>
    </row>
    <row r="383" spans="1:23" ht="15" customHeight="1" x14ac:dyDescent="0.35">
      <c r="A383" s="1613"/>
      <c r="B383" s="1616"/>
      <c r="C383" s="1619"/>
      <c r="D383" s="1622"/>
      <c r="E383" s="1613"/>
      <c r="F383" s="1613"/>
      <c r="G383" s="404" t="s">
        <v>4752</v>
      </c>
      <c r="H383" s="1625"/>
      <c r="I383" s="1613"/>
      <c r="J383" s="1628"/>
      <c r="K383" s="1631"/>
      <c r="L383" s="1607"/>
      <c r="M383" s="1589"/>
      <c r="N383" s="1589"/>
      <c r="O383" s="1598"/>
      <c r="P383" s="1601"/>
      <c r="Q383" s="1604"/>
      <c r="R383" s="1601"/>
      <c r="S383" s="1589"/>
      <c r="T383" s="1592"/>
      <c r="U383" s="1595"/>
      <c r="V383" s="1589"/>
      <c r="W383" s="1610"/>
    </row>
    <row r="384" spans="1:23" ht="15" customHeight="1" x14ac:dyDescent="0.35">
      <c r="A384" s="1613"/>
      <c r="B384" s="1616"/>
      <c r="C384" s="1619"/>
      <c r="D384" s="1622"/>
      <c r="E384" s="1613"/>
      <c r="F384" s="1613"/>
      <c r="G384" s="404" t="s">
        <v>4753</v>
      </c>
      <c r="H384" s="1625"/>
      <c r="I384" s="1613"/>
      <c r="J384" s="1628"/>
      <c r="K384" s="1631"/>
      <c r="L384" s="1607"/>
      <c r="M384" s="1589"/>
      <c r="N384" s="1589"/>
      <c r="O384" s="1598"/>
      <c r="P384" s="1601"/>
      <c r="Q384" s="1604"/>
      <c r="R384" s="1601"/>
      <c r="S384" s="1589"/>
      <c r="T384" s="1592"/>
      <c r="U384" s="1595"/>
      <c r="V384" s="1589"/>
      <c r="W384" s="1610"/>
    </row>
    <row r="385" spans="1:23" ht="15" customHeight="1" x14ac:dyDescent="0.35">
      <c r="A385" s="1613"/>
      <c r="B385" s="1616"/>
      <c r="C385" s="1619"/>
      <c r="D385" s="1622"/>
      <c r="E385" s="1613"/>
      <c r="F385" s="1613"/>
      <c r="G385" s="404" t="s">
        <v>4754</v>
      </c>
      <c r="H385" s="1625"/>
      <c r="I385" s="1613"/>
      <c r="J385" s="1628"/>
      <c r="K385" s="1631"/>
      <c r="L385" s="1607"/>
      <c r="M385" s="1589"/>
      <c r="N385" s="1589"/>
      <c r="O385" s="1598"/>
      <c r="P385" s="1601"/>
      <c r="Q385" s="1604"/>
      <c r="R385" s="1601"/>
      <c r="S385" s="1589"/>
      <c r="T385" s="1592"/>
      <c r="U385" s="1595"/>
      <c r="V385" s="1589"/>
      <c r="W385" s="1610"/>
    </row>
    <row r="386" spans="1:23" ht="15" customHeight="1" x14ac:dyDescent="0.35">
      <c r="A386" s="1613"/>
      <c r="B386" s="1616"/>
      <c r="C386" s="1619"/>
      <c r="D386" s="1622"/>
      <c r="E386" s="1613"/>
      <c r="F386" s="1613"/>
      <c r="G386" s="404" t="s">
        <v>4755</v>
      </c>
      <c r="H386" s="1625"/>
      <c r="I386" s="1613"/>
      <c r="J386" s="1628"/>
      <c r="K386" s="1631"/>
      <c r="L386" s="1607"/>
      <c r="M386" s="1589"/>
      <c r="N386" s="1589"/>
      <c r="O386" s="1598"/>
      <c r="P386" s="1601"/>
      <c r="Q386" s="1604"/>
      <c r="R386" s="1601"/>
      <c r="S386" s="1589"/>
      <c r="T386" s="1592"/>
      <c r="U386" s="1595"/>
      <c r="V386" s="1589"/>
      <c r="W386" s="1610"/>
    </row>
    <row r="387" spans="1:23" ht="15" customHeight="1" x14ac:dyDescent="0.35">
      <c r="A387" s="1613"/>
      <c r="B387" s="1616"/>
      <c r="C387" s="1619"/>
      <c r="D387" s="1622"/>
      <c r="E387" s="1613"/>
      <c r="F387" s="1613"/>
      <c r="G387" s="404" t="s">
        <v>4756</v>
      </c>
      <c r="H387" s="1625"/>
      <c r="I387" s="1613"/>
      <c r="J387" s="1628"/>
      <c r="K387" s="1631"/>
      <c r="L387" s="1607"/>
      <c r="M387" s="1589"/>
      <c r="N387" s="1589"/>
      <c r="O387" s="1598"/>
      <c r="P387" s="1601"/>
      <c r="Q387" s="1604"/>
      <c r="R387" s="1601"/>
      <c r="S387" s="1589"/>
      <c r="T387" s="1592"/>
      <c r="U387" s="1595"/>
      <c r="V387" s="1589"/>
      <c r="W387" s="1610"/>
    </row>
    <row r="388" spans="1:23" ht="15" customHeight="1" x14ac:dyDescent="0.35">
      <c r="A388" s="1614"/>
      <c r="B388" s="1617"/>
      <c r="C388" s="1620"/>
      <c r="D388" s="1623"/>
      <c r="E388" s="1614"/>
      <c r="F388" s="1614"/>
      <c r="G388" s="244" t="s">
        <v>4757</v>
      </c>
      <c r="H388" s="1626"/>
      <c r="I388" s="1614"/>
      <c r="J388" s="1629"/>
      <c r="K388" s="1632"/>
      <c r="L388" s="1608"/>
      <c r="M388" s="1590"/>
      <c r="N388" s="1590"/>
      <c r="O388" s="1599"/>
      <c r="P388" s="1602"/>
      <c r="Q388" s="1605"/>
      <c r="R388" s="1602"/>
      <c r="S388" s="1590"/>
      <c r="T388" s="1593"/>
      <c r="U388" s="1596"/>
      <c r="V388" s="1590"/>
      <c r="W388" s="1611"/>
    </row>
    <row r="389" spans="1:23" ht="15" customHeight="1" x14ac:dyDescent="0.35">
      <c r="A389" s="1612" t="s">
        <v>4512</v>
      </c>
      <c r="B389" s="1615">
        <v>39880</v>
      </c>
      <c r="C389" s="1618" t="s">
        <v>4768</v>
      </c>
      <c r="D389" s="1621">
        <v>117</v>
      </c>
      <c r="E389" s="1612">
        <v>2025</v>
      </c>
      <c r="F389" s="1612" t="s">
        <v>4738</v>
      </c>
      <c r="G389" s="243" t="s">
        <v>4099</v>
      </c>
      <c r="H389" s="1624">
        <v>643850353</v>
      </c>
      <c r="I389" s="1612" t="s">
        <v>4100</v>
      </c>
      <c r="J389" s="1627">
        <v>2673</v>
      </c>
      <c r="K389" s="1630" t="s">
        <v>478</v>
      </c>
      <c r="L389" s="1606" t="s">
        <v>4516</v>
      </c>
      <c r="M389" s="1588" t="s">
        <v>4517</v>
      </c>
      <c r="N389" s="1588" t="s">
        <v>3334</v>
      </c>
      <c r="O389" s="1597">
        <v>1829094332</v>
      </c>
      <c r="P389" s="1600">
        <v>460438000</v>
      </c>
      <c r="Q389" s="1603" t="s">
        <v>2313</v>
      </c>
      <c r="R389" s="1600">
        <v>2289532332</v>
      </c>
      <c r="S389" s="1588" t="s">
        <v>60</v>
      </c>
      <c r="T389" s="1591">
        <v>0.6</v>
      </c>
      <c r="U389" s="1594">
        <v>1</v>
      </c>
      <c r="V389" s="1588" t="s">
        <v>4518</v>
      </c>
      <c r="W389" s="1609">
        <v>46093</v>
      </c>
    </row>
    <row r="390" spans="1:23" ht="15" customHeight="1" x14ac:dyDescent="0.35">
      <c r="A390" s="1613"/>
      <c r="B390" s="1616"/>
      <c r="C390" s="1619"/>
      <c r="D390" s="1622"/>
      <c r="E390" s="1613"/>
      <c r="F390" s="1613"/>
      <c r="G390" s="404" t="s">
        <v>4739</v>
      </c>
      <c r="H390" s="1625"/>
      <c r="I390" s="1613"/>
      <c r="J390" s="1628"/>
      <c r="K390" s="1631"/>
      <c r="L390" s="1607"/>
      <c r="M390" s="1589"/>
      <c r="N390" s="1589"/>
      <c r="O390" s="1598"/>
      <c r="P390" s="1601"/>
      <c r="Q390" s="1604"/>
      <c r="R390" s="1601"/>
      <c r="S390" s="1589"/>
      <c r="T390" s="1592"/>
      <c r="U390" s="1595"/>
      <c r="V390" s="1589"/>
      <c r="W390" s="1610"/>
    </row>
    <row r="391" spans="1:23" ht="15" customHeight="1" x14ac:dyDescent="0.35">
      <c r="A391" s="1613"/>
      <c r="B391" s="1616"/>
      <c r="C391" s="1619"/>
      <c r="D391" s="1622"/>
      <c r="E391" s="1613"/>
      <c r="F391" s="1613"/>
      <c r="G391" s="404" t="s">
        <v>4740</v>
      </c>
      <c r="H391" s="1625"/>
      <c r="I391" s="1613"/>
      <c r="J391" s="1628"/>
      <c r="K391" s="1631"/>
      <c r="L391" s="1607"/>
      <c r="M391" s="1589"/>
      <c r="N391" s="1589"/>
      <c r="O391" s="1598"/>
      <c r="P391" s="1601"/>
      <c r="Q391" s="1604"/>
      <c r="R391" s="1601"/>
      <c r="S391" s="1589"/>
      <c r="T391" s="1592"/>
      <c r="U391" s="1595"/>
      <c r="V391" s="1589"/>
      <c r="W391" s="1610"/>
    </row>
    <row r="392" spans="1:23" ht="15" customHeight="1" x14ac:dyDescent="0.35">
      <c r="A392" s="1613"/>
      <c r="B392" s="1616"/>
      <c r="C392" s="1619"/>
      <c r="D392" s="1622"/>
      <c r="E392" s="1613"/>
      <c r="F392" s="1613"/>
      <c r="G392" s="404" t="s">
        <v>4741</v>
      </c>
      <c r="H392" s="1625"/>
      <c r="I392" s="1613"/>
      <c r="J392" s="1628"/>
      <c r="K392" s="1631"/>
      <c r="L392" s="1607"/>
      <c r="M392" s="1589"/>
      <c r="N392" s="1589"/>
      <c r="O392" s="1598"/>
      <c r="P392" s="1601"/>
      <c r="Q392" s="1604"/>
      <c r="R392" s="1601"/>
      <c r="S392" s="1589"/>
      <c r="T392" s="1592"/>
      <c r="U392" s="1595"/>
      <c r="V392" s="1589"/>
      <c r="W392" s="1610"/>
    </row>
    <row r="393" spans="1:23" ht="15" customHeight="1" x14ac:dyDescent="0.35">
      <c r="A393" s="1613"/>
      <c r="B393" s="1616"/>
      <c r="C393" s="1619"/>
      <c r="D393" s="1622"/>
      <c r="E393" s="1613"/>
      <c r="F393" s="1613"/>
      <c r="G393" s="404" t="s">
        <v>4742</v>
      </c>
      <c r="H393" s="1625"/>
      <c r="I393" s="1613"/>
      <c r="J393" s="1628"/>
      <c r="K393" s="1631"/>
      <c r="L393" s="1607"/>
      <c r="M393" s="1589"/>
      <c r="N393" s="1589"/>
      <c r="O393" s="1598"/>
      <c r="P393" s="1601"/>
      <c r="Q393" s="1604"/>
      <c r="R393" s="1601"/>
      <c r="S393" s="1589"/>
      <c r="T393" s="1592"/>
      <c r="U393" s="1595"/>
      <c r="V393" s="1589"/>
      <c r="W393" s="1610"/>
    </row>
    <row r="394" spans="1:23" ht="15" customHeight="1" x14ac:dyDescent="0.35">
      <c r="A394" s="1613"/>
      <c r="B394" s="1616"/>
      <c r="C394" s="1619"/>
      <c r="D394" s="1622"/>
      <c r="E394" s="1613"/>
      <c r="F394" s="1613"/>
      <c r="G394" s="404" t="s">
        <v>4743</v>
      </c>
      <c r="H394" s="1625"/>
      <c r="I394" s="1613"/>
      <c r="J394" s="1628"/>
      <c r="K394" s="1631"/>
      <c r="L394" s="1607"/>
      <c r="M394" s="1589"/>
      <c r="N394" s="1589"/>
      <c r="O394" s="1598"/>
      <c r="P394" s="1601"/>
      <c r="Q394" s="1604"/>
      <c r="R394" s="1601"/>
      <c r="S394" s="1589"/>
      <c r="T394" s="1592"/>
      <c r="U394" s="1595"/>
      <c r="V394" s="1589"/>
      <c r="W394" s="1610"/>
    </row>
    <row r="395" spans="1:23" ht="15" customHeight="1" x14ac:dyDescent="0.35">
      <c r="A395" s="1613"/>
      <c r="B395" s="1616"/>
      <c r="C395" s="1619"/>
      <c r="D395" s="1622"/>
      <c r="E395" s="1613"/>
      <c r="F395" s="1613"/>
      <c r="G395" s="404" t="s">
        <v>4744</v>
      </c>
      <c r="H395" s="1625"/>
      <c r="I395" s="1613"/>
      <c r="J395" s="1628"/>
      <c r="K395" s="1631"/>
      <c r="L395" s="1607"/>
      <c r="M395" s="1589"/>
      <c r="N395" s="1589"/>
      <c r="O395" s="1598"/>
      <c r="P395" s="1601"/>
      <c r="Q395" s="1604"/>
      <c r="R395" s="1601"/>
      <c r="S395" s="1589"/>
      <c r="T395" s="1592"/>
      <c r="U395" s="1595"/>
      <c r="V395" s="1589"/>
      <c r="W395" s="1610"/>
    </row>
    <row r="396" spans="1:23" ht="15" customHeight="1" x14ac:dyDescent="0.35">
      <c r="A396" s="1613"/>
      <c r="B396" s="1616"/>
      <c r="C396" s="1619"/>
      <c r="D396" s="1622"/>
      <c r="E396" s="1613"/>
      <c r="F396" s="1613"/>
      <c r="G396" s="404" t="s">
        <v>4745</v>
      </c>
      <c r="H396" s="1625"/>
      <c r="I396" s="1613"/>
      <c r="J396" s="1628"/>
      <c r="K396" s="1631"/>
      <c r="L396" s="1607"/>
      <c r="M396" s="1589"/>
      <c r="N396" s="1589"/>
      <c r="O396" s="1598"/>
      <c r="P396" s="1601"/>
      <c r="Q396" s="1604"/>
      <c r="R396" s="1601"/>
      <c r="S396" s="1589"/>
      <c r="T396" s="1592"/>
      <c r="U396" s="1595"/>
      <c r="V396" s="1589"/>
      <c r="W396" s="1610"/>
    </row>
    <row r="397" spans="1:23" ht="15" customHeight="1" x14ac:dyDescent="0.35">
      <c r="A397" s="1613"/>
      <c r="B397" s="1616"/>
      <c r="C397" s="1619"/>
      <c r="D397" s="1622"/>
      <c r="E397" s="1613"/>
      <c r="F397" s="1613"/>
      <c r="G397" s="404" t="s">
        <v>4746</v>
      </c>
      <c r="H397" s="1625"/>
      <c r="I397" s="1613"/>
      <c r="J397" s="1628"/>
      <c r="K397" s="1631"/>
      <c r="L397" s="1607"/>
      <c r="M397" s="1589"/>
      <c r="N397" s="1589"/>
      <c r="O397" s="1598"/>
      <c r="P397" s="1601"/>
      <c r="Q397" s="1604"/>
      <c r="R397" s="1601"/>
      <c r="S397" s="1589"/>
      <c r="T397" s="1592"/>
      <c r="U397" s="1595"/>
      <c r="V397" s="1589"/>
      <c r="W397" s="1610"/>
    </row>
    <row r="398" spans="1:23" ht="15" customHeight="1" x14ac:dyDescent="0.35">
      <c r="A398" s="1613"/>
      <c r="B398" s="1616"/>
      <c r="C398" s="1619"/>
      <c r="D398" s="1622"/>
      <c r="E398" s="1613"/>
      <c r="F398" s="1613"/>
      <c r="G398" s="404" t="s">
        <v>4747</v>
      </c>
      <c r="H398" s="1625"/>
      <c r="I398" s="1613"/>
      <c r="J398" s="1628"/>
      <c r="K398" s="1631"/>
      <c r="L398" s="1607"/>
      <c r="M398" s="1589"/>
      <c r="N398" s="1589"/>
      <c r="O398" s="1598"/>
      <c r="P398" s="1601"/>
      <c r="Q398" s="1604"/>
      <c r="R398" s="1601"/>
      <c r="S398" s="1589"/>
      <c r="T398" s="1592"/>
      <c r="U398" s="1595"/>
      <c r="V398" s="1589"/>
      <c r="W398" s="1610"/>
    </row>
    <row r="399" spans="1:23" ht="15" customHeight="1" x14ac:dyDescent="0.35">
      <c r="A399" s="1613"/>
      <c r="B399" s="1616"/>
      <c r="C399" s="1619"/>
      <c r="D399" s="1622"/>
      <c r="E399" s="1613"/>
      <c r="F399" s="1613"/>
      <c r="G399" s="404" t="s">
        <v>4748</v>
      </c>
      <c r="H399" s="1625"/>
      <c r="I399" s="1613"/>
      <c r="J399" s="1628"/>
      <c r="K399" s="1631"/>
      <c r="L399" s="1607"/>
      <c r="M399" s="1589"/>
      <c r="N399" s="1589"/>
      <c r="O399" s="1598"/>
      <c r="P399" s="1601"/>
      <c r="Q399" s="1604"/>
      <c r="R399" s="1601"/>
      <c r="S399" s="1589"/>
      <c r="T399" s="1592"/>
      <c r="U399" s="1595"/>
      <c r="V399" s="1589"/>
      <c r="W399" s="1610"/>
    </row>
    <row r="400" spans="1:23" ht="15" customHeight="1" x14ac:dyDescent="0.35">
      <c r="A400" s="1613"/>
      <c r="B400" s="1616"/>
      <c r="C400" s="1619"/>
      <c r="D400" s="1622"/>
      <c r="E400" s="1613"/>
      <c r="F400" s="1613"/>
      <c r="G400" s="404" t="s">
        <v>4749</v>
      </c>
      <c r="H400" s="1625"/>
      <c r="I400" s="1613"/>
      <c r="J400" s="1628"/>
      <c r="K400" s="1631"/>
      <c r="L400" s="1607"/>
      <c r="M400" s="1589"/>
      <c r="N400" s="1589"/>
      <c r="O400" s="1598"/>
      <c r="P400" s="1601"/>
      <c r="Q400" s="1604"/>
      <c r="R400" s="1601"/>
      <c r="S400" s="1589"/>
      <c r="T400" s="1592"/>
      <c r="U400" s="1595"/>
      <c r="V400" s="1589"/>
      <c r="W400" s="1610"/>
    </row>
    <row r="401" spans="1:23" ht="15" customHeight="1" x14ac:dyDescent="0.35">
      <c r="A401" s="1613"/>
      <c r="B401" s="1616"/>
      <c r="C401" s="1619"/>
      <c r="D401" s="1622"/>
      <c r="E401" s="1613"/>
      <c r="F401" s="1613"/>
      <c r="G401" s="404" t="s">
        <v>4750</v>
      </c>
      <c r="H401" s="1625"/>
      <c r="I401" s="1613"/>
      <c r="J401" s="1628"/>
      <c r="K401" s="1631"/>
      <c r="L401" s="1607"/>
      <c r="M401" s="1589"/>
      <c r="N401" s="1589"/>
      <c r="O401" s="1598"/>
      <c r="P401" s="1601"/>
      <c r="Q401" s="1604"/>
      <c r="R401" s="1601"/>
      <c r="S401" s="1589"/>
      <c r="T401" s="1592"/>
      <c r="U401" s="1595"/>
      <c r="V401" s="1589"/>
      <c r="W401" s="1610"/>
    </row>
    <row r="402" spans="1:23" ht="15" customHeight="1" x14ac:dyDescent="0.35">
      <c r="A402" s="1613"/>
      <c r="B402" s="1616"/>
      <c r="C402" s="1619"/>
      <c r="D402" s="1622"/>
      <c r="E402" s="1613"/>
      <c r="F402" s="1613"/>
      <c r="G402" s="404" t="s">
        <v>4751</v>
      </c>
      <c r="H402" s="1625"/>
      <c r="I402" s="1613"/>
      <c r="J402" s="1628"/>
      <c r="K402" s="1631"/>
      <c r="L402" s="1607"/>
      <c r="M402" s="1589"/>
      <c r="N402" s="1589"/>
      <c r="O402" s="1598"/>
      <c r="P402" s="1601"/>
      <c r="Q402" s="1604"/>
      <c r="R402" s="1601"/>
      <c r="S402" s="1589"/>
      <c r="T402" s="1592"/>
      <c r="U402" s="1595"/>
      <c r="V402" s="1589"/>
      <c r="W402" s="1610"/>
    </row>
    <row r="403" spans="1:23" ht="15" customHeight="1" x14ac:dyDescent="0.35">
      <c r="A403" s="1613"/>
      <c r="B403" s="1616"/>
      <c r="C403" s="1619"/>
      <c r="D403" s="1622"/>
      <c r="E403" s="1613"/>
      <c r="F403" s="1613"/>
      <c r="G403" s="404" t="s">
        <v>4752</v>
      </c>
      <c r="H403" s="1625"/>
      <c r="I403" s="1613"/>
      <c r="J403" s="1628"/>
      <c r="K403" s="1631"/>
      <c r="L403" s="1607"/>
      <c r="M403" s="1589"/>
      <c r="N403" s="1589"/>
      <c r="O403" s="1598"/>
      <c r="P403" s="1601"/>
      <c r="Q403" s="1604"/>
      <c r="R403" s="1601"/>
      <c r="S403" s="1589"/>
      <c r="T403" s="1592"/>
      <c r="U403" s="1595"/>
      <c r="V403" s="1589"/>
      <c r="W403" s="1610"/>
    </row>
    <row r="404" spans="1:23" ht="15" customHeight="1" x14ac:dyDescent="0.35">
      <c r="A404" s="1613"/>
      <c r="B404" s="1616"/>
      <c r="C404" s="1619"/>
      <c r="D404" s="1622"/>
      <c r="E404" s="1613"/>
      <c r="F404" s="1613"/>
      <c r="G404" s="404" t="s">
        <v>4753</v>
      </c>
      <c r="H404" s="1625"/>
      <c r="I404" s="1613"/>
      <c r="J404" s="1628"/>
      <c r="K404" s="1631"/>
      <c r="L404" s="1607"/>
      <c r="M404" s="1589"/>
      <c r="N404" s="1589"/>
      <c r="O404" s="1598"/>
      <c r="P404" s="1601"/>
      <c r="Q404" s="1604"/>
      <c r="R404" s="1601"/>
      <c r="S404" s="1589"/>
      <c r="T404" s="1592"/>
      <c r="U404" s="1595"/>
      <c r="V404" s="1589"/>
      <c r="W404" s="1610"/>
    </row>
    <row r="405" spans="1:23" ht="15" customHeight="1" x14ac:dyDescent="0.35">
      <c r="A405" s="1613"/>
      <c r="B405" s="1616"/>
      <c r="C405" s="1619"/>
      <c r="D405" s="1622"/>
      <c r="E405" s="1613"/>
      <c r="F405" s="1613"/>
      <c r="G405" s="404" t="s">
        <v>4754</v>
      </c>
      <c r="H405" s="1625"/>
      <c r="I405" s="1613"/>
      <c r="J405" s="1628"/>
      <c r="K405" s="1631"/>
      <c r="L405" s="1607"/>
      <c r="M405" s="1589"/>
      <c r="N405" s="1589"/>
      <c r="O405" s="1598"/>
      <c r="P405" s="1601"/>
      <c r="Q405" s="1604"/>
      <c r="R405" s="1601"/>
      <c r="S405" s="1589"/>
      <c r="T405" s="1592"/>
      <c r="U405" s="1595"/>
      <c r="V405" s="1589"/>
      <c r="W405" s="1610"/>
    </row>
    <row r="406" spans="1:23" ht="15" customHeight="1" x14ac:dyDescent="0.35">
      <c r="A406" s="1613"/>
      <c r="B406" s="1616"/>
      <c r="C406" s="1619"/>
      <c r="D406" s="1622"/>
      <c r="E406" s="1613"/>
      <c r="F406" s="1613"/>
      <c r="G406" s="404" t="s">
        <v>4755</v>
      </c>
      <c r="H406" s="1625"/>
      <c r="I406" s="1613"/>
      <c r="J406" s="1628"/>
      <c r="K406" s="1631"/>
      <c r="L406" s="1607"/>
      <c r="M406" s="1589"/>
      <c r="N406" s="1589"/>
      <c r="O406" s="1598"/>
      <c r="P406" s="1601"/>
      <c r="Q406" s="1604"/>
      <c r="R406" s="1601"/>
      <c r="S406" s="1589"/>
      <c r="T406" s="1592"/>
      <c r="U406" s="1595"/>
      <c r="V406" s="1589"/>
      <c r="W406" s="1610"/>
    </row>
    <row r="407" spans="1:23" ht="15" customHeight="1" x14ac:dyDescent="0.35">
      <c r="A407" s="1613"/>
      <c r="B407" s="1616"/>
      <c r="C407" s="1619"/>
      <c r="D407" s="1622"/>
      <c r="E407" s="1613"/>
      <c r="F407" s="1613"/>
      <c r="G407" s="404" t="s">
        <v>4756</v>
      </c>
      <c r="H407" s="1625"/>
      <c r="I407" s="1613"/>
      <c r="J407" s="1628"/>
      <c r="K407" s="1631"/>
      <c r="L407" s="1607"/>
      <c r="M407" s="1589"/>
      <c r="N407" s="1589"/>
      <c r="O407" s="1598"/>
      <c r="P407" s="1601"/>
      <c r="Q407" s="1604"/>
      <c r="R407" s="1601"/>
      <c r="S407" s="1589"/>
      <c r="T407" s="1592"/>
      <c r="U407" s="1595"/>
      <c r="V407" s="1589"/>
      <c r="W407" s="1610"/>
    </row>
    <row r="408" spans="1:23" ht="15" customHeight="1" x14ac:dyDescent="0.35">
      <c r="A408" s="1614"/>
      <c r="B408" s="1617"/>
      <c r="C408" s="1620"/>
      <c r="D408" s="1623"/>
      <c r="E408" s="1614"/>
      <c r="F408" s="1614"/>
      <c r="G408" s="244" t="s">
        <v>4757</v>
      </c>
      <c r="H408" s="1626"/>
      <c r="I408" s="1614"/>
      <c r="J408" s="1629"/>
      <c r="K408" s="1632"/>
      <c r="L408" s="1608"/>
      <c r="M408" s="1590"/>
      <c r="N408" s="1590"/>
      <c r="O408" s="1599"/>
      <c r="P408" s="1602"/>
      <c r="Q408" s="1605"/>
      <c r="R408" s="1602"/>
      <c r="S408" s="1590"/>
      <c r="T408" s="1593"/>
      <c r="U408" s="1596"/>
      <c r="V408" s="1590"/>
      <c r="W408" s="1611"/>
    </row>
    <row r="409" spans="1:23" ht="15" customHeight="1" x14ac:dyDescent="0.35">
      <c r="A409" s="1612" t="s">
        <v>4512</v>
      </c>
      <c r="B409" s="1615">
        <v>40269</v>
      </c>
      <c r="C409" s="1618" t="s">
        <v>4769</v>
      </c>
      <c r="D409" s="1621">
        <v>8</v>
      </c>
      <c r="E409" s="1612">
        <v>2025</v>
      </c>
      <c r="F409" s="1612" t="s">
        <v>4738</v>
      </c>
      <c r="G409" s="243" t="s">
        <v>4099</v>
      </c>
      <c r="H409" s="1624">
        <v>643850353</v>
      </c>
      <c r="I409" s="1612" t="s">
        <v>4100</v>
      </c>
      <c r="J409" s="1627">
        <v>2673</v>
      </c>
      <c r="K409" s="1630" t="s">
        <v>478</v>
      </c>
      <c r="L409" s="1606" t="s">
        <v>4516</v>
      </c>
      <c r="M409" s="1588" t="s">
        <v>4517</v>
      </c>
      <c r="N409" s="1588" t="s">
        <v>3334</v>
      </c>
      <c r="O409" s="1597">
        <v>1829094332</v>
      </c>
      <c r="P409" s="1600">
        <v>460438000</v>
      </c>
      <c r="Q409" s="1603" t="s">
        <v>2313</v>
      </c>
      <c r="R409" s="1600">
        <v>2289532332</v>
      </c>
      <c r="S409" s="1588" t="s">
        <v>60</v>
      </c>
      <c r="T409" s="1591">
        <v>0.6</v>
      </c>
      <c r="U409" s="1594">
        <v>1</v>
      </c>
      <c r="V409" s="1588" t="s">
        <v>4518</v>
      </c>
      <c r="W409" s="1609">
        <v>46093</v>
      </c>
    </row>
    <row r="410" spans="1:23" ht="15" customHeight="1" x14ac:dyDescent="0.35">
      <c r="A410" s="1613"/>
      <c r="B410" s="1616"/>
      <c r="C410" s="1619"/>
      <c r="D410" s="1622"/>
      <c r="E410" s="1613"/>
      <c r="F410" s="1613"/>
      <c r="G410" s="404" t="s">
        <v>4739</v>
      </c>
      <c r="H410" s="1625"/>
      <c r="I410" s="1613"/>
      <c r="J410" s="1628"/>
      <c r="K410" s="1631"/>
      <c r="L410" s="1607"/>
      <c r="M410" s="1589"/>
      <c r="N410" s="1589"/>
      <c r="O410" s="1598"/>
      <c r="P410" s="1601"/>
      <c r="Q410" s="1604"/>
      <c r="R410" s="1601"/>
      <c r="S410" s="1589"/>
      <c r="T410" s="1592"/>
      <c r="U410" s="1595"/>
      <c r="V410" s="1589"/>
      <c r="W410" s="1610"/>
    </row>
    <row r="411" spans="1:23" ht="15" customHeight="1" x14ac:dyDescent="0.35">
      <c r="A411" s="1613"/>
      <c r="B411" s="1616"/>
      <c r="C411" s="1619"/>
      <c r="D411" s="1622"/>
      <c r="E411" s="1613"/>
      <c r="F411" s="1613"/>
      <c r="G411" s="404" t="s">
        <v>4740</v>
      </c>
      <c r="H411" s="1625"/>
      <c r="I411" s="1613"/>
      <c r="J411" s="1628"/>
      <c r="K411" s="1631"/>
      <c r="L411" s="1607"/>
      <c r="M411" s="1589"/>
      <c r="N411" s="1589"/>
      <c r="O411" s="1598"/>
      <c r="P411" s="1601"/>
      <c r="Q411" s="1604"/>
      <c r="R411" s="1601"/>
      <c r="S411" s="1589"/>
      <c r="T411" s="1592"/>
      <c r="U411" s="1595"/>
      <c r="V411" s="1589"/>
      <c r="W411" s="1610"/>
    </row>
    <row r="412" spans="1:23" ht="15" customHeight="1" x14ac:dyDescent="0.35">
      <c r="A412" s="1613"/>
      <c r="B412" s="1616"/>
      <c r="C412" s="1619"/>
      <c r="D412" s="1622"/>
      <c r="E412" s="1613"/>
      <c r="F412" s="1613"/>
      <c r="G412" s="404" t="s">
        <v>4741</v>
      </c>
      <c r="H412" s="1625"/>
      <c r="I412" s="1613"/>
      <c r="J412" s="1628"/>
      <c r="K412" s="1631"/>
      <c r="L412" s="1607"/>
      <c r="M412" s="1589"/>
      <c r="N412" s="1589"/>
      <c r="O412" s="1598"/>
      <c r="P412" s="1601"/>
      <c r="Q412" s="1604"/>
      <c r="R412" s="1601"/>
      <c r="S412" s="1589"/>
      <c r="T412" s="1592"/>
      <c r="U412" s="1595"/>
      <c r="V412" s="1589"/>
      <c r="W412" s="1610"/>
    </row>
    <row r="413" spans="1:23" ht="15" customHeight="1" x14ac:dyDescent="0.35">
      <c r="A413" s="1613"/>
      <c r="B413" s="1616"/>
      <c r="C413" s="1619"/>
      <c r="D413" s="1622"/>
      <c r="E413" s="1613"/>
      <c r="F413" s="1613"/>
      <c r="G413" s="404" t="s">
        <v>4742</v>
      </c>
      <c r="H413" s="1625"/>
      <c r="I413" s="1613"/>
      <c r="J413" s="1628"/>
      <c r="K413" s="1631"/>
      <c r="L413" s="1607"/>
      <c r="M413" s="1589"/>
      <c r="N413" s="1589"/>
      <c r="O413" s="1598"/>
      <c r="P413" s="1601"/>
      <c r="Q413" s="1604"/>
      <c r="R413" s="1601"/>
      <c r="S413" s="1589"/>
      <c r="T413" s="1592"/>
      <c r="U413" s="1595"/>
      <c r="V413" s="1589"/>
      <c r="W413" s="1610"/>
    </row>
    <row r="414" spans="1:23" ht="15" customHeight="1" x14ac:dyDescent="0.35">
      <c r="A414" s="1613"/>
      <c r="B414" s="1616"/>
      <c r="C414" s="1619"/>
      <c r="D414" s="1622"/>
      <c r="E414" s="1613"/>
      <c r="F414" s="1613"/>
      <c r="G414" s="404" t="s">
        <v>4743</v>
      </c>
      <c r="H414" s="1625"/>
      <c r="I414" s="1613"/>
      <c r="J414" s="1628"/>
      <c r="K414" s="1631"/>
      <c r="L414" s="1607"/>
      <c r="M414" s="1589"/>
      <c r="N414" s="1589"/>
      <c r="O414" s="1598"/>
      <c r="P414" s="1601"/>
      <c r="Q414" s="1604"/>
      <c r="R414" s="1601"/>
      <c r="S414" s="1589"/>
      <c r="T414" s="1592"/>
      <c r="U414" s="1595"/>
      <c r="V414" s="1589"/>
      <c r="W414" s="1610"/>
    </row>
    <row r="415" spans="1:23" ht="15" customHeight="1" x14ac:dyDescent="0.35">
      <c r="A415" s="1613"/>
      <c r="B415" s="1616"/>
      <c r="C415" s="1619"/>
      <c r="D415" s="1622"/>
      <c r="E415" s="1613"/>
      <c r="F415" s="1613"/>
      <c r="G415" s="404" t="s">
        <v>4744</v>
      </c>
      <c r="H415" s="1625"/>
      <c r="I415" s="1613"/>
      <c r="J415" s="1628"/>
      <c r="K415" s="1631"/>
      <c r="L415" s="1607"/>
      <c r="M415" s="1589"/>
      <c r="N415" s="1589"/>
      <c r="O415" s="1598"/>
      <c r="P415" s="1601"/>
      <c r="Q415" s="1604"/>
      <c r="R415" s="1601"/>
      <c r="S415" s="1589"/>
      <c r="T415" s="1592"/>
      <c r="U415" s="1595"/>
      <c r="V415" s="1589"/>
      <c r="W415" s="1610"/>
    </row>
    <row r="416" spans="1:23" ht="15" customHeight="1" x14ac:dyDescent="0.35">
      <c r="A416" s="1613"/>
      <c r="B416" s="1616"/>
      <c r="C416" s="1619"/>
      <c r="D416" s="1622"/>
      <c r="E416" s="1613"/>
      <c r="F416" s="1613"/>
      <c r="G416" s="404" t="s">
        <v>4745</v>
      </c>
      <c r="H416" s="1625"/>
      <c r="I416" s="1613"/>
      <c r="J416" s="1628"/>
      <c r="K416" s="1631"/>
      <c r="L416" s="1607"/>
      <c r="M416" s="1589"/>
      <c r="N416" s="1589"/>
      <c r="O416" s="1598"/>
      <c r="P416" s="1601"/>
      <c r="Q416" s="1604"/>
      <c r="R416" s="1601"/>
      <c r="S416" s="1589"/>
      <c r="T416" s="1592"/>
      <c r="U416" s="1595"/>
      <c r="V416" s="1589"/>
      <c r="W416" s="1610"/>
    </row>
    <row r="417" spans="1:23" ht="15" customHeight="1" x14ac:dyDescent="0.35">
      <c r="A417" s="1613"/>
      <c r="B417" s="1616"/>
      <c r="C417" s="1619"/>
      <c r="D417" s="1622"/>
      <c r="E417" s="1613"/>
      <c r="F417" s="1613"/>
      <c r="G417" s="404" t="s">
        <v>4746</v>
      </c>
      <c r="H417" s="1625"/>
      <c r="I417" s="1613"/>
      <c r="J417" s="1628"/>
      <c r="K417" s="1631"/>
      <c r="L417" s="1607"/>
      <c r="M417" s="1589"/>
      <c r="N417" s="1589"/>
      <c r="O417" s="1598"/>
      <c r="P417" s="1601"/>
      <c r="Q417" s="1604"/>
      <c r="R417" s="1601"/>
      <c r="S417" s="1589"/>
      <c r="T417" s="1592"/>
      <c r="U417" s="1595"/>
      <c r="V417" s="1589"/>
      <c r="W417" s="1610"/>
    </row>
    <row r="418" spans="1:23" ht="15" customHeight="1" x14ac:dyDescent="0.35">
      <c r="A418" s="1613"/>
      <c r="B418" s="1616"/>
      <c r="C418" s="1619"/>
      <c r="D418" s="1622"/>
      <c r="E418" s="1613"/>
      <c r="F418" s="1613"/>
      <c r="G418" s="404" t="s">
        <v>4747</v>
      </c>
      <c r="H418" s="1625"/>
      <c r="I418" s="1613"/>
      <c r="J418" s="1628"/>
      <c r="K418" s="1631"/>
      <c r="L418" s="1607"/>
      <c r="M418" s="1589"/>
      <c r="N418" s="1589"/>
      <c r="O418" s="1598"/>
      <c r="P418" s="1601"/>
      <c r="Q418" s="1604"/>
      <c r="R418" s="1601"/>
      <c r="S418" s="1589"/>
      <c r="T418" s="1592"/>
      <c r="U418" s="1595"/>
      <c r="V418" s="1589"/>
      <c r="W418" s="1610"/>
    </row>
    <row r="419" spans="1:23" ht="15" customHeight="1" x14ac:dyDescent="0.35">
      <c r="A419" s="1613"/>
      <c r="B419" s="1616"/>
      <c r="C419" s="1619"/>
      <c r="D419" s="1622"/>
      <c r="E419" s="1613"/>
      <c r="F419" s="1613"/>
      <c r="G419" s="404" t="s">
        <v>4748</v>
      </c>
      <c r="H419" s="1625"/>
      <c r="I419" s="1613"/>
      <c r="J419" s="1628"/>
      <c r="K419" s="1631"/>
      <c r="L419" s="1607"/>
      <c r="M419" s="1589"/>
      <c r="N419" s="1589"/>
      <c r="O419" s="1598"/>
      <c r="P419" s="1601"/>
      <c r="Q419" s="1604"/>
      <c r="R419" s="1601"/>
      <c r="S419" s="1589"/>
      <c r="T419" s="1592"/>
      <c r="U419" s="1595"/>
      <c r="V419" s="1589"/>
      <c r="W419" s="1610"/>
    </row>
    <row r="420" spans="1:23" ht="15" customHeight="1" x14ac:dyDescent="0.35">
      <c r="A420" s="1613"/>
      <c r="B420" s="1616"/>
      <c r="C420" s="1619"/>
      <c r="D420" s="1622"/>
      <c r="E420" s="1613"/>
      <c r="F420" s="1613"/>
      <c r="G420" s="404" t="s">
        <v>4749</v>
      </c>
      <c r="H420" s="1625"/>
      <c r="I420" s="1613"/>
      <c r="J420" s="1628"/>
      <c r="K420" s="1631"/>
      <c r="L420" s="1607"/>
      <c r="M420" s="1589"/>
      <c r="N420" s="1589"/>
      <c r="O420" s="1598"/>
      <c r="P420" s="1601"/>
      <c r="Q420" s="1604"/>
      <c r="R420" s="1601"/>
      <c r="S420" s="1589"/>
      <c r="T420" s="1592"/>
      <c r="U420" s="1595"/>
      <c r="V420" s="1589"/>
      <c r="W420" s="1610"/>
    </row>
    <row r="421" spans="1:23" ht="15" customHeight="1" x14ac:dyDescent="0.35">
      <c r="A421" s="1613"/>
      <c r="B421" s="1616"/>
      <c r="C421" s="1619"/>
      <c r="D421" s="1622"/>
      <c r="E421" s="1613"/>
      <c r="F421" s="1613"/>
      <c r="G421" s="404" t="s">
        <v>4750</v>
      </c>
      <c r="H421" s="1625"/>
      <c r="I421" s="1613"/>
      <c r="J421" s="1628"/>
      <c r="K421" s="1631"/>
      <c r="L421" s="1607"/>
      <c r="M421" s="1589"/>
      <c r="N421" s="1589"/>
      <c r="O421" s="1598"/>
      <c r="P421" s="1601"/>
      <c r="Q421" s="1604"/>
      <c r="R421" s="1601"/>
      <c r="S421" s="1589"/>
      <c r="T421" s="1592"/>
      <c r="U421" s="1595"/>
      <c r="V421" s="1589"/>
      <c r="W421" s="1610"/>
    </row>
    <row r="422" spans="1:23" ht="15" customHeight="1" x14ac:dyDescent="0.35">
      <c r="A422" s="1613"/>
      <c r="B422" s="1616"/>
      <c r="C422" s="1619"/>
      <c r="D422" s="1622"/>
      <c r="E422" s="1613"/>
      <c r="F422" s="1613"/>
      <c r="G422" s="404" t="s">
        <v>4751</v>
      </c>
      <c r="H422" s="1625"/>
      <c r="I422" s="1613"/>
      <c r="J422" s="1628"/>
      <c r="K422" s="1631"/>
      <c r="L422" s="1607"/>
      <c r="M422" s="1589"/>
      <c r="N422" s="1589"/>
      <c r="O422" s="1598"/>
      <c r="P422" s="1601"/>
      <c r="Q422" s="1604"/>
      <c r="R422" s="1601"/>
      <c r="S422" s="1589"/>
      <c r="T422" s="1592"/>
      <c r="U422" s="1595"/>
      <c r="V422" s="1589"/>
      <c r="W422" s="1610"/>
    </row>
    <row r="423" spans="1:23" ht="15" customHeight="1" x14ac:dyDescent="0.35">
      <c r="A423" s="1613"/>
      <c r="B423" s="1616"/>
      <c r="C423" s="1619"/>
      <c r="D423" s="1622"/>
      <c r="E423" s="1613"/>
      <c r="F423" s="1613"/>
      <c r="G423" s="404" t="s">
        <v>4752</v>
      </c>
      <c r="H423" s="1625"/>
      <c r="I423" s="1613"/>
      <c r="J423" s="1628"/>
      <c r="K423" s="1631"/>
      <c r="L423" s="1607"/>
      <c r="M423" s="1589"/>
      <c r="N423" s="1589"/>
      <c r="O423" s="1598"/>
      <c r="P423" s="1601"/>
      <c r="Q423" s="1604"/>
      <c r="R423" s="1601"/>
      <c r="S423" s="1589"/>
      <c r="T423" s="1592"/>
      <c r="U423" s="1595"/>
      <c r="V423" s="1589"/>
      <c r="W423" s="1610"/>
    </row>
    <row r="424" spans="1:23" ht="15" customHeight="1" x14ac:dyDescent="0.35">
      <c r="A424" s="1613"/>
      <c r="B424" s="1616"/>
      <c r="C424" s="1619"/>
      <c r="D424" s="1622"/>
      <c r="E424" s="1613"/>
      <c r="F424" s="1613"/>
      <c r="G424" s="404" t="s">
        <v>4753</v>
      </c>
      <c r="H424" s="1625"/>
      <c r="I424" s="1613"/>
      <c r="J424" s="1628"/>
      <c r="K424" s="1631"/>
      <c r="L424" s="1607"/>
      <c r="M424" s="1589"/>
      <c r="N424" s="1589"/>
      <c r="O424" s="1598"/>
      <c r="P424" s="1601"/>
      <c r="Q424" s="1604"/>
      <c r="R424" s="1601"/>
      <c r="S424" s="1589"/>
      <c r="T424" s="1592"/>
      <c r="U424" s="1595"/>
      <c r="V424" s="1589"/>
      <c r="W424" s="1610"/>
    </row>
    <row r="425" spans="1:23" ht="15" customHeight="1" x14ac:dyDescent="0.35">
      <c r="A425" s="1613"/>
      <c r="B425" s="1616"/>
      <c r="C425" s="1619"/>
      <c r="D425" s="1622"/>
      <c r="E425" s="1613"/>
      <c r="F425" s="1613"/>
      <c r="G425" s="404" t="s">
        <v>4754</v>
      </c>
      <c r="H425" s="1625"/>
      <c r="I425" s="1613"/>
      <c r="J425" s="1628"/>
      <c r="K425" s="1631"/>
      <c r="L425" s="1607"/>
      <c r="M425" s="1589"/>
      <c r="N425" s="1589"/>
      <c r="O425" s="1598"/>
      <c r="P425" s="1601"/>
      <c r="Q425" s="1604"/>
      <c r="R425" s="1601"/>
      <c r="S425" s="1589"/>
      <c r="T425" s="1592"/>
      <c r="U425" s="1595"/>
      <c r="V425" s="1589"/>
      <c r="W425" s="1610"/>
    </row>
    <row r="426" spans="1:23" ht="15" customHeight="1" x14ac:dyDescent="0.35">
      <c r="A426" s="1613"/>
      <c r="B426" s="1616"/>
      <c r="C426" s="1619"/>
      <c r="D426" s="1622"/>
      <c r="E426" s="1613"/>
      <c r="F426" s="1613"/>
      <c r="G426" s="404" t="s">
        <v>4755</v>
      </c>
      <c r="H426" s="1625"/>
      <c r="I426" s="1613"/>
      <c r="J426" s="1628"/>
      <c r="K426" s="1631"/>
      <c r="L426" s="1607"/>
      <c r="M426" s="1589"/>
      <c r="N426" s="1589"/>
      <c r="O426" s="1598"/>
      <c r="P426" s="1601"/>
      <c r="Q426" s="1604"/>
      <c r="R426" s="1601"/>
      <c r="S426" s="1589"/>
      <c r="T426" s="1592"/>
      <c r="U426" s="1595"/>
      <c r="V426" s="1589"/>
      <c r="W426" s="1610"/>
    </row>
    <row r="427" spans="1:23" ht="15" customHeight="1" x14ac:dyDescent="0.35">
      <c r="A427" s="1613"/>
      <c r="B427" s="1616"/>
      <c r="C427" s="1619"/>
      <c r="D427" s="1622"/>
      <c r="E427" s="1613"/>
      <c r="F427" s="1613"/>
      <c r="G427" s="404" t="s">
        <v>4756</v>
      </c>
      <c r="H427" s="1625"/>
      <c r="I427" s="1613"/>
      <c r="J427" s="1628"/>
      <c r="K427" s="1631"/>
      <c r="L427" s="1607"/>
      <c r="M427" s="1589"/>
      <c r="N427" s="1589"/>
      <c r="O427" s="1598"/>
      <c r="P427" s="1601"/>
      <c r="Q427" s="1604"/>
      <c r="R427" s="1601"/>
      <c r="S427" s="1589"/>
      <c r="T427" s="1592"/>
      <c r="U427" s="1595"/>
      <c r="V427" s="1589"/>
      <c r="W427" s="1610"/>
    </row>
    <row r="428" spans="1:23" ht="15" customHeight="1" x14ac:dyDescent="0.35">
      <c r="A428" s="1614"/>
      <c r="B428" s="1617"/>
      <c r="C428" s="1620"/>
      <c r="D428" s="1623"/>
      <c r="E428" s="1614"/>
      <c r="F428" s="1614"/>
      <c r="G428" s="244" t="s">
        <v>4757</v>
      </c>
      <c r="H428" s="1626"/>
      <c r="I428" s="1614"/>
      <c r="J428" s="1629"/>
      <c r="K428" s="1632"/>
      <c r="L428" s="1608"/>
      <c r="M428" s="1590"/>
      <c r="N428" s="1590"/>
      <c r="O428" s="1599"/>
      <c r="P428" s="1602"/>
      <c r="Q428" s="1605"/>
      <c r="R428" s="1602"/>
      <c r="S428" s="1590"/>
      <c r="T428" s="1593"/>
      <c r="U428" s="1596"/>
      <c r="V428" s="1590"/>
      <c r="W428" s="1611"/>
    </row>
    <row r="429" spans="1:23" ht="15" customHeight="1" x14ac:dyDescent="0.35">
      <c r="A429" s="1612" t="s">
        <v>4512</v>
      </c>
      <c r="B429" s="1615">
        <v>40582</v>
      </c>
      <c r="C429" s="1618" t="s">
        <v>4770</v>
      </c>
      <c r="D429" s="1621">
        <v>84</v>
      </c>
      <c r="E429" s="1612">
        <v>2025</v>
      </c>
      <c r="F429" s="1612" t="s">
        <v>4738</v>
      </c>
      <c r="G429" s="243" t="s">
        <v>4099</v>
      </c>
      <c r="H429" s="1624">
        <v>643850353</v>
      </c>
      <c r="I429" s="1612" t="s">
        <v>4100</v>
      </c>
      <c r="J429" s="1627">
        <v>2673</v>
      </c>
      <c r="K429" s="1630" t="s">
        <v>478</v>
      </c>
      <c r="L429" s="1606" t="s">
        <v>4516</v>
      </c>
      <c r="M429" s="1588" t="s">
        <v>4517</v>
      </c>
      <c r="N429" s="1588" t="s">
        <v>3334</v>
      </c>
      <c r="O429" s="1597">
        <v>1829094332</v>
      </c>
      <c r="P429" s="1600">
        <v>460438000</v>
      </c>
      <c r="Q429" s="1603" t="s">
        <v>2313</v>
      </c>
      <c r="R429" s="1600">
        <v>2289532332</v>
      </c>
      <c r="S429" s="1588" t="s">
        <v>60</v>
      </c>
      <c r="T429" s="1591">
        <v>0.6</v>
      </c>
      <c r="U429" s="1594">
        <v>1</v>
      </c>
      <c r="V429" s="1588" t="s">
        <v>4518</v>
      </c>
      <c r="W429" s="1609">
        <v>46093</v>
      </c>
    </row>
    <row r="430" spans="1:23" ht="15" customHeight="1" x14ac:dyDescent="0.35">
      <c r="A430" s="1613"/>
      <c r="B430" s="1616"/>
      <c r="C430" s="1619"/>
      <c r="D430" s="1622"/>
      <c r="E430" s="1613"/>
      <c r="F430" s="1613"/>
      <c r="G430" s="404" t="s">
        <v>4739</v>
      </c>
      <c r="H430" s="1625"/>
      <c r="I430" s="1613"/>
      <c r="J430" s="1628"/>
      <c r="K430" s="1631"/>
      <c r="L430" s="1607"/>
      <c r="M430" s="1589"/>
      <c r="N430" s="1589"/>
      <c r="O430" s="1598"/>
      <c r="P430" s="1601"/>
      <c r="Q430" s="1604"/>
      <c r="R430" s="1601"/>
      <c r="S430" s="1589"/>
      <c r="T430" s="1592"/>
      <c r="U430" s="1595"/>
      <c r="V430" s="1589"/>
      <c r="W430" s="1610"/>
    </row>
    <row r="431" spans="1:23" ht="15" customHeight="1" x14ac:dyDescent="0.35">
      <c r="A431" s="1613"/>
      <c r="B431" s="1616"/>
      <c r="C431" s="1619"/>
      <c r="D431" s="1622"/>
      <c r="E431" s="1613"/>
      <c r="F431" s="1613"/>
      <c r="G431" s="404" t="s">
        <v>4740</v>
      </c>
      <c r="H431" s="1625"/>
      <c r="I431" s="1613"/>
      <c r="J431" s="1628"/>
      <c r="K431" s="1631"/>
      <c r="L431" s="1607"/>
      <c r="M431" s="1589"/>
      <c r="N431" s="1589"/>
      <c r="O431" s="1598"/>
      <c r="P431" s="1601"/>
      <c r="Q431" s="1604"/>
      <c r="R431" s="1601"/>
      <c r="S431" s="1589"/>
      <c r="T431" s="1592"/>
      <c r="U431" s="1595"/>
      <c r="V431" s="1589"/>
      <c r="W431" s="1610"/>
    </row>
    <row r="432" spans="1:23" ht="15" customHeight="1" x14ac:dyDescent="0.35">
      <c r="A432" s="1613"/>
      <c r="B432" s="1616"/>
      <c r="C432" s="1619"/>
      <c r="D432" s="1622"/>
      <c r="E432" s="1613"/>
      <c r="F432" s="1613"/>
      <c r="G432" s="404" t="s">
        <v>4741</v>
      </c>
      <c r="H432" s="1625"/>
      <c r="I432" s="1613"/>
      <c r="J432" s="1628"/>
      <c r="K432" s="1631"/>
      <c r="L432" s="1607"/>
      <c r="M432" s="1589"/>
      <c r="N432" s="1589"/>
      <c r="O432" s="1598"/>
      <c r="P432" s="1601"/>
      <c r="Q432" s="1604"/>
      <c r="R432" s="1601"/>
      <c r="S432" s="1589"/>
      <c r="T432" s="1592"/>
      <c r="U432" s="1595"/>
      <c r="V432" s="1589"/>
      <c r="W432" s="1610"/>
    </row>
    <row r="433" spans="1:23" ht="15" customHeight="1" x14ac:dyDescent="0.35">
      <c r="A433" s="1613"/>
      <c r="B433" s="1616"/>
      <c r="C433" s="1619"/>
      <c r="D433" s="1622"/>
      <c r="E433" s="1613"/>
      <c r="F433" s="1613"/>
      <c r="G433" s="404" t="s">
        <v>4742</v>
      </c>
      <c r="H433" s="1625"/>
      <c r="I433" s="1613"/>
      <c r="J433" s="1628"/>
      <c r="K433" s="1631"/>
      <c r="L433" s="1607"/>
      <c r="M433" s="1589"/>
      <c r="N433" s="1589"/>
      <c r="O433" s="1598"/>
      <c r="P433" s="1601"/>
      <c r="Q433" s="1604"/>
      <c r="R433" s="1601"/>
      <c r="S433" s="1589"/>
      <c r="T433" s="1592"/>
      <c r="U433" s="1595"/>
      <c r="V433" s="1589"/>
      <c r="W433" s="1610"/>
    </row>
    <row r="434" spans="1:23" ht="15" customHeight="1" x14ac:dyDescent="0.35">
      <c r="A434" s="1613"/>
      <c r="B434" s="1616"/>
      <c r="C434" s="1619"/>
      <c r="D434" s="1622"/>
      <c r="E434" s="1613"/>
      <c r="F434" s="1613"/>
      <c r="G434" s="404" t="s">
        <v>4743</v>
      </c>
      <c r="H434" s="1625"/>
      <c r="I434" s="1613"/>
      <c r="J434" s="1628"/>
      <c r="K434" s="1631"/>
      <c r="L434" s="1607"/>
      <c r="M434" s="1589"/>
      <c r="N434" s="1589"/>
      <c r="O434" s="1598"/>
      <c r="P434" s="1601"/>
      <c r="Q434" s="1604"/>
      <c r="R434" s="1601"/>
      <c r="S434" s="1589"/>
      <c r="T434" s="1592"/>
      <c r="U434" s="1595"/>
      <c r="V434" s="1589"/>
      <c r="W434" s="1610"/>
    </row>
    <row r="435" spans="1:23" ht="15" customHeight="1" x14ac:dyDescent="0.35">
      <c r="A435" s="1613"/>
      <c r="B435" s="1616"/>
      <c r="C435" s="1619"/>
      <c r="D435" s="1622"/>
      <c r="E435" s="1613"/>
      <c r="F435" s="1613"/>
      <c r="G435" s="404" t="s">
        <v>4744</v>
      </c>
      <c r="H435" s="1625"/>
      <c r="I435" s="1613"/>
      <c r="J435" s="1628"/>
      <c r="K435" s="1631"/>
      <c r="L435" s="1607"/>
      <c r="M435" s="1589"/>
      <c r="N435" s="1589"/>
      <c r="O435" s="1598"/>
      <c r="P435" s="1601"/>
      <c r="Q435" s="1604"/>
      <c r="R435" s="1601"/>
      <c r="S435" s="1589"/>
      <c r="T435" s="1592"/>
      <c r="U435" s="1595"/>
      <c r="V435" s="1589"/>
      <c r="W435" s="1610"/>
    </row>
    <row r="436" spans="1:23" ht="15" customHeight="1" x14ac:dyDescent="0.35">
      <c r="A436" s="1613"/>
      <c r="B436" s="1616"/>
      <c r="C436" s="1619"/>
      <c r="D436" s="1622"/>
      <c r="E436" s="1613"/>
      <c r="F436" s="1613"/>
      <c r="G436" s="404" t="s">
        <v>4745</v>
      </c>
      <c r="H436" s="1625"/>
      <c r="I436" s="1613"/>
      <c r="J436" s="1628"/>
      <c r="K436" s="1631"/>
      <c r="L436" s="1607"/>
      <c r="M436" s="1589"/>
      <c r="N436" s="1589"/>
      <c r="O436" s="1598"/>
      <c r="P436" s="1601"/>
      <c r="Q436" s="1604"/>
      <c r="R436" s="1601"/>
      <c r="S436" s="1589"/>
      <c r="T436" s="1592"/>
      <c r="U436" s="1595"/>
      <c r="V436" s="1589"/>
      <c r="W436" s="1610"/>
    </row>
    <row r="437" spans="1:23" ht="15" customHeight="1" x14ac:dyDescent="0.35">
      <c r="A437" s="1613"/>
      <c r="B437" s="1616"/>
      <c r="C437" s="1619"/>
      <c r="D437" s="1622"/>
      <c r="E437" s="1613"/>
      <c r="F437" s="1613"/>
      <c r="G437" s="404" t="s">
        <v>4746</v>
      </c>
      <c r="H437" s="1625"/>
      <c r="I437" s="1613"/>
      <c r="J437" s="1628"/>
      <c r="K437" s="1631"/>
      <c r="L437" s="1607"/>
      <c r="M437" s="1589"/>
      <c r="N437" s="1589"/>
      <c r="O437" s="1598"/>
      <c r="P437" s="1601"/>
      <c r="Q437" s="1604"/>
      <c r="R437" s="1601"/>
      <c r="S437" s="1589"/>
      <c r="T437" s="1592"/>
      <c r="U437" s="1595"/>
      <c r="V437" s="1589"/>
      <c r="W437" s="1610"/>
    </row>
    <row r="438" spans="1:23" ht="15" customHeight="1" x14ac:dyDescent="0.35">
      <c r="A438" s="1613"/>
      <c r="B438" s="1616"/>
      <c r="C438" s="1619"/>
      <c r="D438" s="1622"/>
      <c r="E438" s="1613"/>
      <c r="F438" s="1613"/>
      <c r="G438" s="404" t="s">
        <v>4747</v>
      </c>
      <c r="H438" s="1625"/>
      <c r="I438" s="1613"/>
      <c r="J438" s="1628"/>
      <c r="K438" s="1631"/>
      <c r="L438" s="1607"/>
      <c r="M438" s="1589"/>
      <c r="N438" s="1589"/>
      <c r="O438" s="1598"/>
      <c r="P438" s="1601"/>
      <c r="Q438" s="1604"/>
      <c r="R438" s="1601"/>
      <c r="S438" s="1589"/>
      <c r="T438" s="1592"/>
      <c r="U438" s="1595"/>
      <c r="V438" s="1589"/>
      <c r="W438" s="1610"/>
    </row>
    <row r="439" spans="1:23" ht="15" customHeight="1" x14ac:dyDescent="0.35">
      <c r="A439" s="1613"/>
      <c r="B439" s="1616"/>
      <c r="C439" s="1619"/>
      <c r="D439" s="1622"/>
      <c r="E439" s="1613"/>
      <c r="F439" s="1613"/>
      <c r="G439" s="404" t="s">
        <v>4748</v>
      </c>
      <c r="H439" s="1625"/>
      <c r="I439" s="1613"/>
      <c r="J439" s="1628"/>
      <c r="K439" s="1631"/>
      <c r="L439" s="1607"/>
      <c r="M439" s="1589"/>
      <c r="N439" s="1589"/>
      <c r="O439" s="1598"/>
      <c r="P439" s="1601"/>
      <c r="Q439" s="1604"/>
      <c r="R439" s="1601"/>
      <c r="S439" s="1589"/>
      <c r="T439" s="1592"/>
      <c r="U439" s="1595"/>
      <c r="V439" s="1589"/>
      <c r="W439" s="1610"/>
    </row>
    <row r="440" spans="1:23" ht="15" customHeight="1" x14ac:dyDescent="0.35">
      <c r="A440" s="1613"/>
      <c r="B440" s="1616"/>
      <c r="C440" s="1619"/>
      <c r="D440" s="1622"/>
      <c r="E440" s="1613"/>
      <c r="F440" s="1613"/>
      <c r="G440" s="404" t="s">
        <v>4749</v>
      </c>
      <c r="H440" s="1625"/>
      <c r="I440" s="1613"/>
      <c r="J440" s="1628"/>
      <c r="K440" s="1631"/>
      <c r="L440" s="1607"/>
      <c r="M440" s="1589"/>
      <c r="N440" s="1589"/>
      <c r="O440" s="1598"/>
      <c r="P440" s="1601"/>
      <c r="Q440" s="1604"/>
      <c r="R440" s="1601"/>
      <c r="S440" s="1589"/>
      <c r="T440" s="1592"/>
      <c r="U440" s="1595"/>
      <c r="V440" s="1589"/>
      <c r="W440" s="1610"/>
    </row>
    <row r="441" spans="1:23" ht="15" customHeight="1" x14ac:dyDescent="0.35">
      <c r="A441" s="1613"/>
      <c r="B441" s="1616"/>
      <c r="C441" s="1619"/>
      <c r="D441" s="1622"/>
      <c r="E441" s="1613"/>
      <c r="F441" s="1613"/>
      <c r="G441" s="404" t="s">
        <v>4750</v>
      </c>
      <c r="H441" s="1625"/>
      <c r="I441" s="1613"/>
      <c r="J441" s="1628"/>
      <c r="K441" s="1631"/>
      <c r="L441" s="1607"/>
      <c r="M441" s="1589"/>
      <c r="N441" s="1589"/>
      <c r="O441" s="1598"/>
      <c r="P441" s="1601"/>
      <c r="Q441" s="1604"/>
      <c r="R441" s="1601"/>
      <c r="S441" s="1589"/>
      <c r="T441" s="1592"/>
      <c r="U441" s="1595"/>
      <c r="V441" s="1589"/>
      <c r="W441" s="1610"/>
    </row>
    <row r="442" spans="1:23" ht="15" customHeight="1" x14ac:dyDescent="0.35">
      <c r="A442" s="1613"/>
      <c r="B442" s="1616"/>
      <c r="C442" s="1619"/>
      <c r="D442" s="1622"/>
      <c r="E442" s="1613"/>
      <c r="F442" s="1613"/>
      <c r="G442" s="404" t="s">
        <v>4751</v>
      </c>
      <c r="H442" s="1625"/>
      <c r="I442" s="1613"/>
      <c r="J442" s="1628"/>
      <c r="K442" s="1631"/>
      <c r="L442" s="1607"/>
      <c r="M442" s="1589"/>
      <c r="N442" s="1589"/>
      <c r="O442" s="1598"/>
      <c r="P442" s="1601"/>
      <c r="Q442" s="1604"/>
      <c r="R442" s="1601"/>
      <c r="S442" s="1589"/>
      <c r="T442" s="1592"/>
      <c r="U442" s="1595"/>
      <c r="V442" s="1589"/>
      <c r="W442" s="1610"/>
    </row>
    <row r="443" spans="1:23" ht="15" customHeight="1" x14ac:dyDescent="0.35">
      <c r="A443" s="1613"/>
      <c r="B443" s="1616"/>
      <c r="C443" s="1619"/>
      <c r="D443" s="1622"/>
      <c r="E443" s="1613"/>
      <c r="F443" s="1613"/>
      <c r="G443" s="404" t="s">
        <v>4752</v>
      </c>
      <c r="H443" s="1625"/>
      <c r="I443" s="1613"/>
      <c r="J443" s="1628"/>
      <c r="K443" s="1631"/>
      <c r="L443" s="1607"/>
      <c r="M443" s="1589"/>
      <c r="N443" s="1589"/>
      <c r="O443" s="1598"/>
      <c r="P443" s="1601"/>
      <c r="Q443" s="1604"/>
      <c r="R443" s="1601"/>
      <c r="S443" s="1589"/>
      <c r="T443" s="1592"/>
      <c r="U443" s="1595"/>
      <c r="V443" s="1589"/>
      <c r="W443" s="1610"/>
    </row>
    <row r="444" spans="1:23" ht="15" customHeight="1" x14ac:dyDescent="0.35">
      <c r="A444" s="1613"/>
      <c r="B444" s="1616"/>
      <c r="C444" s="1619"/>
      <c r="D444" s="1622"/>
      <c r="E444" s="1613"/>
      <c r="F444" s="1613"/>
      <c r="G444" s="404" t="s">
        <v>4753</v>
      </c>
      <c r="H444" s="1625"/>
      <c r="I444" s="1613"/>
      <c r="J444" s="1628"/>
      <c r="K444" s="1631"/>
      <c r="L444" s="1607"/>
      <c r="M444" s="1589"/>
      <c r="N444" s="1589"/>
      <c r="O444" s="1598"/>
      <c r="P444" s="1601"/>
      <c r="Q444" s="1604"/>
      <c r="R444" s="1601"/>
      <c r="S444" s="1589"/>
      <c r="T444" s="1592"/>
      <c r="U444" s="1595"/>
      <c r="V444" s="1589"/>
      <c r="W444" s="1610"/>
    </row>
    <row r="445" spans="1:23" ht="15" customHeight="1" x14ac:dyDescent="0.35">
      <c r="A445" s="1613"/>
      <c r="B445" s="1616"/>
      <c r="C445" s="1619"/>
      <c r="D445" s="1622"/>
      <c r="E445" s="1613"/>
      <c r="F445" s="1613"/>
      <c r="G445" s="404" t="s">
        <v>4754</v>
      </c>
      <c r="H445" s="1625"/>
      <c r="I445" s="1613"/>
      <c r="J445" s="1628"/>
      <c r="K445" s="1631"/>
      <c r="L445" s="1607"/>
      <c r="M445" s="1589"/>
      <c r="N445" s="1589"/>
      <c r="O445" s="1598"/>
      <c r="P445" s="1601"/>
      <c r="Q445" s="1604"/>
      <c r="R445" s="1601"/>
      <c r="S445" s="1589"/>
      <c r="T445" s="1592"/>
      <c r="U445" s="1595"/>
      <c r="V445" s="1589"/>
      <c r="W445" s="1610"/>
    </row>
    <row r="446" spans="1:23" ht="15" customHeight="1" x14ac:dyDescent="0.35">
      <c r="A446" s="1613"/>
      <c r="B446" s="1616"/>
      <c r="C446" s="1619"/>
      <c r="D446" s="1622"/>
      <c r="E446" s="1613"/>
      <c r="F446" s="1613"/>
      <c r="G446" s="404" t="s">
        <v>4755</v>
      </c>
      <c r="H446" s="1625"/>
      <c r="I446" s="1613"/>
      <c r="J446" s="1628"/>
      <c r="K446" s="1631"/>
      <c r="L446" s="1607"/>
      <c r="M446" s="1589"/>
      <c r="N446" s="1589"/>
      <c r="O446" s="1598"/>
      <c r="P446" s="1601"/>
      <c r="Q446" s="1604"/>
      <c r="R446" s="1601"/>
      <c r="S446" s="1589"/>
      <c r="T446" s="1592"/>
      <c r="U446" s="1595"/>
      <c r="V446" s="1589"/>
      <c r="W446" s="1610"/>
    </row>
    <row r="447" spans="1:23" ht="15" customHeight="1" x14ac:dyDescent="0.35">
      <c r="A447" s="1613"/>
      <c r="B447" s="1616"/>
      <c r="C447" s="1619"/>
      <c r="D447" s="1622"/>
      <c r="E447" s="1613"/>
      <c r="F447" s="1613"/>
      <c r="G447" s="404" t="s">
        <v>4756</v>
      </c>
      <c r="H447" s="1625"/>
      <c r="I447" s="1613"/>
      <c r="J447" s="1628"/>
      <c r="K447" s="1631"/>
      <c r="L447" s="1607"/>
      <c r="M447" s="1589"/>
      <c r="N447" s="1589"/>
      <c r="O447" s="1598"/>
      <c r="P447" s="1601"/>
      <c r="Q447" s="1604"/>
      <c r="R447" s="1601"/>
      <c r="S447" s="1589"/>
      <c r="T447" s="1592"/>
      <c r="U447" s="1595"/>
      <c r="V447" s="1589"/>
      <c r="W447" s="1610"/>
    </row>
    <row r="448" spans="1:23" ht="15" customHeight="1" x14ac:dyDescent="0.35">
      <c r="A448" s="1614"/>
      <c r="B448" s="1617"/>
      <c r="C448" s="1620"/>
      <c r="D448" s="1623"/>
      <c r="E448" s="1614"/>
      <c r="F448" s="1614"/>
      <c r="G448" s="244" t="s">
        <v>4757</v>
      </c>
      <c r="H448" s="1626"/>
      <c r="I448" s="1614"/>
      <c r="J448" s="1629"/>
      <c r="K448" s="1632"/>
      <c r="L448" s="1608"/>
      <c r="M448" s="1590"/>
      <c r="N448" s="1590"/>
      <c r="O448" s="1599"/>
      <c r="P448" s="1602"/>
      <c r="Q448" s="1605"/>
      <c r="R448" s="1602"/>
      <c r="S448" s="1590"/>
      <c r="T448" s="1593"/>
      <c r="U448" s="1596"/>
      <c r="V448" s="1590"/>
      <c r="W448" s="1611"/>
    </row>
    <row r="449" spans="1:23" ht="15" customHeight="1" x14ac:dyDescent="0.35">
      <c r="A449" s="1612" t="s">
        <v>4512</v>
      </c>
      <c r="B449" s="1615">
        <v>41240</v>
      </c>
      <c r="C449" s="1618" t="s">
        <v>4771</v>
      </c>
      <c r="D449" s="1621">
        <v>158</v>
      </c>
      <c r="E449" s="1612">
        <v>2025</v>
      </c>
      <c r="F449" s="1612" t="s">
        <v>4738</v>
      </c>
      <c r="G449" s="243" t="s">
        <v>4099</v>
      </c>
      <c r="H449" s="1624">
        <v>643850353</v>
      </c>
      <c r="I449" s="1612" t="s">
        <v>4100</v>
      </c>
      <c r="J449" s="1627">
        <v>2673</v>
      </c>
      <c r="K449" s="1630" t="s">
        <v>478</v>
      </c>
      <c r="L449" s="1606" t="s">
        <v>4516</v>
      </c>
      <c r="M449" s="1588" t="s">
        <v>4517</v>
      </c>
      <c r="N449" s="1588" t="s">
        <v>3334</v>
      </c>
      <c r="O449" s="1597">
        <v>1829094332</v>
      </c>
      <c r="P449" s="1600">
        <v>460438000</v>
      </c>
      <c r="Q449" s="1603" t="s">
        <v>2313</v>
      </c>
      <c r="R449" s="1600">
        <v>2289532332</v>
      </c>
      <c r="S449" s="1588" t="s">
        <v>60</v>
      </c>
      <c r="T449" s="1591">
        <v>0.6</v>
      </c>
      <c r="U449" s="1594">
        <v>1</v>
      </c>
      <c r="V449" s="1588" t="s">
        <v>4518</v>
      </c>
      <c r="W449" s="1609">
        <v>46093</v>
      </c>
    </row>
    <row r="450" spans="1:23" ht="15" customHeight="1" x14ac:dyDescent="0.35">
      <c r="A450" s="1613"/>
      <c r="B450" s="1616"/>
      <c r="C450" s="1619"/>
      <c r="D450" s="1622"/>
      <c r="E450" s="1613"/>
      <c r="F450" s="1613"/>
      <c r="G450" s="404" t="s">
        <v>4739</v>
      </c>
      <c r="H450" s="1625"/>
      <c r="I450" s="1613"/>
      <c r="J450" s="1628"/>
      <c r="K450" s="1631"/>
      <c r="L450" s="1607"/>
      <c r="M450" s="1589"/>
      <c r="N450" s="1589"/>
      <c r="O450" s="1598"/>
      <c r="P450" s="1601"/>
      <c r="Q450" s="1604"/>
      <c r="R450" s="1601"/>
      <c r="S450" s="1589"/>
      <c r="T450" s="1592"/>
      <c r="U450" s="1595"/>
      <c r="V450" s="1589"/>
      <c r="W450" s="1610"/>
    </row>
    <row r="451" spans="1:23" ht="15" customHeight="1" x14ac:dyDescent="0.35">
      <c r="A451" s="1613"/>
      <c r="B451" s="1616"/>
      <c r="C451" s="1619"/>
      <c r="D451" s="1622"/>
      <c r="E451" s="1613"/>
      <c r="F451" s="1613"/>
      <c r="G451" s="404" t="s">
        <v>4740</v>
      </c>
      <c r="H451" s="1625"/>
      <c r="I451" s="1613"/>
      <c r="J451" s="1628"/>
      <c r="K451" s="1631"/>
      <c r="L451" s="1607"/>
      <c r="M451" s="1589"/>
      <c r="N451" s="1589"/>
      <c r="O451" s="1598"/>
      <c r="P451" s="1601"/>
      <c r="Q451" s="1604"/>
      <c r="R451" s="1601"/>
      <c r="S451" s="1589"/>
      <c r="T451" s="1592"/>
      <c r="U451" s="1595"/>
      <c r="V451" s="1589"/>
      <c r="W451" s="1610"/>
    </row>
    <row r="452" spans="1:23" ht="15" customHeight="1" x14ac:dyDescent="0.35">
      <c r="A452" s="1613"/>
      <c r="B452" s="1616"/>
      <c r="C452" s="1619"/>
      <c r="D452" s="1622"/>
      <c r="E452" s="1613"/>
      <c r="F452" s="1613"/>
      <c r="G452" s="404" t="s">
        <v>4741</v>
      </c>
      <c r="H452" s="1625"/>
      <c r="I452" s="1613"/>
      <c r="J452" s="1628"/>
      <c r="K452" s="1631"/>
      <c r="L452" s="1607"/>
      <c r="M452" s="1589"/>
      <c r="N452" s="1589"/>
      <c r="O452" s="1598"/>
      <c r="P452" s="1601"/>
      <c r="Q452" s="1604"/>
      <c r="R452" s="1601"/>
      <c r="S452" s="1589"/>
      <c r="T452" s="1592"/>
      <c r="U452" s="1595"/>
      <c r="V452" s="1589"/>
      <c r="W452" s="1610"/>
    </row>
    <row r="453" spans="1:23" ht="15" customHeight="1" x14ac:dyDescent="0.35">
      <c r="A453" s="1613"/>
      <c r="B453" s="1616"/>
      <c r="C453" s="1619"/>
      <c r="D453" s="1622"/>
      <c r="E453" s="1613"/>
      <c r="F453" s="1613"/>
      <c r="G453" s="404" t="s">
        <v>4742</v>
      </c>
      <c r="H453" s="1625"/>
      <c r="I453" s="1613"/>
      <c r="J453" s="1628"/>
      <c r="K453" s="1631"/>
      <c r="L453" s="1607"/>
      <c r="M453" s="1589"/>
      <c r="N453" s="1589"/>
      <c r="O453" s="1598"/>
      <c r="P453" s="1601"/>
      <c r="Q453" s="1604"/>
      <c r="R453" s="1601"/>
      <c r="S453" s="1589"/>
      <c r="T453" s="1592"/>
      <c r="U453" s="1595"/>
      <c r="V453" s="1589"/>
      <c r="W453" s="1610"/>
    </row>
    <row r="454" spans="1:23" ht="15" customHeight="1" x14ac:dyDescent="0.35">
      <c r="A454" s="1613"/>
      <c r="B454" s="1616"/>
      <c r="C454" s="1619"/>
      <c r="D454" s="1622"/>
      <c r="E454" s="1613"/>
      <c r="F454" s="1613"/>
      <c r="G454" s="404" t="s">
        <v>4743</v>
      </c>
      <c r="H454" s="1625"/>
      <c r="I454" s="1613"/>
      <c r="J454" s="1628"/>
      <c r="K454" s="1631"/>
      <c r="L454" s="1607"/>
      <c r="M454" s="1589"/>
      <c r="N454" s="1589"/>
      <c r="O454" s="1598"/>
      <c r="P454" s="1601"/>
      <c r="Q454" s="1604"/>
      <c r="R454" s="1601"/>
      <c r="S454" s="1589"/>
      <c r="T454" s="1592"/>
      <c r="U454" s="1595"/>
      <c r="V454" s="1589"/>
      <c r="W454" s="1610"/>
    </row>
    <row r="455" spans="1:23" ht="15" customHeight="1" x14ac:dyDescent="0.35">
      <c r="A455" s="1613"/>
      <c r="B455" s="1616"/>
      <c r="C455" s="1619"/>
      <c r="D455" s="1622"/>
      <c r="E455" s="1613"/>
      <c r="F455" s="1613"/>
      <c r="G455" s="404" t="s">
        <v>4744</v>
      </c>
      <c r="H455" s="1625"/>
      <c r="I455" s="1613"/>
      <c r="J455" s="1628"/>
      <c r="K455" s="1631"/>
      <c r="L455" s="1607"/>
      <c r="M455" s="1589"/>
      <c r="N455" s="1589"/>
      <c r="O455" s="1598"/>
      <c r="P455" s="1601"/>
      <c r="Q455" s="1604"/>
      <c r="R455" s="1601"/>
      <c r="S455" s="1589"/>
      <c r="T455" s="1592"/>
      <c r="U455" s="1595"/>
      <c r="V455" s="1589"/>
      <c r="W455" s="1610"/>
    </row>
    <row r="456" spans="1:23" ht="15" customHeight="1" x14ac:dyDescent="0.35">
      <c r="A456" s="1613"/>
      <c r="B456" s="1616"/>
      <c r="C456" s="1619"/>
      <c r="D456" s="1622"/>
      <c r="E456" s="1613"/>
      <c r="F456" s="1613"/>
      <c r="G456" s="404" t="s">
        <v>4745</v>
      </c>
      <c r="H456" s="1625"/>
      <c r="I456" s="1613"/>
      <c r="J456" s="1628"/>
      <c r="K456" s="1631"/>
      <c r="L456" s="1607"/>
      <c r="M456" s="1589"/>
      <c r="N456" s="1589"/>
      <c r="O456" s="1598"/>
      <c r="P456" s="1601"/>
      <c r="Q456" s="1604"/>
      <c r="R456" s="1601"/>
      <c r="S456" s="1589"/>
      <c r="T456" s="1592"/>
      <c r="U456" s="1595"/>
      <c r="V456" s="1589"/>
      <c r="W456" s="1610"/>
    </row>
    <row r="457" spans="1:23" ht="15" customHeight="1" x14ac:dyDescent="0.35">
      <c r="A457" s="1613"/>
      <c r="B457" s="1616"/>
      <c r="C457" s="1619"/>
      <c r="D457" s="1622"/>
      <c r="E457" s="1613"/>
      <c r="F457" s="1613"/>
      <c r="G457" s="404" t="s">
        <v>4746</v>
      </c>
      <c r="H457" s="1625"/>
      <c r="I457" s="1613"/>
      <c r="J457" s="1628"/>
      <c r="K457" s="1631"/>
      <c r="L457" s="1607"/>
      <c r="M457" s="1589"/>
      <c r="N457" s="1589"/>
      <c r="O457" s="1598"/>
      <c r="P457" s="1601"/>
      <c r="Q457" s="1604"/>
      <c r="R457" s="1601"/>
      <c r="S457" s="1589"/>
      <c r="T457" s="1592"/>
      <c r="U457" s="1595"/>
      <c r="V457" s="1589"/>
      <c r="W457" s="1610"/>
    </row>
    <row r="458" spans="1:23" ht="15" customHeight="1" x14ac:dyDescent="0.35">
      <c r="A458" s="1613"/>
      <c r="B458" s="1616"/>
      <c r="C458" s="1619"/>
      <c r="D458" s="1622"/>
      <c r="E458" s="1613"/>
      <c r="F458" s="1613"/>
      <c r="G458" s="404" t="s">
        <v>4747</v>
      </c>
      <c r="H458" s="1625"/>
      <c r="I458" s="1613"/>
      <c r="J458" s="1628"/>
      <c r="K458" s="1631"/>
      <c r="L458" s="1607"/>
      <c r="M458" s="1589"/>
      <c r="N458" s="1589"/>
      <c r="O458" s="1598"/>
      <c r="P458" s="1601"/>
      <c r="Q458" s="1604"/>
      <c r="R458" s="1601"/>
      <c r="S458" s="1589"/>
      <c r="T458" s="1592"/>
      <c r="U458" s="1595"/>
      <c r="V458" s="1589"/>
      <c r="W458" s="1610"/>
    </row>
    <row r="459" spans="1:23" ht="15" customHeight="1" x14ac:dyDescent="0.35">
      <c r="A459" s="1613"/>
      <c r="B459" s="1616"/>
      <c r="C459" s="1619"/>
      <c r="D459" s="1622"/>
      <c r="E459" s="1613"/>
      <c r="F459" s="1613"/>
      <c r="G459" s="404" t="s">
        <v>4748</v>
      </c>
      <c r="H459" s="1625"/>
      <c r="I459" s="1613"/>
      <c r="J459" s="1628"/>
      <c r="K459" s="1631"/>
      <c r="L459" s="1607"/>
      <c r="M459" s="1589"/>
      <c r="N459" s="1589"/>
      <c r="O459" s="1598"/>
      <c r="P459" s="1601"/>
      <c r="Q459" s="1604"/>
      <c r="R459" s="1601"/>
      <c r="S459" s="1589"/>
      <c r="T459" s="1592"/>
      <c r="U459" s="1595"/>
      <c r="V459" s="1589"/>
      <c r="W459" s="1610"/>
    </row>
    <row r="460" spans="1:23" ht="15" customHeight="1" x14ac:dyDescent="0.35">
      <c r="A460" s="1613"/>
      <c r="B460" s="1616"/>
      <c r="C460" s="1619"/>
      <c r="D460" s="1622"/>
      <c r="E460" s="1613"/>
      <c r="F460" s="1613"/>
      <c r="G460" s="404" t="s">
        <v>4749</v>
      </c>
      <c r="H460" s="1625"/>
      <c r="I460" s="1613"/>
      <c r="J460" s="1628"/>
      <c r="K460" s="1631"/>
      <c r="L460" s="1607"/>
      <c r="M460" s="1589"/>
      <c r="N460" s="1589"/>
      <c r="O460" s="1598"/>
      <c r="P460" s="1601"/>
      <c r="Q460" s="1604"/>
      <c r="R460" s="1601"/>
      <c r="S460" s="1589"/>
      <c r="T460" s="1592"/>
      <c r="U460" s="1595"/>
      <c r="V460" s="1589"/>
      <c r="W460" s="1610"/>
    </row>
    <row r="461" spans="1:23" ht="15" customHeight="1" x14ac:dyDescent="0.35">
      <c r="A461" s="1613"/>
      <c r="B461" s="1616"/>
      <c r="C461" s="1619"/>
      <c r="D461" s="1622"/>
      <c r="E461" s="1613"/>
      <c r="F461" s="1613"/>
      <c r="G461" s="404" t="s">
        <v>4750</v>
      </c>
      <c r="H461" s="1625"/>
      <c r="I461" s="1613"/>
      <c r="J461" s="1628"/>
      <c r="K461" s="1631"/>
      <c r="L461" s="1607"/>
      <c r="M461" s="1589"/>
      <c r="N461" s="1589"/>
      <c r="O461" s="1598"/>
      <c r="P461" s="1601"/>
      <c r="Q461" s="1604"/>
      <c r="R461" s="1601"/>
      <c r="S461" s="1589"/>
      <c r="T461" s="1592"/>
      <c r="U461" s="1595"/>
      <c r="V461" s="1589"/>
      <c r="W461" s="1610"/>
    </row>
    <row r="462" spans="1:23" ht="15" customHeight="1" x14ac:dyDescent="0.35">
      <c r="A462" s="1613"/>
      <c r="B462" s="1616"/>
      <c r="C462" s="1619"/>
      <c r="D462" s="1622"/>
      <c r="E462" s="1613"/>
      <c r="F462" s="1613"/>
      <c r="G462" s="404" t="s">
        <v>4751</v>
      </c>
      <c r="H462" s="1625"/>
      <c r="I462" s="1613"/>
      <c r="J462" s="1628"/>
      <c r="K462" s="1631"/>
      <c r="L462" s="1607"/>
      <c r="M462" s="1589"/>
      <c r="N462" s="1589"/>
      <c r="O462" s="1598"/>
      <c r="P462" s="1601"/>
      <c r="Q462" s="1604"/>
      <c r="R462" s="1601"/>
      <c r="S462" s="1589"/>
      <c r="T462" s="1592"/>
      <c r="U462" s="1595"/>
      <c r="V462" s="1589"/>
      <c r="W462" s="1610"/>
    </row>
    <row r="463" spans="1:23" ht="15" customHeight="1" x14ac:dyDescent="0.35">
      <c r="A463" s="1613"/>
      <c r="B463" s="1616"/>
      <c r="C463" s="1619"/>
      <c r="D463" s="1622"/>
      <c r="E463" s="1613"/>
      <c r="F463" s="1613"/>
      <c r="G463" s="404" t="s">
        <v>4752</v>
      </c>
      <c r="H463" s="1625"/>
      <c r="I463" s="1613"/>
      <c r="J463" s="1628"/>
      <c r="K463" s="1631"/>
      <c r="L463" s="1607"/>
      <c r="M463" s="1589"/>
      <c r="N463" s="1589"/>
      <c r="O463" s="1598"/>
      <c r="P463" s="1601"/>
      <c r="Q463" s="1604"/>
      <c r="R463" s="1601"/>
      <c r="S463" s="1589"/>
      <c r="T463" s="1592"/>
      <c r="U463" s="1595"/>
      <c r="V463" s="1589"/>
      <c r="W463" s="1610"/>
    </row>
    <row r="464" spans="1:23" ht="15" customHeight="1" x14ac:dyDescent="0.35">
      <c r="A464" s="1613"/>
      <c r="B464" s="1616"/>
      <c r="C464" s="1619"/>
      <c r="D464" s="1622"/>
      <c r="E464" s="1613"/>
      <c r="F464" s="1613"/>
      <c r="G464" s="404" t="s">
        <v>4753</v>
      </c>
      <c r="H464" s="1625"/>
      <c r="I464" s="1613"/>
      <c r="J464" s="1628"/>
      <c r="K464" s="1631"/>
      <c r="L464" s="1607"/>
      <c r="M464" s="1589"/>
      <c r="N464" s="1589"/>
      <c r="O464" s="1598"/>
      <c r="P464" s="1601"/>
      <c r="Q464" s="1604"/>
      <c r="R464" s="1601"/>
      <c r="S464" s="1589"/>
      <c r="T464" s="1592"/>
      <c r="U464" s="1595"/>
      <c r="V464" s="1589"/>
      <c r="W464" s="1610"/>
    </row>
    <row r="465" spans="1:23" ht="15" customHeight="1" x14ac:dyDescent="0.35">
      <c r="A465" s="1613"/>
      <c r="B465" s="1616"/>
      <c r="C465" s="1619"/>
      <c r="D465" s="1622"/>
      <c r="E465" s="1613"/>
      <c r="F465" s="1613"/>
      <c r="G465" s="404" t="s">
        <v>4754</v>
      </c>
      <c r="H465" s="1625"/>
      <c r="I465" s="1613"/>
      <c r="J465" s="1628"/>
      <c r="K465" s="1631"/>
      <c r="L465" s="1607"/>
      <c r="M465" s="1589"/>
      <c r="N465" s="1589"/>
      <c r="O465" s="1598"/>
      <c r="P465" s="1601"/>
      <c r="Q465" s="1604"/>
      <c r="R465" s="1601"/>
      <c r="S465" s="1589"/>
      <c r="T465" s="1592"/>
      <c r="U465" s="1595"/>
      <c r="V465" s="1589"/>
      <c r="W465" s="1610"/>
    </row>
    <row r="466" spans="1:23" ht="15" customHeight="1" x14ac:dyDescent="0.35">
      <c r="A466" s="1613"/>
      <c r="B466" s="1616"/>
      <c r="C466" s="1619"/>
      <c r="D466" s="1622"/>
      <c r="E466" s="1613"/>
      <c r="F466" s="1613"/>
      <c r="G466" s="404" t="s">
        <v>4755</v>
      </c>
      <c r="H466" s="1625"/>
      <c r="I466" s="1613"/>
      <c r="J466" s="1628"/>
      <c r="K466" s="1631"/>
      <c r="L466" s="1607"/>
      <c r="M466" s="1589"/>
      <c r="N466" s="1589"/>
      <c r="O466" s="1598"/>
      <c r="P466" s="1601"/>
      <c r="Q466" s="1604"/>
      <c r="R466" s="1601"/>
      <c r="S466" s="1589"/>
      <c r="T466" s="1592"/>
      <c r="U466" s="1595"/>
      <c r="V466" s="1589"/>
      <c r="W466" s="1610"/>
    </row>
    <row r="467" spans="1:23" ht="15" customHeight="1" x14ac:dyDescent="0.35">
      <c r="A467" s="1613"/>
      <c r="B467" s="1616"/>
      <c r="C467" s="1619"/>
      <c r="D467" s="1622"/>
      <c r="E467" s="1613"/>
      <c r="F467" s="1613"/>
      <c r="G467" s="404" t="s">
        <v>4756</v>
      </c>
      <c r="H467" s="1625"/>
      <c r="I467" s="1613"/>
      <c r="J467" s="1628"/>
      <c r="K467" s="1631"/>
      <c r="L467" s="1607"/>
      <c r="M467" s="1589"/>
      <c r="N467" s="1589"/>
      <c r="O467" s="1598"/>
      <c r="P467" s="1601"/>
      <c r="Q467" s="1604"/>
      <c r="R467" s="1601"/>
      <c r="S467" s="1589"/>
      <c r="T467" s="1592"/>
      <c r="U467" s="1595"/>
      <c r="V467" s="1589"/>
      <c r="W467" s="1610"/>
    </row>
    <row r="468" spans="1:23" ht="15" customHeight="1" x14ac:dyDescent="0.35">
      <c r="A468" s="1614"/>
      <c r="B468" s="1617"/>
      <c r="C468" s="1620"/>
      <c r="D468" s="1623"/>
      <c r="E468" s="1614"/>
      <c r="F468" s="1614"/>
      <c r="G468" s="244" t="s">
        <v>4757</v>
      </c>
      <c r="H468" s="1626"/>
      <c r="I468" s="1614"/>
      <c r="J468" s="1629"/>
      <c r="K468" s="1632"/>
      <c r="L468" s="1608"/>
      <c r="M468" s="1590"/>
      <c r="N468" s="1590"/>
      <c r="O468" s="1599"/>
      <c r="P468" s="1602"/>
      <c r="Q468" s="1605"/>
      <c r="R468" s="1602"/>
      <c r="S468" s="1590"/>
      <c r="T468" s="1593"/>
      <c r="U468" s="1596"/>
      <c r="V468" s="1590"/>
      <c r="W468" s="1611"/>
    </row>
    <row r="469" spans="1:23" ht="15" customHeight="1" x14ac:dyDescent="0.35">
      <c r="A469" s="1612" t="s">
        <v>4512</v>
      </c>
      <c r="B469" s="1615">
        <v>41347</v>
      </c>
      <c r="C469" s="1618" t="s">
        <v>4772</v>
      </c>
      <c r="D469" s="1621">
        <v>61</v>
      </c>
      <c r="E469" s="1612">
        <v>2025</v>
      </c>
      <c r="F469" s="1612" t="s">
        <v>4738</v>
      </c>
      <c r="G469" s="243" t="s">
        <v>4099</v>
      </c>
      <c r="H469" s="1624">
        <v>643850353</v>
      </c>
      <c r="I469" s="1612" t="s">
        <v>4100</v>
      </c>
      <c r="J469" s="1627">
        <v>2673</v>
      </c>
      <c r="K469" s="1630" t="s">
        <v>478</v>
      </c>
      <c r="L469" s="1606" t="s">
        <v>4516</v>
      </c>
      <c r="M469" s="1588" t="s">
        <v>4517</v>
      </c>
      <c r="N469" s="1588" t="s">
        <v>3334</v>
      </c>
      <c r="O469" s="1597">
        <v>1829094332</v>
      </c>
      <c r="P469" s="1600">
        <v>460438000</v>
      </c>
      <c r="Q469" s="1603" t="s">
        <v>2313</v>
      </c>
      <c r="R469" s="1600">
        <v>2289532332</v>
      </c>
      <c r="S469" s="1588" t="s">
        <v>60</v>
      </c>
      <c r="T469" s="1591">
        <v>0.6</v>
      </c>
      <c r="U469" s="1594">
        <v>1</v>
      </c>
      <c r="V469" s="1588" t="s">
        <v>4518</v>
      </c>
      <c r="W469" s="1609">
        <v>46093</v>
      </c>
    </row>
    <row r="470" spans="1:23" ht="15" customHeight="1" x14ac:dyDescent="0.35">
      <c r="A470" s="1613"/>
      <c r="B470" s="1616"/>
      <c r="C470" s="1619"/>
      <c r="D470" s="1622"/>
      <c r="E470" s="1613"/>
      <c r="F470" s="1613"/>
      <c r="G470" s="404" t="s">
        <v>4739</v>
      </c>
      <c r="H470" s="1625"/>
      <c r="I470" s="1613"/>
      <c r="J470" s="1628"/>
      <c r="K470" s="1631"/>
      <c r="L470" s="1607"/>
      <c r="M470" s="1589"/>
      <c r="N470" s="1589"/>
      <c r="O470" s="1598"/>
      <c r="P470" s="1601"/>
      <c r="Q470" s="1604"/>
      <c r="R470" s="1601"/>
      <c r="S470" s="1589"/>
      <c r="T470" s="1592"/>
      <c r="U470" s="1595"/>
      <c r="V470" s="1589"/>
      <c r="W470" s="1610"/>
    </row>
    <row r="471" spans="1:23" ht="15" customHeight="1" x14ac:dyDescent="0.35">
      <c r="A471" s="1613"/>
      <c r="B471" s="1616"/>
      <c r="C471" s="1619"/>
      <c r="D471" s="1622"/>
      <c r="E471" s="1613"/>
      <c r="F471" s="1613"/>
      <c r="G471" s="404" t="s">
        <v>4740</v>
      </c>
      <c r="H471" s="1625"/>
      <c r="I471" s="1613"/>
      <c r="J471" s="1628"/>
      <c r="K471" s="1631"/>
      <c r="L471" s="1607"/>
      <c r="M471" s="1589"/>
      <c r="N471" s="1589"/>
      <c r="O471" s="1598"/>
      <c r="P471" s="1601"/>
      <c r="Q471" s="1604"/>
      <c r="R471" s="1601"/>
      <c r="S471" s="1589"/>
      <c r="T471" s="1592"/>
      <c r="U471" s="1595"/>
      <c r="V471" s="1589"/>
      <c r="W471" s="1610"/>
    </row>
    <row r="472" spans="1:23" ht="15" customHeight="1" x14ac:dyDescent="0.35">
      <c r="A472" s="1613"/>
      <c r="B472" s="1616"/>
      <c r="C472" s="1619"/>
      <c r="D472" s="1622"/>
      <c r="E472" s="1613"/>
      <c r="F472" s="1613"/>
      <c r="G472" s="404" t="s">
        <v>4741</v>
      </c>
      <c r="H472" s="1625"/>
      <c r="I472" s="1613"/>
      <c r="J472" s="1628"/>
      <c r="K472" s="1631"/>
      <c r="L472" s="1607"/>
      <c r="M472" s="1589"/>
      <c r="N472" s="1589"/>
      <c r="O472" s="1598"/>
      <c r="P472" s="1601"/>
      <c r="Q472" s="1604"/>
      <c r="R472" s="1601"/>
      <c r="S472" s="1589"/>
      <c r="T472" s="1592"/>
      <c r="U472" s="1595"/>
      <c r="V472" s="1589"/>
      <c r="W472" s="1610"/>
    </row>
    <row r="473" spans="1:23" ht="15" customHeight="1" x14ac:dyDescent="0.35">
      <c r="A473" s="1613"/>
      <c r="B473" s="1616"/>
      <c r="C473" s="1619"/>
      <c r="D473" s="1622"/>
      <c r="E473" s="1613"/>
      <c r="F473" s="1613"/>
      <c r="G473" s="404" t="s">
        <v>4742</v>
      </c>
      <c r="H473" s="1625"/>
      <c r="I473" s="1613"/>
      <c r="J473" s="1628"/>
      <c r="K473" s="1631"/>
      <c r="L473" s="1607"/>
      <c r="M473" s="1589"/>
      <c r="N473" s="1589"/>
      <c r="O473" s="1598"/>
      <c r="P473" s="1601"/>
      <c r="Q473" s="1604"/>
      <c r="R473" s="1601"/>
      <c r="S473" s="1589"/>
      <c r="T473" s="1592"/>
      <c r="U473" s="1595"/>
      <c r="V473" s="1589"/>
      <c r="W473" s="1610"/>
    </row>
    <row r="474" spans="1:23" ht="15" customHeight="1" x14ac:dyDescent="0.35">
      <c r="A474" s="1613"/>
      <c r="B474" s="1616"/>
      <c r="C474" s="1619"/>
      <c r="D474" s="1622"/>
      <c r="E474" s="1613"/>
      <c r="F474" s="1613"/>
      <c r="G474" s="404" t="s">
        <v>4743</v>
      </c>
      <c r="H474" s="1625"/>
      <c r="I474" s="1613"/>
      <c r="J474" s="1628"/>
      <c r="K474" s="1631"/>
      <c r="L474" s="1607"/>
      <c r="M474" s="1589"/>
      <c r="N474" s="1589"/>
      <c r="O474" s="1598"/>
      <c r="P474" s="1601"/>
      <c r="Q474" s="1604"/>
      <c r="R474" s="1601"/>
      <c r="S474" s="1589"/>
      <c r="T474" s="1592"/>
      <c r="U474" s="1595"/>
      <c r="V474" s="1589"/>
      <c r="W474" s="1610"/>
    </row>
    <row r="475" spans="1:23" ht="15" customHeight="1" x14ac:dyDescent="0.35">
      <c r="A475" s="1613"/>
      <c r="B475" s="1616"/>
      <c r="C475" s="1619"/>
      <c r="D475" s="1622"/>
      <c r="E475" s="1613"/>
      <c r="F475" s="1613"/>
      <c r="G475" s="404" t="s">
        <v>4744</v>
      </c>
      <c r="H475" s="1625"/>
      <c r="I475" s="1613"/>
      <c r="J475" s="1628"/>
      <c r="K475" s="1631"/>
      <c r="L475" s="1607"/>
      <c r="M475" s="1589"/>
      <c r="N475" s="1589"/>
      <c r="O475" s="1598"/>
      <c r="P475" s="1601"/>
      <c r="Q475" s="1604"/>
      <c r="R475" s="1601"/>
      <c r="S475" s="1589"/>
      <c r="T475" s="1592"/>
      <c r="U475" s="1595"/>
      <c r="V475" s="1589"/>
      <c r="W475" s="1610"/>
    </row>
    <row r="476" spans="1:23" ht="15" customHeight="1" x14ac:dyDescent="0.35">
      <c r="A476" s="1613"/>
      <c r="B476" s="1616"/>
      <c r="C476" s="1619"/>
      <c r="D476" s="1622"/>
      <c r="E476" s="1613"/>
      <c r="F476" s="1613"/>
      <c r="G476" s="404" t="s">
        <v>4745</v>
      </c>
      <c r="H476" s="1625"/>
      <c r="I476" s="1613"/>
      <c r="J476" s="1628"/>
      <c r="K476" s="1631"/>
      <c r="L476" s="1607"/>
      <c r="M476" s="1589"/>
      <c r="N476" s="1589"/>
      <c r="O476" s="1598"/>
      <c r="P476" s="1601"/>
      <c r="Q476" s="1604"/>
      <c r="R476" s="1601"/>
      <c r="S476" s="1589"/>
      <c r="T476" s="1592"/>
      <c r="U476" s="1595"/>
      <c r="V476" s="1589"/>
      <c r="W476" s="1610"/>
    </row>
    <row r="477" spans="1:23" ht="15" customHeight="1" x14ac:dyDescent="0.35">
      <c r="A477" s="1613"/>
      <c r="B477" s="1616"/>
      <c r="C477" s="1619"/>
      <c r="D477" s="1622"/>
      <c r="E477" s="1613"/>
      <c r="F477" s="1613"/>
      <c r="G477" s="404" t="s">
        <v>4746</v>
      </c>
      <c r="H477" s="1625"/>
      <c r="I477" s="1613"/>
      <c r="J477" s="1628"/>
      <c r="K477" s="1631"/>
      <c r="L477" s="1607"/>
      <c r="M477" s="1589"/>
      <c r="N477" s="1589"/>
      <c r="O477" s="1598"/>
      <c r="P477" s="1601"/>
      <c r="Q477" s="1604"/>
      <c r="R477" s="1601"/>
      <c r="S477" s="1589"/>
      <c r="T477" s="1592"/>
      <c r="U477" s="1595"/>
      <c r="V477" s="1589"/>
      <c r="W477" s="1610"/>
    </row>
    <row r="478" spans="1:23" ht="15" customHeight="1" x14ac:dyDescent="0.35">
      <c r="A478" s="1613"/>
      <c r="B478" s="1616"/>
      <c r="C478" s="1619"/>
      <c r="D478" s="1622"/>
      <c r="E478" s="1613"/>
      <c r="F478" s="1613"/>
      <c r="G478" s="404" t="s">
        <v>4747</v>
      </c>
      <c r="H478" s="1625"/>
      <c r="I478" s="1613"/>
      <c r="J478" s="1628"/>
      <c r="K478" s="1631"/>
      <c r="L478" s="1607"/>
      <c r="M478" s="1589"/>
      <c r="N478" s="1589"/>
      <c r="O478" s="1598"/>
      <c r="P478" s="1601"/>
      <c r="Q478" s="1604"/>
      <c r="R478" s="1601"/>
      <c r="S478" s="1589"/>
      <c r="T478" s="1592"/>
      <c r="U478" s="1595"/>
      <c r="V478" s="1589"/>
      <c r="W478" s="1610"/>
    </row>
    <row r="479" spans="1:23" ht="15" customHeight="1" x14ac:dyDescent="0.35">
      <c r="A479" s="1613"/>
      <c r="B479" s="1616"/>
      <c r="C479" s="1619"/>
      <c r="D479" s="1622"/>
      <c r="E479" s="1613"/>
      <c r="F479" s="1613"/>
      <c r="G479" s="404" t="s">
        <v>4748</v>
      </c>
      <c r="H479" s="1625"/>
      <c r="I479" s="1613"/>
      <c r="J479" s="1628"/>
      <c r="K479" s="1631"/>
      <c r="L479" s="1607"/>
      <c r="M479" s="1589"/>
      <c r="N479" s="1589"/>
      <c r="O479" s="1598"/>
      <c r="P479" s="1601"/>
      <c r="Q479" s="1604"/>
      <c r="R479" s="1601"/>
      <c r="S479" s="1589"/>
      <c r="T479" s="1592"/>
      <c r="U479" s="1595"/>
      <c r="V479" s="1589"/>
      <c r="W479" s="1610"/>
    </row>
    <row r="480" spans="1:23" ht="15" customHeight="1" x14ac:dyDescent="0.35">
      <c r="A480" s="1613"/>
      <c r="B480" s="1616"/>
      <c r="C480" s="1619"/>
      <c r="D480" s="1622"/>
      <c r="E480" s="1613"/>
      <c r="F480" s="1613"/>
      <c r="G480" s="404" t="s">
        <v>4749</v>
      </c>
      <c r="H480" s="1625"/>
      <c r="I480" s="1613"/>
      <c r="J480" s="1628"/>
      <c r="K480" s="1631"/>
      <c r="L480" s="1607"/>
      <c r="M480" s="1589"/>
      <c r="N480" s="1589"/>
      <c r="O480" s="1598"/>
      <c r="P480" s="1601"/>
      <c r="Q480" s="1604"/>
      <c r="R480" s="1601"/>
      <c r="S480" s="1589"/>
      <c r="T480" s="1592"/>
      <c r="U480" s="1595"/>
      <c r="V480" s="1589"/>
      <c r="W480" s="1610"/>
    </row>
    <row r="481" spans="1:23" ht="15" customHeight="1" x14ac:dyDescent="0.35">
      <c r="A481" s="1613"/>
      <c r="B481" s="1616"/>
      <c r="C481" s="1619"/>
      <c r="D481" s="1622"/>
      <c r="E481" s="1613"/>
      <c r="F481" s="1613"/>
      <c r="G481" s="404" t="s">
        <v>4750</v>
      </c>
      <c r="H481" s="1625"/>
      <c r="I481" s="1613"/>
      <c r="J481" s="1628"/>
      <c r="K481" s="1631"/>
      <c r="L481" s="1607"/>
      <c r="M481" s="1589"/>
      <c r="N481" s="1589"/>
      <c r="O481" s="1598"/>
      <c r="P481" s="1601"/>
      <c r="Q481" s="1604"/>
      <c r="R481" s="1601"/>
      <c r="S481" s="1589"/>
      <c r="T481" s="1592"/>
      <c r="U481" s="1595"/>
      <c r="V481" s="1589"/>
      <c r="W481" s="1610"/>
    </row>
    <row r="482" spans="1:23" ht="15" customHeight="1" x14ac:dyDescent="0.35">
      <c r="A482" s="1613"/>
      <c r="B482" s="1616"/>
      <c r="C482" s="1619"/>
      <c r="D482" s="1622"/>
      <c r="E482" s="1613"/>
      <c r="F482" s="1613"/>
      <c r="G482" s="404" t="s">
        <v>4751</v>
      </c>
      <c r="H482" s="1625"/>
      <c r="I482" s="1613"/>
      <c r="J482" s="1628"/>
      <c r="K482" s="1631"/>
      <c r="L482" s="1607"/>
      <c r="M482" s="1589"/>
      <c r="N482" s="1589"/>
      <c r="O482" s="1598"/>
      <c r="P482" s="1601"/>
      <c r="Q482" s="1604"/>
      <c r="R482" s="1601"/>
      <c r="S482" s="1589"/>
      <c r="T482" s="1592"/>
      <c r="U482" s="1595"/>
      <c r="V482" s="1589"/>
      <c r="W482" s="1610"/>
    </row>
    <row r="483" spans="1:23" ht="15" customHeight="1" x14ac:dyDescent="0.35">
      <c r="A483" s="1613"/>
      <c r="B483" s="1616"/>
      <c r="C483" s="1619"/>
      <c r="D483" s="1622"/>
      <c r="E483" s="1613"/>
      <c r="F483" s="1613"/>
      <c r="G483" s="404" t="s">
        <v>4752</v>
      </c>
      <c r="H483" s="1625"/>
      <c r="I483" s="1613"/>
      <c r="J483" s="1628"/>
      <c r="K483" s="1631"/>
      <c r="L483" s="1607"/>
      <c r="M483" s="1589"/>
      <c r="N483" s="1589"/>
      <c r="O483" s="1598"/>
      <c r="P483" s="1601"/>
      <c r="Q483" s="1604"/>
      <c r="R483" s="1601"/>
      <c r="S483" s="1589"/>
      <c r="T483" s="1592"/>
      <c r="U483" s="1595"/>
      <c r="V483" s="1589"/>
      <c r="W483" s="1610"/>
    </row>
    <row r="484" spans="1:23" ht="15" customHeight="1" x14ac:dyDescent="0.35">
      <c r="A484" s="1613"/>
      <c r="B484" s="1616"/>
      <c r="C484" s="1619"/>
      <c r="D484" s="1622"/>
      <c r="E484" s="1613"/>
      <c r="F484" s="1613"/>
      <c r="G484" s="404" t="s">
        <v>4753</v>
      </c>
      <c r="H484" s="1625"/>
      <c r="I484" s="1613"/>
      <c r="J484" s="1628"/>
      <c r="K484" s="1631"/>
      <c r="L484" s="1607"/>
      <c r="M484" s="1589"/>
      <c r="N484" s="1589"/>
      <c r="O484" s="1598"/>
      <c r="P484" s="1601"/>
      <c r="Q484" s="1604"/>
      <c r="R484" s="1601"/>
      <c r="S484" s="1589"/>
      <c r="T484" s="1592"/>
      <c r="U484" s="1595"/>
      <c r="V484" s="1589"/>
      <c r="W484" s="1610"/>
    </row>
    <row r="485" spans="1:23" ht="15" customHeight="1" x14ac:dyDescent="0.35">
      <c r="A485" s="1613"/>
      <c r="B485" s="1616"/>
      <c r="C485" s="1619"/>
      <c r="D485" s="1622"/>
      <c r="E485" s="1613"/>
      <c r="F485" s="1613"/>
      <c r="G485" s="404" t="s">
        <v>4754</v>
      </c>
      <c r="H485" s="1625"/>
      <c r="I485" s="1613"/>
      <c r="J485" s="1628"/>
      <c r="K485" s="1631"/>
      <c r="L485" s="1607"/>
      <c r="M485" s="1589"/>
      <c r="N485" s="1589"/>
      <c r="O485" s="1598"/>
      <c r="P485" s="1601"/>
      <c r="Q485" s="1604"/>
      <c r="R485" s="1601"/>
      <c r="S485" s="1589"/>
      <c r="T485" s="1592"/>
      <c r="U485" s="1595"/>
      <c r="V485" s="1589"/>
      <c r="W485" s="1610"/>
    </row>
    <row r="486" spans="1:23" ht="15" customHeight="1" x14ac:dyDescent="0.35">
      <c r="A486" s="1613"/>
      <c r="B486" s="1616"/>
      <c r="C486" s="1619"/>
      <c r="D486" s="1622"/>
      <c r="E486" s="1613"/>
      <c r="F486" s="1613"/>
      <c r="G486" s="404" t="s">
        <v>4755</v>
      </c>
      <c r="H486" s="1625"/>
      <c r="I486" s="1613"/>
      <c r="J486" s="1628"/>
      <c r="K486" s="1631"/>
      <c r="L486" s="1607"/>
      <c r="M486" s="1589"/>
      <c r="N486" s="1589"/>
      <c r="O486" s="1598"/>
      <c r="P486" s="1601"/>
      <c r="Q486" s="1604"/>
      <c r="R486" s="1601"/>
      <c r="S486" s="1589"/>
      <c r="T486" s="1592"/>
      <c r="U486" s="1595"/>
      <c r="V486" s="1589"/>
      <c r="W486" s="1610"/>
    </row>
    <row r="487" spans="1:23" ht="15" customHeight="1" x14ac:dyDescent="0.35">
      <c r="A487" s="1613"/>
      <c r="B487" s="1616"/>
      <c r="C487" s="1619"/>
      <c r="D487" s="1622"/>
      <c r="E487" s="1613"/>
      <c r="F487" s="1613"/>
      <c r="G487" s="404" t="s">
        <v>4756</v>
      </c>
      <c r="H487" s="1625"/>
      <c r="I487" s="1613"/>
      <c r="J487" s="1628"/>
      <c r="K487" s="1631"/>
      <c r="L487" s="1607"/>
      <c r="M487" s="1589"/>
      <c r="N487" s="1589"/>
      <c r="O487" s="1598"/>
      <c r="P487" s="1601"/>
      <c r="Q487" s="1604"/>
      <c r="R487" s="1601"/>
      <c r="S487" s="1589"/>
      <c r="T487" s="1592"/>
      <c r="U487" s="1595"/>
      <c r="V487" s="1589"/>
      <c r="W487" s="1610"/>
    </row>
    <row r="488" spans="1:23" ht="15" customHeight="1" x14ac:dyDescent="0.35">
      <c r="A488" s="1614"/>
      <c r="B488" s="1617"/>
      <c r="C488" s="1620"/>
      <c r="D488" s="1623"/>
      <c r="E488" s="1614"/>
      <c r="F488" s="1614"/>
      <c r="G488" s="244" t="s">
        <v>4757</v>
      </c>
      <c r="H488" s="1626"/>
      <c r="I488" s="1614"/>
      <c r="J488" s="1629"/>
      <c r="K488" s="1632"/>
      <c r="L488" s="1608"/>
      <c r="M488" s="1590"/>
      <c r="N488" s="1590"/>
      <c r="O488" s="1599"/>
      <c r="P488" s="1602"/>
      <c r="Q488" s="1605"/>
      <c r="R488" s="1602"/>
      <c r="S488" s="1590"/>
      <c r="T488" s="1593"/>
      <c r="U488" s="1596"/>
      <c r="V488" s="1590"/>
      <c r="W488" s="1611"/>
    </row>
    <row r="489" spans="1:23" ht="15" customHeight="1" x14ac:dyDescent="0.35">
      <c r="A489" s="1612" t="s">
        <v>4512</v>
      </c>
      <c r="B489" s="1615">
        <v>41892</v>
      </c>
      <c r="C489" s="1618" t="s">
        <v>4773</v>
      </c>
      <c r="D489" s="1621">
        <v>68</v>
      </c>
      <c r="E489" s="1612">
        <v>2025</v>
      </c>
      <c r="F489" s="1612" t="s">
        <v>4738</v>
      </c>
      <c r="G489" s="243" t="s">
        <v>4099</v>
      </c>
      <c r="H489" s="1624">
        <v>643850353</v>
      </c>
      <c r="I489" s="1612" t="s">
        <v>4100</v>
      </c>
      <c r="J489" s="1627">
        <v>2673</v>
      </c>
      <c r="K489" s="1630" t="s">
        <v>478</v>
      </c>
      <c r="L489" s="1606" t="s">
        <v>4516</v>
      </c>
      <c r="M489" s="1588" t="s">
        <v>4517</v>
      </c>
      <c r="N489" s="1588" t="s">
        <v>3334</v>
      </c>
      <c r="O489" s="1597">
        <v>1829094332</v>
      </c>
      <c r="P489" s="1600">
        <v>460438000</v>
      </c>
      <c r="Q489" s="1603" t="s">
        <v>2313</v>
      </c>
      <c r="R489" s="1600">
        <v>2289532332</v>
      </c>
      <c r="S489" s="1588" t="s">
        <v>60</v>
      </c>
      <c r="T489" s="1591">
        <v>0.6</v>
      </c>
      <c r="U489" s="1594">
        <v>1</v>
      </c>
      <c r="V489" s="1588" t="s">
        <v>4518</v>
      </c>
      <c r="W489" s="1609">
        <v>46093</v>
      </c>
    </row>
    <row r="490" spans="1:23" ht="15" customHeight="1" x14ac:dyDescent="0.35">
      <c r="A490" s="1613"/>
      <c r="B490" s="1616"/>
      <c r="C490" s="1619"/>
      <c r="D490" s="1622"/>
      <c r="E490" s="1613"/>
      <c r="F490" s="1613"/>
      <c r="G490" s="404" t="s">
        <v>4739</v>
      </c>
      <c r="H490" s="1625"/>
      <c r="I490" s="1613"/>
      <c r="J490" s="1628"/>
      <c r="K490" s="1631"/>
      <c r="L490" s="1607"/>
      <c r="M490" s="1589"/>
      <c r="N490" s="1589"/>
      <c r="O490" s="1598"/>
      <c r="P490" s="1601"/>
      <c r="Q490" s="1604"/>
      <c r="R490" s="1601"/>
      <c r="S490" s="1589"/>
      <c r="T490" s="1592"/>
      <c r="U490" s="1595"/>
      <c r="V490" s="1589"/>
      <c r="W490" s="1610"/>
    </row>
    <row r="491" spans="1:23" ht="15" customHeight="1" x14ac:dyDescent="0.35">
      <c r="A491" s="1613"/>
      <c r="B491" s="1616"/>
      <c r="C491" s="1619"/>
      <c r="D491" s="1622"/>
      <c r="E491" s="1613"/>
      <c r="F491" s="1613"/>
      <c r="G491" s="404" t="s">
        <v>4740</v>
      </c>
      <c r="H491" s="1625"/>
      <c r="I491" s="1613"/>
      <c r="J491" s="1628"/>
      <c r="K491" s="1631"/>
      <c r="L491" s="1607"/>
      <c r="M491" s="1589"/>
      <c r="N491" s="1589"/>
      <c r="O491" s="1598"/>
      <c r="P491" s="1601"/>
      <c r="Q491" s="1604"/>
      <c r="R491" s="1601"/>
      <c r="S491" s="1589"/>
      <c r="T491" s="1592"/>
      <c r="U491" s="1595"/>
      <c r="V491" s="1589"/>
      <c r="W491" s="1610"/>
    </row>
    <row r="492" spans="1:23" ht="15" customHeight="1" x14ac:dyDescent="0.35">
      <c r="A492" s="1613"/>
      <c r="B492" s="1616"/>
      <c r="C492" s="1619"/>
      <c r="D492" s="1622"/>
      <c r="E492" s="1613"/>
      <c r="F492" s="1613"/>
      <c r="G492" s="404" t="s">
        <v>4741</v>
      </c>
      <c r="H492" s="1625"/>
      <c r="I492" s="1613"/>
      <c r="J492" s="1628"/>
      <c r="K492" s="1631"/>
      <c r="L492" s="1607"/>
      <c r="M492" s="1589"/>
      <c r="N492" s="1589"/>
      <c r="O492" s="1598"/>
      <c r="P492" s="1601"/>
      <c r="Q492" s="1604"/>
      <c r="R492" s="1601"/>
      <c r="S492" s="1589"/>
      <c r="T492" s="1592"/>
      <c r="U492" s="1595"/>
      <c r="V492" s="1589"/>
      <c r="W492" s="1610"/>
    </row>
    <row r="493" spans="1:23" ht="15" customHeight="1" x14ac:dyDescent="0.35">
      <c r="A493" s="1613"/>
      <c r="B493" s="1616"/>
      <c r="C493" s="1619"/>
      <c r="D493" s="1622"/>
      <c r="E493" s="1613"/>
      <c r="F493" s="1613"/>
      <c r="G493" s="404" t="s">
        <v>4742</v>
      </c>
      <c r="H493" s="1625"/>
      <c r="I493" s="1613"/>
      <c r="J493" s="1628"/>
      <c r="K493" s="1631"/>
      <c r="L493" s="1607"/>
      <c r="M493" s="1589"/>
      <c r="N493" s="1589"/>
      <c r="O493" s="1598"/>
      <c r="P493" s="1601"/>
      <c r="Q493" s="1604"/>
      <c r="R493" s="1601"/>
      <c r="S493" s="1589"/>
      <c r="T493" s="1592"/>
      <c r="U493" s="1595"/>
      <c r="V493" s="1589"/>
      <c r="W493" s="1610"/>
    </row>
    <row r="494" spans="1:23" ht="15" customHeight="1" x14ac:dyDescent="0.35">
      <c r="A494" s="1613"/>
      <c r="B494" s="1616"/>
      <c r="C494" s="1619"/>
      <c r="D494" s="1622"/>
      <c r="E494" s="1613"/>
      <c r="F494" s="1613"/>
      <c r="G494" s="404" t="s">
        <v>4743</v>
      </c>
      <c r="H494" s="1625"/>
      <c r="I494" s="1613"/>
      <c r="J494" s="1628"/>
      <c r="K494" s="1631"/>
      <c r="L494" s="1607"/>
      <c r="M494" s="1589"/>
      <c r="N494" s="1589"/>
      <c r="O494" s="1598"/>
      <c r="P494" s="1601"/>
      <c r="Q494" s="1604"/>
      <c r="R494" s="1601"/>
      <c r="S494" s="1589"/>
      <c r="T494" s="1592"/>
      <c r="U494" s="1595"/>
      <c r="V494" s="1589"/>
      <c r="W494" s="1610"/>
    </row>
    <row r="495" spans="1:23" ht="15" customHeight="1" x14ac:dyDescent="0.35">
      <c r="A495" s="1613"/>
      <c r="B495" s="1616"/>
      <c r="C495" s="1619"/>
      <c r="D495" s="1622"/>
      <c r="E495" s="1613"/>
      <c r="F495" s="1613"/>
      <c r="G495" s="404" t="s">
        <v>4744</v>
      </c>
      <c r="H495" s="1625"/>
      <c r="I495" s="1613"/>
      <c r="J495" s="1628"/>
      <c r="K495" s="1631"/>
      <c r="L495" s="1607"/>
      <c r="M495" s="1589"/>
      <c r="N495" s="1589"/>
      <c r="O495" s="1598"/>
      <c r="P495" s="1601"/>
      <c r="Q495" s="1604"/>
      <c r="R495" s="1601"/>
      <c r="S495" s="1589"/>
      <c r="T495" s="1592"/>
      <c r="U495" s="1595"/>
      <c r="V495" s="1589"/>
      <c r="W495" s="1610"/>
    </row>
    <row r="496" spans="1:23" ht="15" customHeight="1" x14ac:dyDescent="0.35">
      <c r="A496" s="1613"/>
      <c r="B496" s="1616"/>
      <c r="C496" s="1619"/>
      <c r="D496" s="1622"/>
      <c r="E496" s="1613"/>
      <c r="F496" s="1613"/>
      <c r="G496" s="404" t="s">
        <v>4745</v>
      </c>
      <c r="H496" s="1625"/>
      <c r="I496" s="1613"/>
      <c r="J496" s="1628"/>
      <c r="K496" s="1631"/>
      <c r="L496" s="1607"/>
      <c r="M496" s="1589"/>
      <c r="N496" s="1589"/>
      <c r="O496" s="1598"/>
      <c r="P496" s="1601"/>
      <c r="Q496" s="1604"/>
      <c r="R496" s="1601"/>
      <c r="S496" s="1589"/>
      <c r="T496" s="1592"/>
      <c r="U496" s="1595"/>
      <c r="V496" s="1589"/>
      <c r="W496" s="1610"/>
    </row>
    <row r="497" spans="1:23" ht="15" customHeight="1" x14ac:dyDescent="0.35">
      <c r="A497" s="1613"/>
      <c r="B497" s="1616"/>
      <c r="C497" s="1619"/>
      <c r="D497" s="1622"/>
      <c r="E497" s="1613"/>
      <c r="F497" s="1613"/>
      <c r="G497" s="404" t="s">
        <v>4746</v>
      </c>
      <c r="H497" s="1625"/>
      <c r="I497" s="1613"/>
      <c r="J497" s="1628"/>
      <c r="K497" s="1631"/>
      <c r="L497" s="1607"/>
      <c r="M497" s="1589"/>
      <c r="N497" s="1589"/>
      <c r="O497" s="1598"/>
      <c r="P497" s="1601"/>
      <c r="Q497" s="1604"/>
      <c r="R497" s="1601"/>
      <c r="S497" s="1589"/>
      <c r="T497" s="1592"/>
      <c r="U497" s="1595"/>
      <c r="V497" s="1589"/>
      <c r="W497" s="1610"/>
    </row>
    <row r="498" spans="1:23" ht="15" customHeight="1" x14ac:dyDescent="0.35">
      <c r="A498" s="1613"/>
      <c r="B498" s="1616"/>
      <c r="C498" s="1619"/>
      <c r="D498" s="1622"/>
      <c r="E498" s="1613"/>
      <c r="F498" s="1613"/>
      <c r="G498" s="404" t="s">
        <v>4747</v>
      </c>
      <c r="H498" s="1625"/>
      <c r="I498" s="1613"/>
      <c r="J498" s="1628"/>
      <c r="K498" s="1631"/>
      <c r="L498" s="1607"/>
      <c r="M498" s="1589"/>
      <c r="N498" s="1589"/>
      <c r="O498" s="1598"/>
      <c r="P498" s="1601"/>
      <c r="Q498" s="1604"/>
      <c r="R498" s="1601"/>
      <c r="S498" s="1589"/>
      <c r="T498" s="1592"/>
      <c r="U498" s="1595"/>
      <c r="V498" s="1589"/>
      <c r="W498" s="1610"/>
    </row>
    <row r="499" spans="1:23" ht="15" customHeight="1" x14ac:dyDescent="0.35">
      <c r="A499" s="1613"/>
      <c r="B499" s="1616"/>
      <c r="C499" s="1619"/>
      <c r="D499" s="1622"/>
      <c r="E499" s="1613"/>
      <c r="F499" s="1613"/>
      <c r="G499" s="404" t="s">
        <v>4748</v>
      </c>
      <c r="H499" s="1625"/>
      <c r="I499" s="1613"/>
      <c r="J499" s="1628"/>
      <c r="K499" s="1631"/>
      <c r="L499" s="1607"/>
      <c r="M499" s="1589"/>
      <c r="N499" s="1589"/>
      <c r="O499" s="1598"/>
      <c r="P499" s="1601"/>
      <c r="Q499" s="1604"/>
      <c r="R499" s="1601"/>
      <c r="S499" s="1589"/>
      <c r="T499" s="1592"/>
      <c r="U499" s="1595"/>
      <c r="V499" s="1589"/>
      <c r="W499" s="1610"/>
    </row>
    <row r="500" spans="1:23" ht="15" customHeight="1" x14ac:dyDescent="0.35">
      <c r="A500" s="1613"/>
      <c r="B500" s="1616"/>
      <c r="C500" s="1619"/>
      <c r="D500" s="1622"/>
      <c r="E500" s="1613"/>
      <c r="F500" s="1613"/>
      <c r="G500" s="404" t="s">
        <v>4749</v>
      </c>
      <c r="H500" s="1625"/>
      <c r="I500" s="1613"/>
      <c r="J500" s="1628"/>
      <c r="K500" s="1631"/>
      <c r="L500" s="1607"/>
      <c r="M500" s="1589"/>
      <c r="N500" s="1589"/>
      <c r="O500" s="1598"/>
      <c r="P500" s="1601"/>
      <c r="Q500" s="1604"/>
      <c r="R500" s="1601"/>
      <c r="S500" s="1589"/>
      <c r="T500" s="1592"/>
      <c r="U500" s="1595"/>
      <c r="V500" s="1589"/>
      <c r="W500" s="1610"/>
    </row>
    <row r="501" spans="1:23" ht="15" customHeight="1" x14ac:dyDescent="0.35">
      <c r="A501" s="1613"/>
      <c r="B501" s="1616"/>
      <c r="C501" s="1619"/>
      <c r="D501" s="1622"/>
      <c r="E501" s="1613"/>
      <c r="F501" s="1613"/>
      <c r="G501" s="404" t="s">
        <v>4750</v>
      </c>
      <c r="H501" s="1625"/>
      <c r="I501" s="1613"/>
      <c r="J501" s="1628"/>
      <c r="K501" s="1631"/>
      <c r="L501" s="1607"/>
      <c r="M501" s="1589"/>
      <c r="N501" s="1589"/>
      <c r="O501" s="1598"/>
      <c r="P501" s="1601"/>
      <c r="Q501" s="1604"/>
      <c r="R501" s="1601"/>
      <c r="S501" s="1589"/>
      <c r="T501" s="1592"/>
      <c r="U501" s="1595"/>
      <c r="V501" s="1589"/>
      <c r="W501" s="1610"/>
    </row>
    <row r="502" spans="1:23" ht="15" customHeight="1" x14ac:dyDescent="0.35">
      <c r="A502" s="1613"/>
      <c r="B502" s="1616"/>
      <c r="C502" s="1619"/>
      <c r="D502" s="1622"/>
      <c r="E502" s="1613"/>
      <c r="F502" s="1613"/>
      <c r="G502" s="404" t="s">
        <v>4751</v>
      </c>
      <c r="H502" s="1625"/>
      <c r="I502" s="1613"/>
      <c r="J502" s="1628"/>
      <c r="K502" s="1631"/>
      <c r="L502" s="1607"/>
      <c r="M502" s="1589"/>
      <c r="N502" s="1589"/>
      <c r="O502" s="1598"/>
      <c r="P502" s="1601"/>
      <c r="Q502" s="1604"/>
      <c r="R502" s="1601"/>
      <c r="S502" s="1589"/>
      <c r="T502" s="1592"/>
      <c r="U502" s="1595"/>
      <c r="V502" s="1589"/>
      <c r="W502" s="1610"/>
    </row>
    <row r="503" spans="1:23" ht="15" customHeight="1" x14ac:dyDescent="0.35">
      <c r="A503" s="1613"/>
      <c r="B503" s="1616"/>
      <c r="C503" s="1619"/>
      <c r="D503" s="1622"/>
      <c r="E503" s="1613"/>
      <c r="F503" s="1613"/>
      <c r="G503" s="404" t="s">
        <v>4752</v>
      </c>
      <c r="H503" s="1625"/>
      <c r="I503" s="1613"/>
      <c r="J503" s="1628"/>
      <c r="K503" s="1631"/>
      <c r="L503" s="1607"/>
      <c r="M503" s="1589"/>
      <c r="N503" s="1589"/>
      <c r="O503" s="1598"/>
      <c r="P503" s="1601"/>
      <c r="Q503" s="1604"/>
      <c r="R503" s="1601"/>
      <c r="S503" s="1589"/>
      <c r="T503" s="1592"/>
      <c r="U503" s="1595"/>
      <c r="V503" s="1589"/>
      <c r="W503" s="1610"/>
    </row>
    <row r="504" spans="1:23" ht="15" customHeight="1" x14ac:dyDescent="0.35">
      <c r="A504" s="1613"/>
      <c r="B504" s="1616"/>
      <c r="C504" s="1619"/>
      <c r="D504" s="1622"/>
      <c r="E504" s="1613"/>
      <c r="F504" s="1613"/>
      <c r="G504" s="404" t="s">
        <v>4753</v>
      </c>
      <c r="H504" s="1625"/>
      <c r="I504" s="1613"/>
      <c r="J504" s="1628"/>
      <c r="K504" s="1631"/>
      <c r="L504" s="1607"/>
      <c r="M504" s="1589"/>
      <c r="N504" s="1589"/>
      <c r="O504" s="1598"/>
      <c r="P504" s="1601"/>
      <c r="Q504" s="1604"/>
      <c r="R504" s="1601"/>
      <c r="S504" s="1589"/>
      <c r="T504" s="1592"/>
      <c r="U504" s="1595"/>
      <c r="V504" s="1589"/>
      <c r="W504" s="1610"/>
    </row>
    <row r="505" spans="1:23" ht="15" customHeight="1" x14ac:dyDescent="0.35">
      <c r="A505" s="1613"/>
      <c r="B505" s="1616"/>
      <c r="C505" s="1619"/>
      <c r="D505" s="1622"/>
      <c r="E505" s="1613"/>
      <c r="F505" s="1613"/>
      <c r="G505" s="404" t="s">
        <v>4754</v>
      </c>
      <c r="H505" s="1625"/>
      <c r="I505" s="1613"/>
      <c r="J505" s="1628"/>
      <c r="K505" s="1631"/>
      <c r="L505" s="1607"/>
      <c r="M505" s="1589"/>
      <c r="N505" s="1589"/>
      <c r="O505" s="1598"/>
      <c r="P505" s="1601"/>
      <c r="Q505" s="1604"/>
      <c r="R505" s="1601"/>
      <c r="S505" s="1589"/>
      <c r="T505" s="1592"/>
      <c r="U505" s="1595"/>
      <c r="V505" s="1589"/>
      <c r="W505" s="1610"/>
    </row>
    <row r="506" spans="1:23" ht="15" customHeight="1" x14ac:dyDescent="0.35">
      <c r="A506" s="1613"/>
      <c r="B506" s="1616"/>
      <c r="C506" s="1619"/>
      <c r="D506" s="1622"/>
      <c r="E506" s="1613"/>
      <c r="F506" s="1613"/>
      <c r="G506" s="404" t="s">
        <v>4755</v>
      </c>
      <c r="H506" s="1625"/>
      <c r="I506" s="1613"/>
      <c r="J506" s="1628"/>
      <c r="K506" s="1631"/>
      <c r="L506" s="1607"/>
      <c r="M506" s="1589"/>
      <c r="N506" s="1589"/>
      <c r="O506" s="1598"/>
      <c r="P506" s="1601"/>
      <c r="Q506" s="1604"/>
      <c r="R506" s="1601"/>
      <c r="S506" s="1589"/>
      <c r="T506" s="1592"/>
      <c r="U506" s="1595"/>
      <c r="V506" s="1589"/>
      <c r="W506" s="1610"/>
    </row>
    <row r="507" spans="1:23" ht="15" customHeight="1" x14ac:dyDescent="0.35">
      <c r="A507" s="1613"/>
      <c r="B507" s="1616"/>
      <c r="C507" s="1619"/>
      <c r="D507" s="1622"/>
      <c r="E507" s="1613"/>
      <c r="F507" s="1613"/>
      <c r="G507" s="404" t="s">
        <v>4756</v>
      </c>
      <c r="H507" s="1625"/>
      <c r="I507" s="1613"/>
      <c r="J507" s="1628"/>
      <c r="K507" s="1631"/>
      <c r="L507" s="1607"/>
      <c r="M507" s="1589"/>
      <c r="N507" s="1589"/>
      <c r="O507" s="1598"/>
      <c r="P507" s="1601"/>
      <c r="Q507" s="1604"/>
      <c r="R507" s="1601"/>
      <c r="S507" s="1589"/>
      <c r="T507" s="1592"/>
      <c r="U507" s="1595"/>
      <c r="V507" s="1589"/>
      <c r="W507" s="1610"/>
    </row>
    <row r="508" spans="1:23" ht="15" customHeight="1" x14ac:dyDescent="0.35">
      <c r="A508" s="1614"/>
      <c r="B508" s="1617"/>
      <c r="C508" s="1620"/>
      <c r="D508" s="1623"/>
      <c r="E508" s="1614"/>
      <c r="F508" s="1614"/>
      <c r="G508" s="244" t="s">
        <v>4757</v>
      </c>
      <c r="H508" s="1626"/>
      <c r="I508" s="1614"/>
      <c r="J508" s="1629"/>
      <c r="K508" s="1632"/>
      <c r="L508" s="1608"/>
      <c r="M508" s="1590"/>
      <c r="N508" s="1590"/>
      <c r="O508" s="1599"/>
      <c r="P508" s="1602"/>
      <c r="Q508" s="1605"/>
      <c r="R508" s="1602"/>
      <c r="S508" s="1590"/>
      <c r="T508" s="1593"/>
      <c r="U508" s="1596"/>
      <c r="V508" s="1590"/>
      <c r="W508" s="1611"/>
    </row>
    <row r="509" spans="1:23" ht="15" customHeight="1" x14ac:dyDescent="0.35">
      <c r="A509" s="1612" t="s">
        <v>4512</v>
      </c>
      <c r="B509" s="1615">
        <v>41945</v>
      </c>
      <c r="C509" s="1618" t="s">
        <v>4774</v>
      </c>
      <c r="D509" s="1621">
        <v>57</v>
      </c>
      <c r="E509" s="1612">
        <v>2025</v>
      </c>
      <c r="F509" s="1612" t="s">
        <v>4738</v>
      </c>
      <c r="G509" s="243" t="s">
        <v>4099</v>
      </c>
      <c r="H509" s="1624">
        <v>643850353</v>
      </c>
      <c r="I509" s="1612" t="s">
        <v>4100</v>
      </c>
      <c r="J509" s="1627">
        <v>2757</v>
      </c>
      <c r="K509" s="1630" t="s">
        <v>478</v>
      </c>
      <c r="L509" s="1606" t="s">
        <v>4516</v>
      </c>
      <c r="M509" s="1588" t="s">
        <v>4517</v>
      </c>
      <c r="N509" s="1588" t="s">
        <v>3334</v>
      </c>
      <c r="O509" s="1597">
        <v>1829094332</v>
      </c>
      <c r="P509" s="1600">
        <v>460438000</v>
      </c>
      <c r="Q509" s="1603" t="s">
        <v>2313</v>
      </c>
      <c r="R509" s="1600">
        <v>2289532332</v>
      </c>
      <c r="S509" s="1588" t="s">
        <v>60</v>
      </c>
      <c r="T509" s="1591">
        <v>0.6</v>
      </c>
      <c r="U509" s="1594">
        <v>1</v>
      </c>
      <c r="V509" s="1588" t="s">
        <v>4518</v>
      </c>
      <c r="W509" s="1609">
        <v>46093</v>
      </c>
    </row>
    <row r="510" spans="1:23" ht="15" customHeight="1" x14ac:dyDescent="0.35">
      <c r="A510" s="1613"/>
      <c r="B510" s="1616"/>
      <c r="C510" s="1619"/>
      <c r="D510" s="1622"/>
      <c r="E510" s="1613"/>
      <c r="F510" s="1613"/>
      <c r="G510" s="404" t="s">
        <v>4739</v>
      </c>
      <c r="H510" s="1625"/>
      <c r="I510" s="1613"/>
      <c r="J510" s="1628"/>
      <c r="K510" s="1631"/>
      <c r="L510" s="1607"/>
      <c r="M510" s="1589"/>
      <c r="N510" s="1589"/>
      <c r="O510" s="1598"/>
      <c r="P510" s="1601"/>
      <c r="Q510" s="1604"/>
      <c r="R510" s="1601"/>
      <c r="S510" s="1589"/>
      <c r="T510" s="1592"/>
      <c r="U510" s="1595"/>
      <c r="V510" s="1589"/>
      <c r="W510" s="1610"/>
    </row>
    <row r="511" spans="1:23" ht="15" customHeight="1" x14ac:dyDescent="0.35">
      <c r="A511" s="1613"/>
      <c r="B511" s="1616"/>
      <c r="C511" s="1619"/>
      <c r="D511" s="1622"/>
      <c r="E511" s="1613"/>
      <c r="F511" s="1613"/>
      <c r="G511" s="404" t="s">
        <v>4740</v>
      </c>
      <c r="H511" s="1625"/>
      <c r="I511" s="1613"/>
      <c r="J511" s="1628"/>
      <c r="K511" s="1631"/>
      <c r="L511" s="1607"/>
      <c r="M511" s="1589"/>
      <c r="N511" s="1589"/>
      <c r="O511" s="1598"/>
      <c r="P511" s="1601"/>
      <c r="Q511" s="1604"/>
      <c r="R511" s="1601"/>
      <c r="S511" s="1589"/>
      <c r="T511" s="1592"/>
      <c r="U511" s="1595"/>
      <c r="V511" s="1589"/>
      <c r="W511" s="1610"/>
    </row>
    <row r="512" spans="1:23" ht="15" customHeight="1" x14ac:dyDescent="0.35">
      <c r="A512" s="1613"/>
      <c r="B512" s="1616"/>
      <c r="C512" s="1619"/>
      <c r="D512" s="1622"/>
      <c r="E512" s="1613"/>
      <c r="F512" s="1613"/>
      <c r="G512" s="404" t="s">
        <v>4741</v>
      </c>
      <c r="H512" s="1625"/>
      <c r="I512" s="1613"/>
      <c r="J512" s="1628"/>
      <c r="K512" s="1631"/>
      <c r="L512" s="1607"/>
      <c r="M512" s="1589"/>
      <c r="N512" s="1589"/>
      <c r="O512" s="1598"/>
      <c r="P512" s="1601"/>
      <c r="Q512" s="1604"/>
      <c r="R512" s="1601"/>
      <c r="S512" s="1589"/>
      <c r="T512" s="1592"/>
      <c r="U512" s="1595"/>
      <c r="V512" s="1589"/>
      <c r="W512" s="1610"/>
    </row>
    <row r="513" spans="1:23" ht="15" customHeight="1" x14ac:dyDescent="0.35">
      <c r="A513" s="1613"/>
      <c r="B513" s="1616"/>
      <c r="C513" s="1619"/>
      <c r="D513" s="1622"/>
      <c r="E513" s="1613"/>
      <c r="F513" s="1613"/>
      <c r="G513" s="404" t="s">
        <v>4742</v>
      </c>
      <c r="H513" s="1625"/>
      <c r="I513" s="1613"/>
      <c r="J513" s="1628"/>
      <c r="K513" s="1631"/>
      <c r="L513" s="1607"/>
      <c r="M513" s="1589"/>
      <c r="N513" s="1589"/>
      <c r="O513" s="1598"/>
      <c r="P513" s="1601"/>
      <c r="Q513" s="1604"/>
      <c r="R513" s="1601"/>
      <c r="S513" s="1589"/>
      <c r="T513" s="1592"/>
      <c r="U513" s="1595"/>
      <c r="V513" s="1589"/>
      <c r="W513" s="1610"/>
    </row>
    <row r="514" spans="1:23" ht="15" customHeight="1" x14ac:dyDescent="0.35">
      <c r="A514" s="1613"/>
      <c r="B514" s="1616"/>
      <c r="C514" s="1619"/>
      <c r="D514" s="1622"/>
      <c r="E514" s="1613"/>
      <c r="F514" s="1613"/>
      <c r="G514" s="404" t="s">
        <v>4743</v>
      </c>
      <c r="H514" s="1625"/>
      <c r="I514" s="1613"/>
      <c r="J514" s="1628"/>
      <c r="K514" s="1631"/>
      <c r="L514" s="1607"/>
      <c r="M514" s="1589"/>
      <c r="N514" s="1589"/>
      <c r="O514" s="1598"/>
      <c r="P514" s="1601"/>
      <c r="Q514" s="1604"/>
      <c r="R514" s="1601"/>
      <c r="S514" s="1589"/>
      <c r="T514" s="1592"/>
      <c r="U514" s="1595"/>
      <c r="V514" s="1589"/>
      <c r="W514" s="1610"/>
    </row>
    <row r="515" spans="1:23" ht="15" customHeight="1" x14ac:dyDescent="0.35">
      <c r="A515" s="1613"/>
      <c r="B515" s="1616"/>
      <c r="C515" s="1619"/>
      <c r="D515" s="1622"/>
      <c r="E515" s="1613"/>
      <c r="F515" s="1613"/>
      <c r="G515" s="404" t="s">
        <v>4744</v>
      </c>
      <c r="H515" s="1625"/>
      <c r="I515" s="1613"/>
      <c r="J515" s="1628"/>
      <c r="K515" s="1631"/>
      <c r="L515" s="1607"/>
      <c r="M515" s="1589"/>
      <c r="N515" s="1589"/>
      <c r="O515" s="1598"/>
      <c r="P515" s="1601"/>
      <c r="Q515" s="1604"/>
      <c r="R515" s="1601"/>
      <c r="S515" s="1589"/>
      <c r="T515" s="1592"/>
      <c r="U515" s="1595"/>
      <c r="V515" s="1589"/>
      <c r="W515" s="1610"/>
    </row>
    <row r="516" spans="1:23" ht="15" customHeight="1" x14ac:dyDescent="0.35">
      <c r="A516" s="1613"/>
      <c r="B516" s="1616"/>
      <c r="C516" s="1619"/>
      <c r="D516" s="1622"/>
      <c r="E516" s="1613"/>
      <c r="F516" s="1613"/>
      <c r="G516" s="404" t="s">
        <v>4745</v>
      </c>
      <c r="H516" s="1625"/>
      <c r="I516" s="1613"/>
      <c r="J516" s="1628"/>
      <c r="K516" s="1631"/>
      <c r="L516" s="1607"/>
      <c r="M516" s="1589"/>
      <c r="N516" s="1589"/>
      <c r="O516" s="1598"/>
      <c r="P516" s="1601"/>
      <c r="Q516" s="1604"/>
      <c r="R516" s="1601"/>
      <c r="S516" s="1589"/>
      <c r="T516" s="1592"/>
      <c r="U516" s="1595"/>
      <c r="V516" s="1589"/>
      <c r="W516" s="1610"/>
    </row>
    <row r="517" spans="1:23" ht="15" customHeight="1" x14ac:dyDescent="0.35">
      <c r="A517" s="1613"/>
      <c r="B517" s="1616"/>
      <c r="C517" s="1619"/>
      <c r="D517" s="1622"/>
      <c r="E517" s="1613"/>
      <c r="F517" s="1613"/>
      <c r="G517" s="404" t="s">
        <v>4746</v>
      </c>
      <c r="H517" s="1625"/>
      <c r="I517" s="1613"/>
      <c r="J517" s="1628"/>
      <c r="K517" s="1631"/>
      <c r="L517" s="1607"/>
      <c r="M517" s="1589"/>
      <c r="N517" s="1589"/>
      <c r="O517" s="1598"/>
      <c r="P517" s="1601"/>
      <c r="Q517" s="1604"/>
      <c r="R517" s="1601"/>
      <c r="S517" s="1589"/>
      <c r="T517" s="1592"/>
      <c r="U517" s="1595"/>
      <c r="V517" s="1589"/>
      <c r="W517" s="1610"/>
    </row>
    <row r="518" spans="1:23" ht="15" customHeight="1" x14ac:dyDescent="0.35">
      <c r="A518" s="1613"/>
      <c r="B518" s="1616"/>
      <c r="C518" s="1619"/>
      <c r="D518" s="1622"/>
      <c r="E518" s="1613"/>
      <c r="F518" s="1613"/>
      <c r="G518" s="404" t="s">
        <v>4747</v>
      </c>
      <c r="H518" s="1625"/>
      <c r="I518" s="1613"/>
      <c r="J518" s="1628"/>
      <c r="K518" s="1631"/>
      <c r="L518" s="1607"/>
      <c r="M518" s="1589"/>
      <c r="N518" s="1589"/>
      <c r="O518" s="1598"/>
      <c r="P518" s="1601"/>
      <c r="Q518" s="1604"/>
      <c r="R518" s="1601"/>
      <c r="S518" s="1589"/>
      <c r="T518" s="1592"/>
      <c r="U518" s="1595"/>
      <c r="V518" s="1589"/>
      <c r="W518" s="1610"/>
    </row>
    <row r="519" spans="1:23" ht="15" customHeight="1" x14ac:dyDescent="0.35">
      <c r="A519" s="1613"/>
      <c r="B519" s="1616"/>
      <c r="C519" s="1619"/>
      <c r="D519" s="1622"/>
      <c r="E519" s="1613"/>
      <c r="F519" s="1613"/>
      <c r="G519" s="404" t="s">
        <v>4748</v>
      </c>
      <c r="H519" s="1625"/>
      <c r="I519" s="1613"/>
      <c r="J519" s="1628"/>
      <c r="K519" s="1631"/>
      <c r="L519" s="1607"/>
      <c r="M519" s="1589"/>
      <c r="N519" s="1589"/>
      <c r="O519" s="1598"/>
      <c r="P519" s="1601"/>
      <c r="Q519" s="1604"/>
      <c r="R519" s="1601"/>
      <c r="S519" s="1589"/>
      <c r="T519" s="1592"/>
      <c r="U519" s="1595"/>
      <c r="V519" s="1589"/>
      <c r="W519" s="1610"/>
    </row>
    <row r="520" spans="1:23" ht="15" customHeight="1" x14ac:dyDescent="0.35">
      <c r="A520" s="1613"/>
      <c r="B520" s="1616"/>
      <c r="C520" s="1619"/>
      <c r="D520" s="1622"/>
      <c r="E520" s="1613"/>
      <c r="F520" s="1613"/>
      <c r="G520" s="404" t="s">
        <v>4749</v>
      </c>
      <c r="H520" s="1625"/>
      <c r="I520" s="1613"/>
      <c r="J520" s="1628"/>
      <c r="K520" s="1631"/>
      <c r="L520" s="1607"/>
      <c r="M520" s="1589"/>
      <c r="N520" s="1589"/>
      <c r="O520" s="1598"/>
      <c r="P520" s="1601"/>
      <c r="Q520" s="1604"/>
      <c r="R520" s="1601"/>
      <c r="S520" s="1589"/>
      <c r="T520" s="1592"/>
      <c r="U520" s="1595"/>
      <c r="V520" s="1589"/>
      <c r="W520" s="1610"/>
    </row>
    <row r="521" spans="1:23" ht="15" customHeight="1" x14ac:dyDescent="0.35">
      <c r="A521" s="1613"/>
      <c r="B521" s="1616"/>
      <c r="C521" s="1619"/>
      <c r="D521" s="1622"/>
      <c r="E521" s="1613"/>
      <c r="F521" s="1613"/>
      <c r="G521" s="404" t="s">
        <v>4750</v>
      </c>
      <c r="H521" s="1625"/>
      <c r="I521" s="1613"/>
      <c r="J521" s="1628"/>
      <c r="K521" s="1631"/>
      <c r="L521" s="1607"/>
      <c r="M521" s="1589"/>
      <c r="N521" s="1589"/>
      <c r="O521" s="1598"/>
      <c r="P521" s="1601"/>
      <c r="Q521" s="1604"/>
      <c r="R521" s="1601"/>
      <c r="S521" s="1589"/>
      <c r="T521" s="1592"/>
      <c r="U521" s="1595"/>
      <c r="V521" s="1589"/>
      <c r="W521" s="1610"/>
    </row>
    <row r="522" spans="1:23" ht="15" customHeight="1" x14ac:dyDescent="0.35">
      <c r="A522" s="1613"/>
      <c r="B522" s="1616"/>
      <c r="C522" s="1619"/>
      <c r="D522" s="1622"/>
      <c r="E522" s="1613"/>
      <c r="F522" s="1613"/>
      <c r="G522" s="404" t="s">
        <v>4751</v>
      </c>
      <c r="H522" s="1625"/>
      <c r="I522" s="1613"/>
      <c r="J522" s="1628"/>
      <c r="K522" s="1631"/>
      <c r="L522" s="1607"/>
      <c r="M522" s="1589"/>
      <c r="N522" s="1589"/>
      <c r="O522" s="1598"/>
      <c r="P522" s="1601"/>
      <c r="Q522" s="1604"/>
      <c r="R522" s="1601"/>
      <c r="S522" s="1589"/>
      <c r="T522" s="1592"/>
      <c r="U522" s="1595"/>
      <c r="V522" s="1589"/>
      <c r="W522" s="1610"/>
    </row>
    <row r="523" spans="1:23" ht="15" customHeight="1" x14ac:dyDescent="0.35">
      <c r="A523" s="1613"/>
      <c r="B523" s="1616"/>
      <c r="C523" s="1619"/>
      <c r="D523" s="1622"/>
      <c r="E523" s="1613"/>
      <c r="F523" s="1613"/>
      <c r="G523" s="404" t="s">
        <v>4752</v>
      </c>
      <c r="H523" s="1625"/>
      <c r="I523" s="1613"/>
      <c r="J523" s="1628"/>
      <c r="K523" s="1631"/>
      <c r="L523" s="1607"/>
      <c r="M523" s="1589"/>
      <c r="N523" s="1589"/>
      <c r="O523" s="1598"/>
      <c r="P523" s="1601"/>
      <c r="Q523" s="1604"/>
      <c r="R523" s="1601"/>
      <c r="S523" s="1589"/>
      <c r="T523" s="1592"/>
      <c r="U523" s="1595"/>
      <c r="V523" s="1589"/>
      <c r="W523" s="1610"/>
    </row>
    <row r="524" spans="1:23" ht="15" customHeight="1" x14ac:dyDescent="0.35">
      <c r="A524" s="1613"/>
      <c r="B524" s="1616"/>
      <c r="C524" s="1619"/>
      <c r="D524" s="1622"/>
      <c r="E524" s="1613"/>
      <c r="F524" s="1613"/>
      <c r="G524" s="404" t="s">
        <v>4753</v>
      </c>
      <c r="H524" s="1625"/>
      <c r="I524" s="1613"/>
      <c r="J524" s="1628"/>
      <c r="K524" s="1631"/>
      <c r="L524" s="1607"/>
      <c r="M524" s="1589"/>
      <c r="N524" s="1589"/>
      <c r="O524" s="1598"/>
      <c r="P524" s="1601"/>
      <c r="Q524" s="1604"/>
      <c r="R524" s="1601"/>
      <c r="S524" s="1589"/>
      <c r="T524" s="1592"/>
      <c r="U524" s="1595"/>
      <c r="V524" s="1589"/>
      <c r="W524" s="1610"/>
    </row>
    <row r="525" spans="1:23" ht="15" customHeight="1" x14ac:dyDescent="0.35">
      <c r="A525" s="1613"/>
      <c r="B525" s="1616"/>
      <c r="C525" s="1619"/>
      <c r="D525" s="1622"/>
      <c r="E525" s="1613"/>
      <c r="F525" s="1613"/>
      <c r="G525" s="404" t="s">
        <v>4754</v>
      </c>
      <c r="H525" s="1625"/>
      <c r="I525" s="1613"/>
      <c r="J525" s="1628"/>
      <c r="K525" s="1631"/>
      <c r="L525" s="1607"/>
      <c r="M525" s="1589"/>
      <c r="N525" s="1589"/>
      <c r="O525" s="1598"/>
      <c r="P525" s="1601"/>
      <c r="Q525" s="1604"/>
      <c r="R525" s="1601"/>
      <c r="S525" s="1589"/>
      <c r="T525" s="1592"/>
      <c r="U525" s="1595"/>
      <c r="V525" s="1589"/>
      <c r="W525" s="1610"/>
    </row>
    <row r="526" spans="1:23" ht="15" customHeight="1" x14ac:dyDescent="0.35">
      <c r="A526" s="1613"/>
      <c r="B526" s="1616"/>
      <c r="C526" s="1619"/>
      <c r="D526" s="1622"/>
      <c r="E526" s="1613"/>
      <c r="F526" s="1613"/>
      <c r="G526" s="404" t="s">
        <v>4755</v>
      </c>
      <c r="H526" s="1625"/>
      <c r="I526" s="1613"/>
      <c r="J526" s="1628"/>
      <c r="K526" s="1631"/>
      <c r="L526" s="1607"/>
      <c r="M526" s="1589"/>
      <c r="N526" s="1589"/>
      <c r="O526" s="1598"/>
      <c r="P526" s="1601"/>
      <c r="Q526" s="1604"/>
      <c r="R526" s="1601"/>
      <c r="S526" s="1589"/>
      <c r="T526" s="1592"/>
      <c r="U526" s="1595"/>
      <c r="V526" s="1589"/>
      <c r="W526" s="1610"/>
    </row>
    <row r="527" spans="1:23" ht="15" customHeight="1" x14ac:dyDescent="0.35">
      <c r="A527" s="1613"/>
      <c r="B527" s="1616"/>
      <c r="C527" s="1619"/>
      <c r="D527" s="1622"/>
      <c r="E527" s="1613"/>
      <c r="F527" s="1613"/>
      <c r="G527" s="404" t="s">
        <v>4756</v>
      </c>
      <c r="H527" s="1625"/>
      <c r="I527" s="1613"/>
      <c r="J527" s="1628"/>
      <c r="K527" s="1631"/>
      <c r="L527" s="1607"/>
      <c r="M527" s="1589"/>
      <c r="N527" s="1589"/>
      <c r="O527" s="1598"/>
      <c r="P527" s="1601"/>
      <c r="Q527" s="1604"/>
      <c r="R527" s="1601"/>
      <c r="S527" s="1589"/>
      <c r="T527" s="1592"/>
      <c r="U527" s="1595"/>
      <c r="V527" s="1589"/>
      <c r="W527" s="1610"/>
    </row>
    <row r="528" spans="1:23" ht="15" customHeight="1" x14ac:dyDescent="0.35">
      <c r="A528" s="1614"/>
      <c r="B528" s="1617"/>
      <c r="C528" s="1620"/>
      <c r="D528" s="1623"/>
      <c r="E528" s="1614"/>
      <c r="F528" s="1614"/>
      <c r="G528" s="244" t="s">
        <v>4757</v>
      </c>
      <c r="H528" s="1626"/>
      <c r="I528" s="1614"/>
      <c r="J528" s="1629"/>
      <c r="K528" s="1632"/>
      <c r="L528" s="1608"/>
      <c r="M528" s="1590"/>
      <c r="N528" s="1590"/>
      <c r="O528" s="1599"/>
      <c r="P528" s="1602"/>
      <c r="Q528" s="1605"/>
      <c r="R528" s="1602"/>
      <c r="S528" s="1590"/>
      <c r="T528" s="1593"/>
      <c r="U528" s="1596"/>
      <c r="V528" s="1590"/>
      <c r="W528" s="1611"/>
    </row>
    <row r="529" spans="1:23" ht="15" customHeight="1" x14ac:dyDescent="0.35">
      <c r="A529" s="234" t="s">
        <v>4512</v>
      </c>
      <c r="B529" s="408">
        <v>39452</v>
      </c>
      <c r="C529" s="409" t="s">
        <v>4775</v>
      </c>
      <c r="D529" s="233">
        <v>123</v>
      </c>
      <c r="E529" s="234">
        <v>2025</v>
      </c>
      <c r="F529" s="234" t="s">
        <v>4776</v>
      </c>
      <c r="G529" s="234" t="s">
        <v>4777</v>
      </c>
      <c r="H529" s="402">
        <v>1747695000</v>
      </c>
      <c r="I529" s="234" t="s">
        <v>4530</v>
      </c>
      <c r="J529" s="240">
        <v>2757</v>
      </c>
      <c r="K529" s="428" t="s">
        <v>4778</v>
      </c>
      <c r="L529" s="242" t="s">
        <v>4779</v>
      </c>
      <c r="M529" s="233" t="s">
        <v>4645</v>
      </c>
      <c r="N529" s="410" t="s">
        <v>54</v>
      </c>
      <c r="O529" s="414">
        <v>1747695000</v>
      </c>
      <c r="P529" s="425">
        <v>0</v>
      </c>
      <c r="Q529" s="426" t="s">
        <v>2313</v>
      </c>
      <c r="R529" s="415">
        <v>1747695000</v>
      </c>
      <c r="S529" s="410" t="s">
        <v>60</v>
      </c>
      <c r="T529" s="417">
        <v>0.3</v>
      </c>
      <c r="U529" s="418">
        <v>0</v>
      </c>
      <c r="V529" s="233" t="s">
        <v>2313</v>
      </c>
      <c r="W529" s="233" t="s">
        <v>2313</v>
      </c>
    </row>
    <row r="530" spans="1:23" ht="15" customHeight="1" x14ac:dyDescent="0.35">
      <c r="A530" s="234" t="s">
        <v>4512</v>
      </c>
      <c r="B530" s="408">
        <v>40937</v>
      </c>
      <c r="C530" s="409" t="s">
        <v>4780</v>
      </c>
      <c r="D530" s="233">
        <v>183</v>
      </c>
      <c r="E530" s="234">
        <v>2025</v>
      </c>
      <c r="F530" s="234" t="s">
        <v>4776</v>
      </c>
      <c r="G530" s="234" t="s">
        <v>4777</v>
      </c>
      <c r="H530" s="402">
        <v>1747695000</v>
      </c>
      <c r="I530" s="234" t="s">
        <v>4530</v>
      </c>
      <c r="J530" s="240">
        <v>2757</v>
      </c>
      <c r="K530" s="428" t="s">
        <v>4778</v>
      </c>
      <c r="L530" s="242" t="s">
        <v>4779</v>
      </c>
      <c r="M530" s="233" t="s">
        <v>4645</v>
      </c>
      <c r="N530" s="410" t="s">
        <v>54</v>
      </c>
      <c r="O530" s="414">
        <v>1747695000</v>
      </c>
      <c r="P530" s="425">
        <v>0</v>
      </c>
      <c r="Q530" s="426" t="s">
        <v>2313</v>
      </c>
      <c r="R530" s="415">
        <v>1747695000</v>
      </c>
      <c r="S530" s="410" t="s">
        <v>60</v>
      </c>
      <c r="T530" s="417">
        <v>0.3</v>
      </c>
      <c r="U530" s="418">
        <v>0</v>
      </c>
      <c r="V530" s="233" t="s">
        <v>2313</v>
      </c>
      <c r="W530" s="233" t="s">
        <v>2313</v>
      </c>
    </row>
    <row r="531" spans="1:23" ht="15" customHeight="1" x14ac:dyDescent="0.35">
      <c r="A531" s="234" t="s">
        <v>4512</v>
      </c>
      <c r="B531" s="408">
        <v>37995</v>
      </c>
      <c r="C531" s="409" t="s">
        <v>4781</v>
      </c>
      <c r="D531" s="233">
        <v>224</v>
      </c>
      <c r="E531" s="234">
        <v>2025</v>
      </c>
      <c r="F531" s="234" t="s">
        <v>4776</v>
      </c>
      <c r="G531" s="234" t="s">
        <v>4777</v>
      </c>
      <c r="H531" s="402">
        <v>1747695000</v>
      </c>
      <c r="I531" s="234" t="s">
        <v>4530</v>
      </c>
      <c r="J531" s="240">
        <v>2757</v>
      </c>
      <c r="K531" s="428" t="s">
        <v>4778</v>
      </c>
      <c r="L531" s="242" t="s">
        <v>4779</v>
      </c>
      <c r="M531" s="233" t="s">
        <v>4645</v>
      </c>
      <c r="N531" s="410" t="s">
        <v>54</v>
      </c>
      <c r="O531" s="414">
        <v>1747695000</v>
      </c>
      <c r="P531" s="425">
        <v>0</v>
      </c>
      <c r="Q531" s="426" t="s">
        <v>2313</v>
      </c>
      <c r="R531" s="415">
        <v>1747695000</v>
      </c>
      <c r="S531" s="410" t="s">
        <v>60</v>
      </c>
      <c r="T531" s="417">
        <v>0.3</v>
      </c>
      <c r="U531" s="418">
        <v>0</v>
      </c>
      <c r="V531" s="233" t="s">
        <v>2313</v>
      </c>
      <c r="W531" s="233" t="s">
        <v>2313</v>
      </c>
    </row>
    <row r="532" spans="1:23" ht="15" customHeight="1" x14ac:dyDescent="0.35">
      <c r="A532" s="234" t="s">
        <v>4512</v>
      </c>
      <c r="B532" s="408">
        <v>38387</v>
      </c>
      <c r="C532" s="409" t="s">
        <v>4782</v>
      </c>
      <c r="D532" s="233">
        <v>349</v>
      </c>
      <c r="E532" s="234">
        <v>2025</v>
      </c>
      <c r="F532" s="234" t="s">
        <v>4776</v>
      </c>
      <c r="G532" s="234" t="s">
        <v>4777</v>
      </c>
      <c r="H532" s="402">
        <v>1747695000</v>
      </c>
      <c r="I532" s="234" t="s">
        <v>4530</v>
      </c>
      <c r="J532" s="240">
        <v>2757</v>
      </c>
      <c r="K532" s="428" t="s">
        <v>4778</v>
      </c>
      <c r="L532" s="242" t="s">
        <v>4779</v>
      </c>
      <c r="M532" s="233" t="s">
        <v>4645</v>
      </c>
      <c r="N532" s="410" t="s">
        <v>54</v>
      </c>
      <c r="O532" s="414">
        <v>1747695000</v>
      </c>
      <c r="P532" s="425">
        <v>0</v>
      </c>
      <c r="Q532" s="426" t="s">
        <v>2313</v>
      </c>
      <c r="R532" s="415">
        <v>1747695000</v>
      </c>
      <c r="S532" s="410" t="s">
        <v>60</v>
      </c>
      <c r="T532" s="417">
        <v>0.3</v>
      </c>
      <c r="U532" s="418">
        <v>0</v>
      </c>
      <c r="V532" s="233" t="s">
        <v>2313</v>
      </c>
      <c r="W532" s="233" t="s">
        <v>2313</v>
      </c>
    </row>
    <row r="533" spans="1:23" ht="15" customHeight="1" x14ac:dyDescent="0.35">
      <c r="A533" s="234" t="s">
        <v>4512</v>
      </c>
      <c r="B533" s="408">
        <v>38380</v>
      </c>
      <c r="C533" s="409" t="s">
        <v>4783</v>
      </c>
      <c r="D533" s="233">
        <v>160</v>
      </c>
      <c r="E533" s="234">
        <v>2025</v>
      </c>
      <c r="F533" s="234" t="s">
        <v>4776</v>
      </c>
      <c r="G533" s="234" t="s">
        <v>4777</v>
      </c>
      <c r="H533" s="402">
        <v>1747695000</v>
      </c>
      <c r="I533" s="234" t="s">
        <v>4530</v>
      </c>
      <c r="J533" s="240">
        <v>2757</v>
      </c>
      <c r="K533" s="428" t="s">
        <v>4778</v>
      </c>
      <c r="L533" s="242" t="s">
        <v>4779</v>
      </c>
      <c r="M533" s="233" t="s">
        <v>4645</v>
      </c>
      <c r="N533" s="410" t="s">
        <v>54</v>
      </c>
      <c r="O533" s="414">
        <v>1747695000</v>
      </c>
      <c r="P533" s="425">
        <v>0</v>
      </c>
      <c r="Q533" s="426" t="s">
        <v>2313</v>
      </c>
      <c r="R533" s="415">
        <v>1747695000</v>
      </c>
      <c r="S533" s="410" t="s">
        <v>60</v>
      </c>
      <c r="T533" s="417">
        <v>0.3</v>
      </c>
      <c r="U533" s="418">
        <v>0</v>
      </c>
      <c r="V533" s="233" t="s">
        <v>2313</v>
      </c>
      <c r="W533" s="233" t="s">
        <v>2313</v>
      </c>
    </row>
    <row r="534" spans="1:23" ht="15" customHeight="1" x14ac:dyDescent="0.35">
      <c r="A534" s="234" t="s">
        <v>4512</v>
      </c>
      <c r="B534" s="408">
        <v>38926</v>
      </c>
      <c r="C534" s="409" t="s">
        <v>4784</v>
      </c>
      <c r="D534" s="233">
        <v>286</v>
      </c>
      <c r="E534" s="234">
        <v>2025</v>
      </c>
      <c r="F534" s="234" t="s">
        <v>4776</v>
      </c>
      <c r="G534" s="234" t="s">
        <v>4777</v>
      </c>
      <c r="H534" s="402">
        <v>1747695000</v>
      </c>
      <c r="I534" s="234" t="s">
        <v>4530</v>
      </c>
      <c r="J534" s="240">
        <v>2757</v>
      </c>
      <c r="K534" s="428" t="s">
        <v>4778</v>
      </c>
      <c r="L534" s="242" t="s">
        <v>4779</v>
      </c>
      <c r="M534" s="233" t="s">
        <v>4645</v>
      </c>
      <c r="N534" s="410" t="s">
        <v>54</v>
      </c>
      <c r="O534" s="414">
        <v>1747695000</v>
      </c>
      <c r="P534" s="425">
        <v>0</v>
      </c>
      <c r="Q534" s="426" t="s">
        <v>2313</v>
      </c>
      <c r="R534" s="415">
        <v>1747695000</v>
      </c>
      <c r="S534" s="410" t="s">
        <v>60</v>
      </c>
      <c r="T534" s="417">
        <v>0.3</v>
      </c>
      <c r="U534" s="418">
        <v>0</v>
      </c>
      <c r="V534" s="233" t="s">
        <v>2313</v>
      </c>
      <c r="W534" s="233" t="s">
        <v>2313</v>
      </c>
    </row>
    <row r="535" spans="1:23" ht="15" customHeight="1" x14ac:dyDescent="0.35">
      <c r="A535" s="234" t="s">
        <v>4512</v>
      </c>
      <c r="B535" s="408">
        <v>39347</v>
      </c>
      <c r="C535" s="409" t="s">
        <v>4785</v>
      </c>
      <c r="D535" s="233">
        <v>735</v>
      </c>
      <c r="E535" s="234">
        <v>2025</v>
      </c>
      <c r="F535" s="234" t="s">
        <v>4776</v>
      </c>
      <c r="G535" s="234" t="s">
        <v>4777</v>
      </c>
      <c r="H535" s="402">
        <v>1747695000</v>
      </c>
      <c r="I535" s="234" t="s">
        <v>4530</v>
      </c>
      <c r="J535" s="240">
        <v>2623</v>
      </c>
      <c r="K535" s="428" t="s">
        <v>4778</v>
      </c>
      <c r="L535" s="242" t="s">
        <v>4779</v>
      </c>
      <c r="M535" s="233" t="s">
        <v>4645</v>
      </c>
      <c r="N535" s="410" t="s">
        <v>54</v>
      </c>
      <c r="O535" s="414">
        <v>1747695000</v>
      </c>
      <c r="P535" s="425">
        <v>0</v>
      </c>
      <c r="Q535" s="426" t="s">
        <v>2313</v>
      </c>
      <c r="R535" s="415">
        <v>1747695000</v>
      </c>
      <c r="S535" s="410" t="s">
        <v>60</v>
      </c>
      <c r="T535" s="417">
        <v>0.3</v>
      </c>
      <c r="U535" s="418">
        <v>0</v>
      </c>
      <c r="V535" s="233" t="s">
        <v>2313</v>
      </c>
      <c r="W535" s="233" t="s">
        <v>2313</v>
      </c>
    </row>
    <row r="536" spans="1:23" ht="15" customHeight="1" x14ac:dyDescent="0.35">
      <c r="A536" s="234" t="s">
        <v>4512</v>
      </c>
      <c r="B536" s="408">
        <v>40310</v>
      </c>
      <c r="C536" s="409" t="s">
        <v>4786</v>
      </c>
      <c r="D536" s="233">
        <v>52</v>
      </c>
      <c r="E536" s="234">
        <v>2025</v>
      </c>
      <c r="F536" s="234" t="s">
        <v>4641</v>
      </c>
      <c r="G536" s="234" t="s">
        <v>4642</v>
      </c>
      <c r="H536" s="402">
        <v>3996350596</v>
      </c>
      <c r="I536" s="234" t="s">
        <v>4530</v>
      </c>
      <c r="J536" s="240">
        <v>2623</v>
      </c>
      <c r="K536" s="428" t="s">
        <v>4787</v>
      </c>
      <c r="L536" s="241" t="s">
        <v>4644</v>
      </c>
      <c r="M536" s="234" t="s">
        <v>4645</v>
      </c>
      <c r="N536" s="410" t="s">
        <v>317</v>
      </c>
      <c r="O536" s="414">
        <v>3996350596</v>
      </c>
      <c r="P536" s="425">
        <v>0</v>
      </c>
      <c r="Q536" s="426" t="s">
        <v>2313</v>
      </c>
      <c r="R536" s="415">
        <v>3996350596</v>
      </c>
      <c r="S536" s="410" t="s">
        <v>60</v>
      </c>
      <c r="T536" s="417">
        <v>0.15</v>
      </c>
      <c r="U536" s="418">
        <v>0</v>
      </c>
      <c r="V536" s="233" t="s">
        <v>2313</v>
      </c>
      <c r="W536" s="233" t="s">
        <v>2313</v>
      </c>
    </row>
    <row r="537" spans="1:23" ht="15" customHeight="1" x14ac:dyDescent="0.35">
      <c r="A537" s="234" t="s">
        <v>4512</v>
      </c>
      <c r="B537" s="408">
        <v>40603</v>
      </c>
      <c r="C537" s="409" t="s">
        <v>4788</v>
      </c>
      <c r="D537" s="233">
        <v>161</v>
      </c>
      <c r="E537" s="234">
        <v>2025</v>
      </c>
      <c r="F537" s="234" t="s">
        <v>4641</v>
      </c>
      <c r="G537" s="234" t="s">
        <v>4642</v>
      </c>
      <c r="H537" s="402">
        <v>3996350596</v>
      </c>
      <c r="I537" s="234" t="s">
        <v>4530</v>
      </c>
      <c r="J537" s="240">
        <v>2623</v>
      </c>
      <c r="K537" s="428" t="s">
        <v>4787</v>
      </c>
      <c r="L537" s="241" t="s">
        <v>4644</v>
      </c>
      <c r="M537" s="234" t="s">
        <v>4645</v>
      </c>
      <c r="N537" s="410" t="s">
        <v>317</v>
      </c>
      <c r="O537" s="414">
        <v>3996350596</v>
      </c>
      <c r="P537" s="425">
        <v>0</v>
      </c>
      <c r="Q537" s="426" t="s">
        <v>2313</v>
      </c>
      <c r="R537" s="415">
        <v>3996350596</v>
      </c>
      <c r="S537" s="410" t="s">
        <v>60</v>
      </c>
      <c r="T537" s="417">
        <v>0.15</v>
      </c>
      <c r="U537" s="418">
        <v>0</v>
      </c>
      <c r="V537" s="233" t="s">
        <v>2313</v>
      </c>
      <c r="W537" s="233" t="s">
        <v>2313</v>
      </c>
    </row>
    <row r="538" spans="1:23" ht="15" customHeight="1" x14ac:dyDescent="0.35">
      <c r="A538" s="234" t="s">
        <v>4512</v>
      </c>
      <c r="B538" s="408">
        <v>41060</v>
      </c>
      <c r="C538" s="409" t="s">
        <v>4789</v>
      </c>
      <c r="D538" s="233">
        <v>87</v>
      </c>
      <c r="E538" s="234">
        <v>2025</v>
      </c>
      <c r="F538" s="234" t="s">
        <v>4641</v>
      </c>
      <c r="G538" s="234" t="s">
        <v>4642</v>
      </c>
      <c r="H538" s="402">
        <v>3996350596</v>
      </c>
      <c r="I538" s="234" t="s">
        <v>4530</v>
      </c>
      <c r="J538" s="240">
        <v>2623</v>
      </c>
      <c r="K538" s="428" t="s">
        <v>4787</v>
      </c>
      <c r="L538" s="241" t="s">
        <v>4644</v>
      </c>
      <c r="M538" s="234" t="s">
        <v>4645</v>
      </c>
      <c r="N538" s="410" t="s">
        <v>317</v>
      </c>
      <c r="O538" s="414">
        <v>3996350596</v>
      </c>
      <c r="P538" s="425">
        <v>0</v>
      </c>
      <c r="Q538" s="426" t="s">
        <v>2313</v>
      </c>
      <c r="R538" s="415">
        <v>3996350596</v>
      </c>
      <c r="S538" s="410" t="s">
        <v>60</v>
      </c>
      <c r="T538" s="417">
        <v>0.15</v>
      </c>
      <c r="U538" s="418">
        <v>0</v>
      </c>
      <c r="V538" s="233" t="s">
        <v>2313</v>
      </c>
      <c r="W538" s="233" t="s">
        <v>2313</v>
      </c>
    </row>
    <row r="539" spans="1:23" ht="15" customHeight="1" x14ac:dyDescent="0.35">
      <c r="A539" s="234" t="s">
        <v>4512</v>
      </c>
      <c r="B539" s="408">
        <v>38584</v>
      </c>
      <c r="C539" s="409" t="s">
        <v>4790</v>
      </c>
      <c r="D539" s="233">
        <v>330</v>
      </c>
      <c r="E539" s="234">
        <v>2025</v>
      </c>
      <c r="F539" s="234" t="s">
        <v>4641</v>
      </c>
      <c r="G539" s="234" t="s">
        <v>4642</v>
      </c>
      <c r="H539" s="402">
        <v>3996350596</v>
      </c>
      <c r="I539" s="234" t="s">
        <v>4530</v>
      </c>
      <c r="J539" s="240">
        <v>2623</v>
      </c>
      <c r="K539" s="428" t="s">
        <v>4787</v>
      </c>
      <c r="L539" s="241" t="s">
        <v>4644</v>
      </c>
      <c r="M539" s="234" t="s">
        <v>4645</v>
      </c>
      <c r="N539" s="410" t="s">
        <v>317</v>
      </c>
      <c r="O539" s="414">
        <v>3996350596</v>
      </c>
      <c r="P539" s="425">
        <v>0</v>
      </c>
      <c r="Q539" s="426" t="s">
        <v>2313</v>
      </c>
      <c r="R539" s="415">
        <v>3996350596</v>
      </c>
      <c r="S539" s="410" t="s">
        <v>60</v>
      </c>
      <c r="T539" s="417">
        <v>0.15</v>
      </c>
      <c r="U539" s="418">
        <v>0</v>
      </c>
      <c r="V539" s="233" t="s">
        <v>2313</v>
      </c>
      <c r="W539" s="233" t="s">
        <v>2313</v>
      </c>
    </row>
    <row r="540" spans="1:23" ht="15" customHeight="1" x14ac:dyDescent="0.35">
      <c r="A540" s="234" t="s">
        <v>4512</v>
      </c>
      <c r="B540" s="408">
        <v>39310</v>
      </c>
      <c r="C540" s="409" t="s">
        <v>4791</v>
      </c>
      <c r="D540" s="233">
        <v>363</v>
      </c>
      <c r="E540" s="234">
        <v>2025</v>
      </c>
      <c r="F540" s="234" t="s">
        <v>4641</v>
      </c>
      <c r="G540" s="234" t="s">
        <v>4642</v>
      </c>
      <c r="H540" s="402">
        <v>3996350596</v>
      </c>
      <c r="I540" s="234" t="s">
        <v>4530</v>
      </c>
      <c r="J540" s="240">
        <v>2623</v>
      </c>
      <c r="K540" s="428" t="s">
        <v>4787</v>
      </c>
      <c r="L540" s="241" t="s">
        <v>4644</v>
      </c>
      <c r="M540" s="234" t="s">
        <v>4645</v>
      </c>
      <c r="N540" s="410" t="s">
        <v>317</v>
      </c>
      <c r="O540" s="414">
        <v>3996350596</v>
      </c>
      <c r="P540" s="425">
        <v>0</v>
      </c>
      <c r="Q540" s="426" t="s">
        <v>2313</v>
      </c>
      <c r="R540" s="415">
        <v>3996350596</v>
      </c>
      <c r="S540" s="410" t="s">
        <v>60</v>
      </c>
      <c r="T540" s="417">
        <v>0.15</v>
      </c>
      <c r="U540" s="418">
        <v>0</v>
      </c>
      <c r="V540" s="233" t="s">
        <v>2313</v>
      </c>
      <c r="W540" s="233" t="s">
        <v>2313</v>
      </c>
    </row>
    <row r="541" spans="1:23" ht="15" customHeight="1" x14ac:dyDescent="0.35">
      <c r="A541" s="234" t="s">
        <v>4512</v>
      </c>
      <c r="B541" s="408">
        <v>39701</v>
      </c>
      <c r="C541" s="409" t="s">
        <v>4792</v>
      </c>
      <c r="D541" s="233">
        <v>8</v>
      </c>
      <c r="E541" s="234">
        <v>2025</v>
      </c>
      <c r="F541" s="234" t="s">
        <v>4641</v>
      </c>
      <c r="G541" s="234" t="s">
        <v>4642</v>
      </c>
      <c r="H541" s="402">
        <v>3996350596</v>
      </c>
      <c r="I541" s="234" t="s">
        <v>4530</v>
      </c>
      <c r="J541" s="240">
        <v>2623</v>
      </c>
      <c r="K541" s="428" t="s">
        <v>4787</v>
      </c>
      <c r="L541" s="241" t="s">
        <v>4644</v>
      </c>
      <c r="M541" s="234" t="s">
        <v>4645</v>
      </c>
      <c r="N541" s="410" t="s">
        <v>317</v>
      </c>
      <c r="O541" s="414">
        <v>3996350596</v>
      </c>
      <c r="P541" s="425">
        <v>0</v>
      </c>
      <c r="Q541" s="426" t="s">
        <v>2313</v>
      </c>
      <c r="R541" s="415">
        <v>3996350596</v>
      </c>
      <c r="S541" s="410" t="s">
        <v>60</v>
      </c>
      <c r="T541" s="417">
        <v>0.15</v>
      </c>
      <c r="U541" s="418">
        <v>0</v>
      </c>
      <c r="V541" s="233" t="s">
        <v>2313</v>
      </c>
      <c r="W541" s="233" t="s">
        <v>2313</v>
      </c>
    </row>
    <row r="542" spans="1:23" ht="15" customHeight="1" x14ac:dyDescent="0.35">
      <c r="A542" s="234" t="s">
        <v>4512</v>
      </c>
      <c r="B542" s="408">
        <v>40104</v>
      </c>
      <c r="C542" s="409" t="s">
        <v>4793</v>
      </c>
      <c r="D542" s="233">
        <v>13</v>
      </c>
      <c r="E542" s="234">
        <v>2025</v>
      </c>
      <c r="F542" s="234" t="s">
        <v>4641</v>
      </c>
      <c r="G542" s="234" t="s">
        <v>4642</v>
      </c>
      <c r="H542" s="402">
        <v>3996350596</v>
      </c>
      <c r="I542" s="234" t="s">
        <v>4530</v>
      </c>
      <c r="J542" s="240">
        <v>2623</v>
      </c>
      <c r="K542" s="428" t="s">
        <v>4787</v>
      </c>
      <c r="L542" s="241" t="s">
        <v>4644</v>
      </c>
      <c r="M542" s="234" t="s">
        <v>4645</v>
      </c>
      <c r="N542" s="410" t="s">
        <v>317</v>
      </c>
      <c r="O542" s="414">
        <v>3996350596</v>
      </c>
      <c r="P542" s="425">
        <v>0</v>
      </c>
      <c r="Q542" s="426" t="s">
        <v>2313</v>
      </c>
      <c r="R542" s="415">
        <v>3996350596</v>
      </c>
      <c r="S542" s="410" t="s">
        <v>60</v>
      </c>
      <c r="T542" s="417">
        <v>0.15</v>
      </c>
      <c r="U542" s="418">
        <v>0</v>
      </c>
      <c r="V542" s="233" t="s">
        <v>2313</v>
      </c>
      <c r="W542" s="233" t="s">
        <v>2313</v>
      </c>
    </row>
    <row r="543" spans="1:23" ht="15" customHeight="1" x14ac:dyDescent="0.35">
      <c r="A543" s="234" t="s">
        <v>4512</v>
      </c>
      <c r="B543" s="408">
        <v>40249</v>
      </c>
      <c r="C543" s="409" t="s">
        <v>4794</v>
      </c>
      <c r="D543" s="233">
        <v>4</v>
      </c>
      <c r="E543" s="234">
        <v>2025</v>
      </c>
      <c r="F543" s="234" t="s">
        <v>4641</v>
      </c>
      <c r="G543" s="234" t="s">
        <v>4642</v>
      </c>
      <c r="H543" s="402">
        <v>3996350596</v>
      </c>
      <c r="I543" s="234" t="s">
        <v>4530</v>
      </c>
      <c r="J543" s="240">
        <v>2623</v>
      </c>
      <c r="K543" s="428" t="s">
        <v>4787</v>
      </c>
      <c r="L543" s="241" t="s">
        <v>4644</v>
      </c>
      <c r="M543" s="234" t="s">
        <v>4645</v>
      </c>
      <c r="N543" s="410" t="s">
        <v>317</v>
      </c>
      <c r="O543" s="414">
        <v>3996350596</v>
      </c>
      <c r="P543" s="425">
        <v>0</v>
      </c>
      <c r="Q543" s="426" t="s">
        <v>2313</v>
      </c>
      <c r="R543" s="415">
        <v>3996350596</v>
      </c>
      <c r="S543" s="410" t="s">
        <v>60</v>
      </c>
      <c r="T543" s="417">
        <v>0.15</v>
      </c>
      <c r="U543" s="418">
        <v>0</v>
      </c>
      <c r="V543" s="233" t="s">
        <v>2313</v>
      </c>
      <c r="W543" s="233" t="s">
        <v>2313</v>
      </c>
    </row>
    <row r="544" spans="1:23" ht="15" customHeight="1" x14ac:dyDescent="0.35">
      <c r="A544" s="234" t="s">
        <v>4512</v>
      </c>
      <c r="B544" s="408">
        <v>40279</v>
      </c>
      <c r="C544" s="409" t="s">
        <v>4795</v>
      </c>
      <c r="D544" s="233">
        <v>424</v>
      </c>
      <c r="E544" s="234">
        <v>2025</v>
      </c>
      <c r="F544" s="234" t="s">
        <v>4641</v>
      </c>
      <c r="G544" s="234" t="s">
        <v>4642</v>
      </c>
      <c r="H544" s="402">
        <v>3996350596</v>
      </c>
      <c r="I544" s="234" t="s">
        <v>4530</v>
      </c>
      <c r="J544" s="240">
        <v>2550</v>
      </c>
      <c r="K544" s="428" t="s">
        <v>4787</v>
      </c>
      <c r="L544" s="241" t="s">
        <v>4644</v>
      </c>
      <c r="M544" s="234" t="s">
        <v>4645</v>
      </c>
      <c r="N544" s="410" t="s">
        <v>317</v>
      </c>
      <c r="O544" s="414">
        <v>3996350596</v>
      </c>
      <c r="P544" s="425">
        <v>0</v>
      </c>
      <c r="Q544" s="426" t="s">
        <v>2313</v>
      </c>
      <c r="R544" s="415">
        <v>3996350596</v>
      </c>
      <c r="S544" s="410" t="s">
        <v>60</v>
      </c>
      <c r="T544" s="417">
        <v>0.15</v>
      </c>
      <c r="U544" s="418">
        <v>0</v>
      </c>
      <c r="V544" s="233" t="s">
        <v>2313</v>
      </c>
      <c r="W544" s="233" t="s">
        <v>2313</v>
      </c>
    </row>
    <row r="545" spans="1:23" ht="15" customHeight="1" x14ac:dyDescent="0.35">
      <c r="A545" s="1612" t="s">
        <v>4512</v>
      </c>
      <c r="B545" s="1615">
        <v>37816</v>
      </c>
      <c r="C545" s="1618" t="s">
        <v>4796</v>
      </c>
      <c r="D545" s="1621" t="s">
        <v>2313</v>
      </c>
      <c r="E545" s="1612">
        <v>2025</v>
      </c>
      <c r="F545" s="1612" t="s">
        <v>4738</v>
      </c>
      <c r="G545" s="243" t="s">
        <v>4099</v>
      </c>
      <c r="H545" s="1624">
        <v>643850353</v>
      </c>
      <c r="I545" s="1612" t="s">
        <v>4100</v>
      </c>
      <c r="J545" s="1627">
        <v>2550</v>
      </c>
      <c r="K545" s="1630" t="s">
        <v>478</v>
      </c>
      <c r="L545" s="1606" t="s">
        <v>4516</v>
      </c>
      <c r="M545" s="1588" t="s">
        <v>4517</v>
      </c>
      <c r="N545" s="1588" t="s">
        <v>3334</v>
      </c>
      <c r="O545" s="1597">
        <v>1829094332</v>
      </c>
      <c r="P545" s="1600">
        <v>460438000</v>
      </c>
      <c r="Q545" s="1603" t="s">
        <v>2313</v>
      </c>
      <c r="R545" s="1600">
        <v>2289532332</v>
      </c>
      <c r="S545" s="1588" t="s">
        <v>60</v>
      </c>
      <c r="T545" s="1591">
        <v>0.6</v>
      </c>
      <c r="U545" s="1594">
        <v>1</v>
      </c>
      <c r="V545" s="1588" t="s">
        <v>4518</v>
      </c>
      <c r="W545" s="1609">
        <v>46093</v>
      </c>
    </row>
    <row r="546" spans="1:23" ht="15" customHeight="1" x14ac:dyDescent="0.35">
      <c r="A546" s="1613"/>
      <c r="B546" s="1616"/>
      <c r="C546" s="1619"/>
      <c r="D546" s="1622"/>
      <c r="E546" s="1613"/>
      <c r="F546" s="1613"/>
      <c r="G546" s="404" t="s">
        <v>4739</v>
      </c>
      <c r="H546" s="1625"/>
      <c r="I546" s="1613"/>
      <c r="J546" s="1628"/>
      <c r="K546" s="1631"/>
      <c r="L546" s="1607"/>
      <c r="M546" s="1589"/>
      <c r="N546" s="1589"/>
      <c r="O546" s="1598"/>
      <c r="P546" s="1601"/>
      <c r="Q546" s="1604"/>
      <c r="R546" s="1601"/>
      <c r="S546" s="1589"/>
      <c r="T546" s="1592"/>
      <c r="U546" s="1595"/>
      <c r="V546" s="1589"/>
      <c r="W546" s="1610"/>
    </row>
    <row r="547" spans="1:23" ht="15" customHeight="1" x14ac:dyDescent="0.35">
      <c r="A547" s="1613"/>
      <c r="B547" s="1616"/>
      <c r="C547" s="1619"/>
      <c r="D547" s="1622"/>
      <c r="E547" s="1613"/>
      <c r="F547" s="1613"/>
      <c r="G547" s="404" t="s">
        <v>4740</v>
      </c>
      <c r="H547" s="1625"/>
      <c r="I547" s="1613"/>
      <c r="J547" s="1628"/>
      <c r="K547" s="1631"/>
      <c r="L547" s="1607"/>
      <c r="M547" s="1589"/>
      <c r="N547" s="1589"/>
      <c r="O547" s="1598"/>
      <c r="P547" s="1601"/>
      <c r="Q547" s="1604"/>
      <c r="R547" s="1601"/>
      <c r="S547" s="1589"/>
      <c r="T547" s="1592"/>
      <c r="U547" s="1595"/>
      <c r="V547" s="1589"/>
      <c r="W547" s="1610"/>
    </row>
    <row r="548" spans="1:23" ht="15" customHeight="1" x14ac:dyDescent="0.35">
      <c r="A548" s="1613"/>
      <c r="B548" s="1616"/>
      <c r="C548" s="1619"/>
      <c r="D548" s="1622"/>
      <c r="E548" s="1613"/>
      <c r="F548" s="1613"/>
      <c r="G548" s="404" t="s">
        <v>4741</v>
      </c>
      <c r="H548" s="1625"/>
      <c r="I548" s="1613"/>
      <c r="J548" s="1628"/>
      <c r="K548" s="1631"/>
      <c r="L548" s="1607"/>
      <c r="M548" s="1589"/>
      <c r="N548" s="1589"/>
      <c r="O548" s="1598"/>
      <c r="P548" s="1601"/>
      <c r="Q548" s="1604"/>
      <c r="R548" s="1601"/>
      <c r="S548" s="1589"/>
      <c r="T548" s="1592"/>
      <c r="U548" s="1595"/>
      <c r="V548" s="1589"/>
      <c r="W548" s="1610"/>
    </row>
    <row r="549" spans="1:23" ht="15" customHeight="1" x14ac:dyDescent="0.35">
      <c r="A549" s="1613"/>
      <c r="B549" s="1616"/>
      <c r="C549" s="1619"/>
      <c r="D549" s="1622"/>
      <c r="E549" s="1613"/>
      <c r="F549" s="1613"/>
      <c r="G549" s="404" t="s">
        <v>4742</v>
      </c>
      <c r="H549" s="1625"/>
      <c r="I549" s="1613"/>
      <c r="J549" s="1628"/>
      <c r="K549" s="1631"/>
      <c r="L549" s="1607"/>
      <c r="M549" s="1589"/>
      <c r="N549" s="1589"/>
      <c r="O549" s="1598"/>
      <c r="P549" s="1601"/>
      <c r="Q549" s="1604"/>
      <c r="R549" s="1601"/>
      <c r="S549" s="1589"/>
      <c r="T549" s="1592"/>
      <c r="U549" s="1595"/>
      <c r="V549" s="1589"/>
      <c r="W549" s="1610"/>
    </row>
    <row r="550" spans="1:23" ht="15" customHeight="1" x14ac:dyDescent="0.35">
      <c r="A550" s="1613"/>
      <c r="B550" s="1616"/>
      <c r="C550" s="1619"/>
      <c r="D550" s="1622"/>
      <c r="E550" s="1613"/>
      <c r="F550" s="1613"/>
      <c r="G550" s="404" t="s">
        <v>4743</v>
      </c>
      <c r="H550" s="1625"/>
      <c r="I550" s="1613"/>
      <c r="J550" s="1628"/>
      <c r="K550" s="1631"/>
      <c r="L550" s="1607"/>
      <c r="M550" s="1589"/>
      <c r="N550" s="1589"/>
      <c r="O550" s="1598"/>
      <c r="P550" s="1601"/>
      <c r="Q550" s="1604"/>
      <c r="R550" s="1601"/>
      <c r="S550" s="1589"/>
      <c r="T550" s="1592"/>
      <c r="U550" s="1595"/>
      <c r="V550" s="1589"/>
      <c r="W550" s="1610"/>
    </row>
    <row r="551" spans="1:23" ht="15" customHeight="1" x14ac:dyDescent="0.35">
      <c r="A551" s="1613"/>
      <c r="B551" s="1616"/>
      <c r="C551" s="1619"/>
      <c r="D551" s="1622"/>
      <c r="E551" s="1613"/>
      <c r="F551" s="1613"/>
      <c r="G551" s="404" t="s">
        <v>4744</v>
      </c>
      <c r="H551" s="1625"/>
      <c r="I551" s="1613"/>
      <c r="J551" s="1628"/>
      <c r="K551" s="1631"/>
      <c r="L551" s="1607"/>
      <c r="M551" s="1589"/>
      <c r="N551" s="1589"/>
      <c r="O551" s="1598"/>
      <c r="P551" s="1601"/>
      <c r="Q551" s="1604"/>
      <c r="R551" s="1601"/>
      <c r="S551" s="1589"/>
      <c r="T551" s="1592"/>
      <c r="U551" s="1595"/>
      <c r="V551" s="1589"/>
      <c r="W551" s="1610"/>
    </row>
    <row r="552" spans="1:23" ht="15" customHeight="1" x14ac:dyDescent="0.35">
      <c r="A552" s="1613"/>
      <c r="B552" s="1616"/>
      <c r="C552" s="1619"/>
      <c r="D552" s="1622"/>
      <c r="E552" s="1613"/>
      <c r="F552" s="1613"/>
      <c r="G552" s="404" t="s">
        <v>4745</v>
      </c>
      <c r="H552" s="1625"/>
      <c r="I552" s="1613"/>
      <c r="J552" s="1628"/>
      <c r="K552" s="1631"/>
      <c r="L552" s="1607"/>
      <c r="M552" s="1589"/>
      <c r="N552" s="1589"/>
      <c r="O552" s="1598"/>
      <c r="P552" s="1601"/>
      <c r="Q552" s="1604"/>
      <c r="R552" s="1601"/>
      <c r="S552" s="1589"/>
      <c r="T552" s="1592"/>
      <c r="U552" s="1595"/>
      <c r="V552" s="1589"/>
      <c r="W552" s="1610"/>
    </row>
    <row r="553" spans="1:23" ht="15" customHeight="1" x14ac:dyDescent="0.35">
      <c r="A553" s="1613"/>
      <c r="B553" s="1616"/>
      <c r="C553" s="1619"/>
      <c r="D553" s="1622"/>
      <c r="E553" s="1613"/>
      <c r="F553" s="1613"/>
      <c r="G553" s="404" t="s">
        <v>4746</v>
      </c>
      <c r="H553" s="1625"/>
      <c r="I553" s="1613"/>
      <c r="J553" s="1628"/>
      <c r="K553" s="1631"/>
      <c r="L553" s="1607"/>
      <c r="M553" s="1589"/>
      <c r="N553" s="1589"/>
      <c r="O553" s="1598"/>
      <c r="P553" s="1601"/>
      <c r="Q553" s="1604"/>
      <c r="R553" s="1601"/>
      <c r="S553" s="1589"/>
      <c r="T553" s="1592"/>
      <c r="U553" s="1595"/>
      <c r="V553" s="1589"/>
      <c r="W553" s="1610"/>
    </row>
    <row r="554" spans="1:23" ht="15" customHeight="1" x14ac:dyDescent="0.35">
      <c r="A554" s="1613"/>
      <c r="B554" s="1616"/>
      <c r="C554" s="1619"/>
      <c r="D554" s="1622"/>
      <c r="E554" s="1613"/>
      <c r="F554" s="1613"/>
      <c r="G554" s="404" t="s">
        <v>4747</v>
      </c>
      <c r="H554" s="1625"/>
      <c r="I554" s="1613"/>
      <c r="J554" s="1628"/>
      <c r="K554" s="1631"/>
      <c r="L554" s="1607"/>
      <c r="M554" s="1589"/>
      <c r="N554" s="1589"/>
      <c r="O554" s="1598"/>
      <c r="P554" s="1601"/>
      <c r="Q554" s="1604"/>
      <c r="R554" s="1601"/>
      <c r="S554" s="1589"/>
      <c r="T554" s="1592"/>
      <c r="U554" s="1595"/>
      <c r="V554" s="1589"/>
      <c r="W554" s="1610"/>
    </row>
    <row r="555" spans="1:23" ht="15" customHeight="1" x14ac:dyDescent="0.35">
      <c r="A555" s="1613"/>
      <c r="B555" s="1616"/>
      <c r="C555" s="1619"/>
      <c r="D555" s="1622"/>
      <c r="E555" s="1613"/>
      <c r="F555" s="1613"/>
      <c r="G555" s="404" t="s">
        <v>4748</v>
      </c>
      <c r="H555" s="1625"/>
      <c r="I555" s="1613"/>
      <c r="J555" s="1628"/>
      <c r="K555" s="1631"/>
      <c r="L555" s="1607"/>
      <c r="M555" s="1589"/>
      <c r="N555" s="1589"/>
      <c r="O555" s="1598"/>
      <c r="P555" s="1601"/>
      <c r="Q555" s="1604"/>
      <c r="R555" s="1601"/>
      <c r="S555" s="1589"/>
      <c r="T555" s="1592"/>
      <c r="U555" s="1595"/>
      <c r="V555" s="1589"/>
      <c r="W555" s="1610"/>
    </row>
    <row r="556" spans="1:23" ht="15" customHeight="1" x14ac:dyDescent="0.35">
      <c r="A556" s="1613"/>
      <c r="B556" s="1616"/>
      <c r="C556" s="1619"/>
      <c r="D556" s="1622"/>
      <c r="E556" s="1613"/>
      <c r="F556" s="1613"/>
      <c r="G556" s="404" t="s">
        <v>4749</v>
      </c>
      <c r="H556" s="1625"/>
      <c r="I556" s="1613"/>
      <c r="J556" s="1628"/>
      <c r="K556" s="1631"/>
      <c r="L556" s="1607"/>
      <c r="M556" s="1589"/>
      <c r="N556" s="1589"/>
      <c r="O556" s="1598"/>
      <c r="P556" s="1601"/>
      <c r="Q556" s="1604"/>
      <c r="R556" s="1601"/>
      <c r="S556" s="1589"/>
      <c r="T556" s="1592"/>
      <c r="U556" s="1595"/>
      <c r="V556" s="1589"/>
      <c r="W556" s="1610"/>
    </row>
    <row r="557" spans="1:23" ht="15" customHeight="1" x14ac:dyDescent="0.35">
      <c r="A557" s="1613"/>
      <c r="B557" s="1616"/>
      <c r="C557" s="1619"/>
      <c r="D557" s="1622"/>
      <c r="E557" s="1613"/>
      <c r="F557" s="1613"/>
      <c r="G557" s="404" t="s">
        <v>4750</v>
      </c>
      <c r="H557" s="1625"/>
      <c r="I557" s="1613"/>
      <c r="J557" s="1628"/>
      <c r="K557" s="1631"/>
      <c r="L557" s="1607"/>
      <c r="M557" s="1589"/>
      <c r="N557" s="1589"/>
      <c r="O557" s="1598"/>
      <c r="P557" s="1601"/>
      <c r="Q557" s="1604"/>
      <c r="R557" s="1601"/>
      <c r="S557" s="1589"/>
      <c r="T557" s="1592"/>
      <c r="U557" s="1595"/>
      <c r="V557" s="1589"/>
      <c r="W557" s="1610"/>
    </row>
    <row r="558" spans="1:23" ht="15" customHeight="1" x14ac:dyDescent="0.35">
      <c r="A558" s="1613"/>
      <c r="B558" s="1616"/>
      <c r="C558" s="1619"/>
      <c r="D558" s="1622"/>
      <c r="E558" s="1613"/>
      <c r="F558" s="1613"/>
      <c r="G558" s="404" t="s">
        <v>4751</v>
      </c>
      <c r="H558" s="1625"/>
      <c r="I558" s="1613"/>
      <c r="J558" s="1628"/>
      <c r="K558" s="1631"/>
      <c r="L558" s="1607"/>
      <c r="M558" s="1589"/>
      <c r="N558" s="1589"/>
      <c r="O558" s="1598"/>
      <c r="P558" s="1601"/>
      <c r="Q558" s="1604"/>
      <c r="R558" s="1601"/>
      <c r="S558" s="1589"/>
      <c r="T558" s="1592"/>
      <c r="U558" s="1595"/>
      <c r="V558" s="1589"/>
      <c r="W558" s="1610"/>
    </row>
    <row r="559" spans="1:23" ht="15" customHeight="1" x14ac:dyDescent="0.35">
      <c r="A559" s="1613"/>
      <c r="B559" s="1616"/>
      <c r="C559" s="1619"/>
      <c r="D559" s="1622"/>
      <c r="E559" s="1613"/>
      <c r="F559" s="1613"/>
      <c r="G559" s="404" t="s">
        <v>4752</v>
      </c>
      <c r="H559" s="1625"/>
      <c r="I559" s="1613"/>
      <c r="J559" s="1628"/>
      <c r="K559" s="1631"/>
      <c r="L559" s="1607"/>
      <c r="M559" s="1589"/>
      <c r="N559" s="1589"/>
      <c r="O559" s="1598"/>
      <c r="P559" s="1601"/>
      <c r="Q559" s="1604"/>
      <c r="R559" s="1601"/>
      <c r="S559" s="1589"/>
      <c r="T559" s="1592"/>
      <c r="U559" s="1595"/>
      <c r="V559" s="1589"/>
      <c r="W559" s="1610"/>
    </row>
    <row r="560" spans="1:23" ht="15" customHeight="1" x14ac:dyDescent="0.35">
      <c r="A560" s="1613"/>
      <c r="B560" s="1616"/>
      <c r="C560" s="1619"/>
      <c r="D560" s="1622"/>
      <c r="E560" s="1613"/>
      <c r="F560" s="1613"/>
      <c r="G560" s="404" t="s">
        <v>4753</v>
      </c>
      <c r="H560" s="1625"/>
      <c r="I560" s="1613"/>
      <c r="J560" s="1628"/>
      <c r="K560" s="1631"/>
      <c r="L560" s="1607"/>
      <c r="M560" s="1589"/>
      <c r="N560" s="1589"/>
      <c r="O560" s="1598"/>
      <c r="P560" s="1601"/>
      <c r="Q560" s="1604"/>
      <c r="R560" s="1601"/>
      <c r="S560" s="1589"/>
      <c r="T560" s="1592"/>
      <c r="U560" s="1595"/>
      <c r="V560" s="1589"/>
      <c r="W560" s="1610"/>
    </row>
    <row r="561" spans="1:23" ht="15" customHeight="1" x14ac:dyDescent="0.35">
      <c r="A561" s="1613"/>
      <c r="B561" s="1616"/>
      <c r="C561" s="1619"/>
      <c r="D561" s="1622"/>
      <c r="E561" s="1613"/>
      <c r="F561" s="1613"/>
      <c r="G561" s="404" t="s">
        <v>4754</v>
      </c>
      <c r="H561" s="1625"/>
      <c r="I561" s="1613"/>
      <c r="J561" s="1628"/>
      <c r="K561" s="1631"/>
      <c r="L561" s="1607"/>
      <c r="M561" s="1589"/>
      <c r="N561" s="1589"/>
      <c r="O561" s="1598"/>
      <c r="P561" s="1601"/>
      <c r="Q561" s="1604"/>
      <c r="R561" s="1601"/>
      <c r="S561" s="1589"/>
      <c r="T561" s="1592"/>
      <c r="U561" s="1595"/>
      <c r="V561" s="1589"/>
      <c r="W561" s="1610"/>
    </row>
    <row r="562" spans="1:23" ht="15" customHeight="1" x14ac:dyDescent="0.35">
      <c r="A562" s="1613"/>
      <c r="B562" s="1616"/>
      <c r="C562" s="1619"/>
      <c r="D562" s="1622"/>
      <c r="E562" s="1613"/>
      <c r="F562" s="1613"/>
      <c r="G562" s="404" t="s">
        <v>4755</v>
      </c>
      <c r="H562" s="1625"/>
      <c r="I562" s="1613"/>
      <c r="J562" s="1628"/>
      <c r="K562" s="1631"/>
      <c r="L562" s="1607"/>
      <c r="M562" s="1589"/>
      <c r="N562" s="1589"/>
      <c r="O562" s="1598"/>
      <c r="P562" s="1601"/>
      <c r="Q562" s="1604"/>
      <c r="R562" s="1601"/>
      <c r="S562" s="1589"/>
      <c r="T562" s="1592"/>
      <c r="U562" s="1595"/>
      <c r="V562" s="1589"/>
      <c r="W562" s="1610"/>
    </row>
    <row r="563" spans="1:23" ht="15" customHeight="1" x14ac:dyDescent="0.35">
      <c r="A563" s="1613"/>
      <c r="B563" s="1616"/>
      <c r="C563" s="1619"/>
      <c r="D563" s="1622"/>
      <c r="E563" s="1613"/>
      <c r="F563" s="1613"/>
      <c r="G563" s="404" t="s">
        <v>4756</v>
      </c>
      <c r="H563" s="1625"/>
      <c r="I563" s="1613"/>
      <c r="J563" s="1628"/>
      <c r="K563" s="1631"/>
      <c r="L563" s="1607"/>
      <c r="M563" s="1589"/>
      <c r="N563" s="1589"/>
      <c r="O563" s="1598"/>
      <c r="P563" s="1601"/>
      <c r="Q563" s="1604"/>
      <c r="R563" s="1601"/>
      <c r="S563" s="1589"/>
      <c r="T563" s="1592"/>
      <c r="U563" s="1595"/>
      <c r="V563" s="1589"/>
      <c r="W563" s="1610"/>
    </row>
    <row r="564" spans="1:23" ht="15" customHeight="1" x14ac:dyDescent="0.35">
      <c r="A564" s="1614"/>
      <c r="B564" s="1617"/>
      <c r="C564" s="1620"/>
      <c r="D564" s="1623"/>
      <c r="E564" s="1614"/>
      <c r="F564" s="1614"/>
      <c r="G564" s="244" t="s">
        <v>4757</v>
      </c>
      <c r="H564" s="1626"/>
      <c r="I564" s="1614"/>
      <c r="J564" s="1629"/>
      <c r="K564" s="1632"/>
      <c r="L564" s="1608"/>
      <c r="M564" s="1590"/>
      <c r="N564" s="1590"/>
      <c r="O564" s="1599"/>
      <c r="P564" s="1602"/>
      <c r="Q564" s="1605"/>
      <c r="R564" s="1602"/>
      <c r="S564" s="1590"/>
      <c r="T564" s="1593"/>
      <c r="U564" s="1596"/>
      <c r="V564" s="1590"/>
      <c r="W564" s="1611"/>
    </row>
    <row r="565" spans="1:23" ht="15" customHeight="1" x14ac:dyDescent="0.35">
      <c r="A565" s="1612" t="s">
        <v>4512</v>
      </c>
      <c r="B565" s="1615">
        <v>41404</v>
      </c>
      <c r="C565" s="1618" t="s">
        <v>4797</v>
      </c>
      <c r="D565" s="1621" t="s">
        <v>2313</v>
      </c>
      <c r="E565" s="1612">
        <v>2025</v>
      </c>
      <c r="F565" s="1612" t="s">
        <v>4738</v>
      </c>
      <c r="G565" s="243" t="s">
        <v>4099</v>
      </c>
      <c r="H565" s="1624">
        <v>643850353</v>
      </c>
      <c r="I565" s="1612" t="s">
        <v>4100</v>
      </c>
      <c r="J565" s="1627">
        <v>2704</v>
      </c>
      <c r="K565" s="1630" t="s">
        <v>478</v>
      </c>
      <c r="L565" s="1606" t="s">
        <v>4516</v>
      </c>
      <c r="M565" s="1588" t="s">
        <v>4517</v>
      </c>
      <c r="N565" s="1588" t="s">
        <v>3334</v>
      </c>
      <c r="O565" s="1597">
        <v>1829094332</v>
      </c>
      <c r="P565" s="1600">
        <v>460438000</v>
      </c>
      <c r="Q565" s="1603" t="s">
        <v>2313</v>
      </c>
      <c r="R565" s="1600">
        <v>2289532332</v>
      </c>
      <c r="S565" s="1588" t="s">
        <v>60</v>
      </c>
      <c r="T565" s="1591">
        <v>0.6</v>
      </c>
      <c r="U565" s="1594">
        <v>1</v>
      </c>
      <c r="V565" s="1588" t="s">
        <v>4518</v>
      </c>
      <c r="W565" s="1588" t="s">
        <v>4798</v>
      </c>
    </row>
    <row r="566" spans="1:23" ht="15" customHeight="1" x14ac:dyDescent="0.35">
      <c r="A566" s="1613"/>
      <c r="B566" s="1616"/>
      <c r="C566" s="1619"/>
      <c r="D566" s="1622"/>
      <c r="E566" s="1613"/>
      <c r="F566" s="1613"/>
      <c r="G566" s="404" t="s">
        <v>4739</v>
      </c>
      <c r="H566" s="1625"/>
      <c r="I566" s="1613"/>
      <c r="J566" s="1628"/>
      <c r="K566" s="1631"/>
      <c r="L566" s="1607"/>
      <c r="M566" s="1589"/>
      <c r="N566" s="1589"/>
      <c r="O566" s="1598"/>
      <c r="P566" s="1601"/>
      <c r="Q566" s="1604"/>
      <c r="R566" s="1601"/>
      <c r="S566" s="1589"/>
      <c r="T566" s="1592"/>
      <c r="U566" s="1595"/>
      <c r="V566" s="1589"/>
      <c r="W566" s="1589"/>
    </row>
    <row r="567" spans="1:23" ht="15" customHeight="1" x14ac:dyDescent="0.35">
      <c r="A567" s="1613"/>
      <c r="B567" s="1616"/>
      <c r="C567" s="1619"/>
      <c r="D567" s="1622"/>
      <c r="E567" s="1613"/>
      <c r="F567" s="1613"/>
      <c r="G567" s="404" t="s">
        <v>4740</v>
      </c>
      <c r="H567" s="1625"/>
      <c r="I567" s="1613"/>
      <c r="J567" s="1628"/>
      <c r="K567" s="1631"/>
      <c r="L567" s="1607"/>
      <c r="M567" s="1589"/>
      <c r="N567" s="1589"/>
      <c r="O567" s="1598"/>
      <c r="P567" s="1601"/>
      <c r="Q567" s="1604"/>
      <c r="R567" s="1601"/>
      <c r="S567" s="1589"/>
      <c r="T567" s="1592"/>
      <c r="U567" s="1595"/>
      <c r="V567" s="1589"/>
      <c r="W567" s="1589"/>
    </row>
    <row r="568" spans="1:23" ht="15" customHeight="1" x14ac:dyDescent="0.35">
      <c r="A568" s="1613"/>
      <c r="B568" s="1616"/>
      <c r="C568" s="1619"/>
      <c r="D568" s="1622"/>
      <c r="E568" s="1613"/>
      <c r="F568" s="1613"/>
      <c r="G568" s="404" t="s">
        <v>4741</v>
      </c>
      <c r="H568" s="1625"/>
      <c r="I568" s="1613"/>
      <c r="J568" s="1628"/>
      <c r="K568" s="1631"/>
      <c r="L568" s="1607"/>
      <c r="M568" s="1589"/>
      <c r="N568" s="1589"/>
      <c r="O568" s="1598"/>
      <c r="P568" s="1601"/>
      <c r="Q568" s="1604"/>
      <c r="R568" s="1601"/>
      <c r="S568" s="1589"/>
      <c r="T568" s="1592"/>
      <c r="U568" s="1595"/>
      <c r="V568" s="1589"/>
      <c r="W568" s="1589"/>
    </row>
    <row r="569" spans="1:23" ht="15" customHeight="1" x14ac:dyDescent="0.35">
      <c r="A569" s="1613"/>
      <c r="B569" s="1616"/>
      <c r="C569" s="1619"/>
      <c r="D569" s="1622"/>
      <c r="E569" s="1613"/>
      <c r="F569" s="1613"/>
      <c r="G569" s="404" t="s">
        <v>4742</v>
      </c>
      <c r="H569" s="1625"/>
      <c r="I569" s="1613"/>
      <c r="J569" s="1628"/>
      <c r="K569" s="1631"/>
      <c r="L569" s="1607"/>
      <c r="M569" s="1589"/>
      <c r="N569" s="1589"/>
      <c r="O569" s="1598"/>
      <c r="P569" s="1601"/>
      <c r="Q569" s="1604"/>
      <c r="R569" s="1601"/>
      <c r="S569" s="1589"/>
      <c r="T569" s="1592"/>
      <c r="U569" s="1595"/>
      <c r="V569" s="1589"/>
      <c r="W569" s="1589"/>
    </row>
    <row r="570" spans="1:23" ht="15" customHeight="1" x14ac:dyDescent="0.35">
      <c r="A570" s="1613"/>
      <c r="B570" s="1616"/>
      <c r="C570" s="1619"/>
      <c r="D570" s="1622"/>
      <c r="E570" s="1613"/>
      <c r="F570" s="1613"/>
      <c r="G570" s="404" t="s">
        <v>4743</v>
      </c>
      <c r="H570" s="1625"/>
      <c r="I570" s="1613"/>
      <c r="J570" s="1628"/>
      <c r="K570" s="1631"/>
      <c r="L570" s="1607"/>
      <c r="M570" s="1589"/>
      <c r="N570" s="1589"/>
      <c r="O570" s="1598"/>
      <c r="P570" s="1601"/>
      <c r="Q570" s="1604"/>
      <c r="R570" s="1601"/>
      <c r="S570" s="1589"/>
      <c r="T570" s="1592"/>
      <c r="U570" s="1595"/>
      <c r="V570" s="1589"/>
      <c r="W570" s="1589"/>
    </row>
    <row r="571" spans="1:23" ht="15" customHeight="1" x14ac:dyDescent="0.35">
      <c r="A571" s="1613"/>
      <c r="B571" s="1616"/>
      <c r="C571" s="1619"/>
      <c r="D571" s="1622"/>
      <c r="E571" s="1613"/>
      <c r="F571" s="1613"/>
      <c r="G571" s="404" t="s">
        <v>4744</v>
      </c>
      <c r="H571" s="1625"/>
      <c r="I571" s="1613"/>
      <c r="J571" s="1628"/>
      <c r="K571" s="1631"/>
      <c r="L571" s="1607"/>
      <c r="M571" s="1589"/>
      <c r="N571" s="1589"/>
      <c r="O571" s="1598"/>
      <c r="P571" s="1601"/>
      <c r="Q571" s="1604"/>
      <c r="R571" s="1601"/>
      <c r="S571" s="1589"/>
      <c r="T571" s="1592"/>
      <c r="U571" s="1595"/>
      <c r="V571" s="1589"/>
      <c r="W571" s="1589"/>
    </row>
    <row r="572" spans="1:23" ht="15" customHeight="1" x14ac:dyDescent="0.35">
      <c r="A572" s="1613"/>
      <c r="B572" s="1616"/>
      <c r="C572" s="1619"/>
      <c r="D572" s="1622"/>
      <c r="E572" s="1613"/>
      <c r="F572" s="1613"/>
      <c r="G572" s="404" t="s">
        <v>4745</v>
      </c>
      <c r="H572" s="1625"/>
      <c r="I572" s="1613"/>
      <c r="J572" s="1628"/>
      <c r="K572" s="1631"/>
      <c r="L572" s="1607"/>
      <c r="M572" s="1589"/>
      <c r="N572" s="1589"/>
      <c r="O572" s="1598"/>
      <c r="P572" s="1601"/>
      <c r="Q572" s="1604"/>
      <c r="R572" s="1601"/>
      <c r="S572" s="1589"/>
      <c r="T572" s="1592"/>
      <c r="U572" s="1595"/>
      <c r="V572" s="1589"/>
      <c r="W572" s="1589"/>
    </row>
    <row r="573" spans="1:23" ht="15" customHeight="1" x14ac:dyDescent="0.35">
      <c r="A573" s="1613"/>
      <c r="B573" s="1616"/>
      <c r="C573" s="1619"/>
      <c r="D573" s="1622"/>
      <c r="E573" s="1613"/>
      <c r="F573" s="1613"/>
      <c r="G573" s="404" t="s">
        <v>4746</v>
      </c>
      <c r="H573" s="1625"/>
      <c r="I573" s="1613"/>
      <c r="J573" s="1628"/>
      <c r="K573" s="1631"/>
      <c r="L573" s="1607"/>
      <c r="M573" s="1589"/>
      <c r="N573" s="1589"/>
      <c r="O573" s="1598"/>
      <c r="P573" s="1601"/>
      <c r="Q573" s="1604"/>
      <c r="R573" s="1601"/>
      <c r="S573" s="1589"/>
      <c r="T573" s="1592"/>
      <c r="U573" s="1595"/>
      <c r="V573" s="1589"/>
      <c r="W573" s="1589"/>
    </row>
    <row r="574" spans="1:23" ht="15" customHeight="1" x14ac:dyDescent="0.35">
      <c r="A574" s="1613"/>
      <c r="B574" s="1616"/>
      <c r="C574" s="1619"/>
      <c r="D574" s="1622"/>
      <c r="E574" s="1613"/>
      <c r="F574" s="1613"/>
      <c r="G574" s="404" t="s">
        <v>4747</v>
      </c>
      <c r="H574" s="1625"/>
      <c r="I574" s="1613"/>
      <c r="J574" s="1628"/>
      <c r="K574" s="1631"/>
      <c r="L574" s="1607"/>
      <c r="M574" s="1589"/>
      <c r="N574" s="1589"/>
      <c r="O574" s="1598"/>
      <c r="P574" s="1601"/>
      <c r="Q574" s="1604"/>
      <c r="R574" s="1601"/>
      <c r="S574" s="1589"/>
      <c r="T574" s="1592"/>
      <c r="U574" s="1595"/>
      <c r="V574" s="1589"/>
      <c r="W574" s="1589"/>
    </row>
    <row r="575" spans="1:23" ht="15" customHeight="1" x14ac:dyDescent="0.35">
      <c r="A575" s="1613"/>
      <c r="B575" s="1616"/>
      <c r="C575" s="1619"/>
      <c r="D575" s="1622"/>
      <c r="E575" s="1613"/>
      <c r="F575" s="1613"/>
      <c r="G575" s="404" t="s">
        <v>4748</v>
      </c>
      <c r="H575" s="1625"/>
      <c r="I575" s="1613"/>
      <c r="J575" s="1628"/>
      <c r="K575" s="1631"/>
      <c r="L575" s="1607"/>
      <c r="M575" s="1589"/>
      <c r="N575" s="1589"/>
      <c r="O575" s="1598"/>
      <c r="P575" s="1601"/>
      <c r="Q575" s="1604"/>
      <c r="R575" s="1601"/>
      <c r="S575" s="1589"/>
      <c r="T575" s="1592"/>
      <c r="U575" s="1595"/>
      <c r="V575" s="1589"/>
      <c r="W575" s="1589"/>
    </row>
    <row r="576" spans="1:23" ht="15" customHeight="1" x14ac:dyDescent="0.35">
      <c r="A576" s="1613"/>
      <c r="B576" s="1616"/>
      <c r="C576" s="1619"/>
      <c r="D576" s="1622"/>
      <c r="E576" s="1613"/>
      <c r="F576" s="1613"/>
      <c r="G576" s="404" t="s">
        <v>4749</v>
      </c>
      <c r="H576" s="1625"/>
      <c r="I576" s="1613"/>
      <c r="J576" s="1628"/>
      <c r="K576" s="1631"/>
      <c r="L576" s="1607"/>
      <c r="M576" s="1589"/>
      <c r="N576" s="1589"/>
      <c r="O576" s="1598"/>
      <c r="P576" s="1601"/>
      <c r="Q576" s="1604"/>
      <c r="R576" s="1601"/>
      <c r="S576" s="1589"/>
      <c r="T576" s="1592"/>
      <c r="U576" s="1595"/>
      <c r="V576" s="1589"/>
      <c r="W576" s="1589"/>
    </row>
    <row r="577" spans="1:23" ht="15" customHeight="1" x14ac:dyDescent="0.35">
      <c r="A577" s="1613"/>
      <c r="B577" s="1616"/>
      <c r="C577" s="1619"/>
      <c r="D577" s="1622"/>
      <c r="E577" s="1613"/>
      <c r="F577" s="1613"/>
      <c r="G577" s="404" t="s">
        <v>4750</v>
      </c>
      <c r="H577" s="1625"/>
      <c r="I577" s="1613"/>
      <c r="J577" s="1628"/>
      <c r="K577" s="1631"/>
      <c r="L577" s="1607"/>
      <c r="M577" s="1589"/>
      <c r="N577" s="1589"/>
      <c r="O577" s="1598"/>
      <c r="P577" s="1601"/>
      <c r="Q577" s="1604"/>
      <c r="R577" s="1601"/>
      <c r="S577" s="1589"/>
      <c r="T577" s="1592"/>
      <c r="U577" s="1595"/>
      <c r="V577" s="1589"/>
      <c r="W577" s="1589"/>
    </row>
    <row r="578" spans="1:23" ht="15" customHeight="1" x14ac:dyDescent="0.35">
      <c r="A578" s="1613"/>
      <c r="B578" s="1616"/>
      <c r="C578" s="1619"/>
      <c r="D578" s="1622"/>
      <c r="E578" s="1613"/>
      <c r="F578" s="1613"/>
      <c r="G578" s="404" t="s">
        <v>4751</v>
      </c>
      <c r="H578" s="1625"/>
      <c r="I578" s="1613"/>
      <c r="J578" s="1628"/>
      <c r="K578" s="1631"/>
      <c r="L578" s="1607"/>
      <c r="M578" s="1589"/>
      <c r="N578" s="1589"/>
      <c r="O578" s="1598"/>
      <c r="P578" s="1601"/>
      <c r="Q578" s="1604"/>
      <c r="R578" s="1601"/>
      <c r="S578" s="1589"/>
      <c r="T578" s="1592"/>
      <c r="U578" s="1595"/>
      <c r="V578" s="1589"/>
      <c r="W578" s="1589"/>
    </row>
    <row r="579" spans="1:23" ht="15" customHeight="1" x14ac:dyDescent="0.35">
      <c r="A579" s="1613"/>
      <c r="B579" s="1616"/>
      <c r="C579" s="1619"/>
      <c r="D579" s="1622"/>
      <c r="E579" s="1613"/>
      <c r="F579" s="1613"/>
      <c r="G579" s="404" t="s">
        <v>4752</v>
      </c>
      <c r="H579" s="1625"/>
      <c r="I579" s="1613"/>
      <c r="J579" s="1628"/>
      <c r="K579" s="1631"/>
      <c r="L579" s="1607"/>
      <c r="M579" s="1589"/>
      <c r="N579" s="1589"/>
      <c r="O579" s="1598"/>
      <c r="P579" s="1601"/>
      <c r="Q579" s="1604"/>
      <c r="R579" s="1601"/>
      <c r="S579" s="1589"/>
      <c r="T579" s="1592"/>
      <c r="U579" s="1595"/>
      <c r="V579" s="1589"/>
      <c r="W579" s="1589"/>
    </row>
    <row r="580" spans="1:23" ht="15" customHeight="1" x14ac:dyDescent="0.35">
      <c r="A580" s="1613"/>
      <c r="B580" s="1616"/>
      <c r="C580" s="1619"/>
      <c r="D580" s="1622"/>
      <c r="E580" s="1613"/>
      <c r="F580" s="1613"/>
      <c r="G580" s="404" t="s">
        <v>4753</v>
      </c>
      <c r="H580" s="1625"/>
      <c r="I580" s="1613"/>
      <c r="J580" s="1628"/>
      <c r="K580" s="1631"/>
      <c r="L580" s="1607"/>
      <c r="M580" s="1589"/>
      <c r="N580" s="1589"/>
      <c r="O580" s="1598"/>
      <c r="P580" s="1601"/>
      <c r="Q580" s="1604"/>
      <c r="R580" s="1601"/>
      <c r="S580" s="1589"/>
      <c r="T580" s="1592"/>
      <c r="U580" s="1595"/>
      <c r="V580" s="1589"/>
      <c r="W580" s="1589"/>
    </row>
    <row r="581" spans="1:23" ht="15" customHeight="1" x14ac:dyDescent="0.35">
      <c r="A581" s="1613"/>
      <c r="B581" s="1616"/>
      <c r="C581" s="1619"/>
      <c r="D581" s="1622"/>
      <c r="E581" s="1613"/>
      <c r="F581" s="1613"/>
      <c r="G581" s="404" t="s">
        <v>4754</v>
      </c>
      <c r="H581" s="1625"/>
      <c r="I581" s="1613"/>
      <c r="J581" s="1628"/>
      <c r="K581" s="1631"/>
      <c r="L581" s="1607"/>
      <c r="M581" s="1589"/>
      <c r="N581" s="1589"/>
      <c r="O581" s="1598"/>
      <c r="P581" s="1601"/>
      <c r="Q581" s="1604"/>
      <c r="R581" s="1601"/>
      <c r="S581" s="1589"/>
      <c r="T581" s="1592"/>
      <c r="U581" s="1595"/>
      <c r="V581" s="1589"/>
      <c r="W581" s="1589"/>
    </row>
    <row r="582" spans="1:23" ht="15" customHeight="1" x14ac:dyDescent="0.35">
      <c r="A582" s="1613"/>
      <c r="B582" s="1616"/>
      <c r="C582" s="1619"/>
      <c r="D582" s="1622"/>
      <c r="E582" s="1613"/>
      <c r="F582" s="1613"/>
      <c r="G582" s="404" t="s">
        <v>4755</v>
      </c>
      <c r="H582" s="1625"/>
      <c r="I582" s="1613"/>
      <c r="J582" s="1628"/>
      <c r="K582" s="1631"/>
      <c r="L582" s="1607"/>
      <c r="M582" s="1589"/>
      <c r="N582" s="1589"/>
      <c r="O582" s="1598"/>
      <c r="P582" s="1601"/>
      <c r="Q582" s="1604"/>
      <c r="R582" s="1601"/>
      <c r="S582" s="1589"/>
      <c r="T582" s="1592"/>
      <c r="U582" s="1595"/>
      <c r="V582" s="1589"/>
      <c r="W582" s="1589"/>
    </row>
    <row r="583" spans="1:23" ht="15" customHeight="1" x14ac:dyDescent="0.35">
      <c r="A583" s="1613"/>
      <c r="B583" s="1616"/>
      <c r="C583" s="1619"/>
      <c r="D583" s="1622"/>
      <c r="E583" s="1613"/>
      <c r="F583" s="1613"/>
      <c r="G583" s="404" t="s">
        <v>4756</v>
      </c>
      <c r="H583" s="1625"/>
      <c r="I583" s="1613"/>
      <c r="J583" s="1628"/>
      <c r="K583" s="1631"/>
      <c r="L583" s="1607"/>
      <c r="M583" s="1589"/>
      <c r="N583" s="1589"/>
      <c r="O583" s="1598"/>
      <c r="P583" s="1601"/>
      <c r="Q583" s="1604"/>
      <c r="R583" s="1601"/>
      <c r="S583" s="1589"/>
      <c r="T583" s="1592"/>
      <c r="U583" s="1595"/>
      <c r="V583" s="1589"/>
      <c r="W583" s="1589"/>
    </row>
    <row r="584" spans="1:23" ht="15" customHeight="1" x14ac:dyDescent="0.35">
      <c r="A584" s="1614"/>
      <c r="B584" s="1617"/>
      <c r="C584" s="1620"/>
      <c r="D584" s="1623"/>
      <c r="E584" s="1614"/>
      <c r="F584" s="1614"/>
      <c r="G584" s="244" t="s">
        <v>4757</v>
      </c>
      <c r="H584" s="1626"/>
      <c r="I584" s="1614"/>
      <c r="J584" s="1629"/>
      <c r="K584" s="1632"/>
      <c r="L584" s="1608"/>
      <c r="M584" s="1590"/>
      <c r="N584" s="1590"/>
      <c r="O584" s="1599"/>
      <c r="P584" s="1602"/>
      <c r="Q584" s="1605"/>
      <c r="R584" s="1602"/>
      <c r="S584" s="1590"/>
      <c r="T584" s="1593"/>
      <c r="U584" s="1596"/>
      <c r="V584" s="1590"/>
      <c r="W584" s="1590"/>
    </row>
    <row r="585" spans="1:23" ht="15" customHeight="1" x14ac:dyDescent="0.35">
      <c r="A585" s="234" t="s">
        <v>4512</v>
      </c>
      <c r="B585" s="408">
        <v>43256</v>
      </c>
      <c r="C585" s="409" t="s">
        <v>4799</v>
      </c>
      <c r="D585" s="233" t="s">
        <v>2313</v>
      </c>
      <c r="E585" s="234">
        <v>2025</v>
      </c>
      <c r="F585" s="234" t="s">
        <v>4641</v>
      </c>
      <c r="G585" s="234" t="s">
        <v>4642</v>
      </c>
      <c r="H585" s="402">
        <v>3996350596</v>
      </c>
      <c r="I585" s="234" t="s">
        <v>4530</v>
      </c>
      <c r="J585" s="240">
        <v>2704</v>
      </c>
      <c r="K585" s="428" t="s">
        <v>4787</v>
      </c>
      <c r="L585" s="241" t="s">
        <v>4644</v>
      </c>
      <c r="M585" s="234" t="s">
        <v>4645</v>
      </c>
      <c r="N585" s="410" t="s">
        <v>317</v>
      </c>
      <c r="O585" s="414">
        <v>3996350596</v>
      </c>
      <c r="P585" s="425">
        <v>0</v>
      </c>
      <c r="Q585" s="426" t="s">
        <v>2313</v>
      </c>
      <c r="R585" s="415">
        <v>3996350596</v>
      </c>
      <c r="S585" s="410" t="s">
        <v>60</v>
      </c>
      <c r="T585" s="417">
        <v>0.15</v>
      </c>
      <c r="U585" s="418">
        <v>0</v>
      </c>
      <c r="V585" s="233" t="s">
        <v>2313</v>
      </c>
      <c r="W585" s="233" t="s">
        <v>2313</v>
      </c>
    </row>
    <row r="586" spans="1:23" ht="15" customHeight="1" x14ac:dyDescent="0.35">
      <c r="A586" s="234" t="s">
        <v>4512</v>
      </c>
      <c r="B586" s="408">
        <v>43259</v>
      </c>
      <c r="C586" s="409" t="s">
        <v>4800</v>
      </c>
      <c r="D586" s="233" t="s">
        <v>2313</v>
      </c>
      <c r="E586" s="234">
        <v>2025</v>
      </c>
      <c r="F586" s="234" t="s">
        <v>4641</v>
      </c>
      <c r="G586" s="234" t="s">
        <v>4642</v>
      </c>
      <c r="H586" s="402">
        <v>3996350596</v>
      </c>
      <c r="I586" s="234" t="s">
        <v>4530</v>
      </c>
      <c r="J586" s="240">
        <v>2704</v>
      </c>
      <c r="K586" s="428" t="s">
        <v>4787</v>
      </c>
      <c r="L586" s="241" t="s">
        <v>4644</v>
      </c>
      <c r="M586" s="234" t="s">
        <v>4645</v>
      </c>
      <c r="N586" s="410" t="s">
        <v>317</v>
      </c>
      <c r="O586" s="414">
        <v>3996350596</v>
      </c>
      <c r="P586" s="425">
        <v>0</v>
      </c>
      <c r="Q586" s="426" t="s">
        <v>2313</v>
      </c>
      <c r="R586" s="415">
        <v>3996350596</v>
      </c>
      <c r="S586" s="410" t="s">
        <v>60</v>
      </c>
      <c r="T586" s="417">
        <v>0.15</v>
      </c>
      <c r="U586" s="418">
        <v>0</v>
      </c>
      <c r="V586" s="233" t="s">
        <v>2313</v>
      </c>
      <c r="W586" s="233" t="s">
        <v>2313</v>
      </c>
    </row>
    <row r="587" spans="1:23" ht="15" customHeight="1" x14ac:dyDescent="0.35">
      <c r="A587" s="234" t="s">
        <v>4512</v>
      </c>
      <c r="B587" s="408">
        <v>43260</v>
      </c>
      <c r="C587" s="409" t="s">
        <v>4801</v>
      </c>
      <c r="D587" s="233" t="s">
        <v>2313</v>
      </c>
      <c r="E587" s="234">
        <v>2025</v>
      </c>
      <c r="F587" s="234" t="s">
        <v>4641</v>
      </c>
      <c r="G587" s="234" t="s">
        <v>4642</v>
      </c>
      <c r="H587" s="402">
        <v>3996350596</v>
      </c>
      <c r="I587" s="234" t="s">
        <v>4530</v>
      </c>
      <c r="J587" s="240">
        <v>2704</v>
      </c>
      <c r="K587" s="428" t="s">
        <v>4787</v>
      </c>
      <c r="L587" s="241" t="s">
        <v>4644</v>
      </c>
      <c r="M587" s="234" t="s">
        <v>4645</v>
      </c>
      <c r="N587" s="410" t="s">
        <v>317</v>
      </c>
      <c r="O587" s="414">
        <v>3996350596</v>
      </c>
      <c r="P587" s="425">
        <v>0</v>
      </c>
      <c r="Q587" s="426" t="s">
        <v>2313</v>
      </c>
      <c r="R587" s="415">
        <v>3996350596</v>
      </c>
      <c r="S587" s="410" t="s">
        <v>60</v>
      </c>
      <c r="T587" s="417">
        <v>0.15</v>
      </c>
      <c r="U587" s="418">
        <v>0</v>
      </c>
      <c r="V587" s="233" t="s">
        <v>2313</v>
      </c>
      <c r="W587" s="233" t="s">
        <v>2313</v>
      </c>
    </row>
    <row r="588" spans="1:23" ht="15" customHeight="1" x14ac:dyDescent="0.35">
      <c r="A588" s="234" t="s">
        <v>4512</v>
      </c>
      <c r="B588" s="408">
        <v>40317</v>
      </c>
      <c r="C588" s="409" t="s">
        <v>4802</v>
      </c>
      <c r="D588" s="233">
        <v>284</v>
      </c>
      <c r="E588" s="234">
        <v>2025</v>
      </c>
      <c r="F588" s="234" t="s">
        <v>4641</v>
      </c>
      <c r="G588" s="234" t="s">
        <v>4642</v>
      </c>
      <c r="H588" s="402">
        <v>3996350596</v>
      </c>
      <c r="I588" s="234" t="s">
        <v>4530</v>
      </c>
      <c r="J588" s="240">
        <v>2704</v>
      </c>
      <c r="K588" s="428" t="s">
        <v>4787</v>
      </c>
      <c r="L588" s="241" t="s">
        <v>4644</v>
      </c>
      <c r="M588" s="234" t="s">
        <v>4645</v>
      </c>
      <c r="N588" s="410" t="s">
        <v>317</v>
      </c>
      <c r="O588" s="414">
        <v>3996350596</v>
      </c>
      <c r="P588" s="425">
        <v>0</v>
      </c>
      <c r="Q588" s="426" t="s">
        <v>2313</v>
      </c>
      <c r="R588" s="415">
        <v>3996350596</v>
      </c>
      <c r="S588" s="410" t="s">
        <v>60</v>
      </c>
      <c r="T588" s="417">
        <v>0.15</v>
      </c>
      <c r="U588" s="418">
        <v>0</v>
      </c>
      <c r="V588" s="233" t="s">
        <v>2313</v>
      </c>
      <c r="W588" s="233" t="s">
        <v>2313</v>
      </c>
    </row>
    <row r="589" spans="1:23" ht="15" customHeight="1" x14ac:dyDescent="0.35">
      <c r="A589" s="234" t="s">
        <v>4512</v>
      </c>
      <c r="B589" s="408">
        <v>41339</v>
      </c>
      <c r="C589" s="409" t="s">
        <v>4803</v>
      </c>
      <c r="D589" s="233">
        <v>745</v>
      </c>
      <c r="E589" s="234">
        <v>2025</v>
      </c>
      <c r="F589" s="234" t="s">
        <v>4641</v>
      </c>
      <c r="G589" s="234" t="s">
        <v>4642</v>
      </c>
      <c r="H589" s="402">
        <v>3996350596</v>
      </c>
      <c r="I589" s="234" t="s">
        <v>4530</v>
      </c>
      <c r="J589" s="240">
        <v>2697</v>
      </c>
      <c r="K589" s="428" t="s">
        <v>4787</v>
      </c>
      <c r="L589" s="241" t="s">
        <v>4644</v>
      </c>
      <c r="M589" s="234" t="s">
        <v>4645</v>
      </c>
      <c r="N589" s="410" t="s">
        <v>317</v>
      </c>
      <c r="O589" s="414">
        <v>3996350596</v>
      </c>
      <c r="P589" s="425">
        <v>0</v>
      </c>
      <c r="Q589" s="426" t="s">
        <v>2313</v>
      </c>
      <c r="R589" s="415">
        <v>3996350596</v>
      </c>
      <c r="S589" s="410" t="s">
        <v>60</v>
      </c>
      <c r="T589" s="417">
        <v>0.15</v>
      </c>
      <c r="U589" s="418">
        <v>0</v>
      </c>
      <c r="V589" s="233" t="s">
        <v>2313</v>
      </c>
      <c r="W589" s="233" t="s">
        <v>2313</v>
      </c>
    </row>
    <row r="590" spans="1:23" ht="15" customHeight="1" x14ac:dyDescent="0.35">
      <c r="A590" s="234" t="s">
        <v>4512</v>
      </c>
      <c r="B590" s="408">
        <v>44542</v>
      </c>
      <c r="C590" s="409" t="s">
        <v>4804</v>
      </c>
      <c r="D590" s="233" t="s">
        <v>2313</v>
      </c>
      <c r="E590" s="234">
        <v>2025</v>
      </c>
      <c r="F590" s="234" t="s">
        <v>4805</v>
      </c>
      <c r="G590" s="234" t="s">
        <v>4806</v>
      </c>
      <c r="H590" s="402">
        <v>574464706</v>
      </c>
      <c r="I590" s="234" t="s">
        <v>4807</v>
      </c>
      <c r="J590" s="233">
        <v>2697</v>
      </c>
      <c r="K590" s="238" t="s">
        <v>4808</v>
      </c>
      <c r="L590" s="233" t="s">
        <v>4809</v>
      </c>
      <c r="M590" s="236">
        <v>46079</v>
      </c>
      <c r="N590" s="233" t="s">
        <v>31</v>
      </c>
      <c r="O590" s="430">
        <v>574464706</v>
      </c>
      <c r="P590" s="233" t="s">
        <v>32</v>
      </c>
      <c r="Q590" s="233" t="s">
        <v>32</v>
      </c>
      <c r="R590" s="235">
        <v>574464706</v>
      </c>
      <c r="S590" s="234" t="s">
        <v>4810</v>
      </c>
      <c r="T590" s="234" t="s">
        <v>4810</v>
      </c>
      <c r="U590" s="237">
        <v>0</v>
      </c>
      <c r="V590" s="233" t="s">
        <v>4811</v>
      </c>
      <c r="W590" s="233" t="s">
        <v>32</v>
      </c>
    </row>
    <row r="591" spans="1:23" ht="15" customHeight="1" x14ac:dyDescent="0.35">
      <c r="A591" s="234" t="s">
        <v>4512</v>
      </c>
      <c r="B591" s="408">
        <v>44553</v>
      </c>
      <c r="C591" s="409" t="s">
        <v>4812</v>
      </c>
      <c r="D591" s="233" t="s">
        <v>2313</v>
      </c>
      <c r="E591" s="234">
        <v>2025</v>
      </c>
      <c r="F591" s="234" t="s">
        <v>4805</v>
      </c>
      <c r="G591" s="234" t="s">
        <v>4806</v>
      </c>
      <c r="H591" s="402">
        <v>574464706</v>
      </c>
      <c r="I591" s="234" t="s">
        <v>4807</v>
      </c>
      <c r="J591" s="233">
        <v>2635</v>
      </c>
      <c r="K591" s="238" t="s">
        <v>4808</v>
      </c>
      <c r="L591" s="233" t="s">
        <v>4809</v>
      </c>
      <c r="M591" s="236">
        <v>46079</v>
      </c>
      <c r="N591" s="233" t="s">
        <v>31</v>
      </c>
      <c r="O591" s="430">
        <v>574464706</v>
      </c>
      <c r="P591" s="233" t="s">
        <v>32</v>
      </c>
      <c r="Q591" s="233" t="s">
        <v>32</v>
      </c>
      <c r="R591" s="235">
        <v>574464706</v>
      </c>
      <c r="S591" s="234" t="s">
        <v>4810</v>
      </c>
      <c r="T591" s="234" t="s">
        <v>4810</v>
      </c>
      <c r="U591" s="237">
        <v>0</v>
      </c>
      <c r="V591" s="233" t="s">
        <v>4811</v>
      </c>
      <c r="W591" s="233" t="s">
        <v>32</v>
      </c>
    </row>
    <row r="592" spans="1:23" ht="15" customHeight="1" x14ac:dyDescent="0.35">
      <c r="A592" s="234" t="s">
        <v>4512</v>
      </c>
      <c r="B592" s="408">
        <v>43308</v>
      </c>
      <c r="C592" s="409" t="s">
        <v>4813</v>
      </c>
      <c r="D592" s="233" t="s">
        <v>2313</v>
      </c>
      <c r="E592" s="234">
        <v>2025</v>
      </c>
      <c r="F592" s="234" t="s">
        <v>4528</v>
      </c>
      <c r="G592" s="234" t="s">
        <v>4529</v>
      </c>
      <c r="H592" s="402">
        <v>2861444995</v>
      </c>
      <c r="I592" s="234" t="s">
        <v>4530</v>
      </c>
      <c r="J592" s="240">
        <v>2635</v>
      </c>
      <c r="K592" s="412" t="s">
        <v>4531</v>
      </c>
      <c r="L592" s="413" t="s">
        <v>4532</v>
      </c>
      <c r="M592" s="410" t="s">
        <v>4533</v>
      </c>
      <c r="N592" s="410" t="s">
        <v>41</v>
      </c>
      <c r="O592" s="414">
        <v>5275599795</v>
      </c>
      <c r="P592" s="414">
        <v>2861444995</v>
      </c>
      <c r="Q592" s="416" t="s">
        <v>2331</v>
      </c>
      <c r="R592" s="415">
        <v>8192004770</v>
      </c>
      <c r="S592" s="410" t="s">
        <v>60</v>
      </c>
      <c r="T592" s="417">
        <v>0.73</v>
      </c>
      <c r="U592" s="418">
        <v>0.79</v>
      </c>
      <c r="V592" s="419">
        <v>46268</v>
      </c>
      <c r="W592" s="421">
        <v>45962</v>
      </c>
    </row>
    <row r="593" spans="1:23" ht="15" customHeight="1" x14ac:dyDescent="0.35">
      <c r="A593" s="234" t="s">
        <v>4512</v>
      </c>
      <c r="B593" s="408">
        <v>43310</v>
      </c>
      <c r="C593" s="409" t="s">
        <v>4814</v>
      </c>
      <c r="D593" s="233" t="s">
        <v>2313</v>
      </c>
      <c r="E593" s="234">
        <v>2025</v>
      </c>
      <c r="F593" s="234" t="s">
        <v>4528</v>
      </c>
      <c r="G593" s="234" t="s">
        <v>4529</v>
      </c>
      <c r="H593" s="402">
        <v>2861444995</v>
      </c>
      <c r="I593" s="234" t="s">
        <v>4530</v>
      </c>
      <c r="J593" s="240">
        <v>2635</v>
      </c>
      <c r="K593" s="412" t="s">
        <v>4531</v>
      </c>
      <c r="L593" s="413" t="s">
        <v>4532</v>
      </c>
      <c r="M593" s="410" t="s">
        <v>4533</v>
      </c>
      <c r="N593" s="410" t="s">
        <v>41</v>
      </c>
      <c r="O593" s="414">
        <v>5275599795</v>
      </c>
      <c r="P593" s="414">
        <v>2861444995</v>
      </c>
      <c r="Q593" s="416" t="s">
        <v>2331</v>
      </c>
      <c r="R593" s="415">
        <v>8192004770</v>
      </c>
      <c r="S593" s="410" t="s">
        <v>60</v>
      </c>
      <c r="T593" s="417">
        <v>0.73</v>
      </c>
      <c r="U593" s="418">
        <v>0.79</v>
      </c>
      <c r="V593" s="419">
        <v>46268</v>
      </c>
      <c r="W593" s="421">
        <v>45962</v>
      </c>
    </row>
    <row r="594" spans="1:23" ht="15" customHeight="1" x14ac:dyDescent="0.35">
      <c r="A594" s="234" t="s">
        <v>4512</v>
      </c>
      <c r="B594" s="408">
        <v>38533</v>
      </c>
      <c r="C594" s="409" t="s">
        <v>4815</v>
      </c>
      <c r="D594" s="233" t="s">
        <v>2313</v>
      </c>
      <c r="E594" s="234">
        <v>2025</v>
      </c>
      <c r="F594" s="234" t="s">
        <v>4528</v>
      </c>
      <c r="G594" s="234" t="s">
        <v>4529</v>
      </c>
      <c r="H594" s="402">
        <v>2861444995</v>
      </c>
      <c r="I594" s="234" t="s">
        <v>4530</v>
      </c>
      <c r="J594" s="240">
        <v>2635</v>
      </c>
      <c r="K594" s="412" t="s">
        <v>4531</v>
      </c>
      <c r="L594" s="413" t="s">
        <v>4532</v>
      </c>
      <c r="M594" s="410" t="s">
        <v>4533</v>
      </c>
      <c r="N594" s="410" t="s">
        <v>41</v>
      </c>
      <c r="O594" s="414">
        <v>5275599795</v>
      </c>
      <c r="P594" s="414">
        <v>2861444995</v>
      </c>
      <c r="Q594" s="416" t="s">
        <v>2331</v>
      </c>
      <c r="R594" s="415">
        <v>8192004770</v>
      </c>
      <c r="S594" s="410" t="s">
        <v>60</v>
      </c>
      <c r="T594" s="417">
        <v>0.73</v>
      </c>
      <c r="U594" s="418">
        <v>0.79</v>
      </c>
      <c r="V594" s="419">
        <v>46268</v>
      </c>
      <c r="W594" s="421">
        <v>45962</v>
      </c>
    </row>
    <row r="595" spans="1:23" ht="15" customHeight="1" x14ac:dyDescent="0.35">
      <c r="A595" s="234" t="s">
        <v>4512</v>
      </c>
      <c r="B595" s="408">
        <v>39033</v>
      </c>
      <c r="C595" s="409" t="s">
        <v>4816</v>
      </c>
      <c r="D595" s="233" t="s">
        <v>2313</v>
      </c>
      <c r="E595" s="234">
        <v>2025</v>
      </c>
      <c r="F595" s="234" t="s">
        <v>4528</v>
      </c>
      <c r="G595" s="234" t="s">
        <v>4529</v>
      </c>
      <c r="H595" s="402">
        <v>2861444995</v>
      </c>
      <c r="I595" s="234" t="s">
        <v>4530</v>
      </c>
      <c r="J595" s="240">
        <v>2635</v>
      </c>
      <c r="K595" s="412" t="s">
        <v>4531</v>
      </c>
      <c r="L595" s="413" t="s">
        <v>4532</v>
      </c>
      <c r="M595" s="410" t="s">
        <v>4533</v>
      </c>
      <c r="N595" s="410" t="s">
        <v>41</v>
      </c>
      <c r="O595" s="414">
        <v>5275599795</v>
      </c>
      <c r="P595" s="414">
        <v>2861444995</v>
      </c>
      <c r="Q595" s="416" t="s">
        <v>2331</v>
      </c>
      <c r="R595" s="415">
        <v>8192004770</v>
      </c>
      <c r="S595" s="410" t="s">
        <v>60</v>
      </c>
      <c r="T595" s="417">
        <v>0.73</v>
      </c>
      <c r="U595" s="418">
        <v>0.79</v>
      </c>
      <c r="V595" s="419">
        <v>46268</v>
      </c>
      <c r="W595" s="421">
        <v>45962</v>
      </c>
    </row>
    <row r="596" spans="1:23" ht="15" customHeight="1" x14ac:dyDescent="0.35">
      <c r="A596" s="234" t="s">
        <v>4512</v>
      </c>
      <c r="B596" s="408">
        <v>39693</v>
      </c>
      <c r="C596" s="409" t="s">
        <v>4817</v>
      </c>
      <c r="D596" s="233" t="s">
        <v>2313</v>
      </c>
      <c r="E596" s="234">
        <v>2025</v>
      </c>
      <c r="F596" s="234" t="s">
        <v>4528</v>
      </c>
      <c r="G596" s="234" t="s">
        <v>4529</v>
      </c>
      <c r="H596" s="402">
        <v>5330559775</v>
      </c>
      <c r="I596" s="234" t="s">
        <v>4530</v>
      </c>
      <c r="J596" s="411">
        <v>1673</v>
      </c>
      <c r="K596" s="412" t="s">
        <v>4531</v>
      </c>
      <c r="L596" s="413" t="s">
        <v>4532</v>
      </c>
      <c r="M596" s="410" t="s">
        <v>4533</v>
      </c>
      <c r="N596" s="410" t="s">
        <v>41</v>
      </c>
      <c r="O596" s="414">
        <v>5275599795</v>
      </c>
      <c r="P596" s="414">
        <v>2861444995</v>
      </c>
      <c r="Q596" s="416" t="s">
        <v>2331</v>
      </c>
      <c r="R596" s="415">
        <v>8192004770</v>
      </c>
      <c r="S596" s="410" t="s">
        <v>60</v>
      </c>
      <c r="T596" s="417">
        <v>0.73</v>
      </c>
      <c r="U596" s="418">
        <v>0.79</v>
      </c>
      <c r="V596" s="419">
        <v>46268</v>
      </c>
      <c r="W596" s="421">
        <v>45962</v>
      </c>
    </row>
    <row r="597" spans="1:23" ht="15" customHeight="1" x14ac:dyDescent="0.35">
      <c r="A597" s="234" t="s">
        <v>4512</v>
      </c>
      <c r="B597" s="408">
        <v>40615</v>
      </c>
      <c r="C597" s="409" t="s">
        <v>4818</v>
      </c>
      <c r="D597" s="233" t="s">
        <v>2313</v>
      </c>
      <c r="E597" s="234">
        <v>2025</v>
      </c>
      <c r="F597" s="234" t="s">
        <v>4528</v>
      </c>
      <c r="G597" s="234" t="s">
        <v>4529</v>
      </c>
      <c r="H597" s="402">
        <v>5330559775</v>
      </c>
      <c r="I597" s="234" t="s">
        <v>4530</v>
      </c>
      <c r="J597" s="411">
        <v>1673</v>
      </c>
      <c r="K597" s="412" t="s">
        <v>4531</v>
      </c>
      <c r="L597" s="413" t="s">
        <v>4532</v>
      </c>
      <c r="M597" s="410" t="s">
        <v>4533</v>
      </c>
      <c r="N597" s="410" t="s">
        <v>41</v>
      </c>
      <c r="O597" s="414">
        <v>5275599795</v>
      </c>
      <c r="P597" s="414">
        <v>2861444995</v>
      </c>
      <c r="Q597" s="416" t="s">
        <v>2331</v>
      </c>
      <c r="R597" s="415">
        <v>8192004770</v>
      </c>
      <c r="S597" s="410" t="s">
        <v>60</v>
      </c>
      <c r="T597" s="417">
        <v>0.73</v>
      </c>
      <c r="U597" s="418">
        <v>0.79</v>
      </c>
      <c r="V597" s="419">
        <v>46268</v>
      </c>
      <c r="W597" s="421">
        <v>45962</v>
      </c>
    </row>
    <row r="598" spans="1:23" ht="15" customHeight="1" x14ac:dyDescent="0.35">
      <c r="A598" s="234" t="s">
        <v>4512</v>
      </c>
      <c r="B598" s="408">
        <v>40999</v>
      </c>
      <c r="C598" s="409" t="s">
        <v>4819</v>
      </c>
      <c r="D598" s="233" t="s">
        <v>2313</v>
      </c>
      <c r="E598" s="234">
        <v>2025</v>
      </c>
      <c r="F598" s="234" t="s">
        <v>4528</v>
      </c>
      <c r="G598" s="234" t="s">
        <v>4529</v>
      </c>
      <c r="H598" s="402">
        <v>5330559775</v>
      </c>
      <c r="I598" s="234" t="s">
        <v>4530</v>
      </c>
      <c r="J598" s="411">
        <v>1673</v>
      </c>
      <c r="K598" s="412" t="s">
        <v>4531</v>
      </c>
      <c r="L598" s="413" t="s">
        <v>4532</v>
      </c>
      <c r="M598" s="410" t="s">
        <v>4533</v>
      </c>
      <c r="N598" s="410" t="s">
        <v>41</v>
      </c>
      <c r="O598" s="414">
        <v>5275599795</v>
      </c>
      <c r="P598" s="414">
        <v>2861444995</v>
      </c>
      <c r="Q598" s="416" t="s">
        <v>2331</v>
      </c>
      <c r="R598" s="415">
        <v>8192004770</v>
      </c>
      <c r="S598" s="410" t="s">
        <v>60</v>
      </c>
      <c r="T598" s="417">
        <v>0.73</v>
      </c>
      <c r="U598" s="418">
        <v>0.79</v>
      </c>
      <c r="V598" s="419">
        <v>46268</v>
      </c>
      <c r="W598" s="421">
        <v>45962</v>
      </c>
    </row>
    <row r="599" spans="1:23" ht="15" customHeight="1" x14ac:dyDescent="0.35">
      <c r="A599" s="234" t="s">
        <v>4512</v>
      </c>
      <c r="B599" s="408">
        <v>41403</v>
      </c>
      <c r="C599" s="409" t="s">
        <v>4820</v>
      </c>
      <c r="D599" s="233" t="s">
        <v>2313</v>
      </c>
      <c r="E599" s="234">
        <v>2025</v>
      </c>
      <c r="F599" s="234" t="s">
        <v>4528</v>
      </c>
      <c r="G599" s="234" t="s">
        <v>4529</v>
      </c>
      <c r="H599" s="402">
        <v>5330559775</v>
      </c>
      <c r="I599" s="234" t="s">
        <v>4530</v>
      </c>
      <c r="J599" s="411">
        <v>1673</v>
      </c>
      <c r="K599" s="412" t="s">
        <v>4531</v>
      </c>
      <c r="L599" s="413" t="s">
        <v>4532</v>
      </c>
      <c r="M599" s="410" t="s">
        <v>4533</v>
      </c>
      <c r="N599" s="410" t="s">
        <v>41</v>
      </c>
      <c r="O599" s="414">
        <v>5275599795</v>
      </c>
      <c r="P599" s="414">
        <v>2861444995</v>
      </c>
      <c r="Q599" s="416" t="s">
        <v>2331</v>
      </c>
      <c r="R599" s="415">
        <v>8192004770</v>
      </c>
      <c r="S599" s="410" t="s">
        <v>60</v>
      </c>
      <c r="T599" s="417">
        <v>0.73</v>
      </c>
      <c r="U599" s="418">
        <v>0.79</v>
      </c>
      <c r="V599" s="419">
        <v>46268</v>
      </c>
      <c r="W599" s="421">
        <v>45962</v>
      </c>
    </row>
    <row r="600" spans="1:23" ht="15" customHeight="1" x14ac:dyDescent="0.35">
      <c r="A600" s="234" t="s">
        <v>4512</v>
      </c>
      <c r="B600" s="408">
        <v>41931</v>
      </c>
      <c r="C600" s="409" t="s">
        <v>4821</v>
      </c>
      <c r="D600" s="233" t="s">
        <v>2313</v>
      </c>
      <c r="E600" s="234">
        <v>2025</v>
      </c>
      <c r="F600" s="234" t="s">
        <v>4528</v>
      </c>
      <c r="G600" s="234" t="s">
        <v>4529</v>
      </c>
      <c r="H600" s="402">
        <v>5330559775</v>
      </c>
      <c r="I600" s="234" t="s">
        <v>4530</v>
      </c>
      <c r="J600" s="411">
        <v>1673</v>
      </c>
      <c r="K600" s="412" t="s">
        <v>4531</v>
      </c>
      <c r="L600" s="413" t="s">
        <v>4532</v>
      </c>
      <c r="M600" s="410" t="s">
        <v>4533</v>
      </c>
      <c r="N600" s="410" t="s">
        <v>41</v>
      </c>
      <c r="O600" s="414">
        <v>5275599795</v>
      </c>
      <c r="P600" s="414">
        <v>2861444995</v>
      </c>
      <c r="Q600" s="416" t="s">
        <v>2331</v>
      </c>
      <c r="R600" s="415">
        <v>8192004770</v>
      </c>
      <c r="S600" s="410" t="s">
        <v>60</v>
      </c>
      <c r="T600" s="417">
        <v>0.73</v>
      </c>
      <c r="U600" s="418">
        <v>0.79</v>
      </c>
      <c r="V600" s="419">
        <v>46268</v>
      </c>
      <c r="W600" s="421">
        <v>45962</v>
      </c>
    </row>
    <row r="601" spans="1:23" ht="15" customHeight="1" x14ac:dyDescent="0.35">
      <c r="A601" s="234" t="s">
        <v>4512</v>
      </c>
      <c r="B601" s="408">
        <v>43313</v>
      </c>
      <c r="C601" s="409" t="s">
        <v>4822</v>
      </c>
      <c r="D601" s="233" t="s">
        <v>2313</v>
      </c>
      <c r="E601" s="234">
        <v>2025</v>
      </c>
      <c r="F601" s="234" t="s">
        <v>4528</v>
      </c>
      <c r="G601" s="234" t="s">
        <v>4529</v>
      </c>
      <c r="H601" s="402">
        <v>5330559775</v>
      </c>
      <c r="I601" s="234" t="s">
        <v>4530</v>
      </c>
      <c r="J601" s="411">
        <v>1673</v>
      </c>
      <c r="K601" s="412" t="s">
        <v>4531</v>
      </c>
      <c r="L601" s="413" t="s">
        <v>4532</v>
      </c>
      <c r="M601" s="410" t="s">
        <v>4533</v>
      </c>
      <c r="N601" s="410" t="s">
        <v>41</v>
      </c>
      <c r="O601" s="414">
        <v>5275599795</v>
      </c>
      <c r="P601" s="414">
        <v>2861444995</v>
      </c>
      <c r="Q601" s="416" t="s">
        <v>2331</v>
      </c>
      <c r="R601" s="415">
        <v>8192004770</v>
      </c>
      <c r="S601" s="410" t="s">
        <v>60</v>
      </c>
      <c r="T601" s="417">
        <v>0.73</v>
      </c>
      <c r="U601" s="418">
        <v>0.79</v>
      </c>
      <c r="V601" s="419">
        <v>46268</v>
      </c>
      <c r="W601" s="421">
        <v>45962</v>
      </c>
    </row>
    <row r="602" spans="1:23" ht="15" customHeight="1" x14ac:dyDescent="0.35">
      <c r="A602" s="234" t="s">
        <v>4512</v>
      </c>
      <c r="B602" s="408">
        <v>43314</v>
      </c>
      <c r="C602" s="409" t="s">
        <v>4823</v>
      </c>
      <c r="D602" s="233" t="s">
        <v>2313</v>
      </c>
      <c r="E602" s="234">
        <v>2025</v>
      </c>
      <c r="F602" s="234" t="s">
        <v>4528</v>
      </c>
      <c r="G602" s="234" t="s">
        <v>4529</v>
      </c>
      <c r="H602" s="402">
        <v>5330559775</v>
      </c>
      <c r="I602" s="234" t="s">
        <v>4530</v>
      </c>
      <c r="J602" s="411">
        <v>1673</v>
      </c>
      <c r="K602" s="412" t="s">
        <v>4531</v>
      </c>
      <c r="L602" s="413" t="s">
        <v>4532</v>
      </c>
      <c r="M602" s="410" t="s">
        <v>4533</v>
      </c>
      <c r="N602" s="410" t="s">
        <v>41</v>
      </c>
      <c r="O602" s="414">
        <v>5275599795</v>
      </c>
      <c r="P602" s="414">
        <v>2861444995</v>
      </c>
      <c r="Q602" s="416" t="s">
        <v>2331</v>
      </c>
      <c r="R602" s="415">
        <v>8192004770</v>
      </c>
      <c r="S602" s="410" t="s">
        <v>60</v>
      </c>
      <c r="T602" s="417">
        <v>0.73</v>
      </c>
      <c r="U602" s="418">
        <v>0.79</v>
      </c>
      <c r="V602" s="419">
        <v>46268</v>
      </c>
      <c r="W602" s="421">
        <v>45962</v>
      </c>
    </row>
    <row r="603" spans="1:23" ht="15" customHeight="1" x14ac:dyDescent="0.35">
      <c r="A603" s="234" t="s">
        <v>4512</v>
      </c>
      <c r="B603" s="408">
        <v>43315</v>
      </c>
      <c r="C603" s="409" t="s">
        <v>4824</v>
      </c>
      <c r="D603" s="233" t="s">
        <v>2313</v>
      </c>
      <c r="E603" s="234">
        <v>2025</v>
      </c>
      <c r="F603" s="234" t="s">
        <v>4528</v>
      </c>
      <c r="G603" s="234" t="s">
        <v>4529</v>
      </c>
      <c r="H603" s="402">
        <v>5330559775</v>
      </c>
      <c r="I603" s="234" t="s">
        <v>4530</v>
      </c>
      <c r="J603" s="411">
        <v>1673</v>
      </c>
      <c r="K603" s="412" t="s">
        <v>4531</v>
      </c>
      <c r="L603" s="413" t="s">
        <v>4532</v>
      </c>
      <c r="M603" s="410" t="s">
        <v>4533</v>
      </c>
      <c r="N603" s="410" t="s">
        <v>41</v>
      </c>
      <c r="O603" s="414">
        <v>5275599795</v>
      </c>
      <c r="P603" s="414">
        <v>2861444995</v>
      </c>
      <c r="Q603" s="416" t="s">
        <v>2331</v>
      </c>
      <c r="R603" s="415">
        <v>8192004770</v>
      </c>
      <c r="S603" s="410" t="s">
        <v>60</v>
      </c>
      <c r="T603" s="417">
        <v>0.73</v>
      </c>
      <c r="U603" s="418">
        <v>0.79</v>
      </c>
      <c r="V603" s="419">
        <v>46268</v>
      </c>
      <c r="W603" s="421">
        <v>45962</v>
      </c>
    </row>
    <row r="604" spans="1:23" ht="15" customHeight="1" x14ac:dyDescent="0.35">
      <c r="A604" s="234" t="s">
        <v>4512</v>
      </c>
      <c r="B604" s="408">
        <v>43316</v>
      </c>
      <c r="C604" s="409" t="s">
        <v>4825</v>
      </c>
      <c r="D604" s="233" t="s">
        <v>2313</v>
      </c>
      <c r="E604" s="234">
        <v>2025</v>
      </c>
      <c r="F604" s="234" t="s">
        <v>4528</v>
      </c>
      <c r="G604" s="234" t="s">
        <v>4529</v>
      </c>
      <c r="H604" s="402">
        <v>5330559775</v>
      </c>
      <c r="I604" s="234" t="s">
        <v>4530</v>
      </c>
      <c r="J604" s="411">
        <v>1673</v>
      </c>
      <c r="K604" s="412" t="s">
        <v>4531</v>
      </c>
      <c r="L604" s="413" t="s">
        <v>4532</v>
      </c>
      <c r="M604" s="410" t="s">
        <v>4533</v>
      </c>
      <c r="N604" s="410" t="s">
        <v>41</v>
      </c>
      <c r="O604" s="414">
        <v>5275599795</v>
      </c>
      <c r="P604" s="414">
        <v>2861444995</v>
      </c>
      <c r="Q604" s="416" t="s">
        <v>2331</v>
      </c>
      <c r="R604" s="415">
        <v>8192004770</v>
      </c>
      <c r="S604" s="410" t="s">
        <v>60</v>
      </c>
      <c r="T604" s="417">
        <v>0.73</v>
      </c>
      <c r="U604" s="418">
        <v>0.79</v>
      </c>
      <c r="V604" s="419">
        <v>46268</v>
      </c>
      <c r="W604" s="421">
        <v>45962</v>
      </c>
    </row>
    <row r="605" spans="1:23" ht="15" customHeight="1" x14ac:dyDescent="0.35">
      <c r="A605" s="234" t="s">
        <v>4512</v>
      </c>
      <c r="B605" s="408">
        <v>37544</v>
      </c>
      <c r="C605" s="409" t="s">
        <v>4826</v>
      </c>
      <c r="D605" s="233">
        <v>84</v>
      </c>
      <c r="E605" s="234">
        <v>2025</v>
      </c>
      <c r="F605" s="234" t="s">
        <v>4528</v>
      </c>
      <c r="G605" s="234" t="s">
        <v>4529</v>
      </c>
      <c r="H605" s="402">
        <v>5330559775</v>
      </c>
      <c r="I605" s="234" t="s">
        <v>4530</v>
      </c>
      <c r="J605" s="411">
        <v>1673</v>
      </c>
      <c r="K605" s="412" t="s">
        <v>4531</v>
      </c>
      <c r="L605" s="413" t="s">
        <v>4532</v>
      </c>
      <c r="M605" s="410" t="s">
        <v>4533</v>
      </c>
      <c r="N605" s="410" t="s">
        <v>41</v>
      </c>
      <c r="O605" s="414">
        <v>5275599795</v>
      </c>
      <c r="P605" s="414">
        <v>2861444995</v>
      </c>
      <c r="Q605" s="416" t="s">
        <v>2331</v>
      </c>
      <c r="R605" s="415">
        <v>8192004770</v>
      </c>
      <c r="S605" s="410" t="s">
        <v>60</v>
      </c>
      <c r="T605" s="417">
        <v>0.73</v>
      </c>
      <c r="U605" s="418">
        <v>0.79</v>
      </c>
      <c r="V605" s="419">
        <v>46268</v>
      </c>
      <c r="W605" s="421">
        <v>45962</v>
      </c>
    </row>
    <row r="606" spans="1:23" ht="15" customHeight="1" x14ac:dyDescent="0.35">
      <c r="A606" s="234" t="s">
        <v>4512</v>
      </c>
      <c r="B606" s="408">
        <v>37553</v>
      </c>
      <c r="C606" s="409" t="s">
        <v>4827</v>
      </c>
      <c r="D606" s="233">
        <v>20</v>
      </c>
      <c r="E606" s="234">
        <v>2025</v>
      </c>
      <c r="F606" s="234" t="s">
        <v>4528</v>
      </c>
      <c r="G606" s="234" t="s">
        <v>4529</v>
      </c>
      <c r="H606" s="402">
        <v>5330559775</v>
      </c>
      <c r="I606" s="234" t="s">
        <v>4530</v>
      </c>
      <c r="J606" s="411">
        <v>1673</v>
      </c>
      <c r="K606" s="412" t="s">
        <v>4531</v>
      </c>
      <c r="L606" s="413" t="s">
        <v>4532</v>
      </c>
      <c r="M606" s="410" t="s">
        <v>4533</v>
      </c>
      <c r="N606" s="410" t="s">
        <v>41</v>
      </c>
      <c r="O606" s="414">
        <v>5275599795</v>
      </c>
      <c r="P606" s="414">
        <v>2861444995</v>
      </c>
      <c r="Q606" s="416" t="s">
        <v>2331</v>
      </c>
      <c r="R606" s="415">
        <v>8192004770</v>
      </c>
      <c r="S606" s="410" t="s">
        <v>60</v>
      </c>
      <c r="T606" s="417">
        <v>0.73</v>
      </c>
      <c r="U606" s="418">
        <v>0.79</v>
      </c>
      <c r="V606" s="419">
        <v>46268</v>
      </c>
      <c r="W606" s="421">
        <v>45962</v>
      </c>
    </row>
    <row r="607" spans="1:23" ht="15" customHeight="1" x14ac:dyDescent="0.35">
      <c r="A607" s="234" t="s">
        <v>4512</v>
      </c>
      <c r="B607" s="408">
        <v>38645</v>
      </c>
      <c r="C607" s="409" t="s">
        <v>4828</v>
      </c>
      <c r="D607" s="233">
        <v>220</v>
      </c>
      <c r="E607" s="234">
        <v>2025</v>
      </c>
      <c r="F607" s="234" t="s">
        <v>4528</v>
      </c>
      <c r="G607" s="234" t="s">
        <v>4529</v>
      </c>
      <c r="H607" s="402">
        <v>5330559775</v>
      </c>
      <c r="I607" s="234" t="s">
        <v>4530</v>
      </c>
      <c r="J607" s="411">
        <v>1673</v>
      </c>
      <c r="K607" s="412" t="s">
        <v>4531</v>
      </c>
      <c r="L607" s="413" t="s">
        <v>4532</v>
      </c>
      <c r="M607" s="410" t="s">
        <v>4533</v>
      </c>
      <c r="N607" s="410" t="s">
        <v>41</v>
      </c>
      <c r="O607" s="414">
        <v>5275599795</v>
      </c>
      <c r="P607" s="414">
        <v>2861444995</v>
      </c>
      <c r="Q607" s="416" t="s">
        <v>2331</v>
      </c>
      <c r="R607" s="415">
        <v>8192004770</v>
      </c>
      <c r="S607" s="410" t="s">
        <v>60</v>
      </c>
      <c r="T607" s="417">
        <v>0.73</v>
      </c>
      <c r="U607" s="418">
        <v>0.79</v>
      </c>
      <c r="V607" s="419">
        <v>46268</v>
      </c>
      <c r="W607" s="421">
        <v>45962</v>
      </c>
    </row>
    <row r="608" spans="1:23" ht="15" customHeight="1" x14ac:dyDescent="0.35">
      <c r="A608" s="234" t="s">
        <v>4512</v>
      </c>
      <c r="B608" s="408">
        <v>39699</v>
      </c>
      <c r="C608" s="409" t="s">
        <v>4829</v>
      </c>
      <c r="D608" s="233">
        <v>26</v>
      </c>
      <c r="E608" s="234">
        <v>2025</v>
      </c>
      <c r="F608" s="234" t="s">
        <v>4528</v>
      </c>
      <c r="G608" s="234" t="s">
        <v>4529</v>
      </c>
      <c r="H608" s="402">
        <v>5330559775</v>
      </c>
      <c r="I608" s="234" t="s">
        <v>4530</v>
      </c>
      <c r="J608" s="411">
        <v>1673</v>
      </c>
      <c r="K608" s="412" t="s">
        <v>4531</v>
      </c>
      <c r="L608" s="413" t="s">
        <v>4532</v>
      </c>
      <c r="M608" s="410" t="s">
        <v>4533</v>
      </c>
      <c r="N608" s="410" t="s">
        <v>41</v>
      </c>
      <c r="O608" s="414">
        <v>5275599795</v>
      </c>
      <c r="P608" s="414">
        <v>2861444995</v>
      </c>
      <c r="Q608" s="416" t="s">
        <v>2331</v>
      </c>
      <c r="R608" s="415">
        <v>8192004770</v>
      </c>
      <c r="S608" s="410" t="s">
        <v>60</v>
      </c>
      <c r="T608" s="417">
        <v>0.73</v>
      </c>
      <c r="U608" s="418">
        <v>0.79</v>
      </c>
      <c r="V608" s="419">
        <v>46268</v>
      </c>
      <c r="W608" s="421">
        <v>45962</v>
      </c>
    </row>
    <row r="609" spans="1:23" ht="15" customHeight="1" x14ac:dyDescent="0.35">
      <c r="A609" s="234" t="s">
        <v>4512</v>
      </c>
      <c r="B609" s="408">
        <v>40171</v>
      </c>
      <c r="C609" s="409" t="s">
        <v>4830</v>
      </c>
      <c r="D609" s="233">
        <v>617</v>
      </c>
      <c r="E609" s="234">
        <v>2025</v>
      </c>
      <c r="F609" s="234" t="s">
        <v>4528</v>
      </c>
      <c r="G609" s="234" t="s">
        <v>4529</v>
      </c>
      <c r="H609" s="402">
        <v>5330559775</v>
      </c>
      <c r="I609" s="234" t="s">
        <v>4530</v>
      </c>
      <c r="J609" s="411">
        <v>1673</v>
      </c>
      <c r="K609" s="412" t="s">
        <v>4531</v>
      </c>
      <c r="L609" s="413" t="s">
        <v>4532</v>
      </c>
      <c r="M609" s="410" t="s">
        <v>4533</v>
      </c>
      <c r="N609" s="410" t="s">
        <v>41</v>
      </c>
      <c r="O609" s="414">
        <v>5275599795</v>
      </c>
      <c r="P609" s="414">
        <v>2861444995</v>
      </c>
      <c r="Q609" s="416" t="s">
        <v>2331</v>
      </c>
      <c r="R609" s="415">
        <v>8192004770</v>
      </c>
      <c r="S609" s="410" t="s">
        <v>60</v>
      </c>
      <c r="T609" s="417">
        <v>0.73</v>
      </c>
      <c r="U609" s="418">
        <v>0.79</v>
      </c>
      <c r="V609" s="419">
        <v>46268</v>
      </c>
      <c r="W609" s="421">
        <v>45962</v>
      </c>
    </row>
    <row r="610" spans="1:23" ht="15" customHeight="1" x14ac:dyDescent="0.35">
      <c r="A610" s="234" t="s">
        <v>4512</v>
      </c>
      <c r="B610" s="408">
        <v>44048</v>
      </c>
      <c r="C610" s="409" t="s">
        <v>4831</v>
      </c>
      <c r="D610" s="233" t="s">
        <v>2313</v>
      </c>
      <c r="E610" s="234">
        <v>2025</v>
      </c>
      <c r="F610" s="234" t="s">
        <v>4832</v>
      </c>
      <c r="G610" s="234" t="s">
        <v>4833</v>
      </c>
      <c r="H610" s="402">
        <v>5653841400</v>
      </c>
      <c r="I610" s="234" t="s">
        <v>4807</v>
      </c>
      <c r="J610" s="233">
        <v>2737</v>
      </c>
      <c r="K610" s="407" t="s">
        <v>4834</v>
      </c>
      <c r="L610" s="425" t="s">
        <v>4835</v>
      </c>
      <c r="M610" s="236">
        <v>46104</v>
      </c>
      <c r="N610" s="233" t="s">
        <v>4836</v>
      </c>
      <c r="O610" s="235">
        <v>5653841400</v>
      </c>
      <c r="P610" s="233" t="s">
        <v>32</v>
      </c>
      <c r="Q610" s="233" t="s">
        <v>32</v>
      </c>
      <c r="R610" s="235">
        <v>5653841400</v>
      </c>
      <c r="S610" s="234" t="s">
        <v>4810</v>
      </c>
      <c r="T610" s="234" t="s">
        <v>4810</v>
      </c>
      <c r="U610" s="237">
        <v>0</v>
      </c>
      <c r="V610" s="233" t="s">
        <v>4811</v>
      </c>
      <c r="W610" s="233" t="s">
        <v>32</v>
      </c>
    </row>
    <row r="611" spans="1:23" ht="15" customHeight="1" x14ac:dyDescent="0.35">
      <c r="A611" s="234" t="s">
        <v>4512</v>
      </c>
      <c r="B611" s="408">
        <v>44057</v>
      </c>
      <c r="C611" s="409" t="s">
        <v>4837</v>
      </c>
      <c r="D611" s="233" t="s">
        <v>2313</v>
      </c>
      <c r="E611" s="234">
        <v>2025</v>
      </c>
      <c r="F611" s="234" t="s">
        <v>4832</v>
      </c>
      <c r="G611" s="234" t="s">
        <v>4833</v>
      </c>
      <c r="H611" s="402">
        <v>5653841400</v>
      </c>
      <c r="I611" s="234" t="s">
        <v>4807</v>
      </c>
      <c r="J611" s="233">
        <v>2737</v>
      </c>
      <c r="K611" s="407" t="s">
        <v>4834</v>
      </c>
      <c r="L611" s="425" t="s">
        <v>4835</v>
      </c>
      <c r="M611" s="236">
        <v>46104</v>
      </c>
      <c r="N611" s="233" t="s">
        <v>4836</v>
      </c>
      <c r="O611" s="235">
        <v>5653841400</v>
      </c>
      <c r="P611" s="233" t="s">
        <v>32</v>
      </c>
      <c r="Q611" s="233" t="s">
        <v>32</v>
      </c>
      <c r="R611" s="235">
        <v>5653841400</v>
      </c>
      <c r="S611" s="234" t="s">
        <v>4810</v>
      </c>
      <c r="T611" s="234" t="s">
        <v>4810</v>
      </c>
      <c r="U611" s="237">
        <v>0</v>
      </c>
      <c r="V611" s="233" t="s">
        <v>4811</v>
      </c>
      <c r="W611" s="233" t="s">
        <v>32</v>
      </c>
    </row>
    <row r="612" spans="1:23" ht="15" customHeight="1" x14ac:dyDescent="0.35">
      <c r="A612" s="234" t="s">
        <v>4512</v>
      </c>
      <c r="B612" s="408">
        <v>44061</v>
      </c>
      <c r="C612" s="409" t="s">
        <v>4838</v>
      </c>
      <c r="D612" s="233" t="s">
        <v>2313</v>
      </c>
      <c r="E612" s="234">
        <v>2025</v>
      </c>
      <c r="F612" s="234" t="s">
        <v>4832</v>
      </c>
      <c r="G612" s="234" t="s">
        <v>4833</v>
      </c>
      <c r="H612" s="402">
        <v>5653841400</v>
      </c>
      <c r="I612" s="234" t="s">
        <v>4807</v>
      </c>
      <c r="J612" s="233">
        <v>2737</v>
      </c>
      <c r="K612" s="407" t="s">
        <v>4834</v>
      </c>
      <c r="L612" s="425" t="s">
        <v>4835</v>
      </c>
      <c r="M612" s="236">
        <v>46104</v>
      </c>
      <c r="N612" s="233" t="s">
        <v>4836</v>
      </c>
      <c r="O612" s="235">
        <v>5653841400</v>
      </c>
      <c r="P612" s="233" t="s">
        <v>32</v>
      </c>
      <c r="Q612" s="233" t="s">
        <v>32</v>
      </c>
      <c r="R612" s="235">
        <v>5653841400</v>
      </c>
      <c r="S612" s="234" t="s">
        <v>4810</v>
      </c>
      <c r="T612" s="234" t="s">
        <v>4810</v>
      </c>
      <c r="U612" s="237">
        <v>0</v>
      </c>
      <c r="V612" s="233" t="s">
        <v>4811</v>
      </c>
      <c r="W612" s="233" t="s">
        <v>32</v>
      </c>
    </row>
    <row r="613" spans="1:23" ht="15" customHeight="1" x14ac:dyDescent="0.35">
      <c r="A613" s="234" t="s">
        <v>4512</v>
      </c>
      <c r="B613" s="408">
        <v>44449</v>
      </c>
      <c r="C613" s="409" t="s">
        <v>4839</v>
      </c>
      <c r="D613" s="233" t="s">
        <v>2313</v>
      </c>
      <c r="E613" s="234">
        <v>2025</v>
      </c>
      <c r="F613" s="234" t="s">
        <v>4832</v>
      </c>
      <c r="G613" s="234" t="s">
        <v>4833</v>
      </c>
      <c r="H613" s="402">
        <v>5653841400</v>
      </c>
      <c r="I613" s="234" t="s">
        <v>4807</v>
      </c>
      <c r="J613" s="233">
        <v>2737</v>
      </c>
      <c r="K613" s="407" t="s">
        <v>4834</v>
      </c>
      <c r="L613" s="425" t="s">
        <v>4835</v>
      </c>
      <c r="M613" s="236">
        <v>46104</v>
      </c>
      <c r="N613" s="233" t="s">
        <v>4836</v>
      </c>
      <c r="O613" s="235">
        <v>5653841400</v>
      </c>
      <c r="P613" s="233" t="s">
        <v>32</v>
      </c>
      <c r="Q613" s="233" t="s">
        <v>32</v>
      </c>
      <c r="R613" s="235">
        <v>5653841400</v>
      </c>
      <c r="S613" s="234" t="s">
        <v>4810</v>
      </c>
      <c r="T613" s="234" t="s">
        <v>4810</v>
      </c>
      <c r="U613" s="237">
        <v>0</v>
      </c>
      <c r="V613" s="233" t="s">
        <v>4811</v>
      </c>
      <c r="W613" s="233" t="s">
        <v>32</v>
      </c>
    </row>
    <row r="614" spans="1:23" ht="15" customHeight="1" x14ac:dyDescent="0.35">
      <c r="A614" s="234" t="s">
        <v>4512</v>
      </c>
      <c r="B614" s="408">
        <v>44453</v>
      </c>
      <c r="C614" s="409" t="s">
        <v>4840</v>
      </c>
      <c r="D614" s="233" t="s">
        <v>2313</v>
      </c>
      <c r="E614" s="234">
        <v>2025</v>
      </c>
      <c r="F614" s="234" t="s">
        <v>4832</v>
      </c>
      <c r="G614" s="234" t="s">
        <v>4833</v>
      </c>
      <c r="H614" s="402">
        <v>5653841400</v>
      </c>
      <c r="I614" s="234" t="s">
        <v>4807</v>
      </c>
      <c r="J614" s="233">
        <v>2737</v>
      </c>
      <c r="K614" s="407" t="s">
        <v>4834</v>
      </c>
      <c r="L614" s="425" t="s">
        <v>4835</v>
      </c>
      <c r="M614" s="236">
        <v>46104</v>
      </c>
      <c r="N614" s="233" t="s">
        <v>4836</v>
      </c>
      <c r="O614" s="235">
        <v>5653841400</v>
      </c>
      <c r="P614" s="233" t="s">
        <v>32</v>
      </c>
      <c r="Q614" s="233" t="s">
        <v>32</v>
      </c>
      <c r="R614" s="235">
        <v>5653841400</v>
      </c>
      <c r="S614" s="234" t="s">
        <v>4810</v>
      </c>
      <c r="T614" s="234" t="s">
        <v>4810</v>
      </c>
      <c r="U614" s="237">
        <v>0</v>
      </c>
      <c r="V614" s="233" t="s">
        <v>4811</v>
      </c>
      <c r="W614" s="233" t="s">
        <v>32</v>
      </c>
    </row>
    <row r="615" spans="1:23" ht="15" customHeight="1" x14ac:dyDescent="0.35">
      <c r="A615" s="234" t="s">
        <v>4512</v>
      </c>
      <c r="B615" s="408">
        <v>44485</v>
      </c>
      <c r="C615" s="409" t="s">
        <v>4841</v>
      </c>
      <c r="D615" s="233" t="s">
        <v>2313</v>
      </c>
      <c r="E615" s="234">
        <v>2025</v>
      </c>
      <c r="F615" s="234" t="s">
        <v>4832</v>
      </c>
      <c r="G615" s="234" t="s">
        <v>4833</v>
      </c>
      <c r="H615" s="402">
        <v>5653841400</v>
      </c>
      <c r="I615" s="234" t="s">
        <v>4807</v>
      </c>
      <c r="J615" s="233">
        <v>2737</v>
      </c>
      <c r="K615" s="407" t="s">
        <v>4834</v>
      </c>
      <c r="L615" s="425" t="s">
        <v>4835</v>
      </c>
      <c r="M615" s="236">
        <v>46104</v>
      </c>
      <c r="N615" s="233" t="s">
        <v>4836</v>
      </c>
      <c r="O615" s="235">
        <v>5653841400</v>
      </c>
      <c r="P615" s="233" t="s">
        <v>32</v>
      </c>
      <c r="Q615" s="233" t="s">
        <v>32</v>
      </c>
      <c r="R615" s="235">
        <v>5653841400</v>
      </c>
      <c r="S615" s="234" t="s">
        <v>4810</v>
      </c>
      <c r="T615" s="234" t="s">
        <v>4810</v>
      </c>
      <c r="U615" s="237">
        <v>0</v>
      </c>
      <c r="V615" s="233" t="s">
        <v>4811</v>
      </c>
      <c r="W615" s="233" t="s">
        <v>32</v>
      </c>
    </row>
    <row r="616" spans="1:23" ht="15" customHeight="1" x14ac:dyDescent="0.35">
      <c r="A616" s="234" t="s">
        <v>4512</v>
      </c>
      <c r="B616" s="408">
        <v>44490</v>
      </c>
      <c r="C616" s="409" t="s">
        <v>4842</v>
      </c>
      <c r="D616" s="233" t="s">
        <v>2313</v>
      </c>
      <c r="E616" s="234">
        <v>2025</v>
      </c>
      <c r="F616" s="234" t="s">
        <v>4832</v>
      </c>
      <c r="G616" s="234" t="s">
        <v>4833</v>
      </c>
      <c r="H616" s="402">
        <v>5653841400</v>
      </c>
      <c r="I616" s="234" t="s">
        <v>4807</v>
      </c>
      <c r="J616" s="233">
        <v>2737</v>
      </c>
      <c r="K616" s="407" t="s">
        <v>4834</v>
      </c>
      <c r="L616" s="425" t="s">
        <v>4835</v>
      </c>
      <c r="M616" s="236">
        <v>46104</v>
      </c>
      <c r="N616" s="233" t="s">
        <v>4836</v>
      </c>
      <c r="O616" s="235">
        <v>5653841400</v>
      </c>
      <c r="P616" s="233" t="s">
        <v>32</v>
      </c>
      <c r="Q616" s="233" t="s">
        <v>32</v>
      </c>
      <c r="R616" s="235">
        <v>5653841400</v>
      </c>
      <c r="S616" s="234" t="s">
        <v>4810</v>
      </c>
      <c r="T616" s="234" t="s">
        <v>4810</v>
      </c>
      <c r="U616" s="237">
        <v>0</v>
      </c>
      <c r="V616" s="233" t="s">
        <v>4811</v>
      </c>
      <c r="W616" s="233" t="s">
        <v>32</v>
      </c>
    </row>
    <row r="617" spans="1:23" ht="15" customHeight="1" x14ac:dyDescent="0.35">
      <c r="A617" s="234" t="s">
        <v>4512</v>
      </c>
      <c r="B617" s="408">
        <v>44492</v>
      </c>
      <c r="C617" s="409" t="s">
        <v>4843</v>
      </c>
      <c r="D617" s="233" t="s">
        <v>2313</v>
      </c>
      <c r="E617" s="234">
        <v>2025</v>
      </c>
      <c r="F617" s="234" t="s">
        <v>4832</v>
      </c>
      <c r="G617" s="234" t="s">
        <v>4833</v>
      </c>
      <c r="H617" s="402">
        <v>5653841400</v>
      </c>
      <c r="I617" s="234" t="s">
        <v>4807</v>
      </c>
      <c r="J617" s="233">
        <v>2737</v>
      </c>
      <c r="K617" s="407" t="s">
        <v>4834</v>
      </c>
      <c r="L617" s="425" t="s">
        <v>4835</v>
      </c>
      <c r="M617" s="236">
        <v>46104</v>
      </c>
      <c r="N617" s="233" t="s">
        <v>4836</v>
      </c>
      <c r="O617" s="235">
        <v>5653841400</v>
      </c>
      <c r="P617" s="233" t="s">
        <v>32</v>
      </c>
      <c r="Q617" s="233" t="s">
        <v>32</v>
      </c>
      <c r="R617" s="235">
        <v>5653841400</v>
      </c>
      <c r="S617" s="234" t="s">
        <v>4810</v>
      </c>
      <c r="T617" s="234" t="s">
        <v>4810</v>
      </c>
      <c r="U617" s="237">
        <v>0</v>
      </c>
      <c r="V617" s="233" t="s">
        <v>4811</v>
      </c>
      <c r="W617" s="233" t="s">
        <v>32</v>
      </c>
    </row>
    <row r="618" spans="1:23" ht="15" customHeight="1" x14ac:dyDescent="0.35">
      <c r="A618" s="234" t="s">
        <v>4512</v>
      </c>
      <c r="B618" s="408">
        <v>44519</v>
      </c>
      <c r="C618" s="409" t="s">
        <v>4844</v>
      </c>
      <c r="D618" s="233" t="s">
        <v>2313</v>
      </c>
      <c r="E618" s="234">
        <v>2025</v>
      </c>
      <c r="F618" s="234" t="s">
        <v>4832</v>
      </c>
      <c r="G618" s="234" t="s">
        <v>4833</v>
      </c>
      <c r="H618" s="402">
        <v>5653841400</v>
      </c>
      <c r="I618" s="234" t="s">
        <v>4807</v>
      </c>
      <c r="J618" s="233">
        <v>2737</v>
      </c>
      <c r="K618" s="407" t="s">
        <v>4834</v>
      </c>
      <c r="L618" s="425" t="s">
        <v>4835</v>
      </c>
      <c r="M618" s="236">
        <v>46104</v>
      </c>
      <c r="N618" s="233" t="s">
        <v>4836</v>
      </c>
      <c r="O618" s="235">
        <v>5653841400</v>
      </c>
      <c r="P618" s="233" t="s">
        <v>32</v>
      </c>
      <c r="Q618" s="233" t="s">
        <v>32</v>
      </c>
      <c r="R618" s="235">
        <v>5653841400</v>
      </c>
      <c r="S618" s="234" t="s">
        <v>4810</v>
      </c>
      <c r="T618" s="234" t="s">
        <v>4810</v>
      </c>
      <c r="U618" s="237">
        <v>0</v>
      </c>
      <c r="V618" s="233" t="s">
        <v>4811</v>
      </c>
      <c r="W618" s="233" t="s">
        <v>32</v>
      </c>
    </row>
    <row r="619" spans="1:23" ht="15" customHeight="1" x14ac:dyDescent="0.35">
      <c r="A619" s="234" t="s">
        <v>4512</v>
      </c>
      <c r="B619" s="408">
        <v>44575</v>
      </c>
      <c r="C619" s="409" t="s">
        <v>4845</v>
      </c>
      <c r="D619" s="233" t="s">
        <v>2313</v>
      </c>
      <c r="E619" s="234">
        <v>2025</v>
      </c>
      <c r="F619" s="234" t="s">
        <v>4832</v>
      </c>
      <c r="G619" s="234" t="s">
        <v>4833</v>
      </c>
      <c r="H619" s="402">
        <v>5653841400</v>
      </c>
      <c r="I619" s="234" t="s">
        <v>4807</v>
      </c>
      <c r="J619" s="233">
        <v>2596</v>
      </c>
      <c r="K619" s="407" t="s">
        <v>4834</v>
      </c>
      <c r="L619" s="425" t="s">
        <v>4835</v>
      </c>
      <c r="M619" s="236">
        <v>46104</v>
      </c>
      <c r="N619" s="233" t="s">
        <v>4836</v>
      </c>
      <c r="O619" s="235">
        <v>5653841400</v>
      </c>
      <c r="P619" s="233" t="s">
        <v>32</v>
      </c>
      <c r="Q619" s="233" t="s">
        <v>32</v>
      </c>
      <c r="R619" s="235">
        <v>5653841400</v>
      </c>
      <c r="S619" s="234" t="s">
        <v>4810</v>
      </c>
      <c r="T619" s="234" t="s">
        <v>4810</v>
      </c>
      <c r="U619" s="237">
        <v>0</v>
      </c>
      <c r="V619" s="233" t="s">
        <v>4811</v>
      </c>
      <c r="W619" s="233" t="s">
        <v>32</v>
      </c>
    </row>
    <row r="620" spans="1:23" ht="15" customHeight="1" x14ac:dyDescent="0.35">
      <c r="A620" s="234" t="s">
        <v>4512</v>
      </c>
      <c r="B620" s="408">
        <v>43302</v>
      </c>
      <c r="C620" s="409" t="s">
        <v>4846</v>
      </c>
      <c r="D620" s="233" t="s">
        <v>2313</v>
      </c>
      <c r="E620" s="234">
        <v>2025</v>
      </c>
      <c r="F620" s="234" t="s">
        <v>4847</v>
      </c>
      <c r="G620" s="234" t="s">
        <v>4848</v>
      </c>
      <c r="H620" s="402">
        <v>1157034600</v>
      </c>
      <c r="I620" s="234" t="s">
        <v>4807</v>
      </c>
      <c r="J620" s="233">
        <v>2596</v>
      </c>
      <c r="K620" s="407" t="s">
        <v>4849</v>
      </c>
      <c r="L620" s="425" t="s">
        <v>4850</v>
      </c>
      <c r="M620" s="236">
        <v>46104</v>
      </c>
      <c r="N620" s="233" t="s">
        <v>41</v>
      </c>
      <c r="O620" s="235">
        <v>1157034600</v>
      </c>
      <c r="P620" s="233" t="s">
        <v>32</v>
      </c>
      <c r="Q620" s="233" t="s">
        <v>32</v>
      </c>
      <c r="R620" s="233">
        <v>1157034600</v>
      </c>
      <c r="S620" s="234" t="s">
        <v>4810</v>
      </c>
      <c r="T620" s="234" t="s">
        <v>4810</v>
      </c>
      <c r="U620" s="237">
        <v>0</v>
      </c>
      <c r="V620" s="233" t="s">
        <v>4811</v>
      </c>
      <c r="W620" s="233" t="s">
        <v>32</v>
      </c>
    </row>
    <row r="621" spans="1:23" ht="15" customHeight="1" x14ac:dyDescent="0.35">
      <c r="A621" s="234" t="s">
        <v>4512</v>
      </c>
      <c r="B621" s="408">
        <v>43303</v>
      </c>
      <c r="C621" s="409" t="s">
        <v>4851</v>
      </c>
      <c r="D621" s="233" t="s">
        <v>2313</v>
      </c>
      <c r="E621" s="234">
        <v>2025</v>
      </c>
      <c r="F621" s="234" t="s">
        <v>4852</v>
      </c>
      <c r="G621" s="234" t="s">
        <v>4853</v>
      </c>
      <c r="H621" s="402">
        <v>2277690000</v>
      </c>
      <c r="I621" s="234" t="s">
        <v>4522</v>
      </c>
      <c r="J621" s="240">
        <v>2596</v>
      </c>
      <c r="K621" s="428" t="s">
        <v>4854</v>
      </c>
      <c r="L621" s="242" t="s">
        <v>4855</v>
      </c>
      <c r="M621" s="233" t="s">
        <v>4856</v>
      </c>
      <c r="N621" s="410" t="s">
        <v>41</v>
      </c>
      <c r="O621" s="414">
        <v>2277690000</v>
      </c>
      <c r="P621" s="425">
        <v>0</v>
      </c>
      <c r="Q621" s="426" t="s">
        <v>2313</v>
      </c>
      <c r="R621" s="415">
        <v>2277690000</v>
      </c>
      <c r="S621" s="410" t="s">
        <v>60</v>
      </c>
      <c r="T621" s="417">
        <v>0.05</v>
      </c>
      <c r="U621" s="418">
        <v>0</v>
      </c>
      <c r="V621" s="233" t="s">
        <v>2313</v>
      </c>
      <c r="W621" s="233" t="s">
        <v>2313</v>
      </c>
    </row>
    <row r="622" spans="1:23" ht="15" customHeight="1" x14ac:dyDescent="0.35">
      <c r="A622" s="234" t="s">
        <v>4512</v>
      </c>
      <c r="B622" s="408">
        <v>43301</v>
      </c>
      <c r="C622" s="409" t="s">
        <v>4857</v>
      </c>
      <c r="D622" s="233" t="s">
        <v>2313</v>
      </c>
      <c r="E622" s="234">
        <v>2025</v>
      </c>
      <c r="F622" s="234" t="s">
        <v>4602</v>
      </c>
      <c r="G622" s="234" t="s">
        <v>4600</v>
      </c>
      <c r="H622" s="402">
        <v>3861894077</v>
      </c>
      <c r="I622" s="234" t="s">
        <v>4530</v>
      </c>
      <c r="J622" s="411">
        <v>1679</v>
      </c>
      <c r="K622" s="412" t="s">
        <v>4603</v>
      </c>
      <c r="L622" s="413" t="s">
        <v>1441</v>
      </c>
      <c r="M622" s="410" t="s">
        <v>4604</v>
      </c>
      <c r="N622" s="410" t="s">
        <v>41</v>
      </c>
      <c r="O622" s="414">
        <v>3861894077</v>
      </c>
      <c r="P622" s="414">
        <v>2095154377</v>
      </c>
      <c r="Q622" s="239" t="s">
        <v>4605</v>
      </c>
      <c r="R622" s="415">
        <v>5957048454</v>
      </c>
      <c r="S622" s="410" t="s">
        <v>60</v>
      </c>
      <c r="T622" s="417">
        <v>0.75</v>
      </c>
      <c r="U622" s="418">
        <v>0.86</v>
      </c>
      <c r="V622" s="423">
        <v>46086</v>
      </c>
      <c r="W622" s="423">
        <v>45985</v>
      </c>
    </row>
    <row r="623" spans="1:23" ht="15" customHeight="1" x14ac:dyDescent="0.35">
      <c r="A623" s="234" t="s">
        <v>4512</v>
      </c>
      <c r="B623" s="408">
        <v>37965</v>
      </c>
      <c r="C623" s="409" t="s">
        <v>4858</v>
      </c>
      <c r="D623" s="233">
        <v>19</v>
      </c>
      <c r="E623" s="234">
        <v>2025</v>
      </c>
      <c r="F623" s="234" t="s">
        <v>4859</v>
      </c>
      <c r="G623" s="234" t="s">
        <v>4860</v>
      </c>
      <c r="H623" s="402">
        <v>1398254633</v>
      </c>
      <c r="I623" s="234" t="s">
        <v>4530</v>
      </c>
      <c r="J623" s="240">
        <v>2732</v>
      </c>
      <c r="K623" s="428" t="s">
        <v>4861</v>
      </c>
      <c r="L623" s="242" t="s">
        <v>4855</v>
      </c>
      <c r="M623" s="233" t="s">
        <v>4658</v>
      </c>
      <c r="N623" s="410" t="s">
        <v>2331</v>
      </c>
      <c r="O623" s="414">
        <v>1398254633</v>
      </c>
      <c r="P623" s="425">
        <v>0</v>
      </c>
      <c r="Q623" s="426" t="s">
        <v>2313</v>
      </c>
      <c r="R623" s="415">
        <v>1398254633</v>
      </c>
      <c r="S623" s="410" t="s">
        <v>60</v>
      </c>
      <c r="T623" s="417">
        <v>0.05</v>
      </c>
      <c r="U623" s="418">
        <v>0</v>
      </c>
      <c r="V623" s="233" t="s">
        <v>2313</v>
      </c>
      <c r="W623" s="233" t="s">
        <v>2313</v>
      </c>
    </row>
    <row r="624" spans="1:23" ht="15" customHeight="1" x14ac:dyDescent="0.35">
      <c r="A624" s="234" t="s">
        <v>4512</v>
      </c>
      <c r="B624" s="408">
        <v>39684</v>
      </c>
      <c r="C624" s="409" t="s">
        <v>4862</v>
      </c>
      <c r="D624" s="233">
        <v>34</v>
      </c>
      <c r="E624" s="234">
        <v>2025</v>
      </c>
      <c r="F624" s="234" t="s">
        <v>4859</v>
      </c>
      <c r="G624" s="234" t="s">
        <v>4860</v>
      </c>
      <c r="H624" s="402">
        <v>1398254633</v>
      </c>
      <c r="I624" s="234" t="s">
        <v>4530</v>
      </c>
      <c r="J624" s="240">
        <v>2732</v>
      </c>
      <c r="K624" s="428" t="s">
        <v>4861</v>
      </c>
      <c r="L624" s="242" t="s">
        <v>4855</v>
      </c>
      <c r="M624" s="233" t="s">
        <v>4658</v>
      </c>
      <c r="N624" s="410" t="s">
        <v>2331</v>
      </c>
      <c r="O624" s="414">
        <v>1398254633</v>
      </c>
      <c r="P624" s="425">
        <v>0</v>
      </c>
      <c r="Q624" s="426" t="s">
        <v>2313</v>
      </c>
      <c r="R624" s="415">
        <v>1398254633</v>
      </c>
      <c r="S624" s="410" t="s">
        <v>60</v>
      </c>
      <c r="T624" s="417">
        <v>0.05</v>
      </c>
      <c r="U624" s="418">
        <v>0</v>
      </c>
      <c r="V624" s="233" t="s">
        <v>2313</v>
      </c>
      <c r="W624" s="233" t="s">
        <v>2313</v>
      </c>
    </row>
    <row r="625" spans="1:23" ht="15" customHeight="1" x14ac:dyDescent="0.35">
      <c r="A625" s="234" t="s">
        <v>4512</v>
      </c>
      <c r="B625" s="408">
        <v>41761</v>
      </c>
      <c r="C625" s="409" t="s">
        <v>4863</v>
      </c>
      <c r="D625" s="233">
        <v>239</v>
      </c>
      <c r="E625" s="234">
        <v>2025</v>
      </c>
      <c r="F625" s="234" t="s">
        <v>4859</v>
      </c>
      <c r="G625" s="234" t="s">
        <v>4860</v>
      </c>
      <c r="H625" s="402">
        <v>1398254633</v>
      </c>
      <c r="I625" s="234" t="s">
        <v>4530</v>
      </c>
      <c r="J625" s="240">
        <v>2786</v>
      </c>
      <c r="K625" s="428" t="s">
        <v>4861</v>
      </c>
      <c r="L625" s="242" t="s">
        <v>4855</v>
      </c>
      <c r="M625" s="233" t="s">
        <v>4658</v>
      </c>
      <c r="N625" s="410" t="s">
        <v>2331</v>
      </c>
      <c r="O625" s="414">
        <v>1398254633</v>
      </c>
      <c r="P625" s="425">
        <v>0</v>
      </c>
      <c r="Q625" s="426" t="s">
        <v>2313</v>
      </c>
      <c r="R625" s="415">
        <v>1398254633</v>
      </c>
      <c r="S625" s="410" t="s">
        <v>60</v>
      </c>
      <c r="T625" s="417">
        <v>0.05</v>
      </c>
      <c r="U625" s="418">
        <v>0</v>
      </c>
      <c r="V625" s="233" t="s">
        <v>2313</v>
      </c>
      <c r="W625" s="233" t="s">
        <v>2313</v>
      </c>
    </row>
    <row r="626" spans="1:23" ht="15" customHeight="1" x14ac:dyDescent="0.35">
      <c r="A626" s="234" t="s">
        <v>4512</v>
      </c>
      <c r="B626" s="408">
        <v>37947</v>
      </c>
      <c r="C626" s="409" t="s">
        <v>4864</v>
      </c>
      <c r="D626" s="233">
        <v>187</v>
      </c>
      <c r="E626" s="234">
        <v>2025</v>
      </c>
      <c r="F626" s="234" t="s">
        <v>4621</v>
      </c>
      <c r="G626" s="234" t="s">
        <v>4865</v>
      </c>
      <c r="H626" s="402">
        <v>2785365567</v>
      </c>
      <c r="I626" s="234" t="s">
        <v>4530</v>
      </c>
      <c r="J626" s="240">
        <v>2786</v>
      </c>
      <c r="K626" s="428" t="s">
        <v>4623</v>
      </c>
      <c r="L626" s="241" t="s">
        <v>4624</v>
      </c>
      <c r="M626" s="234" t="s">
        <v>4625</v>
      </c>
      <c r="N626" s="410" t="s">
        <v>41</v>
      </c>
      <c r="O626" s="414">
        <v>2785365567</v>
      </c>
      <c r="P626" s="425">
        <v>0</v>
      </c>
      <c r="Q626" s="426" t="s">
        <v>2313</v>
      </c>
      <c r="R626" s="415">
        <v>2785365567</v>
      </c>
      <c r="S626" s="410" t="s">
        <v>60</v>
      </c>
      <c r="T626" s="417">
        <v>0.15</v>
      </c>
      <c r="U626" s="418">
        <v>0</v>
      </c>
      <c r="V626" s="233" t="s">
        <v>2313</v>
      </c>
      <c r="W626" s="233" t="s">
        <v>2313</v>
      </c>
    </row>
    <row r="627" spans="1:23" ht="15" customHeight="1" x14ac:dyDescent="0.35">
      <c r="A627" s="234" t="s">
        <v>4512</v>
      </c>
      <c r="B627" s="408">
        <v>38834</v>
      </c>
      <c r="C627" s="409" t="s">
        <v>4866</v>
      </c>
      <c r="D627" s="233">
        <v>346</v>
      </c>
      <c r="E627" s="234">
        <v>2025</v>
      </c>
      <c r="F627" s="234" t="s">
        <v>4621</v>
      </c>
      <c r="G627" s="234" t="s">
        <v>4865</v>
      </c>
      <c r="H627" s="402">
        <v>2785365567</v>
      </c>
      <c r="I627" s="234" t="s">
        <v>4530</v>
      </c>
      <c r="J627" s="240">
        <v>2786</v>
      </c>
      <c r="K627" s="428" t="s">
        <v>4623</v>
      </c>
      <c r="L627" s="241" t="s">
        <v>4624</v>
      </c>
      <c r="M627" s="234" t="s">
        <v>4625</v>
      </c>
      <c r="N627" s="410" t="s">
        <v>41</v>
      </c>
      <c r="O627" s="414">
        <v>2785365567</v>
      </c>
      <c r="P627" s="425">
        <v>0</v>
      </c>
      <c r="Q627" s="426" t="s">
        <v>2313</v>
      </c>
      <c r="R627" s="415">
        <v>2785365567</v>
      </c>
      <c r="S627" s="410" t="s">
        <v>60</v>
      </c>
      <c r="T627" s="417">
        <v>0.15</v>
      </c>
      <c r="U627" s="418">
        <v>0</v>
      </c>
      <c r="V627" s="233" t="s">
        <v>2313</v>
      </c>
      <c r="W627" s="233" t="s">
        <v>2313</v>
      </c>
    </row>
    <row r="628" spans="1:23" ht="15" customHeight="1" x14ac:dyDescent="0.35">
      <c r="A628" s="234" t="s">
        <v>4512</v>
      </c>
      <c r="B628" s="408">
        <v>39187</v>
      </c>
      <c r="C628" s="409" t="s">
        <v>4867</v>
      </c>
      <c r="D628" s="233">
        <v>13</v>
      </c>
      <c r="E628" s="234">
        <v>2025</v>
      </c>
      <c r="F628" s="234" t="s">
        <v>4621</v>
      </c>
      <c r="G628" s="234" t="s">
        <v>4865</v>
      </c>
      <c r="H628" s="402">
        <v>2785365567</v>
      </c>
      <c r="I628" s="234" t="s">
        <v>4530</v>
      </c>
      <c r="J628" s="240">
        <v>2786</v>
      </c>
      <c r="K628" s="428" t="s">
        <v>4623</v>
      </c>
      <c r="L628" s="241" t="s">
        <v>4624</v>
      </c>
      <c r="M628" s="234" t="s">
        <v>4625</v>
      </c>
      <c r="N628" s="410" t="s">
        <v>41</v>
      </c>
      <c r="O628" s="414">
        <v>2785365567</v>
      </c>
      <c r="P628" s="425">
        <v>0</v>
      </c>
      <c r="Q628" s="426" t="s">
        <v>2313</v>
      </c>
      <c r="R628" s="415">
        <v>2785365567</v>
      </c>
      <c r="S628" s="410" t="s">
        <v>60</v>
      </c>
      <c r="T628" s="417">
        <v>0.15</v>
      </c>
      <c r="U628" s="418">
        <v>0</v>
      </c>
      <c r="V628" s="233" t="s">
        <v>2313</v>
      </c>
      <c r="W628" s="233" t="s">
        <v>2313</v>
      </c>
    </row>
    <row r="629" spans="1:23" ht="15" customHeight="1" x14ac:dyDescent="0.35">
      <c r="A629" s="234" t="s">
        <v>4512</v>
      </c>
      <c r="B629" s="408">
        <v>39695</v>
      </c>
      <c r="C629" s="409" t="s">
        <v>4868</v>
      </c>
      <c r="D629" s="233">
        <v>27</v>
      </c>
      <c r="E629" s="234">
        <v>2025</v>
      </c>
      <c r="F629" s="234" t="s">
        <v>4621</v>
      </c>
      <c r="G629" s="234" t="s">
        <v>4865</v>
      </c>
      <c r="H629" s="402">
        <v>2785365567</v>
      </c>
      <c r="I629" s="234" t="s">
        <v>4530</v>
      </c>
      <c r="J629" s="240">
        <v>2786</v>
      </c>
      <c r="K629" s="428" t="s">
        <v>4623</v>
      </c>
      <c r="L629" s="241" t="s">
        <v>4624</v>
      </c>
      <c r="M629" s="234" t="s">
        <v>4625</v>
      </c>
      <c r="N629" s="410" t="s">
        <v>41</v>
      </c>
      <c r="O629" s="414">
        <v>2785365567</v>
      </c>
      <c r="P629" s="425">
        <v>0</v>
      </c>
      <c r="Q629" s="426" t="s">
        <v>2313</v>
      </c>
      <c r="R629" s="415">
        <v>2785365567</v>
      </c>
      <c r="S629" s="410" t="s">
        <v>60</v>
      </c>
      <c r="T629" s="417">
        <v>0.15</v>
      </c>
      <c r="U629" s="418">
        <v>0</v>
      </c>
      <c r="V629" s="233" t="s">
        <v>2313</v>
      </c>
      <c r="W629" s="233" t="s">
        <v>2313</v>
      </c>
    </row>
    <row r="630" spans="1:23" ht="15" customHeight="1" x14ac:dyDescent="0.35">
      <c r="A630" s="234" t="s">
        <v>4512</v>
      </c>
      <c r="B630" s="408">
        <v>40116</v>
      </c>
      <c r="C630" s="409" t="s">
        <v>4869</v>
      </c>
      <c r="D630" s="233">
        <v>4</v>
      </c>
      <c r="E630" s="234">
        <v>2025</v>
      </c>
      <c r="F630" s="234" t="s">
        <v>4621</v>
      </c>
      <c r="G630" s="234" t="s">
        <v>4865</v>
      </c>
      <c r="H630" s="402">
        <v>2785365567</v>
      </c>
      <c r="I630" s="234" t="s">
        <v>4530</v>
      </c>
      <c r="J630" s="240">
        <v>2786</v>
      </c>
      <c r="K630" s="428" t="s">
        <v>4623</v>
      </c>
      <c r="L630" s="241" t="s">
        <v>4624</v>
      </c>
      <c r="M630" s="234" t="s">
        <v>4625</v>
      </c>
      <c r="N630" s="410" t="s">
        <v>41</v>
      </c>
      <c r="O630" s="414">
        <v>2785365567</v>
      </c>
      <c r="P630" s="425">
        <v>0</v>
      </c>
      <c r="Q630" s="426" t="s">
        <v>2313</v>
      </c>
      <c r="R630" s="415">
        <v>2785365567</v>
      </c>
      <c r="S630" s="410" t="s">
        <v>60</v>
      </c>
      <c r="T630" s="417">
        <v>0.15</v>
      </c>
      <c r="U630" s="418">
        <v>0</v>
      </c>
      <c r="V630" s="233" t="s">
        <v>2313</v>
      </c>
      <c r="W630" s="233" t="s">
        <v>2313</v>
      </c>
    </row>
    <row r="631" spans="1:23" ht="15" customHeight="1" x14ac:dyDescent="0.35">
      <c r="A631" s="234" t="s">
        <v>4512</v>
      </c>
      <c r="B631" s="408">
        <v>41061</v>
      </c>
      <c r="C631" s="409" t="s">
        <v>4870</v>
      </c>
      <c r="D631" s="233">
        <v>171</v>
      </c>
      <c r="E631" s="234">
        <v>2025</v>
      </c>
      <c r="F631" s="234" t="s">
        <v>4621</v>
      </c>
      <c r="G631" s="234" t="s">
        <v>4865</v>
      </c>
      <c r="H631" s="402">
        <v>2785365567</v>
      </c>
      <c r="I631" s="234" t="s">
        <v>4530</v>
      </c>
      <c r="J631" s="240">
        <v>2786</v>
      </c>
      <c r="K631" s="428" t="s">
        <v>4623</v>
      </c>
      <c r="L631" s="241" t="s">
        <v>4624</v>
      </c>
      <c r="M631" s="234" t="s">
        <v>4625</v>
      </c>
      <c r="N631" s="410" t="s">
        <v>41</v>
      </c>
      <c r="O631" s="414">
        <v>2785365567</v>
      </c>
      <c r="P631" s="425">
        <v>0</v>
      </c>
      <c r="Q631" s="426" t="s">
        <v>2313</v>
      </c>
      <c r="R631" s="415">
        <v>2785365567</v>
      </c>
      <c r="S631" s="410" t="s">
        <v>60</v>
      </c>
      <c r="T631" s="417">
        <v>0.15</v>
      </c>
      <c r="U631" s="418">
        <v>0</v>
      </c>
      <c r="V631" s="233" t="s">
        <v>2313</v>
      </c>
      <c r="W631" s="233" t="s">
        <v>2313</v>
      </c>
    </row>
    <row r="632" spans="1:23" ht="15" customHeight="1" x14ac:dyDescent="0.35">
      <c r="A632" s="234" t="s">
        <v>4512</v>
      </c>
      <c r="B632" s="408">
        <v>41977</v>
      </c>
      <c r="C632" s="409" t="s">
        <v>4871</v>
      </c>
      <c r="D632" s="233">
        <v>67</v>
      </c>
      <c r="E632" s="234">
        <v>2025</v>
      </c>
      <c r="F632" s="234" t="s">
        <v>4621</v>
      </c>
      <c r="G632" s="234" t="s">
        <v>4865</v>
      </c>
      <c r="H632" s="402">
        <v>2785365567</v>
      </c>
      <c r="I632" s="234" t="s">
        <v>4530</v>
      </c>
      <c r="J632" s="240">
        <v>2786</v>
      </c>
      <c r="K632" s="428" t="s">
        <v>4623</v>
      </c>
      <c r="L632" s="241" t="s">
        <v>4624</v>
      </c>
      <c r="M632" s="234" t="s">
        <v>4625</v>
      </c>
      <c r="N632" s="410" t="s">
        <v>41</v>
      </c>
      <c r="O632" s="414">
        <v>2785365567</v>
      </c>
      <c r="P632" s="425">
        <v>0</v>
      </c>
      <c r="Q632" s="426" t="s">
        <v>2313</v>
      </c>
      <c r="R632" s="415">
        <v>2785365567</v>
      </c>
      <c r="S632" s="410" t="s">
        <v>60</v>
      </c>
      <c r="T632" s="417">
        <v>0.15</v>
      </c>
      <c r="U632" s="418">
        <v>0</v>
      </c>
      <c r="V632" s="233" t="s">
        <v>2313</v>
      </c>
      <c r="W632" s="233" t="s">
        <v>2313</v>
      </c>
    </row>
    <row r="633" spans="1:23" ht="15" customHeight="1" x14ac:dyDescent="0.35">
      <c r="A633" s="234" t="s">
        <v>4512</v>
      </c>
      <c r="B633" s="408">
        <v>43293</v>
      </c>
      <c r="C633" s="409" t="s">
        <v>4872</v>
      </c>
      <c r="D633" s="233" t="s">
        <v>2313</v>
      </c>
      <c r="E633" s="234">
        <v>2025</v>
      </c>
      <c r="F633" s="234" t="s">
        <v>4621</v>
      </c>
      <c r="G633" s="234" t="s">
        <v>4865</v>
      </c>
      <c r="H633" s="402">
        <v>2785365567</v>
      </c>
      <c r="I633" s="234" t="s">
        <v>4530</v>
      </c>
      <c r="J633" s="240">
        <v>2786</v>
      </c>
      <c r="K633" s="428" t="s">
        <v>4623</v>
      </c>
      <c r="L633" s="241" t="s">
        <v>4624</v>
      </c>
      <c r="M633" s="234" t="s">
        <v>4625</v>
      </c>
      <c r="N633" s="410" t="s">
        <v>41</v>
      </c>
      <c r="O633" s="414">
        <v>2785365567</v>
      </c>
      <c r="P633" s="425">
        <v>0</v>
      </c>
      <c r="Q633" s="426" t="s">
        <v>2313</v>
      </c>
      <c r="R633" s="415">
        <v>2785365567</v>
      </c>
      <c r="S633" s="410" t="s">
        <v>60</v>
      </c>
      <c r="T633" s="417">
        <v>0.15</v>
      </c>
      <c r="U633" s="418">
        <v>0</v>
      </c>
      <c r="V633" s="233" t="s">
        <v>2313</v>
      </c>
      <c r="W633" s="233" t="s">
        <v>2313</v>
      </c>
    </row>
    <row r="634" spans="1:23" ht="15" customHeight="1" x14ac:dyDescent="0.35">
      <c r="A634" s="234" t="s">
        <v>4512</v>
      </c>
      <c r="B634" s="408">
        <v>43294</v>
      </c>
      <c r="C634" s="409" t="s">
        <v>4873</v>
      </c>
      <c r="D634" s="233" t="s">
        <v>2313</v>
      </c>
      <c r="E634" s="234">
        <v>2025</v>
      </c>
      <c r="F634" s="234" t="s">
        <v>4621</v>
      </c>
      <c r="G634" s="234" t="s">
        <v>4865</v>
      </c>
      <c r="H634" s="402">
        <v>2785365567</v>
      </c>
      <c r="I634" s="234" t="s">
        <v>4530</v>
      </c>
      <c r="J634" s="240">
        <v>2786</v>
      </c>
      <c r="K634" s="428" t="s">
        <v>4623</v>
      </c>
      <c r="L634" s="241" t="s">
        <v>4624</v>
      </c>
      <c r="M634" s="234" t="s">
        <v>4625</v>
      </c>
      <c r="N634" s="410" t="s">
        <v>41</v>
      </c>
      <c r="O634" s="414">
        <v>2785365567</v>
      </c>
      <c r="P634" s="425">
        <v>0</v>
      </c>
      <c r="Q634" s="426" t="s">
        <v>2313</v>
      </c>
      <c r="R634" s="415">
        <v>2785365567</v>
      </c>
      <c r="S634" s="410" t="s">
        <v>60</v>
      </c>
      <c r="T634" s="417">
        <v>0.15</v>
      </c>
      <c r="U634" s="418">
        <v>0</v>
      </c>
      <c r="V634" s="233" t="s">
        <v>2313</v>
      </c>
      <c r="W634" s="233" t="s">
        <v>2313</v>
      </c>
    </row>
    <row r="635" spans="1:23" ht="15" customHeight="1" x14ac:dyDescent="0.35">
      <c r="A635" s="234" t="s">
        <v>4512</v>
      </c>
      <c r="B635" s="408">
        <v>43296</v>
      </c>
      <c r="C635" s="409" t="s">
        <v>4874</v>
      </c>
      <c r="D635" s="233" t="s">
        <v>2313</v>
      </c>
      <c r="E635" s="234">
        <v>2025</v>
      </c>
      <c r="F635" s="234" t="s">
        <v>4621</v>
      </c>
      <c r="G635" s="234" t="s">
        <v>4865</v>
      </c>
      <c r="H635" s="402">
        <v>2785365567</v>
      </c>
      <c r="I635" s="234" t="s">
        <v>4530</v>
      </c>
      <c r="J635" s="240">
        <v>2786</v>
      </c>
      <c r="K635" s="428" t="s">
        <v>4623</v>
      </c>
      <c r="L635" s="241" t="s">
        <v>4624</v>
      </c>
      <c r="M635" s="234" t="s">
        <v>4625</v>
      </c>
      <c r="N635" s="410" t="s">
        <v>41</v>
      </c>
      <c r="O635" s="414">
        <v>2785365567</v>
      </c>
      <c r="P635" s="425">
        <v>0</v>
      </c>
      <c r="Q635" s="426" t="s">
        <v>2313</v>
      </c>
      <c r="R635" s="415">
        <v>2785365567</v>
      </c>
      <c r="S635" s="410" t="s">
        <v>60</v>
      </c>
      <c r="T635" s="417">
        <v>0.15</v>
      </c>
      <c r="U635" s="418">
        <v>0</v>
      </c>
      <c r="V635" s="233" t="s">
        <v>2313</v>
      </c>
      <c r="W635" s="233" t="s">
        <v>2313</v>
      </c>
    </row>
    <row r="636" spans="1:23" ht="15" customHeight="1" x14ac:dyDescent="0.35">
      <c r="A636" s="234" t="s">
        <v>4512</v>
      </c>
      <c r="B636" s="408">
        <v>43298</v>
      </c>
      <c r="C636" s="409" t="s">
        <v>4875</v>
      </c>
      <c r="D636" s="233" t="s">
        <v>2313</v>
      </c>
      <c r="E636" s="234">
        <v>2025</v>
      </c>
      <c r="F636" s="234" t="s">
        <v>4621</v>
      </c>
      <c r="G636" s="234" t="s">
        <v>4865</v>
      </c>
      <c r="H636" s="402">
        <v>2785365567</v>
      </c>
      <c r="I636" s="234" t="s">
        <v>4530</v>
      </c>
      <c r="J636" s="240">
        <v>2786</v>
      </c>
      <c r="K636" s="428" t="s">
        <v>4623</v>
      </c>
      <c r="L636" s="241" t="s">
        <v>4624</v>
      </c>
      <c r="M636" s="234" t="s">
        <v>4625</v>
      </c>
      <c r="N636" s="410" t="s">
        <v>41</v>
      </c>
      <c r="O636" s="414">
        <v>2785365567</v>
      </c>
      <c r="P636" s="425">
        <v>0</v>
      </c>
      <c r="Q636" s="426" t="s">
        <v>2313</v>
      </c>
      <c r="R636" s="415">
        <v>2785365567</v>
      </c>
      <c r="S636" s="410" t="s">
        <v>60</v>
      </c>
      <c r="T636" s="417">
        <v>0.15</v>
      </c>
      <c r="U636" s="418">
        <v>0</v>
      </c>
      <c r="V636" s="233" t="s">
        <v>2313</v>
      </c>
      <c r="W636" s="233" t="s">
        <v>2313</v>
      </c>
    </row>
    <row r="637" spans="1:23" ht="15" customHeight="1" x14ac:dyDescent="0.35">
      <c r="A637" s="234" t="s">
        <v>4512</v>
      </c>
      <c r="B637" s="408">
        <v>43299</v>
      </c>
      <c r="C637" s="409" t="s">
        <v>4876</v>
      </c>
      <c r="D637" s="233" t="s">
        <v>2313</v>
      </c>
      <c r="E637" s="234">
        <v>2025</v>
      </c>
      <c r="F637" s="234" t="s">
        <v>4621</v>
      </c>
      <c r="G637" s="234" t="s">
        <v>4865</v>
      </c>
      <c r="H637" s="402">
        <v>2785365567</v>
      </c>
      <c r="I637" s="234" t="s">
        <v>4530</v>
      </c>
      <c r="J637" s="240">
        <v>2786</v>
      </c>
      <c r="K637" s="428" t="s">
        <v>4623</v>
      </c>
      <c r="L637" s="241" t="s">
        <v>4624</v>
      </c>
      <c r="M637" s="234" t="s">
        <v>4625</v>
      </c>
      <c r="N637" s="410" t="s">
        <v>41</v>
      </c>
      <c r="O637" s="414">
        <v>2785365567</v>
      </c>
      <c r="P637" s="425">
        <v>0</v>
      </c>
      <c r="Q637" s="426" t="s">
        <v>2313</v>
      </c>
      <c r="R637" s="415">
        <v>2785365567</v>
      </c>
      <c r="S637" s="410" t="s">
        <v>60</v>
      </c>
      <c r="T637" s="417">
        <v>0.15</v>
      </c>
      <c r="U637" s="418">
        <v>0</v>
      </c>
      <c r="V637" s="233" t="s">
        <v>2313</v>
      </c>
      <c r="W637" s="233" t="s">
        <v>2313</v>
      </c>
    </row>
    <row r="638" spans="1:23" ht="15" customHeight="1" x14ac:dyDescent="0.35">
      <c r="A638" s="234" t="s">
        <v>4512</v>
      </c>
      <c r="B638" s="408">
        <v>38323</v>
      </c>
      <c r="C638" s="409" t="s">
        <v>4877</v>
      </c>
      <c r="D638" s="233">
        <v>66</v>
      </c>
      <c r="E638" s="234">
        <v>2025</v>
      </c>
      <c r="F638" s="234" t="s">
        <v>4621</v>
      </c>
      <c r="G638" s="234" t="s">
        <v>4865</v>
      </c>
      <c r="H638" s="402">
        <v>2785365567</v>
      </c>
      <c r="I638" s="234" t="s">
        <v>4530</v>
      </c>
      <c r="J638" s="240">
        <v>2786</v>
      </c>
      <c r="K638" s="428" t="s">
        <v>4623</v>
      </c>
      <c r="L638" s="241" t="s">
        <v>4624</v>
      </c>
      <c r="M638" s="234" t="s">
        <v>4625</v>
      </c>
      <c r="N638" s="410" t="s">
        <v>41</v>
      </c>
      <c r="O638" s="414">
        <v>2785365567</v>
      </c>
      <c r="P638" s="425">
        <v>0</v>
      </c>
      <c r="Q638" s="426" t="s">
        <v>2313</v>
      </c>
      <c r="R638" s="415">
        <v>2785365567</v>
      </c>
      <c r="S638" s="410" t="s">
        <v>60</v>
      </c>
      <c r="T638" s="417">
        <v>0.15</v>
      </c>
      <c r="U638" s="418">
        <v>0</v>
      </c>
      <c r="V638" s="233" t="s">
        <v>2313</v>
      </c>
      <c r="W638" s="233" t="s">
        <v>2313</v>
      </c>
    </row>
    <row r="639" spans="1:23" ht="15" customHeight="1" x14ac:dyDescent="0.35">
      <c r="A639" s="234" t="s">
        <v>4512</v>
      </c>
      <c r="B639" s="408">
        <v>38430</v>
      </c>
      <c r="C639" s="409" t="s">
        <v>4878</v>
      </c>
      <c r="D639" s="233">
        <v>209</v>
      </c>
      <c r="E639" s="234">
        <v>2025</v>
      </c>
      <c r="F639" s="234" t="s">
        <v>4621</v>
      </c>
      <c r="G639" s="234" t="s">
        <v>4865</v>
      </c>
      <c r="H639" s="402">
        <v>2785365567</v>
      </c>
      <c r="I639" s="234" t="s">
        <v>4530</v>
      </c>
      <c r="J639" s="240">
        <v>2786</v>
      </c>
      <c r="K639" s="428" t="s">
        <v>4623</v>
      </c>
      <c r="L639" s="241" t="s">
        <v>4624</v>
      </c>
      <c r="M639" s="234" t="s">
        <v>4625</v>
      </c>
      <c r="N639" s="410" t="s">
        <v>41</v>
      </c>
      <c r="O639" s="414">
        <v>2785365567</v>
      </c>
      <c r="P639" s="425">
        <v>0</v>
      </c>
      <c r="Q639" s="426" t="s">
        <v>2313</v>
      </c>
      <c r="R639" s="415">
        <v>2785365567</v>
      </c>
      <c r="S639" s="410" t="s">
        <v>60</v>
      </c>
      <c r="T639" s="417">
        <v>0.15</v>
      </c>
      <c r="U639" s="418">
        <v>0</v>
      </c>
      <c r="V639" s="233" t="s">
        <v>2313</v>
      </c>
      <c r="W639" s="233" t="s">
        <v>2313</v>
      </c>
    </row>
    <row r="640" spans="1:23" ht="15" customHeight="1" x14ac:dyDescent="0.35">
      <c r="A640" s="234" t="s">
        <v>4512</v>
      </c>
      <c r="B640" s="408">
        <v>38432</v>
      </c>
      <c r="C640" s="409" t="s">
        <v>4879</v>
      </c>
      <c r="D640" s="233">
        <v>179</v>
      </c>
      <c r="E640" s="234">
        <v>2025</v>
      </c>
      <c r="F640" s="234" t="s">
        <v>4621</v>
      </c>
      <c r="G640" s="234" t="s">
        <v>4865</v>
      </c>
      <c r="H640" s="402">
        <v>2785365567</v>
      </c>
      <c r="I640" s="234" t="s">
        <v>4530</v>
      </c>
      <c r="J640" s="240">
        <v>2786</v>
      </c>
      <c r="K640" s="428" t="s">
        <v>4623</v>
      </c>
      <c r="L640" s="241" t="s">
        <v>4624</v>
      </c>
      <c r="M640" s="234" t="s">
        <v>4625</v>
      </c>
      <c r="N640" s="410" t="s">
        <v>41</v>
      </c>
      <c r="O640" s="414">
        <v>2785365567</v>
      </c>
      <c r="P640" s="425">
        <v>0</v>
      </c>
      <c r="Q640" s="426" t="s">
        <v>2313</v>
      </c>
      <c r="R640" s="415">
        <v>2785365567</v>
      </c>
      <c r="S640" s="410" t="s">
        <v>60</v>
      </c>
      <c r="T640" s="417">
        <v>0.15</v>
      </c>
      <c r="U640" s="418">
        <v>0</v>
      </c>
      <c r="V640" s="233" t="s">
        <v>2313</v>
      </c>
      <c r="W640" s="233" t="s">
        <v>2313</v>
      </c>
    </row>
    <row r="641" spans="1:23" ht="15" customHeight="1" x14ac:dyDescent="0.35">
      <c r="A641" s="234" t="s">
        <v>4512</v>
      </c>
      <c r="B641" s="408">
        <v>40466</v>
      </c>
      <c r="C641" s="409" t="s">
        <v>4880</v>
      </c>
      <c r="D641" s="233">
        <v>77</v>
      </c>
      <c r="E641" s="234">
        <v>2025</v>
      </c>
      <c r="F641" s="234" t="s">
        <v>4621</v>
      </c>
      <c r="G641" s="234" t="s">
        <v>4865</v>
      </c>
      <c r="H641" s="402">
        <v>2785365567</v>
      </c>
      <c r="I641" s="234" t="s">
        <v>4530</v>
      </c>
      <c r="J641" s="240">
        <v>2786</v>
      </c>
      <c r="K641" s="428" t="s">
        <v>4623</v>
      </c>
      <c r="L641" s="241" t="s">
        <v>4624</v>
      </c>
      <c r="M641" s="234" t="s">
        <v>4625</v>
      </c>
      <c r="N641" s="410" t="s">
        <v>41</v>
      </c>
      <c r="O641" s="414">
        <v>2785365567</v>
      </c>
      <c r="P641" s="425">
        <v>0</v>
      </c>
      <c r="Q641" s="426" t="s">
        <v>2313</v>
      </c>
      <c r="R641" s="415">
        <v>2785365567</v>
      </c>
      <c r="S641" s="410" t="s">
        <v>60</v>
      </c>
      <c r="T641" s="417">
        <v>0.15</v>
      </c>
      <c r="U641" s="418">
        <v>0</v>
      </c>
      <c r="V641" s="233" t="s">
        <v>2313</v>
      </c>
      <c r="W641" s="233" t="s">
        <v>2313</v>
      </c>
    </row>
    <row r="642" spans="1:23" ht="15" customHeight="1" x14ac:dyDescent="0.35">
      <c r="A642" s="234" t="s">
        <v>4512</v>
      </c>
      <c r="B642" s="408">
        <v>40532</v>
      </c>
      <c r="C642" s="409" t="s">
        <v>4881</v>
      </c>
      <c r="D642" s="233">
        <v>72</v>
      </c>
      <c r="E642" s="234">
        <v>2025</v>
      </c>
      <c r="F642" s="234" t="s">
        <v>4621</v>
      </c>
      <c r="G642" s="234" t="s">
        <v>4865</v>
      </c>
      <c r="H642" s="402">
        <v>2785365567</v>
      </c>
      <c r="I642" s="234" t="s">
        <v>4530</v>
      </c>
      <c r="J642" s="233"/>
      <c r="K642" s="428" t="s">
        <v>4623</v>
      </c>
      <c r="L642" s="241" t="s">
        <v>4624</v>
      </c>
      <c r="M642" s="234" t="s">
        <v>4625</v>
      </c>
      <c r="N642" s="410" t="s">
        <v>41</v>
      </c>
      <c r="O642" s="414">
        <v>2785365567</v>
      </c>
      <c r="P642" s="425">
        <v>0</v>
      </c>
      <c r="Q642" s="426" t="s">
        <v>2313</v>
      </c>
      <c r="R642" s="415">
        <v>2785365567</v>
      </c>
      <c r="S642" s="410" t="s">
        <v>60</v>
      </c>
      <c r="T642" s="417">
        <v>0.15</v>
      </c>
      <c r="U642" s="418">
        <v>0</v>
      </c>
      <c r="V642" s="233" t="s">
        <v>2313</v>
      </c>
      <c r="W642" s="233" t="s">
        <v>2313</v>
      </c>
    </row>
  </sheetData>
  <autoFilter ref="A4:K4" xr:uid="{5DB29E6D-2A97-4F11-B18A-4E2112D5BC06}"/>
  <mergeCells count="617">
    <mergeCell ref="O22:O25"/>
    <mergeCell ref="P22:P25"/>
    <mergeCell ref="G22:G25"/>
    <mergeCell ref="H22:H25"/>
    <mergeCell ref="I22:I25"/>
    <mergeCell ref="J22:J25"/>
    <mergeCell ref="K22:K25"/>
    <mergeCell ref="A2:F2"/>
    <mergeCell ref="A22:A25"/>
    <mergeCell ref="B22:B25"/>
    <mergeCell ref="C22:C25"/>
    <mergeCell ref="D22:D25"/>
    <mergeCell ref="E22:E25"/>
    <mergeCell ref="F22:F25"/>
    <mergeCell ref="W22:W25"/>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R22:R25"/>
    <mergeCell ref="S22:S25"/>
    <mergeCell ref="T22:T25"/>
    <mergeCell ref="U22:U25"/>
    <mergeCell ref="V22:V25"/>
    <mergeCell ref="L22:L25"/>
    <mergeCell ref="M22:M25"/>
    <mergeCell ref="N22:N25"/>
    <mergeCell ref="V26:V29"/>
    <mergeCell ref="W26:W29"/>
    <mergeCell ref="A44:A47"/>
    <mergeCell ref="B44:B47"/>
    <mergeCell ref="C44:C47"/>
    <mergeCell ref="D44:D47"/>
    <mergeCell ref="E44:E47"/>
    <mergeCell ref="F44:F47"/>
    <mergeCell ref="G44:G47"/>
    <mergeCell ref="H44:H47"/>
    <mergeCell ref="I44:I47"/>
    <mergeCell ref="J44:J47"/>
    <mergeCell ref="K44:K47"/>
    <mergeCell ref="L44:L47"/>
    <mergeCell ref="M44:M47"/>
    <mergeCell ref="N44:N47"/>
    <mergeCell ref="P26:P29"/>
    <mergeCell ref="R26:R29"/>
    <mergeCell ref="S26:S29"/>
    <mergeCell ref="T26:T29"/>
    <mergeCell ref="U26:U29"/>
    <mergeCell ref="U44:U47"/>
    <mergeCell ref="V44:V47"/>
    <mergeCell ref="W44:W47"/>
    <mergeCell ref="A48:A51"/>
    <mergeCell ref="B48:B51"/>
    <mergeCell ref="C48:C51"/>
    <mergeCell ref="D48:D51"/>
    <mergeCell ref="E48:E51"/>
    <mergeCell ref="F48:F51"/>
    <mergeCell ref="G48:G51"/>
    <mergeCell ref="H48:H51"/>
    <mergeCell ref="I48:I51"/>
    <mergeCell ref="J48:J51"/>
    <mergeCell ref="K48:K51"/>
    <mergeCell ref="L48:L51"/>
    <mergeCell ref="M48:M51"/>
    <mergeCell ref="O44:O47"/>
    <mergeCell ref="P44:P47"/>
    <mergeCell ref="R44:R47"/>
    <mergeCell ref="S44:S47"/>
    <mergeCell ref="T44:T47"/>
    <mergeCell ref="T48:T51"/>
    <mergeCell ref="U48:U51"/>
    <mergeCell ref="V48:V51"/>
    <mergeCell ref="W48:W51"/>
    <mergeCell ref="A64:A67"/>
    <mergeCell ref="B64:B67"/>
    <mergeCell ref="C64:C67"/>
    <mergeCell ref="D64:D67"/>
    <mergeCell ref="E64:E67"/>
    <mergeCell ref="F64:F67"/>
    <mergeCell ref="G64:G67"/>
    <mergeCell ref="H64:H67"/>
    <mergeCell ref="I64:I67"/>
    <mergeCell ref="J64:J67"/>
    <mergeCell ref="K64:K67"/>
    <mergeCell ref="L64:L67"/>
    <mergeCell ref="N48:N51"/>
    <mergeCell ref="O48:O51"/>
    <mergeCell ref="P48:P51"/>
    <mergeCell ref="R48:R51"/>
    <mergeCell ref="S48:S51"/>
    <mergeCell ref="S64:S67"/>
    <mergeCell ref="T64:T67"/>
    <mergeCell ref="U64:U67"/>
    <mergeCell ref="V64:V67"/>
    <mergeCell ref="W64:W67"/>
    <mergeCell ref="M64:M67"/>
    <mergeCell ref="N64:N67"/>
    <mergeCell ref="O64:O67"/>
    <mergeCell ref="P64:P67"/>
    <mergeCell ref="R64:R67"/>
    <mergeCell ref="N95:N98"/>
    <mergeCell ref="O95:O98"/>
    <mergeCell ref="F95:F98"/>
    <mergeCell ref="G95:G98"/>
    <mergeCell ref="H95:H98"/>
    <mergeCell ref="I95:I98"/>
    <mergeCell ref="J95:J98"/>
    <mergeCell ref="T95:T98"/>
    <mergeCell ref="U95:U98"/>
    <mergeCell ref="K95:K98"/>
    <mergeCell ref="L95:L98"/>
    <mergeCell ref="M95:M98"/>
    <mergeCell ref="A95:A98"/>
    <mergeCell ref="B95:B98"/>
    <mergeCell ref="C95:C98"/>
    <mergeCell ref="D95:D98"/>
    <mergeCell ref="E95:E98"/>
    <mergeCell ref="V95:V98"/>
    <mergeCell ref="W95:W98"/>
    <mergeCell ref="A99:A102"/>
    <mergeCell ref="B99:B102"/>
    <mergeCell ref="C99:C102"/>
    <mergeCell ref="D99:D102"/>
    <mergeCell ref="E99:E102"/>
    <mergeCell ref="F99:F102"/>
    <mergeCell ref="G99:G102"/>
    <mergeCell ref="H99:H102"/>
    <mergeCell ref="I99:I102"/>
    <mergeCell ref="J99:J102"/>
    <mergeCell ref="K99:K102"/>
    <mergeCell ref="L99:L102"/>
    <mergeCell ref="M99:M102"/>
    <mergeCell ref="N99:N102"/>
    <mergeCell ref="P95:P98"/>
    <mergeCell ref="R95:R98"/>
    <mergeCell ref="S95:S98"/>
    <mergeCell ref="U99:U102"/>
    <mergeCell ref="V99:V102"/>
    <mergeCell ref="W99:W102"/>
    <mergeCell ref="A103:A106"/>
    <mergeCell ref="B103:B106"/>
    <mergeCell ref="C103:C106"/>
    <mergeCell ref="D103:D106"/>
    <mergeCell ref="E103:E106"/>
    <mergeCell ref="F103:F106"/>
    <mergeCell ref="G103:G106"/>
    <mergeCell ref="H103:H106"/>
    <mergeCell ref="I103:I106"/>
    <mergeCell ref="J103:J106"/>
    <mergeCell ref="K103:K106"/>
    <mergeCell ref="L103:L106"/>
    <mergeCell ref="M103:M106"/>
    <mergeCell ref="O99:O102"/>
    <mergeCell ref="P99:P102"/>
    <mergeCell ref="R99:R102"/>
    <mergeCell ref="S99:S102"/>
    <mergeCell ref="T99:T102"/>
    <mergeCell ref="T103:T106"/>
    <mergeCell ref="U103:U106"/>
    <mergeCell ref="V103:V106"/>
    <mergeCell ref="W103:W106"/>
    <mergeCell ref="A169:A188"/>
    <mergeCell ref="B169:B188"/>
    <mergeCell ref="C169:C188"/>
    <mergeCell ref="D169:D188"/>
    <mergeCell ref="E169:E188"/>
    <mergeCell ref="F169:F188"/>
    <mergeCell ref="H169:H188"/>
    <mergeCell ref="I169:I188"/>
    <mergeCell ref="J169:J188"/>
    <mergeCell ref="K169:K188"/>
    <mergeCell ref="L169:L188"/>
    <mergeCell ref="M169:M188"/>
    <mergeCell ref="N103:N106"/>
    <mergeCell ref="O103:O106"/>
    <mergeCell ref="P103:P106"/>
    <mergeCell ref="R103:R106"/>
    <mergeCell ref="S103:S106"/>
    <mergeCell ref="S169:S188"/>
    <mergeCell ref="T169:T188"/>
    <mergeCell ref="U169:U188"/>
    <mergeCell ref="V169:V188"/>
    <mergeCell ref="W169:W188"/>
    <mergeCell ref="N169:N188"/>
    <mergeCell ref="O169:O188"/>
    <mergeCell ref="P169:P188"/>
    <mergeCell ref="Q169:Q188"/>
    <mergeCell ref="R169:R188"/>
    <mergeCell ref="O189:O208"/>
    <mergeCell ref="P189:P208"/>
    <mergeCell ref="F189:F208"/>
    <mergeCell ref="H189:H208"/>
    <mergeCell ref="I189:I208"/>
    <mergeCell ref="J189:J208"/>
    <mergeCell ref="K189:K208"/>
    <mergeCell ref="A189:A208"/>
    <mergeCell ref="B189:B208"/>
    <mergeCell ref="C189:C208"/>
    <mergeCell ref="D189:D208"/>
    <mergeCell ref="E189:E208"/>
    <mergeCell ref="V189:V208"/>
    <mergeCell ref="W189:W208"/>
    <mergeCell ref="A209:A228"/>
    <mergeCell ref="B209:B228"/>
    <mergeCell ref="C209:C228"/>
    <mergeCell ref="D209:D228"/>
    <mergeCell ref="E209:E228"/>
    <mergeCell ref="F209:F228"/>
    <mergeCell ref="H209:H228"/>
    <mergeCell ref="I209:I228"/>
    <mergeCell ref="J209:J228"/>
    <mergeCell ref="K209:K228"/>
    <mergeCell ref="L209:L228"/>
    <mergeCell ref="M209:M228"/>
    <mergeCell ref="N209:N228"/>
    <mergeCell ref="O209:O228"/>
    <mergeCell ref="Q189:Q208"/>
    <mergeCell ref="R189:R208"/>
    <mergeCell ref="S189:S208"/>
    <mergeCell ref="T189:T208"/>
    <mergeCell ref="U189:U208"/>
    <mergeCell ref="L189:L208"/>
    <mergeCell ref="M189:M208"/>
    <mergeCell ref="N189:N208"/>
    <mergeCell ref="U209:U228"/>
    <mergeCell ref="V209:V228"/>
    <mergeCell ref="W209:W228"/>
    <mergeCell ref="A229:A248"/>
    <mergeCell ref="B229:B248"/>
    <mergeCell ref="C229:C248"/>
    <mergeCell ref="D229:D248"/>
    <mergeCell ref="E229:E248"/>
    <mergeCell ref="F229:F248"/>
    <mergeCell ref="H229:H248"/>
    <mergeCell ref="I229:I248"/>
    <mergeCell ref="J229:J248"/>
    <mergeCell ref="K229:K248"/>
    <mergeCell ref="L229:L248"/>
    <mergeCell ref="M229:M248"/>
    <mergeCell ref="N229:N248"/>
    <mergeCell ref="P209:P228"/>
    <mergeCell ref="Q209:Q228"/>
    <mergeCell ref="R209:R228"/>
    <mergeCell ref="S209:S228"/>
    <mergeCell ref="T209:T228"/>
    <mergeCell ref="T229:T248"/>
    <mergeCell ref="U229:U248"/>
    <mergeCell ref="V229:V248"/>
    <mergeCell ref="W229:W248"/>
    <mergeCell ref="A249:A268"/>
    <mergeCell ref="B249:B268"/>
    <mergeCell ref="C249:C268"/>
    <mergeCell ref="D249:D268"/>
    <mergeCell ref="E249:E268"/>
    <mergeCell ref="F249:F268"/>
    <mergeCell ref="H249:H268"/>
    <mergeCell ref="I249:I268"/>
    <mergeCell ref="J249:J268"/>
    <mergeCell ref="K249:K268"/>
    <mergeCell ref="L249:L268"/>
    <mergeCell ref="M249:M268"/>
    <mergeCell ref="O229:O248"/>
    <mergeCell ref="P229:P248"/>
    <mergeCell ref="Q229:Q248"/>
    <mergeCell ref="R229:R248"/>
    <mergeCell ref="S229:S248"/>
    <mergeCell ref="S249:S268"/>
    <mergeCell ref="T249:T268"/>
    <mergeCell ref="U249:U268"/>
    <mergeCell ref="V249:V268"/>
    <mergeCell ref="W249:W268"/>
    <mergeCell ref="N249:N268"/>
    <mergeCell ref="O249:O268"/>
    <mergeCell ref="P249:P268"/>
    <mergeCell ref="Q249:Q268"/>
    <mergeCell ref="R249:R268"/>
    <mergeCell ref="O269:O288"/>
    <mergeCell ref="P269:P288"/>
    <mergeCell ref="F269:F288"/>
    <mergeCell ref="H269:H288"/>
    <mergeCell ref="I269:I288"/>
    <mergeCell ref="J269:J288"/>
    <mergeCell ref="K269:K288"/>
    <mergeCell ref="A269:A288"/>
    <mergeCell ref="B269:B288"/>
    <mergeCell ref="C269:C288"/>
    <mergeCell ref="D269:D288"/>
    <mergeCell ref="E269:E288"/>
    <mergeCell ref="V269:V288"/>
    <mergeCell ref="W269:W288"/>
    <mergeCell ref="A289:A308"/>
    <mergeCell ref="B289:B308"/>
    <mergeCell ref="C289:C308"/>
    <mergeCell ref="D289:D308"/>
    <mergeCell ref="E289:E308"/>
    <mergeCell ref="F289:F308"/>
    <mergeCell ref="H289:H308"/>
    <mergeCell ref="I289:I308"/>
    <mergeCell ref="J289:J308"/>
    <mergeCell ref="K289:K308"/>
    <mergeCell ref="L289:L308"/>
    <mergeCell ref="M289:M308"/>
    <mergeCell ref="N289:N308"/>
    <mergeCell ref="O289:O308"/>
    <mergeCell ref="Q269:Q288"/>
    <mergeCell ref="R269:R288"/>
    <mergeCell ref="S269:S288"/>
    <mergeCell ref="T269:T288"/>
    <mergeCell ref="U269:U288"/>
    <mergeCell ref="L269:L288"/>
    <mergeCell ref="M269:M288"/>
    <mergeCell ref="N269:N288"/>
    <mergeCell ref="U289:U308"/>
    <mergeCell ref="V289:V308"/>
    <mergeCell ref="W289:W308"/>
    <mergeCell ref="A309:A328"/>
    <mergeCell ref="B309:B328"/>
    <mergeCell ref="C309:C328"/>
    <mergeCell ref="D309:D328"/>
    <mergeCell ref="E309:E328"/>
    <mergeCell ref="F309:F328"/>
    <mergeCell ref="H309:H328"/>
    <mergeCell ref="I309:I328"/>
    <mergeCell ref="J309:J328"/>
    <mergeCell ref="K309:K328"/>
    <mergeCell ref="L309:L328"/>
    <mergeCell ref="M309:M328"/>
    <mergeCell ref="N309:N328"/>
    <mergeCell ref="P289:P308"/>
    <mergeCell ref="Q289:Q308"/>
    <mergeCell ref="R289:R308"/>
    <mergeCell ref="S289:S308"/>
    <mergeCell ref="T289:T308"/>
    <mergeCell ref="T309:T328"/>
    <mergeCell ref="U309:U328"/>
    <mergeCell ref="V309:V328"/>
    <mergeCell ref="W309:W328"/>
    <mergeCell ref="A329:A348"/>
    <mergeCell ref="B329:B348"/>
    <mergeCell ref="C329:C348"/>
    <mergeCell ref="D329:D348"/>
    <mergeCell ref="E329:E348"/>
    <mergeCell ref="F329:F348"/>
    <mergeCell ref="H329:H348"/>
    <mergeCell ref="I329:I348"/>
    <mergeCell ref="J329:J348"/>
    <mergeCell ref="K329:K348"/>
    <mergeCell ref="L329:L348"/>
    <mergeCell ref="M329:M348"/>
    <mergeCell ref="O309:O328"/>
    <mergeCell ref="P309:P328"/>
    <mergeCell ref="Q309:Q328"/>
    <mergeCell ref="R309:R328"/>
    <mergeCell ref="S309:S328"/>
    <mergeCell ref="S329:S348"/>
    <mergeCell ref="T329:T348"/>
    <mergeCell ref="U329:U348"/>
    <mergeCell ref="V329:V348"/>
    <mergeCell ref="W329:W348"/>
    <mergeCell ref="N329:N348"/>
    <mergeCell ref="O329:O348"/>
    <mergeCell ref="P329:P348"/>
    <mergeCell ref="Q329:Q348"/>
    <mergeCell ref="R329:R348"/>
    <mergeCell ref="O349:O368"/>
    <mergeCell ref="P349:P368"/>
    <mergeCell ref="F349:F368"/>
    <mergeCell ref="H349:H368"/>
    <mergeCell ref="I349:I368"/>
    <mergeCell ref="J349:J368"/>
    <mergeCell ref="K349:K368"/>
    <mergeCell ref="A349:A368"/>
    <mergeCell ref="B349:B368"/>
    <mergeCell ref="C349:C368"/>
    <mergeCell ref="D349:D368"/>
    <mergeCell ref="E349:E368"/>
    <mergeCell ref="V349:V368"/>
    <mergeCell ref="W349:W368"/>
    <mergeCell ref="A369:A388"/>
    <mergeCell ref="B369:B388"/>
    <mergeCell ref="C369:C388"/>
    <mergeCell ref="D369:D388"/>
    <mergeCell ref="E369:E388"/>
    <mergeCell ref="F369:F388"/>
    <mergeCell ref="H369:H388"/>
    <mergeCell ref="I369:I388"/>
    <mergeCell ref="J369:J388"/>
    <mergeCell ref="K369:K388"/>
    <mergeCell ref="L369:L388"/>
    <mergeCell ref="M369:M388"/>
    <mergeCell ref="N369:N388"/>
    <mergeCell ref="O369:O388"/>
    <mergeCell ref="Q349:Q368"/>
    <mergeCell ref="R349:R368"/>
    <mergeCell ref="S349:S368"/>
    <mergeCell ref="T349:T368"/>
    <mergeCell ref="U349:U368"/>
    <mergeCell ref="L349:L368"/>
    <mergeCell ref="M349:M368"/>
    <mergeCell ref="N349:N368"/>
    <mergeCell ref="U369:U388"/>
    <mergeCell ref="V369:V388"/>
    <mergeCell ref="W369:W388"/>
    <mergeCell ref="A389:A408"/>
    <mergeCell ref="B389:B408"/>
    <mergeCell ref="C389:C408"/>
    <mergeCell ref="D389:D408"/>
    <mergeCell ref="E389:E408"/>
    <mergeCell ref="F389:F408"/>
    <mergeCell ref="H389:H408"/>
    <mergeCell ref="I389:I408"/>
    <mergeCell ref="J389:J408"/>
    <mergeCell ref="K389:K408"/>
    <mergeCell ref="L389:L408"/>
    <mergeCell ref="M389:M408"/>
    <mergeCell ref="N389:N408"/>
    <mergeCell ref="P369:P388"/>
    <mergeCell ref="Q369:Q388"/>
    <mergeCell ref="R369:R388"/>
    <mergeCell ref="S369:S388"/>
    <mergeCell ref="T369:T388"/>
    <mergeCell ref="T389:T408"/>
    <mergeCell ref="U389:U408"/>
    <mergeCell ref="V389:V408"/>
    <mergeCell ref="W389:W408"/>
    <mergeCell ref="A409:A428"/>
    <mergeCell ref="B409:B428"/>
    <mergeCell ref="C409:C428"/>
    <mergeCell ref="D409:D428"/>
    <mergeCell ref="E409:E428"/>
    <mergeCell ref="F409:F428"/>
    <mergeCell ref="H409:H428"/>
    <mergeCell ref="I409:I428"/>
    <mergeCell ref="J409:J428"/>
    <mergeCell ref="K409:K428"/>
    <mergeCell ref="L409:L428"/>
    <mergeCell ref="M409:M428"/>
    <mergeCell ref="O389:O408"/>
    <mergeCell ref="P389:P408"/>
    <mergeCell ref="Q389:Q408"/>
    <mergeCell ref="R389:R408"/>
    <mergeCell ref="S389:S408"/>
    <mergeCell ref="S409:S428"/>
    <mergeCell ref="T409:T428"/>
    <mergeCell ref="U409:U428"/>
    <mergeCell ref="V409:V428"/>
    <mergeCell ref="W409:W428"/>
    <mergeCell ref="N409:N428"/>
    <mergeCell ref="O409:O428"/>
    <mergeCell ref="P409:P428"/>
    <mergeCell ref="Q409:Q428"/>
    <mergeCell ref="R409:R428"/>
    <mergeCell ref="O429:O448"/>
    <mergeCell ref="P429:P448"/>
    <mergeCell ref="F429:F448"/>
    <mergeCell ref="H429:H448"/>
    <mergeCell ref="I429:I448"/>
    <mergeCell ref="J429:J448"/>
    <mergeCell ref="K429:K448"/>
    <mergeCell ref="A429:A448"/>
    <mergeCell ref="B429:B448"/>
    <mergeCell ref="C429:C448"/>
    <mergeCell ref="D429:D448"/>
    <mergeCell ref="E429:E448"/>
    <mergeCell ref="V429:V448"/>
    <mergeCell ref="W429:W448"/>
    <mergeCell ref="A449:A468"/>
    <mergeCell ref="B449:B468"/>
    <mergeCell ref="C449:C468"/>
    <mergeCell ref="D449:D468"/>
    <mergeCell ref="E449:E468"/>
    <mergeCell ref="F449:F468"/>
    <mergeCell ref="H449:H468"/>
    <mergeCell ref="I449:I468"/>
    <mergeCell ref="J449:J468"/>
    <mergeCell ref="K449:K468"/>
    <mergeCell ref="L449:L468"/>
    <mergeCell ref="M449:M468"/>
    <mergeCell ref="N449:N468"/>
    <mergeCell ref="O449:O468"/>
    <mergeCell ref="Q429:Q448"/>
    <mergeCell ref="R429:R448"/>
    <mergeCell ref="S429:S448"/>
    <mergeCell ref="T429:T448"/>
    <mergeCell ref="U429:U448"/>
    <mergeCell ref="L429:L448"/>
    <mergeCell ref="M429:M448"/>
    <mergeCell ref="N429:N448"/>
    <mergeCell ref="U449:U468"/>
    <mergeCell ref="V449:V468"/>
    <mergeCell ref="W449:W468"/>
    <mergeCell ref="A469:A488"/>
    <mergeCell ref="B469:B488"/>
    <mergeCell ref="C469:C488"/>
    <mergeCell ref="D469:D488"/>
    <mergeCell ref="E469:E488"/>
    <mergeCell ref="F469:F488"/>
    <mergeCell ref="H469:H488"/>
    <mergeCell ref="I469:I488"/>
    <mergeCell ref="J469:J488"/>
    <mergeCell ref="K469:K488"/>
    <mergeCell ref="L469:L488"/>
    <mergeCell ref="M469:M488"/>
    <mergeCell ref="N469:N488"/>
    <mergeCell ref="P449:P468"/>
    <mergeCell ref="Q449:Q468"/>
    <mergeCell ref="R449:R468"/>
    <mergeCell ref="S449:S468"/>
    <mergeCell ref="T449:T468"/>
    <mergeCell ref="T469:T488"/>
    <mergeCell ref="U469:U488"/>
    <mergeCell ref="V469:V488"/>
    <mergeCell ref="W469:W488"/>
    <mergeCell ref="A489:A508"/>
    <mergeCell ref="B489:B508"/>
    <mergeCell ref="C489:C508"/>
    <mergeCell ref="D489:D508"/>
    <mergeCell ref="E489:E508"/>
    <mergeCell ref="F489:F508"/>
    <mergeCell ref="H489:H508"/>
    <mergeCell ref="I489:I508"/>
    <mergeCell ref="J489:J508"/>
    <mergeCell ref="K489:K508"/>
    <mergeCell ref="L489:L508"/>
    <mergeCell ref="M489:M508"/>
    <mergeCell ref="O469:O488"/>
    <mergeCell ref="P469:P488"/>
    <mergeCell ref="Q469:Q488"/>
    <mergeCell ref="R469:R488"/>
    <mergeCell ref="S469:S488"/>
    <mergeCell ref="S489:S508"/>
    <mergeCell ref="T489:T508"/>
    <mergeCell ref="U489:U508"/>
    <mergeCell ref="V489:V508"/>
    <mergeCell ref="W489:W508"/>
    <mergeCell ref="N489:N508"/>
    <mergeCell ref="O489:O508"/>
    <mergeCell ref="P489:P508"/>
    <mergeCell ref="Q489:Q508"/>
    <mergeCell ref="R489:R508"/>
    <mergeCell ref="O509:O528"/>
    <mergeCell ref="P509:P528"/>
    <mergeCell ref="F509:F528"/>
    <mergeCell ref="H509:H528"/>
    <mergeCell ref="I509:I528"/>
    <mergeCell ref="J509:J528"/>
    <mergeCell ref="K509:K528"/>
    <mergeCell ref="A509:A528"/>
    <mergeCell ref="B509:B528"/>
    <mergeCell ref="C509:C528"/>
    <mergeCell ref="D509:D528"/>
    <mergeCell ref="E509:E528"/>
    <mergeCell ref="V509:V528"/>
    <mergeCell ref="W509:W528"/>
    <mergeCell ref="A545:A564"/>
    <mergeCell ref="B545:B564"/>
    <mergeCell ref="C545:C564"/>
    <mergeCell ref="D545:D564"/>
    <mergeCell ref="E545:E564"/>
    <mergeCell ref="F545:F564"/>
    <mergeCell ref="H545:H564"/>
    <mergeCell ref="I545:I564"/>
    <mergeCell ref="J545:J564"/>
    <mergeCell ref="K545:K564"/>
    <mergeCell ref="L545:L564"/>
    <mergeCell ref="M545:M564"/>
    <mergeCell ref="N545:N564"/>
    <mergeCell ref="O545:O564"/>
    <mergeCell ref="Q509:Q528"/>
    <mergeCell ref="R509:R528"/>
    <mergeCell ref="S509:S528"/>
    <mergeCell ref="T509:T528"/>
    <mergeCell ref="U509:U528"/>
    <mergeCell ref="L509:L528"/>
    <mergeCell ref="M509:M528"/>
    <mergeCell ref="N509:N528"/>
    <mergeCell ref="U545:U564"/>
    <mergeCell ref="V545:V564"/>
    <mergeCell ref="W545:W564"/>
    <mergeCell ref="A565:A584"/>
    <mergeCell ref="B565:B584"/>
    <mergeCell ref="C565:C584"/>
    <mergeCell ref="D565:D584"/>
    <mergeCell ref="E565:E584"/>
    <mergeCell ref="F565:F584"/>
    <mergeCell ref="H565:H584"/>
    <mergeCell ref="I565:I584"/>
    <mergeCell ref="J565:J584"/>
    <mergeCell ref="K565:K584"/>
    <mergeCell ref="L565:L584"/>
    <mergeCell ref="M565:M584"/>
    <mergeCell ref="N565:N584"/>
    <mergeCell ref="P545:P564"/>
    <mergeCell ref="Q545:Q564"/>
    <mergeCell ref="R545:R564"/>
    <mergeCell ref="S545:S564"/>
    <mergeCell ref="T545:T564"/>
    <mergeCell ref="T565:T584"/>
    <mergeCell ref="U565:U584"/>
    <mergeCell ref="V565:V584"/>
    <mergeCell ref="W565:W584"/>
    <mergeCell ref="O565:O584"/>
    <mergeCell ref="P565:P584"/>
    <mergeCell ref="Q565:Q584"/>
    <mergeCell ref="R565:R584"/>
    <mergeCell ref="S565:S584"/>
  </mergeCells>
  <hyperlinks>
    <hyperlink ref="K4" r:id="rId1" xr:uid="{B6214538-2BE1-4029-B0D7-F002D3F6407C}"/>
    <hyperlink ref="K5" r:id="rId2"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8DEC547C-DA81-40B3-A571-8C51EE8B4922}"/>
    <hyperlink ref="K6" r:id="rId3" xr:uid="{5350A349-3289-4AC5-9236-6C5DFA1A2201}"/>
    <hyperlink ref="K7" r:id="rId4" xr:uid="{B9C0EDCE-1974-46C9-AE88-3A3F1801717D}"/>
    <hyperlink ref="K8" r:id="rId5" display="https://community.secop.gov.co/Public/Tendering/OpportunityDetail/Index?noticeUID=CO1.NTC.7189278&amp;isFromPublicArea=True&amp;isModal=False" xr:uid="{12F9E661-D2EF-4225-B2B0-79CC5F08B6D0}"/>
    <hyperlink ref="K9" r:id="rId6"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8B2D960C-E241-40B1-B4A1-F0AE067963EB}"/>
    <hyperlink ref="K10" r:id="rId7" xr:uid="{8A607E82-A8CB-424D-95B1-CED180A1286F}"/>
    <hyperlink ref="K11" r:id="rId8" display="https://community.secop.gov.co/Public/Tendering/OpportunityDetail/Index?noticeUID=CO1.NTC.7107515&amp;isFromPublicArea=True&amp;isModal=False" xr:uid="{8DE5C73D-7C5B-4606-9752-A6624F1E8115}"/>
    <hyperlink ref="K12" r:id="rId9" display="https://community.secop.gov.co/Public/Tendering/OpportunityDetail/Index?noticeUID=CO1.NTC.7189278&amp;isFromPublicArea=True&amp;isModal=False" xr:uid="{4A1925B9-574F-408E-9C18-CF277A047172}"/>
    <hyperlink ref="K13" r:id="rId10" xr:uid="{68B4A812-A9C7-4DFC-A5E6-49AF448B76B4}"/>
    <hyperlink ref="K14" r:id="rId11" xr:uid="{C69CD8D4-42A7-4B7A-8EAD-C7612F0E589B}"/>
    <hyperlink ref="K15" r:id="rId12" xr:uid="{50599516-3002-43DA-8DE3-E7A2A9DB43E4}"/>
    <hyperlink ref="K16" r:id="rId13" xr:uid="{D83D1881-A7E5-4ADE-92DD-B8AA204E6C2B}"/>
    <hyperlink ref="K17" r:id="rId14" xr:uid="{ECAFD938-B943-4665-B095-9DB8B3563C20}"/>
    <hyperlink ref="K18" r:id="rId15" xr:uid="{0A5D6581-ABD7-4268-A06C-823B5634B4F1}"/>
    <hyperlink ref="K19" r:id="rId16" display="https://community.secop.gov.co/Public/Tendering/OpportunityDetail/Index?noticeUID=CO1.NTC.7173936&amp;isFromPublicArea=True&amp;isModal=False" xr:uid="{1FC49FE8-32AA-426D-B565-7FA3CECAEE24}"/>
    <hyperlink ref="K20" r:id="rId17" display="https://community.secop.gov.co/Public/Tendering/OpportunityDetail/Index?noticeUID=CO1.NTC.7173936&amp;isFromPublicArea=True&amp;isModal=False" xr:uid="{54D101AA-CE5D-434F-8458-2CBE1F050FC6}"/>
    <hyperlink ref="K21" r:id="rId18" xr:uid="{DDAEFA35-5557-41E8-B9E4-685CA971C135}"/>
    <hyperlink ref="K22" r:id="rId19" xr:uid="{8A74A321-42EF-48DF-AF6F-6FD291FA5E7C}"/>
    <hyperlink ref="K26" r:id="rId20" xr:uid="{88532C44-2B84-41BA-BED5-9628486EC8F8}"/>
    <hyperlink ref="K30" r:id="rId21" xr:uid="{42416DD4-5E6E-4BB3-92EE-C5C0728FA4FE}"/>
    <hyperlink ref="K31" r:id="rId22" display="https://community.secop.gov.co/Public/Tendering/OpportunityDetail/Index?noticeUID=CO1.NTC.7107515&amp;isFromPublicArea=True&amp;isModal=False" xr:uid="{5C33C838-CE78-411C-B333-16CCF5C6D23E}"/>
    <hyperlink ref="K32" r:id="rId23"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EA3E6C09-E727-4608-AE1E-765EC2E12E01}"/>
    <hyperlink ref="K33" r:id="rId24" display="https://community.secop.gov.co/Public/Tendering/OpportunityDetail/Index?noticeUID=CO1.NTC.7206614&amp;isFromPublicArea=True&amp;isModal=False" xr:uid="{04BBA380-6442-475F-B75A-3813408F9702}"/>
    <hyperlink ref="K34" r:id="rId25" xr:uid="{715DD786-3A8A-447F-AD40-FA515FFD76AA}"/>
    <hyperlink ref="K35" r:id="rId26"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F27465B5-53BB-44F1-8CD8-7AAFC219C492}"/>
    <hyperlink ref="K36" r:id="rId27" xr:uid="{87C26593-D20A-47F6-A8BE-91DB7AB3E897}"/>
    <hyperlink ref="K37" r:id="rId28" xr:uid="{A7D71467-A321-4C41-8BD0-719E9C856778}"/>
    <hyperlink ref="K38" r:id="rId29"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BF17F8E2-CEF4-4B84-8395-5A033069112C}"/>
    <hyperlink ref="K39" r:id="rId30" display="https://community.secop.gov.co/Public/Tendering/OpportunityDetail/Index?noticeUID=CO1.NTC.7189278&amp;isFromPublicArea=True&amp;isModal=False" xr:uid="{98FB4F72-61BC-47C8-9283-82EE82B05029}"/>
    <hyperlink ref="K40" r:id="rId31"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EBA7AB6D-11E5-4F59-AD4D-11E7DB29DFA2}"/>
    <hyperlink ref="K41" r:id="rId32" display="https://community.secop.gov.co/Public/Tendering/OpportunityDetail/Index?noticeUID=CO1.NTC.7173936&amp;isFromPublicArea=True&amp;isModal=False" xr:uid="{8FC4B0B9-5153-4603-9295-C3F63E12B6F7}"/>
    <hyperlink ref="K42" r:id="rId33" display="https://community.secop.gov.co/Public/Tendering/OpportunityDetail/Index?noticeUID=CO1.NTC.7173936&amp;isFromPublicArea=True&amp;isModal=False" xr:uid="{91C2BFE0-9C89-4CF5-9D1A-4518B998DEA9}"/>
    <hyperlink ref="K43" r:id="rId34"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0C59766A-0C64-4809-92D5-89C862D66F13}"/>
    <hyperlink ref="K44" r:id="rId35" xr:uid="{F6D8E2BA-E72E-47A4-A384-B755A8FEFF46}"/>
    <hyperlink ref="K48" r:id="rId36" xr:uid="{5AFFA7DC-AC2B-4200-8A91-FF1CE08E7D0B}"/>
    <hyperlink ref="K52" r:id="rId37" xr:uid="{96D5A46A-C65F-4117-BEC6-564CC8AF60F5}"/>
    <hyperlink ref="K53" r:id="rId38" xr:uid="{9B2CB9C7-4F3D-4839-A264-7A487341EF2E}"/>
    <hyperlink ref="K54" r:id="rId39" display="https://community.secop.gov.co/Public/Tendering/OpportunityDetail/Index?noticeUID=CO1.NTC.7154133&amp;isFromPublicArea=True&amp;isModal=False" xr:uid="{E95E2EBE-B9A3-4827-8B7D-B6DF960DB7A1}"/>
    <hyperlink ref="K55" r:id="rId40" display="https://community.secop.gov.co/Public/Tendering/OpportunityDetail/Index?noticeUID=CO1.NTC.7154133&amp;isFromPublicArea=True&amp;isModal=False" xr:uid="{0882A0A0-D398-4ADA-81EB-0BBE430D5544}"/>
    <hyperlink ref="K56" r:id="rId41" display="https://community.secop.gov.co/Public/Tendering/OpportunityDetail/Index?noticeUID=CO1.NTC.7154133&amp;isFromPublicArea=True&amp;isModal=False" xr:uid="{87C1ECDC-2669-467C-9C12-8F420E154590}"/>
    <hyperlink ref="K57" r:id="rId42" xr:uid="{5FFA6740-015D-4709-98AD-A9AB3F95FF80}"/>
    <hyperlink ref="K58" r:id="rId43" xr:uid="{07709E58-2C73-4194-90C7-2ED1DA2E0DA2}"/>
    <hyperlink ref="K59" r:id="rId44" xr:uid="{9B1BDE09-94DF-4DF6-A708-D8E452798B43}"/>
    <hyperlink ref="K60" r:id="rId45" display="https://community.secop.gov.co/Public/Tendering/OpportunityDetail/Index?noticeUID=CO1.NTC.7173936&amp;isFromPublicArea=True&amp;isModal=False" xr:uid="{642F378D-AEAB-4DA7-852D-63F149F9864C}"/>
    <hyperlink ref="K61" r:id="rId46" display="https://community.secop.gov.co/Public/Tendering/OpportunityDetail/Index?noticeUID=CO1.NTC.7206614&amp;isFromPublicArea=True&amp;isModal=False" xr:uid="{D6004C55-897D-4018-8AB1-9415DFD9A3B6}"/>
    <hyperlink ref="K62" r:id="rId47" display="https://www.contratos.gov.co/consultas/detalleProceso.do?numConstancia=24-22-100509&amp;g-recaptcha-response=03AFcWeA4Cs2bop7Pr3OJ79NHcjFsuGU6dFIf6pgWDgEiDVk0hzZifpEfYUulQc0Z1l9iqiteVvd_dcl-O6bODaADInGod89w0i74wUIxSvemAX3Wgs2QF6J7OuO6pmywW8JUNN8oCCe542gPce9LSLNyKmVEmSZN65rsYmIu7knBq4M4Bj6uvmWQfyZ1LQn6-9tJfepNW-mee6kcyR-bC6yqmIzg3ThR1pFFlYXdhkfMyJSXABatHmrKCM4xSvhEtIJQZrmPi5KI7u5vQJEnW_iZrArYIMeJaacd4FAXB7sh04srEbpkfuWKUXjD8Tkj7zvfiogRNt5PpSQNmN99tNyhve6ADHLK44a-aQHSDOsou9dA9o-M17VYvIqeNpb-bcSPB7vMlkrv2Fvyf8VdKanyhcSyYc2f2oWf9RWL5Z65Ru1lGUUwNBx1N5EAoCS7e5pYW-2r6bi5CPKzg_jqON2OUFOhloLss34NdESg4OQXUVgh6OHCyPD9RcZuZOZU0k4LN0oWXnpLS8CaqF0hkauM2x7Icq62xbW3lutZjQCf7_h0A1-jSSX3LcG8isB6hk2o5mxJXCgI34IpG2Z3_iqxQyP-lodA2Y5H0PhOQ0R6jMzF1dtBNsM5tXhbKB6lpXSQihXYaMC_9V1BnKHaONj8Kkl_Df7UUqN0F_KdIvp0ynMDkSeornZEI8GSwxO-58LRoipCsjZV_ubF6CcBLnDAM3AaLELDBV09nOvsZxCQKgq078F9_yv5Usshpw78xJVel7AVH30Va_rWtOO05Y8lXkdrZmyIq5TuUPfZoRvSMbHaFtvy67mDVf1mR8CnFwUlvI7JcWc-kVYWNwIvy4Yrsm1bj_OU8vXgrmtTWFvZlVJMMtZvrLWE" xr:uid="{7513BC6A-6C91-47B1-BA59-D79E462C6924}"/>
    <hyperlink ref="K63" r:id="rId48" xr:uid="{44D24A46-1D06-4C20-9D44-5094B66F7D88}"/>
    <hyperlink ref="K64" r:id="rId49" xr:uid="{503EC4B0-36A7-49D3-956F-61F176C7E794}"/>
    <hyperlink ref="K68" r:id="rId50" xr:uid="{48597FFF-E146-4335-A2F0-9BF0E66053FC}"/>
    <hyperlink ref="K69" r:id="rId51" display="https://community.secop.gov.co/Public/Tendering/OpportunityDetail/Index?noticeUID=CO1.NTC.7154133&amp;isFromPublicArea=True&amp;isModal=False" xr:uid="{45DE7488-4BEE-4B81-9A4E-BF7CCAD0C975}"/>
    <hyperlink ref="K70" r:id="rId52" display="https://community.secop.gov.co/Public/Tendering/OpportunityDetail/Index?noticeUID=CO1.NTC.7189278&amp;isFromPublicArea=True&amp;isModal=False" xr:uid="{EF99DF0F-BC94-4B97-94B4-D86490E84E0A}"/>
    <hyperlink ref="K71" r:id="rId53" xr:uid="{A7BA01DA-1258-409A-80DA-93C66AE12554}"/>
    <hyperlink ref="K72" r:id="rId54" xr:uid="{66BC9E16-3FA7-4235-BE15-BEB0E8F5505F}"/>
    <hyperlink ref="K73" r:id="rId55" xr:uid="{4710BD28-B780-4FE1-9031-A857D102B2D8}"/>
    <hyperlink ref="K74" r:id="rId56" display="https://community.secop.gov.co/Public/Tendering/OpportunityDetail/Index?noticeUID=CO1.NTC.7173936&amp;isFromPublicArea=True&amp;isModal=False" xr:uid="{1D74128C-0054-47DA-8680-42F3EC18FCB3}"/>
    <hyperlink ref="K75" r:id="rId57" xr:uid="{11C7561D-06A1-4C26-AF28-1206C1D3D804}"/>
    <hyperlink ref="K76" r:id="rId58" xr:uid="{E294CB0D-EA29-4A74-9D8F-E51DA9609962}"/>
    <hyperlink ref="K77" r:id="rId59" xr:uid="{F4BD3790-20C2-41B0-ACDB-F7F4DC237B67}"/>
    <hyperlink ref="K78" r:id="rId60" xr:uid="{BAB8C46B-1A16-4578-9F86-F3D95D71D79E}"/>
    <hyperlink ref="K79" r:id="rId61" xr:uid="{9243C56C-0C38-4785-B7AE-DA0C5CBBBF99}"/>
    <hyperlink ref="K80" r:id="rId62" xr:uid="{4767944B-BDA1-4DA4-AA7F-8394FD08AC77}"/>
    <hyperlink ref="K81" r:id="rId63" xr:uid="{40DC5416-CB42-49D9-82AB-76053DB8B9C6}"/>
    <hyperlink ref="K82" r:id="rId64" xr:uid="{057623DF-4771-44FA-B02E-00CFDAF5624B}"/>
    <hyperlink ref="K83" r:id="rId65" xr:uid="{05F597A9-AA47-48DF-B51D-AC5B097007AD}"/>
    <hyperlink ref="K84" r:id="rId66" xr:uid="{F9064ACC-1EDF-4060-B7F7-6B39A74C43ED}"/>
    <hyperlink ref="K85" r:id="rId67" xr:uid="{78360CAB-B010-4000-908D-FCEE7640D6AE}"/>
    <hyperlink ref="K86" r:id="rId68" xr:uid="{036BAA7C-4126-4806-8F4F-46E26A15486D}"/>
    <hyperlink ref="K87" r:id="rId69" display="https://community.secop.gov.co/Public/Tendering/OpportunityDetail/Index?noticeUID=CO1.NTC.8911637&amp;isFromPublicArea=True&amp;isModal=False%C3%87" xr:uid="{4749018C-E5A8-43AA-9A9C-440BE5DEEA9F}"/>
    <hyperlink ref="K88" r:id="rId70" display="https://community.secop.gov.co/Public/Tendering/OpportunityDetail/Index?noticeUID=CO1.NTC.8911637&amp;isFromPublicArea=True&amp;isModal=False%C3%87" xr:uid="{559D02CA-434D-41A6-951D-71099CD47C51}"/>
    <hyperlink ref="K89" r:id="rId71" display="https://community.secop.gov.co/Public/Tendering/OpportunityDetail/Index?noticeUID=CO1.NTC.8911637&amp;isFromPublicArea=True&amp;isModal=False%C3%87" xr:uid="{E04580BB-CB15-45A7-B93E-11C245953B37}"/>
    <hyperlink ref="K90" r:id="rId72" xr:uid="{5B68BE71-B04E-4210-93C9-321D9DAA053E}"/>
    <hyperlink ref="K91" r:id="rId73" xr:uid="{2E91CAFA-6218-41E6-B7C7-027CF9635098}"/>
    <hyperlink ref="K95" r:id="rId74" xr:uid="{BFC253AE-6DDB-4593-B9AE-AF9EA684B59D}"/>
    <hyperlink ref="K99" r:id="rId75" xr:uid="{C42EB24A-7EDB-4762-A230-2DD918474364}"/>
    <hyperlink ref="K103" r:id="rId76" xr:uid="{3FFF85B9-3485-469F-B465-D7C3275301D4}"/>
    <hyperlink ref="K107" r:id="rId77" xr:uid="{0E060375-5E2D-4F34-927D-3A6DA5732328}"/>
    <hyperlink ref="K108" r:id="rId78" xr:uid="{98CEDD8A-2962-4B7E-BACB-94D7C2B5A1DC}"/>
    <hyperlink ref="K109" r:id="rId79" xr:uid="{9AC478F2-9A81-41C8-A725-1E0AB0B41DD3}"/>
    <hyperlink ref="K110" r:id="rId80" xr:uid="{C332FA0E-45F4-40EE-B816-1B75AC6AB9F1}"/>
    <hyperlink ref="K111" r:id="rId81" xr:uid="{8746DACD-5CB2-49E8-AC07-BAB31858A534}"/>
    <hyperlink ref="K112" r:id="rId82" xr:uid="{B54BF61A-AB22-49CC-9918-BD8A1484C227}"/>
    <hyperlink ref="K113" r:id="rId83" xr:uid="{4D00B1F6-BDEF-4E9F-92FD-B9BA004CBFCA}"/>
    <hyperlink ref="K114" r:id="rId84" xr:uid="{C1F010C0-8264-4D51-AC64-3FAE63C6BF3D}"/>
    <hyperlink ref="K115" r:id="rId85" xr:uid="{1AFA25F8-2323-4F31-88AE-F7C449F0BB4C}"/>
    <hyperlink ref="K116" r:id="rId86" xr:uid="{CF26B461-E41E-4071-90DF-5D69C296E34F}"/>
    <hyperlink ref="K117" r:id="rId87" xr:uid="{1FC3A8C8-CA26-40D9-8D02-E9F750488307}"/>
    <hyperlink ref="K118" r:id="rId88" xr:uid="{A02C8610-2429-4C37-966D-8F6E3BA90D1D}"/>
    <hyperlink ref="K119" r:id="rId89" xr:uid="{AC0FFBD2-256C-43F3-BB79-C8E35B08C6A1}"/>
    <hyperlink ref="K120" r:id="rId90" xr:uid="{3123846F-9FA1-4590-B00D-C7E03211D7F5}"/>
    <hyperlink ref="K121" r:id="rId91" xr:uid="{FFC0FE16-F614-4094-A4F0-A73A0779E38F}"/>
    <hyperlink ref="K122" r:id="rId92" xr:uid="{1D3C4E28-E465-4DDA-897F-E9A55007BE19}"/>
    <hyperlink ref="K123" r:id="rId93" xr:uid="{F1B7CF51-9943-4E88-9E5C-F1F90DF0CE54}"/>
    <hyperlink ref="K124" r:id="rId94" xr:uid="{7EFFB941-61E0-407B-AD0F-60EFECF17DB9}"/>
    <hyperlink ref="K125" r:id="rId95" xr:uid="{C6FA53A3-D3FF-4E7D-BBA2-77F5DF2D0038}"/>
    <hyperlink ref="K126" r:id="rId96" xr:uid="{26C3C604-A143-4702-A484-77C657C4A92A}"/>
    <hyperlink ref="K127" r:id="rId97" xr:uid="{E2865CB2-A8A1-4EAB-AD1E-6540F8157B13}"/>
    <hyperlink ref="K128" r:id="rId98" xr:uid="{91248AE8-494B-4F61-8841-E4B9264FA8EF}"/>
    <hyperlink ref="K129" r:id="rId99" xr:uid="{2485221A-B999-4252-8D6E-CB98489F82B8}"/>
    <hyperlink ref="K130" r:id="rId100" xr:uid="{8C24C330-5889-4FA9-A204-A053EF9361E0}"/>
    <hyperlink ref="K131" r:id="rId101" xr:uid="{2A85E698-F886-46AF-9A42-D3981ED95D8D}"/>
    <hyperlink ref="K132" r:id="rId102" xr:uid="{025E3E5B-0680-4FB4-8161-CDB0AC3A2AE8}"/>
    <hyperlink ref="K133" r:id="rId103" xr:uid="{2C45516D-3D02-4759-B825-3AF9D779D1B7}"/>
    <hyperlink ref="K134" r:id="rId104" xr:uid="{A0F5EB20-A514-49BF-BB64-B21A9D2990D7}"/>
    <hyperlink ref="K135" r:id="rId105" xr:uid="{1B6BA5B1-EF4D-42F7-BDE4-EAEEAC6BA662}"/>
    <hyperlink ref="K136" r:id="rId106" xr:uid="{682DE2D6-2E32-43EA-83D3-A09DB94002E4}"/>
    <hyperlink ref="K137" r:id="rId107" xr:uid="{68C8CB01-CC4C-4A8F-AB4F-3F6D78DF9216}"/>
    <hyperlink ref="K138" r:id="rId108" xr:uid="{C218CD76-A00F-43DD-8E7E-7CCDA863C994}"/>
    <hyperlink ref="K139" r:id="rId109" xr:uid="{0342A476-5EF9-49DF-B34E-61C425471CDB}"/>
    <hyperlink ref="K140" r:id="rId110" xr:uid="{CA7EF7BF-31B6-4161-9383-B57BBB0A4E0C}"/>
    <hyperlink ref="K141" r:id="rId111" xr:uid="{82EA1FE3-198B-4EE7-AF3D-F8C22D7D8DC4}"/>
    <hyperlink ref="K142" r:id="rId112" xr:uid="{35C86789-C5BC-4512-AECD-9E338EDE3A3B}"/>
    <hyperlink ref="K143" r:id="rId113" xr:uid="{1B8C6AB1-80E9-4861-A9AB-58D98DDAB327}"/>
    <hyperlink ref="K144" r:id="rId114" xr:uid="{EBB4CCDE-40E2-4E8F-B5C4-73787182D1AE}"/>
    <hyperlink ref="K145" r:id="rId115" xr:uid="{49FCD2E8-13B1-4848-9E06-C5880CAAEDC8}"/>
    <hyperlink ref="K146" r:id="rId116" xr:uid="{B5DB5C10-A427-4666-89DA-80238ABABB38}"/>
    <hyperlink ref="K147" r:id="rId117" xr:uid="{19F87D87-40FD-4529-ADCC-A05228FE9F8B}"/>
    <hyperlink ref="K148" r:id="rId118" xr:uid="{9D6ECDB7-96C2-4142-821F-513D2374E4B6}"/>
    <hyperlink ref="K149" r:id="rId119" xr:uid="{040E370C-9350-43C7-8FF4-E796082DE10F}"/>
    <hyperlink ref="K150" r:id="rId120" xr:uid="{1709C01C-0AD7-484F-A4DA-D1102C658233}"/>
    <hyperlink ref="K151" r:id="rId121" xr:uid="{FD028C8F-06B5-41DC-90F3-9D8F86057585}"/>
    <hyperlink ref="K152" r:id="rId122" xr:uid="{FAA118BC-E5B5-475A-A3D1-9D3AD212BECB}"/>
    <hyperlink ref="K153" r:id="rId123" xr:uid="{53B1DA0D-1393-4A2F-8C37-4E3378B21AF3}"/>
    <hyperlink ref="K154" r:id="rId124" xr:uid="{C6E4FA29-2AB5-4986-A0A5-E66D7A6F9E5B}"/>
    <hyperlink ref="K155" r:id="rId125" xr:uid="{6BA3494C-8AD1-4E3B-8AB2-9CEF54EFA540}"/>
    <hyperlink ref="K156" r:id="rId126" xr:uid="{C59EFE7E-5D7C-4E36-B466-88B8ADEEA17B}"/>
    <hyperlink ref="K157" r:id="rId127" xr:uid="{49A612C6-A776-4F05-AA23-7B518861454F}"/>
    <hyperlink ref="K158" r:id="rId128" xr:uid="{A252D076-1B4F-4D4A-9905-EEF34A5FB69F}"/>
    <hyperlink ref="K159" r:id="rId129" xr:uid="{BD9B877E-51A3-4AF8-984B-3D26B58D8EDA}"/>
    <hyperlink ref="K160" r:id="rId130" xr:uid="{47696878-1E14-418B-A894-97A1DB7A6314}"/>
    <hyperlink ref="K161" r:id="rId131" xr:uid="{16884E3A-7F79-4BE9-89A0-ADBA9684D92A}"/>
    <hyperlink ref="K162" r:id="rId132" xr:uid="{89682190-F5DD-4D40-B749-8F5449015F76}"/>
    <hyperlink ref="K163" r:id="rId133" xr:uid="{4E9EF754-047E-455F-8C75-6B5E7027C31B}"/>
    <hyperlink ref="K164" r:id="rId134" xr:uid="{7FE70145-B4F2-4CA6-AFCF-8AEC84457716}"/>
    <hyperlink ref="K165" r:id="rId135" xr:uid="{CB002FCC-1B15-4FB5-875D-1905DF9F5730}"/>
    <hyperlink ref="K166" r:id="rId136" xr:uid="{A2748878-ED05-4EB3-B0F7-B10C0A57223C}"/>
    <hyperlink ref="K167" r:id="rId137" xr:uid="{5C4C99AB-DF72-405E-8D83-C521B32B18F7}"/>
    <hyperlink ref="K168" r:id="rId138" xr:uid="{97E1B188-8C6D-4B98-A161-AC2024B42D6C}"/>
    <hyperlink ref="K169" r:id="rId139" xr:uid="{5B8C03A0-9852-4061-A3F3-6E436AB6822E}"/>
    <hyperlink ref="K189" r:id="rId140" xr:uid="{2911F3A2-E7EA-440A-B90D-8C6FC8340CA3}"/>
    <hyperlink ref="K209" r:id="rId141" xr:uid="{5830EE5F-7A69-4C13-AE78-014B01DCD561}"/>
    <hyperlink ref="K229" r:id="rId142" xr:uid="{E7B4E131-5B03-4D85-B84B-2EAF7268210B}"/>
    <hyperlink ref="K249" r:id="rId143" xr:uid="{2B62293E-6092-4BD8-867C-A59030AD2956}"/>
    <hyperlink ref="K269" r:id="rId144" xr:uid="{A6D5EB0C-9EF5-47E7-AFA2-EFA7BA2321D2}"/>
    <hyperlink ref="K289" r:id="rId145" xr:uid="{0C9237A0-8386-4E2C-AF4A-95C64045AA65}"/>
    <hyperlink ref="K309" r:id="rId146" xr:uid="{56F89D28-1B23-44FE-B7FC-547549CDC369}"/>
    <hyperlink ref="K329" r:id="rId147" xr:uid="{8F7A1279-83FD-48C7-9D2D-2B3B1221B87D}"/>
    <hyperlink ref="K349" r:id="rId148" xr:uid="{7E084E57-E8E3-45D7-9C1C-3454E4260F57}"/>
    <hyperlink ref="K369" r:id="rId149" xr:uid="{0AFFFF60-A2D0-45B4-8871-D1469FF4EEA4}"/>
    <hyperlink ref="K389" r:id="rId150" xr:uid="{2AD0BB7E-69FC-4611-91E9-234D1E4B93F6}"/>
    <hyperlink ref="K409" r:id="rId151" xr:uid="{1BD98988-EB71-42B5-B0A9-BD28346FEAE6}"/>
    <hyperlink ref="K429" r:id="rId152" xr:uid="{9D8DD591-5CF1-46A6-8570-347D93C30536}"/>
    <hyperlink ref="K449" r:id="rId153" xr:uid="{A457B717-F5FA-4CBB-BBD4-AA462170615C}"/>
    <hyperlink ref="K469" r:id="rId154" xr:uid="{BF32DCD4-4338-4A29-9C3C-1512CB33DA3A}"/>
    <hyperlink ref="K489" r:id="rId155" xr:uid="{6EB6183E-76C6-44DC-8E35-CEBFACE12011}"/>
    <hyperlink ref="K509" r:id="rId156" xr:uid="{46EA1850-D0F8-4F47-A551-B5FDBAE3E606}"/>
    <hyperlink ref="K529" r:id="rId157" xr:uid="{EC28C582-AF19-45F5-90A3-ABC416204510}"/>
    <hyperlink ref="K530" r:id="rId158" xr:uid="{F4204506-5296-419C-9F7D-69D8FEF9DA14}"/>
    <hyperlink ref="K531" r:id="rId159" xr:uid="{247B7C52-98E7-4490-9A97-4E675E8AA948}"/>
    <hyperlink ref="K532" r:id="rId160" xr:uid="{13A37A7D-DFC1-49B6-BDDB-B3F40516C8A8}"/>
    <hyperlink ref="K533" r:id="rId161" xr:uid="{5C3DB02D-6B39-4621-AEC5-41937815B3DC}"/>
    <hyperlink ref="K534" r:id="rId162" xr:uid="{7E59833C-2FF9-4350-90BD-A2164DEAF79F}"/>
    <hyperlink ref="K535" r:id="rId163" xr:uid="{82E2E281-3362-4F76-9CCC-28276CC96DA0}"/>
    <hyperlink ref="K536" r:id="rId164" xr:uid="{9F2AC9C4-42C8-4260-884A-33CB7A653D23}"/>
    <hyperlink ref="K537" r:id="rId165" xr:uid="{E128FFBF-7B66-49C2-870A-0326F82BCC1F}"/>
    <hyperlink ref="K538" r:id="rId166" xr:uid="{00C9BF2F-0013-49F0-AEEE-F4B041D45638}"/>
    <hyperlink ref="K539" r:id="rId167" xr:uid="{2764B634-511A-47F4-A439-45CD86EB0ED5}"/>
    <hyperlink ref="K540" r:id="rId168" xr:uid="{4453C7A6-8340-4190-BC5A-39D5473756C3}"/>
    <hyperlink ref="K541" r:id="rId169" xr:uid="{E00981D3-3345-4F29-802C-18120DD00A6E}"/>
    <hyperlink ref="K542" r:id="rId170" xr:uid="{A3C2A363-606D-494F-9BA3-A88DC8FFC81C}"/>
    <hyperlink ref="K543" r:id="rId171" xr:uid="{821D88F8-287E-493C-829D-323C85239CB6}"/>
    <hyperlink ref="K544" r:id="rId172" xr:uid="{A2A536A0-DEF4-4F05-B01D-C1021AB53B19}"/>
    <hyperlink ref="K545" r:id="rId173" xr:uid="{0C4A1024-7CFB-4BC0-98BF-F11E8142A346}"/>
    <hyperlink ref="K565" r:id="rId174" xr:uid="{C5244563-96A6-4658-B5F2-65AE957656CE}"/>
    <hyperlink ref="K585" r:id="rId175" xr:uid="{49B9D4EA-F4C6-441D-9863-EA643B928763}"/>
    <hyperlink ref="K586" r:id="rId176" xr:uid="{B49B8BFD-BCF3-43D9-AA0B-9A645125739E}"/>
    <hyperlink ref="K587" r:id="rId177" xr:uid="{2B2C1D7C-0FDC-4F01-BEF8-2BDED09795C7}"/>
    <hyperlink ref="K588" r:id="rId178" xr:uid="{C8A43FDC-7E79-48FC-A7D5-B455C03A667C}"/>
    <hyperlink ref="K589" r:id="rId179" xr:uid="{3B38E8C5-ED98-45AF-8755-3EF8DF48125B}"/>
    <hyperlink ref="K592" r:id="rId180" xr:uid="{FCDC4ED8-9AF5-4EBD-B1DE-788C76CBC690}"/>
    <hyperlink ref="K593" r:id="rId181" xr:uid="{D41F81EE-3060-4B8B-9727-D40FB4FFF818}"/>
    <hyperlink ref="K594" r:id="rId182" xr:uid="{BB3D4501-77EE-44F8-BC26-F3D2664E34FD}"/>
    <hyperlink ref="K595" r:id="rId183" xr:uid="{4128C355-1521-4AD2-B433-12DA840268E0}"/>
    <hyperlink ref="K596" r:id="rId184" display="https://community.secop.gov.co/Public/Tendering/OpportunityDetail/Index?noticeUID=CO1.NTC.7154133&amp;isFromPublicArea=True&amp;isModal=False" xr:uid="{03C4306C-758B-48FD-BB56-D4069C532F2A}"/>
    <hyperlink ref="K597" r:id="rId185" display="https://community.secop.gov.co/Public/Tendering/OpportunityDetail/Index?noticeUID=CO1.NTC.7154133&amp;isFromPublicArea=True&amp;isModal=False" xr:uid="{24BFDE3C-F74E-44B0-A21A-085E9ECF55AB}"/>
    <hyperlink ref="K598" r:id="rId186" display="https://community.secop.gov.co/Public/Tendering/OpportunityDetail/Index?noticeUID=CO1.NTC.7154133&amp;isFromPublicArea=True&amp;isModal=False" xr:uid="{B732DE53-5EFA-49A4-BFA2-E5218A7771AF}"/>
    <hyperlink ref="K599" r:id="rId187" display="https://community.secop.gov.co/Public/Tendering/OpportunityDetail/Index?noticeUID=CO1.NTC.7154133&amp;isFromPublicArea=True&amp;isModal=False" xr:uid="{57341F7D-585C-4DE1-95F2-B08DE518DD46}"/>
    <hyperlink ref="K600" r:id="rId188" display="https://community.secop.gov.co/Public/Tendering/OpportunityDetail/Index?noticeUID=CO1.NTC.7154133&amp;isFromPublicArea=True&amp;isModal=False" xr:uid="{4555313F-56DE-4FCE-9485-E3A16EC00C17}"/>
    <hyperlink ref="K601" r:id="rId189" display="https://community.secop.gov.co/Public/Tendering/OpportunityDetail/Index?noticeUID=CO1.NTC.7154133&amp;isFromPublicArea=True&amp;isModal=False" xr:uid="{A4ECFCAA-7742-48E9-8C58-CC223313265D}"/>
    <hyperlink ref="K602" r:id="rId190" display="https://community.secop.gov.co/Public/Tendering/OpportunityDetail/Index?noticeUID=CO1.NTC.7154133&amp;isFromPublicArea=True&amp;isModal=False" xr:uid="{F11FABB5-F228-49DC-BB15-5B92EA9931BB}"/>
    <hyperlink ref="K603" r:id="rId191" display="https://community.secop.gov.co/Public/Tendering/OpportunityDetail/Index?noticeUID=CO1.NTC.7154133&amp;isFromPublicArea=True&amp;isModal=False" xr:uid="{DF4D1A00-184B-4A76-B11F-B7F5F46A91B1}"/>
    <hyperlink ref="K604" r:id="rId192" display="https://community.secop.gov.co/Public/Tendering/OpportunityDetail/Index?noticeUID=CO1.NTC.7154133&amp;isFromPublicArea=True&amp;isModal=False" xr:uid="{15B88960-CDF1-4C04-A26E-ADD96E44E223}"/>
    <hyperlink ref="K605" r:id="rId193" display="https://community.secop.gov.co/Public/Tendering/OpportunityDetail/Index?noticeUID=CO1.NTC.7154133&amp;isFromPublicArea=True&amp;isModal=False" xr:uid="{7C23C8A3-8BE1-4824-96CB-06E01514402A}"/>
    <hyperlink ref="K606" r:id="rId194" display="https://community.secop.gov.co/Public/Tendering/OpportunityDetail/Index?noticeUID=CO1.NTC.7154133&amp;isFromPublicArea=True&amp;isModal=False" xr:uid="{A4264A30-2D7F-41C4-A6D2-3E9A98646B4A}"/>
    <hyperlink ref="K607" r:id="rId195" display="https://community.secop.gov.co/Public/Tendering/OpportunityDetail/Index?noticeUID=CO1.NTC.7154133&amp;isFromPublicArea=True&amp;isModal=False" xr:uid="{F21AE760-7C74-4579-9DD7-C3ECEB5E438B}"/>
    <hyperlink ref="K608" r:id="rId196" display="https://community.secop.gov.co/Public/Tendering/OpportunityDetail/Index?noticeUID=CO1.NTC.7154133&amp;isFromPublicArea=True&amp;isModal=False" xr:uid="{4BDFE90E-93ED-411E-8970-754270A86E89}"/>
    <hyperlink ref="K609" r:id="rId197" display="https://community.secop.gov.co/Public/Tendering/OpportunityDetail/Index?noticeUID=CO1.NTC.7154133&amp;isFromPublicArea=True&amp;isModal=False" xr:uid="{32742F0B-B27E-4E9F-9C78-079579E69373}"/>
    <hyperlink ref="K621" r:id="rId198" xr:uid="{F6771E65-6823-49E8-8321-3304370B55AF}"/>
    <hyperlink ref="K622" r:id="rId199" xr:uid="{02E39CC2-FB07-4E7A-874D-DE33C20D1EF0}"/>
    <hyperlink ref="K623" r:id="rId200" xr:uid="{9BD7700F-D183-4B71-A327-4CF6964B1597}"/>
    <hyperlink ref="K624" r:id="rId201" xr:uid="{873CD118-B0A8-4DCD-8577-57EBEE4F6A36}"/>
    <hyperlink ref="K625" r:id="rId202" xr:uid="{67202E9A-2045-4B56-97CC-037329F8685A}"/>
    <hyperlink ref="K626" r:id="rId203" xr:uid="{B3105949-1128-41E8-93D7-99661ABBBAA3}"/>
    <hyperlink ref="K627" r:id="rId204" xr:uid="{F2ED7FF4-D59D-4AB6-806D-7B9E176E533D}"/>
    <hyperlink ref="K628" r:id="rId205" xr:uid="{1FF79566-C11A-49FD-950C-6C00E78E3A72}"/>
    <hyperlink ref="K629" r:id="rId206" xr:uid="{1DFBBF8B-DC7D-4BD7-8330-063D7C160E63}"/>
    <hyperlink ref="K630" r:id="rId207" xr:uid="{CAE0C87F-752F-4A36-A857-CDB6D3B1BD20}"/>
    <hyperlink ref="K631" r:id="rId208" xr:uid="{BE0AA4F4-DACA-4389-B25B-D96E4B2A3510}"/>
    <hyperlink ref="K632" r:id="rId209" xr:uid="{9DFC5F98-D601-498E-B7D9-B930AB4F0B36}"/>
    <hyperlink ref="K633" r:id="rId210" xr:uid="{EF15128C-3314-46C5-8F4A-B87CCB7517E7}"/>
    <hyperlink ref="K634" r:id="rId211" xr:uid="{71818F1F-58A5-4D95-9E49-D52A1A36B49C}"/>
    <hyperlink ref="K635" r:id="rId212" xr:uid="{50370760-19F9-486D-98A3-9990147013E3}"/>
    <hyperlink ref="K636" r:id="rId213" xr:uid="{BA35B616-CE53-46DA-83EA-4CCDAD5CD835}"/>
    <hyperlink ref="K637" r:id="rId214" xr:uid="{958C0714-387C-47DA-9334-BE320AC12E7D}"/>
    <hyperlink ref="K638" r:id="rId215" xr:uid="{A7F5BA5A-2E3A-4CBD-B8CB-0EB015C8B741}"/>
    <hyperlink ref="K639" r:id="rId216" xr:uid="{072946CB-FD87-4668-92C1-2F5716F22387}"/>
    <hyperlink ref="K640" r:id="rId217" xr:uid="{D9F43830-943E-427C-B936-CF23436506C4}"/>
    <hyperlink ref="K641" r:id="rId218" xr:uid="{53462DA9-0C03-4672-82D0-4AA02911E57F}"/>
    <hyperlink ref="K642" r:id="rId219" xr:uid="{8A9CB01E-A836-4530-AA00-8A476D1CFF22}"/>
  </hyperlink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6C35A-093F-405D-B1D1-75B7FDBDE3AF}">
  <sheetPr>
    <tabColor theme="6"/>
  </sheetPr>
  <dimension ref="A1:W145"/>
  <sheetViews>
    <sheetView zoomScale="20" zoomScaleNormal="20" workbookViewId="0">
      <selection activeCell="W5" sqref="W5"/>
    </sheetView>
  </sheetViews>
  <sheetFormatPr baseColWidth="10" defaultColWidth="48.81640625" defaultRowHeight="15" customHeight="1" x14ac:dyDescent="0.35"/>
  <cols>
    <col min="1" max="1" width="24.7265625" style="1239" customWidth="1"/>
    <col min="2" max="2" width="26.7265625" style="1239" hidden="1" customWidth="1"/>
    <col min="3" max="3" width="29" style="1240" hidden="1" customWidth="1"/>
    <col min="4" max="4" width="12.453125" style="1239" customWidth="1"/>
    <col min="5" max="5" width="15.81640625" style="1239" customWidth="1"/>
    <col min="6" max="6" width="16.453125" style="1239" customWidth="1"/>
    <col min="7" max="7" width="48.81640625" style="1239" hidden="1" customWidth="1"/>
    <col min="8" max="8" width="17.1796875" style="1239" hidden="1" customWidth="1"/>
    <col min="9" max="10" width="18.1796875" style="1239" hidden="1" customWidth="1"/>
    <col min="11" max="11" width="66.54296875" style="1239" hidden="1" customWidth="1"/>
    <col min="12" max="12" width="51.453125" style="1239" bestFit="1" customWidth="1"/>
    <col min="13" max="17" width="24.453125" style="1239" customWidth="1"/>
    <col min="18" max="18" width="24.453125" style="1241" customWidth="1"/>
    <col min="19" max="19" width="24.453125" style="1239" customWidth="1"/>
    <col min="20" max="20" width="16" style="1239" customWidth="1"/>
    <col min="21" max="23" width="24.453125" style="1239" customWidth="1"/>
    <col min="24" max="16384" width="48.81640625" style="1239"/>
  </cols>
  <sheetData>
    <row r="1" spans="1:23" s="45" customFormat="1" ht="30" customHeight="1" x14ac:dyDescent="0.35">
      <c r="C1" s="46"/>
      <c r="R1" s="1218"/>
    </row>
    <row r="2" spans="1:23" s="25" customFormat="1" ht="122.15" customHeight="1" x14ac:dyDescent="0.35">
      <c r="A2" s="1639" t="s">
        <v>0</v>
      </c>
      <c r="B2" s="1639"/>
      <c r="C2" s="1639"/>
      <c r="D2" s="1639"/>
      <c r="E2" s="1639"/>
      <c r="F2" s="1639"/>
      <c r="K2" s="863"/>
      <c r="R2" s="1219"/>
    </row>
    <row r="3" spans="1:23" s="25" customFormat="1" ht="30" customHeight="1" x14ac:dyDescent="0.35">
      <c r="C3" s="26"/>
      <c r="K3" s="863"/>
      <c r="R3" s="1219"/>
    </row>
    <row r="4" spans="1:23" s="25" customFormat="1" ht="30" customHeight="1" x14ac:dyDescent="0.35">
      <c r="A4" s="1220" t="s">
        <v>335</v>
      </c>
      <c r="B4" s="1220" t="s">
        <v>336</v>
      </c>
      <c r="C4" s="1220" t="s">
        <v>337</v>
      </c>
      <c r="D4" s="1221" t="s">
        <v>1589</v>
      </c>
      <c r="E4" s="1220" t="s">
        <v>338</v>
      </c>
      <c r="F4" s="1220" t="s">
        <v>4882</v>
      </c>
      <c r="G4" s="1220" t="s">
        <v>7</v>
      </c>
      <c r="H4" s="1220" t="s">
        <v>8</v>
      </c>
      <c r="I4" s="1220" t="s">
        <v>9</v>
      </c>
      <c r="J4" s="1220" t="s">
        <v>340</v>
      </c>
      <c r="K4" s="1222" t="s">
        <v>3363</v>
      </c>
      <c r="L4" s="1223" t="s">
        <v>12</v>
      </c>
      <c r="M4" s="1223" t="s">
        <v>13</v>
      </c>
      <c r="N4" s="1223" t="s">
        <v>14</v>
      </c>
      <c r="O4" s="1223" t="s">
        <v>15</v>
      </c>
      <c r="P4" s="1223" t="s">
        <v>16</v>
      </c>
      <c r="Q4" s="1223" t="s">
        <v>17</v>
      </c>
      <c r="R4" s="1224" t="s">
        <v>18</v>
      </c>
      <c r="S4" s="1223" t="s">
        <v>19</v>
      </c>
      <c r="T4" s="1223" t="s">
        <v>342</v>
      </c>
      <c r="U4" s="1223" t="s">
        <v>343</v>
      </c>
      <c r="V4" s="1223" t="s">
        <v>22</v>
      </c>
      <c r="W4" s="1223" t="s">
        <v>23</v>
      </c>
    </row>
    <row r="5" spans="1:23" s="25" customFormat="1" ht="30" customHeight="1" x14ac:dyDescent="0.35">
      <c r="A5" s="1225" t="s">
        <v>4883</v>
      </c>
      <c r="B5" s="1225">
        <v>27013</v>
      </c>
      <c r="C5" s="1225" t="s">
        <v>6398</v>
      </c>
      <c r="D5" s="431">
        <v>906</v>
      </c>
      <c r="E5" s="1226">
        <v>2024</v>
      </c>
      <c r="F5" s="1227" t="s">
        <v>4884</v>
      </c>
      <c r="G5" s="1227" t="s">
        <v>4885</v>
      </c>
      <c r="H5" s="1227">
        <v>2224383750</v>
      </c>
      <c r="I5" s="1227" t="s">
        <v>314</v>
      </c>
      <c r="J5" s="268">
        <v>1931</v>
      </c>
      <c r="K5" s="1242" t="s">
        <v>4886</v>
      </c>
      <c r="L5" s="432" t="s">
        <v>1597</v>
      </c>
      <c r="M5" s="1103">
        <v>45912</v>
      </c>
      <c r="N5" s="1104" t="s">
        <v>4887</v>
      </c>
      <c r="O5" s="1104">
        <v>1482922500</v>
      </c>
      <c r="P5" s="1104">
        <v>741461250</v>
      </c>
      <c r="Q5" s="1104" t="s">
        <v>4888</v>
      </c>
      <c r="R5" s="1104">
        <v>2224383750</v>
      </c>
      <c r="S5" s="1104" t="s">
        <v>264</v>
      </c>
      <c r="T5" s="1228">
        <v>0.9</v>
      </c>
      <c r="U5" s="1228">
        <v>0.9</v>
      </c>
      <c r="V5" s="1229">
        <v>45962</v>
      </c>
      <c r="W5" s="1230">
        <v>45986</v>
      </c>
    </row>
    <row r="6" spans="1:23" s="25" customFormat="1" ht="30" customHeight="1" x14ac:dyDescent="0.35">
      <c r="A6" s="1225" t="s">
        <v>4883</v>
      </c>
      <c r="B6" s="1225">
        <v>27025</v>
      </c>
      <c r="C6" s="1225" t="s">
        <v>6399</v>
      </c>
      <c r="D6" s="431">
        <v>814</v>
      </c>
      <c r="E6" s="1226">
        <v>2024</v>
      </c>
      <c r="F6" s="1227" t="s">
        <v>4889</v>
      </c>
      <c r="G6" s="1227" t="s">
        <v>1309</v>
      </c>
      <c r="H6" s="1227">
        <v>2292600000</v>
      </c>
      <c r="I6" s="1227" t="s">
        <v>1384</v>
      </c>
      <c r="J6" s="1105">
        <v>1883</v>
      </c>
      <c r="K6" s="1242" t="s">
        <v>4890</v>
      </c>
      <c r="L6" s="1106" t="s">
        <v>171</v>
      </c>
      <c r="M6" s="1107">
        <v>45621</v>
      </c>
      <c r="N6" s="1108" t="s">
        <v>4891</v>
      </c>
      <c r="O6" s="1108">
        <v>741630000</v>
      </c>
      <c r="P6" s="1108">
        <v>0</v>
      </c>
      <c r="Q6" s="1108" t="s">
        <v>354</v>
      </c>
      <c r="R6" s="1108">
        <v>741630000</v>
      </c>
      <c r="S6" s="1108" t="s">
        <v>264</v>
      </c>
      <c r="T6" s="1228">
        <v>1</v>
      </c>
      <c r="U6" s="1228">
        <v>1</v>
      </c>
      <c r="V6" s="1229">
        <v>45689</v>
      </c>
      <c r="W6" s="1230">
        <v>45708</v>
      </c>
    </row>
    <row r="7" spans="1:23" s="25" customFormat="1" ht="30" customHeight="1" x14ac:dyDescent="0.35">
      <c r="A7" s="1225" t="s">
        <v>4883</v>
      </c>
      <c r="B7" s="1225">
        <v>27036</v>
      </c>
      <c r="C7" s="1225" t="s">
        <v>6400</v>
      </c>
      <c r="D7" s="431">
        <v>1701</v>
      </c>
      <c r="E7" s="1226">
        <v>2024</v>
      </c>
      <c r="F7" s="1227" t="s">
        <v>4892</v>
      </c>
      <c r="G7" s="1227" t="s">
        <v>4893</v>
      </c>
      <c r="H7" s="1227">
        <v>918110000</v>
      </c>
      <c r="I7" s="1227" t="s">
        <v>314</v>
      </c>
      <c r="J7" s="1105">
        <v>1926</v>
      </c>
      <c r="K7" s="1242" t="s">
        <v>4894</v>
      </c>
      <c r="L7" s="1106" t="s">
        <v>4895</v>
      </c>
      <c r="M7" s="1107">
        <v>45684</v>
      </c>
      <c r="N7" s="1108" t="s">
        <v>4896</v>
      </c>
      <c r="O7" s="1108">
        <v>918110000</v>
      </c>
      <c r="P7" s="1108">
        <v>0</v>
      </c>
      <c r="Q7" s="1108" t="s">
        <v>4897</v>
      </c>
      <c r="R7" s="1108">
        <v>918110000</v>
      </c>
      <c r="S7" s="1108" t="s">
        <v>264</v>
      </c>
      <c r="T7" s="1228">
        <v>0.57999999999999996</v>
      </c>
      <c r="U7" s="1228">
        <v>0.57999999999999996</v>
      </c>
      <c r="V7" s="1229">
        <v>45992</v>
      </c>
      <c r="W7" s="1230">
        <v>46010</v>
      </c>
    </row>
    <row r="8" spans="1:23" s="25" customFormat="1" ht="30" customHeight="1" x14ac:dyDescent="0.35">
      <c r="A8" s="1225" t="s">
        <v>4883</v>
      </c>
      <c r="B8" s="1225">
        <v>27048</v>
      </c>
      <c r="C8" s="1225" t="s">
        <v>6401</v>
      </c>
      <c r="D8" s="431">
        <v>1173</v>
      </c>
      <c r="E8" s="1226">
        <v>2024</v>
      </c>
      <c r="F8" s="1227" t="s">
        <v>4898</v>
      </c>
      <c r="G8" s="1227" t="s">
        <v>4899</v>
      </c>
      <c r="H8" s="1227">
        <v>2827080133</v>
      </c>
      <c r="I8" s="1227" t="s">
        <v>4900</v>
      </c>
      <c r="J8" s="1105">
        <v>1938</v>
      </c>
      <c r="K8" s="1242" t="s">
        <v>4901</v>
      </c>
      <c r="L8" s="1106" t="s">
        <v>1002</v>
      </c>
      <c r="M8" s="1107">
        <v>45677</v>
      </c>
      <c r="N8" s="1108" t="s">
        <v>4902</v>
      </c>
      <c r="O8" s="1108">
        <v>2827080133</v>
      </c>
      <c r="P8" s="1108">
        <v>0</v>
      </c>
      <c r="Q8" s="1108">
        <v>0</v>
      </c>
      <c r="R8" s="1108">
        <v>2827080133</v>
      </c>
      <c r="S8" s="1108" t="s">
        <v>264</v>
      </c>
      <c r="T8" s="1228">
        <v>0.3</v>
      </c>
      <c r="U8" s="1228">
        <v>0.3</v>
      </c>
      <c r="V8" s="1229">
        <v>45778</v>
      </c>
      <c r="W8" s="1230">
        <v>45797</v>
      </c>
    </row>
    <row r="9" spans="1:23" s="25" customFormat="1" ht="30" customHeight="1" x14ac:dyDescent="0.35">
      <c r="A9" s="1225" t="s">
        <v>4883</v>
      </c>
      <c r="B9" s="1225">
        <v>27066</v>
      </c>
      <c r="C9" s="1225" t="s">
        <v>6402</v>
      </c>
      <c r="D9" s="431">
        <v>1106</v>
      </c>
      <c r="E9" s="1226">
        <v>2024</v>
      </c>
      <c r="F9" s="1227" t="s">
        <v>4898</v>
      </c>
      <c r="G9" s="1227" t="s">
        <v>4899</v>
      </c>
      <c r="H9" s="1227">
        <v>2827080133</v>
      </c>
      <c r="I9" s="1227" t="s">
        <v>4900</v>
      </c>
      <c r="J9" s="1105">
        <v>1938</v>
      </c>
      <c r="K9" s="1242" t="s">
        <v>4901</v>
      </c>
      <c r="L9" s="1106" t="s">
        <v>1002</v>
      </c>
      <c r="M9" s="1107">
        <v>45677</v>
      </c>
      <c r="N9" s="1108" t="s">
        <v>4902</v>
      </c>
      <c r="O9" s="1108">
        <v>2827080133</v>
      </c>
      <c r="P9" s="1108">
        <v>0</v>
      </c>
      <c r="Q9" s="1108">
        <v>0</v>
      </c>
      <c r="R9" s="1108">
        <v>2827080133</v>
      </c>
      <c r="S9" s="1108" t="s">
        <v>264</v>
      </c>
      <c r="T9" s="1228">
        <v>0.3</v>
      </c>
      <c r="U9" s="1228">
        <v>0.3</v>
      </c>
      <c r="V9" s="1229">
        <v>45778</v>
      </c>
      <c r="W9" s="1230">
        <v>45797</v>
      </c>
    </row>
    <row r="10" spans="1:23" s="25" customFormat="1" ht="30" customHeight="1" x14ac:dyDescent="0.35">
      <c r="A10" s="1225" t="s">
        <v>4883</v>
      </c>
      <c r="B10" s="1225">
        <v>28123</v>
      </c>
      <c r="C10" s="1225" t="s">
        <v>6403</v>
      </c>
      <c r="D10" s="431">
        <v>490</v>
      </c>
      <c r="E10" s="1226">
        <v>2024</v>
      </c>
      <c r="F10" s="1227" t="s">
        <v>4903</v>
      </c>
      <c r="G10" s="1227" t="s">
        <v>4904</v>
      </c>
      <c r="H10" s="1227">
        <v>2438185998</v>
      </c>
      <c r="I10" s="1227" t="s">
        <v>1384</v>
      </c>
      <c r="J10" s="1105">
        <v>1981</v>
      </c>
      <c r="K10" s="1242" t="s">
        <v>4905</v>
      </c>
      <c r="L10" s="1106" t="s">
        <v>1002</v>
      </c>
      <c r="M10" s="1107">
        <v>45691</v>
      </c>
      <c r="N10" s="1108" t="s">
        <v>4906</v>
      </c>
      <c r="O10" s="1108">
        <v>2438185998</v>
      </c>
      <c r="P10" s="1108">
        <v>0</v>
      </c>
      <c r="Q10" s="1108" t="s">
        <v>4907</v>
      </c>
      <c r="R10" s="1108">
        <v>2438185998</v>
      </c>
      <c r="S10" s="1108" t="s">
        <v>856</v>
      </c>
      <c r="T10" s="1228">
        <v>0.54</v>
      </c>
      <c r="U10" s="1228">
        <v>0.54</v>
      </c>
      <c r="V10" s="1229">
        <v>46023</v>
      </c>
      <c r="W10" s="1230">
        <v>46042</v>
      </c>
    </row>
    <row r="11" spans="1:23" s="25" customFormat="1" ht="30" customHeight="1" x14ac:dyDescent="0.35">
      <c r="A11" s="1225" t="s">
        <v>4883</v>
      </c>
      <c r="B11" s="1225">
        <v>27148</v>
      </c>
      <c r="C11" s="1225" t="s">
        <v>6404</v>
      </c>
      <c r="D11" s="431">
        <v>1390</v>
      </c>
      <c r="E11" s="1226">
        <v>2024</v>
      </c>
      <c r="F11" s="1227" t="s">
        <v>4908</v>
      </c>
      <c r="G11" s="1227" t="s">
        <v>4909</v>
      </c>
      <c r="H11" s="1227">
        <v>1522911450</v>
      </c>
      <c r="I11" s="1227" t="s">
        <v>314</v>
      </c>
      <c r="J11" s="1105">
        <v>1938</v>
      </c>
      <c r="K11" s="1242" t="s">
        <v>4910</v>
      </c>
      <c r="L11" s="1106" t="s">
        <v>4911</v>
      </c>
      <c r="M11" s="1107">
        <v>45680</v>
      </c>
      <c r="N11" s="1108" t="s">
        <v>4902</v>
      </c>
      <c r="O11" s="1108">
        <v>1522911450</v>
      </c>
      <c r="P11" s="1108">
        <v>0</v>
      </c>
      <c r="Q11" s="1108" t="s">
        <v>1895</v>
      </c>
      <c r="R11" s="1108">
        <v>1522911450</v>
      </c>
      <c r="S11" s="1108" t="s">
        <v>264</v>
      </c>
      <c r="T11" s="1228">
        <v>0.68</v>
      </c>
      <c r="U11" s="1228">
        <v>0.68</v>
      </c>
      <c r="V11" s="1229">
        <v>45962</v>
      </c>
      <c r="W11" s="1230">
        <v>45986</v>
      </c>
    </row>
    <row r="12" spans="1:23" s="25" customFormat="1" ht="30" customHeight="1" x14ac:dyDescent="0.35">
      <c r="A12" s="1225" t="s">
        <v>4883</v>
      </c>
      <c r="B12" s="1225">
        <v>27151</v>
      </c>
      <c r="C12" s="1225" t="s">
        <v>6405</v>
      </c>
      <c r="D12" s="431">
        <v>2994</v>
      </c>
      <c r="E12" s="1226">
        <v>2024</v>
      </c>
      <c r="F12" s="1227" t="s">
        <v>4889</v>
      </c>
      <c r="G12" s="1227" t="s">
        <v>1309</v>
      </c>
      <c r="H12" s="1227">
        <v>2292600000</v>
      </c>
      <c r="I12" s="1227" t="s">
        <v>1384</v>
      </c>
      <c r="J12" s="1105">
        <v>1879</v>
      </c>
      <c r="K12" s="1242" t="s">
        <v>4890</v>
      </c>
      <c r="L12" s="1106" t="s">
        <v>171</v>
      </c>
      <c r="M12" s="1107">
        <v>45621</v>
      </c>
      <c r="N12" s="1108" t="s">
        <v>4891</v>
      </c>
      <c r="O12" s="1108">
        <v>741630000</v>
      </c>
      <c r="P12" s="1108">
        <v>0</v>
      </c>
      <c r="Q12" s="1108" t="s">
        <v>354</v>
      </c>
      <c r="R12" s="1108">
        <v>741630000</v>
      </c>
      <c r="S12" s="1108" t="s">
        <v>264</v>
      </c>
      <c r="T12" s="1228">
        <v>1</v>
      </c>
      <c r="U12" s="1228">
        <v>1</v>
      </c>
      <c r="V12" s="1229">
        <v>45689</v>
      </c>
      <c r="W12" s="1230">
        <v>45708</v>
      </c>
    </row>
    <row r="13" spans="1:23" s="25" customFormat="1" ht="30" customHeight="1" x14ac:dyDescent="0.35">
      <c r="A13" s="1225" t="s">
        <v>4883</v>
      </c>
      <c r="B13" s="1225">
        <v>27217</v>
      </c>
      <c r="C13" s="1225" t="s">
        <v>6406</v>
      </c>
      <c r="D13" s="431">
        <v>2727</v>
      </c>
      <c r="E13" s="1226">
        <v>2024</v>
      </c>
      <c r="F13" s="1227" t="s">
        <v>4889</v>
      </c>
      <c r="G13" s="1227" t="s">
        <v>1309</v>
      </c>
      <c r="H13" s="1227">
        <v>2292600000</v>
      </c>
      <c r="I13" s="1227" t="s">
        <v>1384</v>
      </c>
      <c r="J13" s="1105">
        <v>1879</v>
      </c>
      <c r="K13" s="1242" t="s">
        <v>4890</v>
      </c>
      <c r="L13" s="1106" t="s">
        <v>171</v>
      </c>
      <c r="M13" s="1107">
        <v>45621</v>
      </c>
      <c r="N13" s="1108" t="s">
        <v>4891</v>
      </c>
      <c r="O13" s="1108">
        <v>741630000</v>
      </c>
      <c r="P13" s="1108">
        <v>0</v>
      </c>
      <c r="Q13" s="1108" t="s">
        <v>354</v>
      </c>
      <c r="R13" s="1108">
        <v>741630000</v>
      </c>
      <c r="S13" s="1108" t="s">
        <v>264</v>
      </c>
      <c r="T13" s="1228">
        <v>1</v>
      </c>
      <c r="U13" s="1228">
        <v>1</v>
      </c>
      <c r="V13" s="1229">
        <v>45689</v>
      </c>
      <c r="W13" s="1230">
        <v>45708</v>
      </c>
    </row>
    <row r="14" spans="1:23" s="25" customFormat="1" ht="30" customHeight="1" x14ac:dyDescent="0.35">
      <c r="A14" s="1225" t="s">
        <v>4883</v>
      </c>
      <c r="B14" s="1225">
        <v>27261</v>
      </c>
      <c r="C14" s="1225" t="s">
        <v>6407</v>
      </c>
      <c r="D14" s="431">
        <v>1668</v>
      </c>
      <c r="E14" s="1226">
        <v>2024</v>
      </c>
      <c r="F14" s="1227" t="s">
        <v>4884</v>
      </c>
      <c r="G14" s="1227" t="s">
        <v>4885</v>
      </c>
      <c r="H14" s="1227">
        <v>2224383750</v>
      </c>
      <c r="I14" s="1227" t="s">
        <v>314</v>
      </c>
      <c r="J14" s="1105">
        <v>1931</v>
      </c>
      <c r="K14" s="1242" t="s">
        <v>4886</v>
      </c>
      <c r="L14" s="1106" t="s">
        <v>1597</v>
      </c>
      <c r="M14" s="1107">
        <v>45912</v>
      </c>
      <c r="N14" s="1108" t="s">
        <v>4887</v>
      </c>
      <c r="O14" s="1108">
        <v>1482922500</v>
      </c>
      <c r="P14" s="1108">
        <v>741461250</v>
      </c>
      <c r="Q14" s="1108" t="s">
        <v>4888</v>
      </c>
      <c r="R14" s="1108">
        <v>2224383750</v>
      </c>
      <c r="S14" s="1108" t="s">
        <v>264</v>
      </c>
      <c r="T14" s="1228">
        <v>0.9</v>
      </c>
      <c r="U14" s="1228">
        <v>0.9</v>
      </c>
      <c r="V14" s="1229">
        <v>45962</v>
      </c>
      <c r="W14" s="1230">
        <v>45986</v>
      </c>
    </row>
    <row r="15" spans="1:23" s="25" customFormat="1" ht="30" customHeight="1" x14ac:dyDescent="0.35">
      <c r="A15" s="1225" t="s">
        <v>4883</v>
      </c>
      <c r="B15" s="1225">
        <v>27278</v>
      </c>
      <c r="C15" s="1225" t="s">
        <v>6408</v>
      </c>
      <c r="D15" s="431">
        <v>1225</v>
      </c>
      <c r="E15" s="1226">
        <v>2024</v>
      </c>
      <c r="F15" s="1227" t="s">
        <v>4898</v>
      </c>
      <c r="G15" s="1227" t="s">
        <v>4899</v>
      </c>
      <c r="H15" s="1227">
        <v>2827080133</v>
      </c>
      <c r="I15" s="1227" t="s">
        <v>4900</v>
      </c>
      <c r="J15" s="1105">
        <v>1889</v>
      </c>
      <c r="K15" s="1242" t="s">
        <v>4901</v>
      </c>
      <c r="L15" s="1106" t="s">
        <v>1002</v>
      </c>
      <c r="M15" s="1107">
        <v>45677</v>
      </c>
      <c r="N15" s="1108" t="s">
        <v>4902</v>
      </c>
      <c r="O15" s="1108">
        <v>2827080133</v>
      </c>
      <c r="P15" s="1108">
        <v>0</v>
      </c>
      <c r="Q15" s="1108">
        <v>0</v>
      </c>
      <c r="R15" s="1108">
        <v>2827080133</v>
      </c>
      <c r="S15" s="1108" t="s">
        <v>264</v>
      </c>
      <c r="T15" s="1228">
        <v>0.3</v>
      </c>
      <c r="U15" s="1228">
        <v>0.3</v>
      </c>
      <c r="V15" s="1229">
        <v>45778</v>
      </c>
      <c r="W15" s="1230">
        <v>45797</v>
      </c>
    </row>
    <row r="16" spans="1:23" s="25" customFormat="1" ht="30" customHeight="1" x14ac:dyDescent="0.35">
      <c r="A16" s="1225" t="s">
        <v>4883</v>
      </c>
      <c r="B16" s="1225">
        <v>27334</v>
      </c>
      <c r="C16" s="1225" t="s">
        <v>6409</v>
      </c>
      <c r="D16" s="431">
        <v>1166</v>
      </c>
      <c r="E16" s="1226">
        <v>2024</v>
      </c>
      <c r="F16" s="1227" t="s">
        <v>4884</v>
      </c>
      <c r="G16" s="1227" t="s">
        <v>4885</v>
      </c>
      <c r="H16" s="1227">
        <v>2224383750</v>
      </c>
      <c r="I16" s="1227" t="s">
        <v>314</v>
      </c>
      <c r="J16" s="1105">
        <v>1931</v>
      </c>
      <c r="K16" s="1242" t="s">
        <v>4886</v>
      </c>
      <c r="L16" s="1106" t="s">
        <v>1597</v>
      </c>
      <c r="M16" s="1107">
        <v>45912</v>
      </c>
      <c r="N16" s="1108" t="s">
        <v>4887</v>
      </c>
      <c r="O16" s="1108">
        <v>1482922500</v>
      </c>
      <c r="P16" s="1108">
        <v>741461250</v>
      </c>
      <c r="Q16" s="1108" t="s">
        <v>4888</v>
      </c>
      <c r="R16" s="1108">
        <v>2224383750</v>
      </c>
      <c r="S16" s="1108" t="s">
        <v>264</v>
      </c>
      <c r="T16" s="1228">
        <v>0.9</v>
      </c>
      <c r="U16" s="1228">
        <v>0.9</v>
      </c>
      <c r="V16" s="1229">
        <v>45962</v>
      </c>
      <c r="W16" s="1230">
        <v>45986</v>
      </c>
    </row>
    <row r="17" spans="1:23" s="25" customFormat="1" ht="30" customHeight="1" x14ac:dyDescent="0.35">
      <c r="A17" s="1225" t="s">
        <v>4883</v>
      </c>
      <c r="B17" s="1225">
        <v>27495</v>
      </c>
      <c r="C17" s="1225" t="s">
        <v>6410</v>
      </c>
      <c r="D17" s="431">
        <v>892</v>
      </c>
      <c r="E17" s="1226">
        <v>2024</v>
      </c>
      <c r="F17" s="1227" t="s">
        <v>4884</v>
      </c>
      <c r="G17" s="1227" t="s">
        <v>4885</v>
      </c>
      <c r="H17" s="1227">
        <v>2224383750</v>
      </c>
      <c r="I17" s="1227" t="s">
        <v>314</v>
      </c>
      <c r="J17" s="1105">
        <v>1931</v>
      </c>
      <c r="K17" s="1242" t="s">
        <v>4886</v>
      </c>
      <c r="L17" s="1106" t="s">
        <v>1597</v>
      </c>
      <c r="M17" s="1107">
        <v>45912</v>
      </c>
      <c r="N17" s="1108" t="s">
        <v>4887</v>
      </c>
      <c r="O17" s="1108">
        <v>1482922500</v>
      </c>
      <c r="P17" s="1108">
        <v>741461250</v>
      </c>
      <c r="Q17" s="1108" t="s">
        <v>4888</v>
      </c>
      <c r="R17" s="1108">
        <v>2224383750</v>
      </c>
      <c r="S17" s="1108" t="s">
        <v>264</v>
      </c>
      <c r="T17" s="1228">
        <v>0.9</v>
      </c>
      <c r="U17" s="1228">
        <v>0.9</v>
      </c>
      <c r="V17" s="1229">
        <v>45962</v>
      </c>
      <c r="W17" s="1230">
        <v>45986</v>
      </c>
    </row>
    <row r="18" spans="1:23" s="25" customFormat="1" ht="30" customHeight="1" x14ac:dyDescent="0.35">
      <c r="A18" s="1225" t="s">
        <v>4883</v>
      </c>
      <c r="B18" s="1225">
        <v>27513</v>
      </c>
      <c r="C18" s="1225" t="s">
        <v>6411</v>
      </c>
      <c r="D18" s="431">
        <v>1050</v>
      </c>
      <c r="E18" s="1226">
        <v>2024</v>
      </c>
      <c r="F18" s="1227" t="s">
        <v>4884</v>
      </c>
      <c r="G18" s="1227" t="s">
        <v>4885</v>
      </c>
      <c r="H18" s="1227">
        <v>2224383750</v>
      </c>
      <c r="I18" s="1227" t="s">
        <v>314</v>
      </c>
      <c r="J18" s="1105">
        <v>1931</v>
      </c>
      <c r="K18" s="1242" t="s">
        <v>4886</v>
      </c>
      <c r="L18" s="1106" t="s">
        <v>1597</v>
      </c>
      <c r="M18" s="1107">
        <v>45912</v>
      </c>
      <c r="N18" s="1108" t="s">
        <v>4887</v>
      </c>
      <c r="O18" s="1108">
        <v>1482922500</v>
      </c>
      <c r="P18" s="1108">
        <v>741461250</v>
      </c>
      <c r="Q18" s="1108" t="s">
        <v>4888</v>
      </c>
      <c r="R18" s="1108">
        <v>2224383750</v>
      </c>
      <c r="S18" s="1108" t="s">
        <v>264</v>
      </c>
      <c r="T18" s="1228">
        <v>0.9</v>
      </c>
      <c r="U18" s="1228">
        <v>0.9</v>
      </c>
      <c r="V18" s="1229">
        <v>45962</v>
      </c>
      <c r="W18" s="1230">
        <v>45986</v>
      </c>
    </row>
    <row r="19" spans="1:23" s="25" customFormat="1" ht="30" customHeight="1" x14ac:dyDescent="0.35">
      <c r="A19" s="1225" t="s">
        <v>4883</v>
      </c>
      <c r="B19" s="1225">
        <v>27721</v>
      </c>
      <c r="C19" s="1225" t="s">
        <v>6412</v>
      </c>
      <c r="D19" s="431">
        <v>3084</v>
      </c>
      <c r="E19" s="1226">
        <v>2024</v>
      </c>
      <c r="F19" s="1227" t="s">
        <v>4892</v>
      </c>
      <c r="G19" s="1227" t="s">
        <v>4893</v>
      </c>
      <c r="H19" s="1227">
        <v>918110000</v>
      </c>
      <c r="I19" s="1227" t="s">
        <v>314</v>
      </c>
      <c r="J19" s="1105">
        <v>1926</v>
      </c>
      <c r="K19" s="1242" t="s">
        <v>4894</v>
      </c>
      <c r="L19" s="1106" t="s">
        <v>4895</v>
      </c>
      <c r="M19" s="1107">
        <v>45684</v>
      </c>
      <c r="N19" s="1108" t="s">
        <v>4896</v>
      </c>
      <c r="O19" s="1108">
        <v>918110000</v>
      </c>
      <c r="P19" s="1108">
        <v>0</v>
      </c>
      <c r="Q19" s="1108" t="s">
        <v>4897</v>
      </c>
      <c r="R19" s="1108">
        <v>918110000</v>
      </c>
      <c r="S19" s="1108" t="s">
        <v>264</v>
      </c>
      <c r="T19" s="1228">
        <v>0.57999999999999996</v>
      </c>
      <c r="U19" s="1228">
        <v>0.57999999999999996</v>
      </c>
      <c r="V19" s="1229">
        <v>45992</v>
      </c>
      <c r="W19" s="1230">
        <v>46010</v>
      </c>
    </row>
    <row r="20" spans="1:23" s="25" customFormat="1" ht="30" customHeight="1" x14ac:dyDescent="0.35">
      <c r="A20" s="1225" t="s">
        <v>4883</v>
      </c>
      <c r="B20" s="1225">
        <v>37225</v>
      </c>
      <c r="C20" s="1225" t="s">
        <v>6413</v>
      </c>
      <c r="D20" s="431" t="s">
        <v>119</v>
      </c>
      <c r="E20" s="1226">
        <v>2024</v>
      </c>
      <c r="F20" s="1227" t="s">
        <v>4903</v>
      </c>
      <c r="G20" s="1227" t="s">
        <v>4904</v>
      </c>
      <c r="H20" s="1227">
        <v>2438185998</v>
      </c>
      <c r="I20" s="1227" t="s">
        <v>1384</v>
      </c>
      <c r="J20" s="1105">
        <v>1981</v>
      </c>
      <c r="K20" s="1242" t="s">
        <v>4905</v>
      </c>
      <c r="L20" s="1106" t="s">
        <v>1002</v>
      </c>
      <c r="M20" s="1107">
        <v>45691</v>
      </c>
      <c r="N20" s="1108" t="s">
        <v>4906</v>
      </c>
      <c r="O20" s="1108">
        <v>2438185998</v>
      </c>
      <c r="P20" s="1108">
        <v>0</v>
      </c>
      <c r="Q20" s="1108" t="s">
        <v>4907</v>
      </c>
      <c r="R20" s="1108">
        <v>2438185998</v>
      </c>
      <c r="S20" s="1108" t="s">
        <v>856</v>
      </c>
      <c r="T20" s="1228">
        <v>0.54</v>
      </c>
      <c r="U20" s="1228">
        <v>0.54</v>
      </c>
      <c r="V20" s="1229">
        <v>46023</v>
      </c>
      <c r="W20" s="1230">
        <v>46042</v>
      </c>
    </row>
    <row r="21" spans="1:23" s="25" customFormat="1" ht="30" customHeight="1" x14ac:dyDescent="0.35">
      <c r="A21" s="1225" t="s">
        <v>4883</v>
      </c>
      <c r="B21" s="1225">
        <v>28216</v>
      </c>
      <c r="C21" s="1225" t="s">
        <v>6414</v>
      </c>
      <c r="D21" s="431">
        <v>1390</v>
      </c>
      <c r="E21" s="1226">
        <v>2024</v>
      </c>
      <c r="F21" s="1227" t="s">
        <v>4908</v>
      </c>
      <c r="G21" s="1227" t="s">
        <v>4909</v>
      </c>
      <c r="H21" s="1227">
        <v>1522911450</v>
      </c>
      <c r="I21" s="1227" t="s">
        <v>314</v>
      </c>
      <c r="J21" s="1105">
        <v>1938</v>
      </c>
      <c r="K21" s="1242" t="s">
        <v>4910</v>
      </c>
      <c r="L21" s="1106" t="s">
        <v>4911</v>
      </c>
      <c r="M21" s="1107">
        <v>45680</v>
      </c>
      <c r="N21" s="1108" t="s">
        <v>4902</v>
      </c>
      <c r="O21" s="1108">
        <v>1522911450</v>
      </c>
      <c r="P21" s="1108">
        <v>0</v>
      </c>
      <c r="Q21" s="1108" t="s">
        <v>1895</v>
      </c>
      <c r="R21" s="1108">
        <v>1522911450</v>
      </c>
      <c r="S21" s="1108" t="s">
        <v>264</v>
      </c>
      <c r="T21" s="1228">
        <v>0.68</v>
      </c>
      <c r="U21" s="1228">
        <v>0.68</v>
      </c>
      <c r="V21" s="1229">
        <v>45962</v>
      </c>
      <c r="W21" s="1230">
        <v>45986</v>
      </c>
    </row>
    <row r="22" spans="1:23" s="25" customFormat="1" ht="30" customHeight="1" x14ac:dyDescent="0.35">
      <c r="A22" s="1225" t="s">
        <v>4883</v>
      </c>
      <c r="B22" s="1225">
        <v>28595</v>
      </c>
      <c r="C22" s="1225" t="s">
        <v>6415</v>
      </c>
      <c r="D22" s="431">
        <v>549</v>
      </c>
      <c r="E22" s="1226">
        <v>2024</v>
      </c>
      <c r="F22" s="1227" t="s">
        <v>4912</v>
      </c>
      <c r="G22" s="1227" t="s">
        <v>4913</v>
      </c>
      <c r="H22" s="1227">
        <v>2059379848</v>
      </c>
      <c r="I22" s="1227" t="s">
        <v>314</v>
      </c>
      <c r="J22" s="1105">
        <v>1928</v>
      </c>
      <c r="K22" s="1242" t="s">
        <v>4914</v>
      </c>
      <c r="L22" s="1106" t="s">
        <v>4915</v>
      </c>
      <c r="M22" s="1107">
        <v>45618</v>
      </c>
      <c r="N22" s="1108" t="s">
        <v>4896</v>
      </c>
      <c r="O22" s="1108">
        <v>1458478979</v>
      </c>
      <c r="P22" s="1108">
        <v>600900869</v>
      </c>
      <c r="Q22" s="1108" t="s">
        <v>4916</v>
      </c>
      <c r="R22" s="1108">
        <v>2059379848</v>
      </c>
      <c r="S22" s="1108" t="s">
        <v>264</v>
      </c>
      <c r="T22" s="1228">
        <v>0.6</v>
      </c>
      <c r="U22" s="1228">
        <v>0.6</v>
      </c>
      <c r="V22" s="1229">
        <v>45962</v>
      </c>
      <c r="W22" s="1230">
        <v>45985</v>
      </c>
    </row>
    <row r="23" spans="1:23" s="25" customFormat="1" ht="30" customHeight="1" x14ac:dyDescent="0.35">
      <c r="A23" s="1225" t="s">
        <v>4883</v>
      </c>
      <c r="B23" s="1225">
        <v>29131</v>
      </c>
      <c r="C23" s="1225" t="s">
        <v>6416</v>
      </c>
      <c r="D23" s="431">
        <v>1026</v>
      </c>
      <c r="E23" s="1226">
        <v>2024</v>
      </c>
      <c r="F23" s="1227" t="s">
        <v>4898</v>
      </c>
      <c r="G23" s="1227" t="s">
        <v>4899</v>
      </c>
      <c r="H23" s="1227">
        <v>2827080133</v>
      </c>
      <c r="I23" s="1227" t="s">
        <v>4900</v>
      </c>
      <c r="J23" s="1105">
        <v>1938</v>
      </c>
      <c r="K23" s="1242" t="s">
        <v>4901</v>
      </c>
      <c r="L23" s="1106" t="s">
        <v>1002</v>
      </c>
      <c r="M23" s="1107">
        <v>45677</v>
      </c>
      <c r="N23" s="1108" t="s">
        <v>4902</v>
      </c>
      <c r="O23" s="1108">
        <v>2827080133</v>
      </c>
      <c r="P23" s="1108">
        <v>0</v>
      </c>
      <c r="Q23" s="1108">
        <v>0</v>
      </c>
      <c r="R23" s="1108">
        <v>2827080133</v>
      </c>
      <c r="S23" s="1108" t="s">
        <v>264</v>
      </c>
      <c r="T23" s="1228">
        <v>0.3</v>
      </c>
      <c r="U23" s="1228">
        <v>0.3</v>
      </c>
      <c r="V23" s="1229">
        <v>45778</v>
      </c>
      <c r="W23" s="1230">
        <v>45797</v>
      </c>
    </row>
    <row r="24" spans="1:23" s="25" customFormat="1" ht="30" customHeight="1" x14ac:dyDescent="0.35">
      <c r="A24" s="1225" t="s">
        <v>4883</v>
      </c>
      <c r="B24" s="1225">
        <v>37030</v>
      </c>
      <c r="C24" s="1225" t="s">
        <v>6417</v>
      </c>
      <c r="D24" s="431">
        <v>1</v>
      </c>
      <c r="E24" s="1226">
        <v>2024</v>
      </c>
      <c r="F24" s="1227" t="s">
        <v>4903</v>
      </c>
      <c r="G24" s="1227" t="s">
        <v>4904</v>
      </c>
      <c r="H24" s="1227">
        <v>2438185998</v>
      </c>
      <c r="I24" s="1227" t="s">
        <v>1384</v>
      </c>
      <c r="J24" s="1105">
        <v>1981</v>
      </c>
      <c r="K24" s="1242" t="s">
        <v>4905</v>
      </c>
      <c r="L24" s="1106" t="s">
        <v>1002</v>
      </c>
      <c r="M24" s="1107">
        <v>45691</v>
      </c>
      <c r="N24" s="1108" t="s">
        <v>4906</v>
      </c>
      <c r="O24" s="1108">
        <v>2438185998</v>
      </c>
      <c r="P24" s="1108">
        <v>0</v>
      </c>
      <c r="Q24" s="1108" t="s">
        <v>4907</v>
      </c>
      <c r="R24" s="1108">
        <v>2438185998</v>
      </c>
      <c r="S24" s="1108" t="s">
        <v>856</v>
      </c>
      <c r="T24" s="1228">
        <v>0.54</v>
      </c>
      <c r="U24" s="1228">
        <v>0.54</v>
      </c>
      <c r="V24" s="1229">
        <v>46023</v>
      </c>
      <c r="W24" s="1230">
        <v>46042</v>
      </c>
    </row>
    <row r="25" spans="1:23" s="25" customFormat="1" ht="30" customHeight="1" x14ac:dyDescent="0.35">
      <c r="A25" s="1225" t="s">
        <v>4883</v>
      </c>
      <c r="B25" s="1225">
        <v>31207</v>
      </c>
      <c r="C25" s="1225" t="s">
        <v>6418</v>
      </c>
      <c r="D25" s="431">
        <v>2720</v>
      </c>
      <c r="E25" s="1226">
        <v>2024</v>
      </c>
      <c r="F25" s="1227" t="s">
        <v>4908</v>
      </c>
      <c r="G25" s="1227" t="s">
        <v>4909</v>
      </c>
      <c r="H25" s="1227">
        <v>1522911450</v>
      </c>
      <c r="I25" s="1227" t="s">
        <v>314</v>
      </c>
      <c r="J25" s="1105">
        <v>1886</v>
      </c>
      <c r="K25" s="1242" t="s">
        <v>4910</v>
      </c>
      <c r="L25" s="1106" t="s">
        <v>4911</v>
      </c>
      <c r="M25" s="1107">
        <v>45680</v>
      </c>
      <c r="N25" s="1108" t="s">
        <v>4902</v>
      </c>
      <c r="O25" s="1108">
        <v>1522911450</v>
      </c>
      <c r="P25" s="1108">
        <v>0</v>
      </c>
      <c r="Q25" s="1108" t="s">
        <v>1895</v>
      </c>
      <c r="R25" s="1108">
        <v>1522911450</v>
      </c>
      <c r="S25" s="1108" t="s">
        <v>264</v>
      </c>
      <c r="T25" s="1228">
        <v>0.68</v>
      </c>
      <c r="U25" s="1228">
        <v>0.68</v>
      </c>
      <c r="V25" s="1229">
        <v>45962</v>
      </c>
      <c r="W25" s="1230">
        <v>45986</v>
      </c>
    </row>
    <row r="26" spans="1:23" s="25" customFormat="1" ht="30" customHeight="1" x14ac:dyDescent="0.35">
      <c r="A26" s="1225" t="s">
        <v>4883</v>
      </c>
      <c r="B26" s="1225">
        <v>31310</v>
      </c>
      <c r="C26" s="1225" t="s">
        <v>6419</v>
      </c>
      <c r="D26" s="431">
        <v>1829</v>
      </c>
      <c r="E26" s="1226">
        <v>2024</v>
      </c>
      <c r="F26" s="1227" t="s">
        <v>4917</v>
      </c>
      <c r="G26" s="1227" t="s">
        <v>4918</v>
      </c>
      <c r="H26" s="1227">
        <v>329383192</v>
      </c>
      <c r="I26" s="1227" t="s">
        <v>106</v>
      </c>
      <c r="J26" s="1105">
        <v>1926</v>
      </c>
      <c r="K26" s="1242" t="s">
        <v>4919</v>
      </c>
      <c r="L26" s="1106" t="s">
        <v>53</v>
      </c>
      <c r="M26" s="1107">
        <v>45664</v>
      </c>
      <c r="N26" s="1108" t="s">
        <v>4896</v>
      </c>
      <c r="O26" s="1108">
        <v>329383192</v>
      </c>
      <c r="P26" s="1108">
        <v>0</v>
      </c>
      <c r="Q26" s="1108">
        <v>0</v>
      </c>
      <c r="R26" s="1108">
        <v>329383192</v>
      </c>
      <c r="S26" s="1108" t="s">
        <v>264</v>
      </c>
      <c r="T26" s="1228">
        <v>0.93</v>
      </c>
      <c r="U26" s="1228">
        <v>0.93</v>
      </c>
      <c r="V26" s="1229">
        <v>46023</v>
      </c>
      <c r="W26" s="1230">
        <v>46049</v>
      </c>
    </row>
    <row r="27" spans="1:23" s="25" customFormat="1" ht="30" customHeight="1" x14ac:dyDescent="0.35">
      <c r="A27" s="1225" t="s">
        <v>4883</v>
      </c>
      <c r="B27" s="1225">
        <v>32215</v>
      </c>
      <c r="C27" s="1225" t="s">
        <v>6420</v>
      </c>
      <c r="D27" s="431">
        <v>857</v>
      </c>
      <c r="E27" s="1226">
        <v>2024</v>
      </c>
      <c r="F27" s="1227" t="s">
        <v>4920</v>
      </c>
      <c r="G27" s="1227" t="s">
        <v>4921</v>
      </c>
      <c r="H27" s="1227">
        <v>8800000</v>
      </c>
      <c r="I27" s="1227" t="s">
        <v>1384</v>
      </c>
      <c r="J27" s="1105">
        <v>1936</v>
      </c>
      <c r="K27" s="1242" t="s">
        <v>4922</v>
      </c>
      <c r="L27" s="1106" t="s">
        <v>4923</v>
      </c>
      <c r="M27" s="1107">
        <v>45385</v>
      </c>
      <c r="N27" s="1108" t="s">
        <v>4924</v>
      </c>
      <c r="O27" s="1108">
        <v>8800000</v>
      </c>
      <c r="P27" s="1108">
        <v>0</v>
      </c>
      <c r="Q27" s="1108" t="s">
        <v>354</v>
      </c>
      <c r="R27" s="1108">
        <v>8800000</v>
      </c>
      <c r="S27" s="1108" t="s">
        <v>264</v>
      </c>
      <c r="T27" s="1228">
        <v>1</v>
      </c>
      <c r="U27" s="1228">
        <v>1</v>
      </c>
      <c r="V27" s="1229">
        <v>45658</v>
      </c>
      <c r="W27" s="1230">
        <v>45679</v>
      </c>
    </row>
    <row r="28" spans="1:23" s="25" customFormat="1" ht="30" customHeight="1" x14ac:dyDescent="0.35">
      <c r="A28" s="1225" t="s">
        <v>4883</v>
      </c>
      <c r="B28" s="1225">
        <v>27099</v>
      </c>
      <c r="C28" s="1225" t="s">
        <v>6421</v>
      </c>
      <c r="D28" s="431">
        <v>2326</v>
      </c>
      <c r="E28" s="1226">
        <v>2024</v>
      </c>
      <c r="F28" s="1227" t="s">
        <v>4903</v>
      </c>
      <c r="G28" s="1227" t="s">
        <v>4904</v>
      </c>
      <c r="H28" s="1227">
        <v>2438185998</v>
      </c>
      <c r="I28" s="1227" t="s">
        <v>1384</v>
      </c>
      <c r="J28" s="1105">
        <v>1981</v>
      </c>
      <c r="K28" s="1242" t="s">
        <v>4905</v>
      </c>
      <c r="L28" s="1106" t="s">
        <v>1002</v>
      </c>
      <c r="M28" s="1107">
        <v>45691</v>
      </c>
      <c r="N28" s="1108" t="s">
        <v>4906</v>
      </c>
      <c r="O28" s="1108">
        <v>2438185998</v>
      </c>
      <c r="P28" s="1108">
        <v>0</v>
      </c>
      <c r="Q28" s="1108" t="s">
        <v>4907</v>
      </c>
      <c r="R28" s="1108">
        <v>2438185998</v>
      </c>
      <c r="S28" s="1108" t="s">
        <v>856</v>
      </c>
      <c r="T28" s="1228">
        <v>0.54</v>
      </c>
      <c r="U28" s="1228">
        <v>0.54</v>
      </c>
      <c r="V28" s="1229">
        <v>46023</v>
      </c>
      <c r="W28" s="1230">
        <v>46042</v>
      </c>
    </row>
    <row r="29" spans="1:23" s="25" customFormat="1" ht="30" customHeight="1" x14ac:dyDescent="0.35">
      <c r="A29" s="1225" t="s">
        <v>4883</v>
      </c>
      <c r="B29" s="1225">
        <v>33222</v>
      </c>
      <c r="C29" s="1225" t="s">
        <v>6422</v>
      </c>
      <c r="D29" s="431">
        <v>2072</v>
      </c>
      <c r="E29" s="1226">
        <v>2024</v>
      </c>
      <c r="F29" s="1227" t="s">
        <v>4889</v>
      </c>
      <c r="G29" s="1227" t="s">
        <v>1309</v>
      </c>
      <c r="H29" s="1227">
        <v>2292600000</v>
      </c>
      <c r="I29" s="1227" t="s">
        <v>1384</v>
      </c>
      <c r="J29" s="1105">
        <v>1879</v>
      </c>
      <c r="K29" s="1242" t="s">
        <v>4890</v>
      </c>
      <c r="L29" s="1106" t="s">
        <v>171</v>
      </c>
      <c r="M29" s="1107">
        <v>45621</v>
      </c>
      <c r="N29" s="1108" t="s">
        <v>4891</v>
      </c>
      <c r="O29" s="1108">
        <v>741630000</v>
      </c>
      <c r="P29" s="1108">
        <v>0</v>
      </c>
      <c r="Q29" s="1108" t="s">
        <v>354</v>
      </c>
      <c r="R29" s="1108">
        <v>741630000</v>
      </c>
      <c r="S29" s="1108" t="s">
        <v>264</v>
      </c>
      <c r="T29" s="1228">
        <v>1</v>
      </c>
      <c r="U29" s="1228">
        <v>1</v>
      </c>
      <c r="V29" s="1229">
        <v>45689</v>
      </c>
      <c r="W29" s="1230">
        <v>45708</v>
      </c>
    </row>
    <row r="30" spans="1:23" s="25" customFormat="1" ht="30" customHeight="1" x14ac:dyDescent="0.35">
      <c r="A30" s="1225" t="s">
        <v>4883</v>
      </c>
      <c r="B30" s="1225">
        <v>33805</v>
      </c>
      <c r="C30" s="1225" t="s">
        <v>6423</v>
      </c>
      <c r="D30" s="431">
        <v>227</v>
      </c>
      <c r="E30" s="1226">
        <v>2024</v>
      </c>
      <c r="F30" s="1227" t="s">
        <v>4889</v>
      </c>
      <c r="G30" s="1227" t="s">
        <v>1309</v>
      </c>
      <c r="H30" s="1227">
        <v>2292600000</v>
      </c>
      <c r="I30" s="1227" t="s">
        <v>1384</v>
      </c>
      <c r="J30" s="1105">
        <v>1883</v>
      </c>
      <c r="K30" s="1242" t="s">
        <v>4890</v>
      </c>
      <c r="L30" s="1106" t="s">
        <v>171</v>
      </c>
      <c r="M30" s="1107">
        <v>45621</v>
      </c>
      <c r="N30" s="1108" t="s">
        <v>4891</v>
      </c>
      <c r="O30" s="1108">
        <v>741630000</v>
      </c>
      <c r="P30" s="1108">
        <v>0</v>
      </c>
      <c r="Q30" s="1108" t="s">
        <v>354</v>
      </c>
      <c r="R30" s="1108">
        <v>741630000</v>
      </c>
      <c r="S30" s="1108" t="s">
        <v>264</v>
      </c>
      <c r="T30" s="1228">
        <v>1</v>
      </c>
      <c r="U30" s="1228">
        <v>1</v>
      </c>
      <c r="V30" s="1229">
        <v>45689</v>
      </c>
      <c r="W30" s="1230">
        <v>45708</v>
      </c>
    </row>
    <row r="31" spans="1:23" s="25" customFormat="1" ht="30" customHeight="1" x14ac:dyDescent="0.35">
      <c r="A31" s="1225" t="s">
        <v>4883</v>
      </c>
      <c r="B31" s="1225">
        <v>29629</v>
      </c>
      <c r="C31" s="1225" t="s">
        <v>6424</v>
      </c>
      <c r="D31" s="431">
        <v>656</v>
      </c>
      <c r="E31" s="1226">
        <v>2024</v>
      </c>
      <c r="F31" s="1227" t="s">
        <v>4903</v>
      </c>
      <c r="G31" s="1227" t="s">
        <v>4904</v>
      </c>
      <c r="H31" s="1227">
        <v>2438185998</v>
      </c>
      <c r="I31" s="1227" t="s">
        <v>1384</v>
      </c>
      <c r="J31" s="1105">
        <v>1985</v>
      </c>
      <c r="K31" s="1242" t="s">
        <v>4905</v>
      </c>
      <c r="L31" s="1106" t="s">
        <v>1002</v>
      </c>
      <c r="M31" s="1107">
        <v>45691</v>
      </c>
      <c r="N31" s="1108" t="s">
        <v>4906</v>
      </c>
      <c r="O31" s="1108">
        <v>2438185998</v>
      </c>
      <c r="P31" s="1108">
        <v>0</v>
      </c>
      <c r="Q31" s="1108" t="s">
        <v>4907</v>
      </c>
      <c r="R31" s="1108">
        <v>2438185998</v>
      </c>
      <c r="S31" s="1108" t="s">
        <v>856</v>
      </c>
      <c r="T31" s="1228">
        <v>0.54</v>
      </c>
      <c r="U31" s="1228">
        <v>0.54</v>
      </c>
      <c r="V31" s="1229">
        <v>46023</v>
      </c>
      <c r="W31" s="1230">
        <v>46042</v>
      </c>
    </row>
    <row r="32" spans="1:23" s="25" customFormat="1" ht="30" customHeight="1" x14ac:dyDescent="0.35">
      <c r="A32" s="1225" t="s">
        <v>4883</v>
      </c>
      <c r="B32" s="1225">
        <v>34216</v>
      </c>
      <c r="C32" s="1225" t="s">
        <v>6425</v>
      </c>
      <c r="D32" s="431">
        <v>1139</v>
      </c>
      <c r="E32" s="1226">
        <v>2024</v>
      </c>
      <c r="F32" s="1227" t="s">
        <v>4917</v>
      </c>
      <c r="G32" s="1227" t="s">
        <v>4918</v>
      </c>
      <c r="H32" s="1227">
        <v>329383192</v>
      </c>
      <c r="I32" s="1227" t="s">
        <v>106</v>
      </c>
      <c r="J32" s="1105">
        <v>1926</v>
      </c>
      <c r="K32" s="1242" t="s">
        <v>4919</v>
      </c>
      <c r="L32" s="1106" t="s">
        <v>53</v>
      </c>
      <c r="M32" s="1107">
        <v>45664</v>
      </c>
      <c r="N32" s="1108" t="s">
        <v>4896</v>
      </c>
      <c r="O32" s="1108">
        <v>329383192</v>
      </c>
      <c r="P32" s="1108">
        <v>0</v>
      </c>
      <c r="Q32" s="1108">
        <v>0</v>
      </c>
      <c r="R32" s="1108">
        <v>329383192</v>
      </c>
      <c r="S32" s="1108" t="s">
        <v>264</v>
      </c>
      <c r="T32" s="1228">
        <v>0.93</v>
      </c>
      <c r="U32" s="1228">
        <v>0.93</v>
      </c>
      <c r="V32" s="1229">
        <v>46023</v>
      </c>
      <c r="W32" s="1230">
        <v>46049</v>
      </c>
    </row>
    <row r="33" spans="1:23" s="25" customFormat="1" ht="30" customHeight="1" x14ac:dyDescent="0.35">
      <c r="A33" s="1225" t="s">
        <v>4883</v>
      </c>
      <c r="B33" s="1225">
        <v>34258</v>
      </c>
      <c r="C33" s="1225" t="s">
        <v>6426</v>
      </c>
      <c r="D33" s="431">
        <v>1181</v>
      </c>
      <c r="E33" s="1226">
        <v>2024</v>
      </c>
      <c r="F33" s="1227" t="s">
        <v>4925</v>
      </c>
      <c r="G33" s="1227" t="s">
        <v>4926</v>
      </c>
      <c r="H33" s="1227">
        <v>9945000</v>
      </c>
      <c r="I33" s="1227" t="s">
        <v>1384</v>
      </c>
      <c r="J33" s="1105">
        <v>1898</v>
      </c>
      <c r="K33" s="1242" t="s">
        <v>4927</v>
      </c>
      <c r="L33" s="1106" t="s">
        <v>4928</v>
      </c>
      <c r="M33" s="1107">
        <v>45371</v>
      </c>
      <c r="N33" s="1108" t="s">
        <v>4924</v>
      </c>
      <c r="O33" s="1108">
        <v>7956000</v>
      </c>
      <c r="P33" s="1108">
        <v>1989000</v>
      </c>
      <c r="Q33" s="1108" t="s">
        <v>1895</v>
      </c>
      <c r="R33" s="1108">
        <v>9945000</v>
      </c>
      <c r="S33" s="1108" t="s">
        <v>264</v>
      </c>
      <c r="T33" s="1228">
        <v>1</v>
      </c>
      <c r="U33" s="1228">
        <v>1</v>
      </c>
      <c r="V33" s="1229">
        <v>45536</v>
      </c>
      <c r="W33" s="1230">
        <v>45555</v>
      </c>
    </row>
    <row r="34" spans="1:23" s="25" customFormat="1" ht="30" customHeight="1" x14ac:dyDescent="0.35">
      <c r="A34" s="1225" t="s">
        <v>4883</v>
      </c>
      <c r="B34" s="1225">
        <v>32814</v>
      </c>
      <c r="C34" s="1225" t="s">
        <v>6427</v>
      </c>
      <c r="D34" s="431">
        <v>1083</v>
      </c>
      <c r="E34" s="1226">
        <v>2024</v>
      </c>
      <c r="F34" s="1227" t="s">
        <v>4903</v>
      </c>
      <c r="G34" s="1227" t="s">
        <v>4904</v>
      </c>
      <c r="H34" s="1227">
        <v>2438185998</v>
      </c>
      <c r="I34" s="1227" t="s">
        <v>1384</v>
      </c>
      <c r="J34" s="1105">
        <v>1985</v>
      </c>
      <c r="K34" s="1242" t="s">
        <v>4905</v>
      </c>
      <c r="L34" s="1106" t="s">
        <v>1002</v>
      </c>
      <c r="M34" s="1107">
        <v>45691</v>
      </c>
      <c r="N34" s="1108" t="s">
        <v>4906</v>
      </c>
      <c r="O34" s="1108">
        <v>2438185998</v>
      </c>
      <c r="P34" s="1108">
        <v>0</v>
      </c>
      <c r="Q34" s="1108" t="s">
        <v>4907</v>
      </c>
      <c r="R34" s="1108">
        <v>2438185998</v>
      </c>
      <c r="S34" s="1108" t="s">
        <v>856</v>
      </c>
      <c r="T34" s="1228">
        <v>0.54</v>
      </c>
      <c r="U34" s="1228">
        <v>0.54</v>
      </c>
      <c r="V34" s="1229">
        <v>46023</v>
      </c>
      <c r="W34" s="1230">
        <v>46042</v>
      </c>
    </row>
    <row r="35" spans="1:23" s="25" customFormat="1" ht="30" customHeight="1" x14ac:dyDescent="0.35">
      <c r="A35" s="1225" t="s">
        <v>4883</v>
      </c>
      <c r="B35" s="1225">
        <v>35366</v>
      </c>
      <c r="C35" s="1225" t="s">
        <v>6428</v>
      </c>
      <c r="D35" s="431">
        <v>562</v>
      </c>
      <c r="E35" s="1226">
        <v>2024</v>
      </c>
      <c r="F35" s="1227" t="s">
        <v>4898</v>
      </c>
      <c r="G35" s="1227" t="s">
        <v>4899</v>
      </c>
      <c r="H35" s="1227">
        <v>2827080133</v>
      </c>
      <c r="I35" s="1227" t="s">
        <v>4900</v>
      </c>
      <c r="J35" s="1105">
        <v>1889</v>
      </c>
      <c r="K35" s="1242" t="s">
        <v>4901</v>
      </c>
      <c r="L35" s="1106" t="s">
        <v>1002</v>
      </c>
      <c r="M35" s="1107">
        <v>45677</v>
      </c>
      <c r="N35" s="1108" t="s">
        <v>4902</v>
      </c>
      <c r="O35" s="1108">
        <v>2827080133</v>
      </c>
      <c r="P35" s="1108">
        <v>0</v>
      </c>
      <c r="Q35" s="1108">
        <v>0</v>
      </c>
      <c r="R35" s="1108">
        <v>2827080133</v>
      </c>
      <c r="S35" s="1108" t="s">
        <v>264</v>
      </c>
      <c r="T35" s="1228">
        <v>0.3</v>
      </c>
      <c r="U35" s="1228">
        <v>0.3</v>
      </c>
      <c r="V35" s="1229">
        <v>45778</v>
      </c>
      <c r="W35" s="1230">
        <v>45797</v>
      </c>
    </row>
    <row r="36" spans="1:23" s="25" customFormat="1" ht="30" customHeight="1" x14ac:dyDescent="0.35">
      <c r="A36" s="1225" t="s">
        <v>4883</v>
      </c>
      <c r="B36" s="1225">
        <v>33975</v>
      </c>
      <c r="C36" s="1225" t="s">
        <v>6429</v>
      </c>
      <c r="D36" s="431">
        <v>1040</v>
      </c>
      <c r="E36" s="1226">
        <v>2024</v>
      </c>
      <c r="F36" s="1227" t="s">
        <v>4903</v>
      </c>
      <c r="G36" s="1227" t="s">
        <v>4904</v>
      </c>
      <c r="H36" s="1227">
        <v>2438185998</v>
      </c>
      <c r="I36" s="1227" t="s">
        <v>1384</v>
      </c>
      <c r="J36" s="1105">
        <v>1985</v>
      </c>
      <c r="K36" s="1242" t="s">
        <v>4905</v>
      </c>
      <c r="L36" s="1106" t="s">
        <v>1002</v>
      </c>
      <c r="M36" s="1107">
        <v>45691</v>
      </c>
      <c r="N36" s="1108" t="s">
        <v>4906</v>
      </c>
      <c r="O36" s="1108">
        <v>2438185998</v>
      </c>
      <c r="P36" s="1108">
        <v>0</v>
      </c>
      <c r="Q36" s="1108" t="s">
        <v>4907</v>
      </c>
      <c r="R36" s="1108">
        <v>2438185998</v>
      </c>
      <c r="S36" s="1108" t="s">
        <v>856</v>
      </c>
      <c r="T36" s="1228">
        <v>0.54</v>
      </c>
      <c r="U36" s="1228">
        <v>0.54</v>
      </c>
      <c r="V36" s="1229">
        <v>46023</v>
      </c>
      <c r="W36" s="1230">
        <v>46042</v>
      </c>
    </row>
    <row r="37" spans="1:23" s="25" customFormat="1" ht="30" customHeight="1" x14ac:dyDescent="0.35">
      <c r="A37" s="1225" t="s">
        <v>4883</v>
      </c>
      <c r="B37" s="1225">
        <v>35887</v>
      </c>
      <c r="C37" s="1225" t="s">
        <v>6430</v>
      </c>
      <c r="D37" s="431">
        <v>358</v>
      </c>
      <c r="E37" s="1226">
        <v>2024</v>
      </c>
      <c r="F37" s="1227" t="s">
        <v>4908</v>
      </c>
      <c r="G37" s="1227" t="s">
        <v>4909</v>
      </c>
      <c r="H37" s="1227">
        <v>1522911450</v>
      </c>
      <c r="I37" s="1227" t="s">
        <v>314</v>
      </c>
      <c r="J37" s="1105">
        <v>1938</v>
      </c>
      <c r="K37" s="1242" t="s">
        <v>4910</v>
      </c>
      <c r="L37" s="1106" t="s">
        <v>4911</v>
      </c>
      <c r="M37" s="1107">
        <v>45680</v>
      </c>
      <c r="N37" s="1108" t="s">
        <v>4902</v>
      </c>
      <c r="O37" s="1108">
        <v>1522911450</v>
      </c>
      <c r="P37" s="1108">
        <v>0</v>
      </c>
      <c r="Q37" s="1108" t="s">
        <v>1895</v>
      </c>
      <c r="R37" s="1108">
        <v>1522911450</v>
      </c>
      <c r="S37" s="1108" t="s">
        <v>264</v>
      </c>
      <c r="T37" s="1228">
        <v>0.68</v>
      </c>
      <c r="U37" s="1228">
        <v>0.68</v>
      </c>
      <c r="V37" s="1229">
        <v>45962</v>
      </c>
      <c r="W37" s="1230">
        <v>45986</v>
      </c>
    </row>
    <row r="38" spans="1:23" s="25" customFormat="1" ht="30" customHeight="1" x14ac:dyDescent="0.35">
      <c r="A38" s="1225" t="s">
        <v>4883</v>
      </c>
      <c r="B38" s="1225">
        <v>34726</v>
      </c>
      <c r="C38" s="1225" t="s">
        <v>6431</v>
      </c>
      <c r="D38" s="431">
        <v>2783</v>
      </c>
      <c r="E38" s="1226">
        <v>2024</v>
      </c>
      <c r="F38" s="1227" t="s">
        <v>4903</v>
      </c>
      <c r="G38" s="1227" t="s">
        <v>4904</v>
      </c>
      <c r="H38" s="1227">
        <v>2438185998</v>
      </c>
      <c r="I38" s="1227" t="s">
        <v>1384</v>
      </c>
      <c r="J38" s="1105">
        <v>1985</v>
      </c>
      <c r="K38" s="1242" t="s">
        <v>4905</v>
      </c>
      <c r="L38" s="1106" t="s">
        <v>1002</v>
      </c>
      <c r="M38" s="1107">
        <v>45691</v>
      </c>
      <c r="N38" s="1108" t="s">
        <v>4906</v>
      </c>
      <c r="O38" s="1108">
        <v>2438185998</v>
      </c>
      <c r="P38" s="1108">
        <v>0</v>
      </c>
      <c r="Q38" s="1108" t="s">
        <v>4907</v>
      </c>
      <c r="R38" s="1108">
        <v>2438185998</v>
      </c>
      <c r="S38" s="1108" t="s">
        <v>856</v>
      </c>
      <c r="T38" s="1228">
        <v>0.54</v>
      </c>
      <c r="U38" s="1228">
        <v>0.54</v>
      </c>
      <c r="V38" s="1229">
        <v>46023</v>
      </c>
      <c r="W38" s="1230">
        <v>46042</v>
      </c>
    </row>
    <row r="39" spans="1:23" s="25" customFormat="1" ht="30" customHeight="1" x14ac:dyDescent="0.35">
      <c r="A39" s="1225" t="s">
        <v>4883</v>
      </c>
      <c r="B39" s="1225">
        <v>35779</v>
      </c>
      <c r="C39" s="1225" t="s">
        <v>6432</v>
      </c>
      <c r="D39" s="431">
        <v>783</v>
      </c>
      <c r="E39" s="1226">
        <v>2024</v>
      </c>
      <c r="F39" s="1227" t="s">
        <v>4903</v>
      </c>
      <c r="G39" s="1227" t="s">
        <v>4904</v>
      </c>
      <c r="H39" s="1227">
        <v>2438185998</v>
      </c>
      <c r="I39" s="1227" t="s">
        <v>1384</v>
      </c>
      <c r="J39" s="1105">
        <v>1985</v>
      </c>
      <c r="K39" s="1242" t="s">
        <v>4905</v>
      </c>
      <c r="L39" s="1106" t="s">
        <v>1002</v>
      </c>
      <c r="M39" s="1107">
        <v>45691</v>
      </c>
      <c r="N39" s="1108" t="s">
        <v>4906</v>
      </c>
      <c r="O39" s="1108">
        <v>2438185998</v>
      </c>
      <c r="P39" s="1108">
        <v>0</v>
      </c>
      <c r="Q39" s="1108" t="s">
        <v>4907</v>
      </c>
      <c r="R39" s="1108">
        <v>2438185998</v>
      </c>
      <c r="S39" s="1108" t="s">
        <v>856</v>
      </c>
      <c r="T39" s="1228">
        <v>0.54</v>
      </c>
      <c r="U39" s="1228">
        <v>0.54</v>
      </c>
      <c r="V39" s="1229">
        <v>46023</v>
      </c>
      <c r="W39" s="1230">
        <v>46042</v>
      </c>
    </row>
    <row r="40" spans="1:23" s="25" customFormat="1" ht="30" customHeight="1" x14ac:dyDescent="0.35">
      <c r="A40" s="1225" t="s">
        <v>4883</v>
      </c>
      <c r="B40" s="1225">
        <v>36824</v>
      </c>
      <c r="C40" s="1225" t="s">
        <v>6433</v>
      </c>
      <c r="D40" s="431" t="s">
        <v>141</v>
      </c>
      <c r="E40" s="1226">
        <v>2024</v>
      </c>
      <c r="F40" s="1227" t="s">
        <v>4929</v>
      </c>
      <c r="G40" s="1227" t="s">
        <v>4930</v>
      </c>
      <c r="H40" s="1227">
        <v>978200000</v>
      </c>
      <c r="I40" s="1227" t="s">
        <v>314</v>
      </c>
      <c r="J40" s="1105">
        <v>1937</v>
      </c>
      <c r="K40" s="1242" t="s">
        <v>4931</v>
      </c>
      <c r="L40" s="1106" t="s">
        <v>4932</v>
      </c>
      <c r="M40" s="1107">
        <v>45637</v>
      </c>
      <c r="N40" s="1108" t="s">
        <v>4906</v>
      </c>
      <c r="O40" s="1108">
        <v>978200000</v>
      </c>
      <c r="P40" s="1108">
        <v>0</v>
      </c>
      <c r="Q40" s="1108" t="s">
        <v>4933</v>
      </c>
      <c r="R40" s="1108">
        <v>978200000</v>
      </c>
      <c r="S40" s="1108" t="s">
        <v>856</v>
      </c>
      <c r="T40" s="1228">
        <v>0.27</v>
      </c>
      <c r="U40" s="1228">
        <v>0.27</v>
      </c>
      <c r="V40" s="1229">
        <v>46023</v>
      </c>
      <c r="W40" s="1230">
        <v>46041</v>
      </c>
    </row>
    <row r="41" spans="1:23" s="25" customFormat="1" ht="30" customHeight="1" x14ac:dyDescent="0.35">
      <c r="A41" s="1225" t="s">
        <v>4883</v>
      </c>
      <c r="B41" s="1225">
        <v>36943</v>
      </c>
      <c r="C41" s="1225" t="s">
        <v>6434</v>
      </c>
      <c r="D41" s="431" t="s">
        <v>119</v>
      </c>
      <c r="E41" s="1226">
        <v>2024</v>
      </c>
      <c r="F41" s="1227" t="s">
        <v>4925</v>
      </c>
      <c r="G41" s="1227" t="s">
        <v>4926</v>
      </c>
      <c r="H41" s="1227">
        <v>9945000</v>
      </c>
      <c r="I41" s="1227" t="s">
        <v>1384</v>
      </c>
      <c r="J41" s="1105">
        <v>1898</v>
      </c>
      <c r="K41" s="1242" t="s">
        <v>4927</v>
      </c>
      <c r="L41" s="1106" t="s">
        <v>4928</v>
      </c>
      <c r="M41" s="1107">
        <v>45371</v>
      </c>
      <c r="N41" s="1108" t="s">
        <v>4924</v>
      </c>
      <c r="O41" s="1108">
        <v>7956000</v>
      </c>
      <c r="P41" s="1108">
        <v>1989000</v>
      </c>
      <c r="Q41" s="1108" t="s">
        <v>1895</v>
      </c>
      <c r="R41" s="1108">
        <v>9945000</v>
      </c>
      <c r="S41" s="1108" t="s">
        <v>264</v>
      </c>
      <c r="T41" s="1228">
        <v>1</v>
      </c>
      <c r="U41" s="1228">
        <v>1</v>
      </c>
      <c r="V41" s="1229">
        <v>45536</v>
      </c>
      <c r="W41" s="1230">
        <v>45555</v>
      </c>
    </row>
    <row r="42" spans="1:23" s="25" customFormat="1" ht="30" customHeight="1" x14ac:dyDescent="0.35">
      <c r="A42" s="1225" t="s">
        <v>4883</v>
      </c>
      <c r="B42" s="1225">
        <v>36944</v>
      </c>
      <c r="C42" s="1225" t="s">
        <v>6435</v>
      </c>
      <c r="D42" s="431">
        <v>3</v>
      </c>
      <c r="E42" s="1226">
        <v>2024</v>
      </c>
      <c r="F42" s="1227" t="s">
        <v>4934</v>
      </c>
      <c r="G42" s="1227" t="s">
        <v>4935</v>
      </c>
      <c r="H42" s="1227">
        <v>5102791791</v>
      </c>
      <c r="I42" s="1227" t="s">
        <v>4936</v>
      </c>
      <c r="J42" s="1105">
        <v>1880</v>
      </c>
      <c r="K42" s="1242" t="s">
        <v>4937</v>
      </c>
      <c r="L42" s="1106" t="s">
        <v>4938</v>
      </c>
      <c r="M42" s="1107">
        <v>45679</v>
      </c>
      <c r="N42" s="1108" t="s">
        <v>4902</v>
      </c>
      <c r="O42" s="1108">
        <v>5102791791</v>
      </c>
      <c r="P42" s="1108">
        <v>0</v>
      </c>
      <c r="Q42" s="1108" t="s">
        <v>4939</v>
      </c>
      <c r="R42" s="1108">
        <v>5102791791</v>
      </c>
      <c r="S42" s="1108" t="s">
        <v>264</v>
      </c>
      <c r="T42" s="1228">
        <v>0.21</v>
      </c>
      <c r="U42" s="1228">
        <v>0.21</v>
      </c>
      <c r="V42" s="1229">
        <v>45962</v>
      </c>
      <c r="W42" s="1230">
        <v>45985</v>
      </c>
    </row>
    <row r="43" spans="1:23" s="25" customFormat="1" ht="30" customHeight="1" x14ac:dyDescent="0.35">
      <c r="A43" s="1225" t="s">
        <v>4883</v>
      </c>
      <c r="B43" s="1225">
        <v>36945</v>
      </c>
      <c r="C43" s="1225" t="s">
        <v>6436</v>
      </c>
      <c r="D43" s="431">
        <v>5</v>
      </c>
      <c r="E43" s="1226">
        <v>2024</v>
      </c>
      <c r="F43" s="1227" t="s">
        <v>4934</v>
      </c>
      <c r="G43" s="1227" t="s">
        <v>4935</v>
      </c>
      <c r="H43" s="1227">
        <v>5102791791</v>
      </c>
      <c r="I43" s="1227" t="s">
        <v>4936</v>
      </c>
      <c r="J43" s="1105">
        <v>1880</v>
      </c>
      <c r="K43" s="1242" t="s">
        <v>4937</v>
      </c>
      <c r="L43" s="1106" t="s">
        <v>4938</v>
      </c>
      <c r="M43" s="1107">
        <v>45679</v>
      </c>
      <c r="N43" s="1108" t="s">
        <v>4902</v>
      </c>
      <c r="O43" s="1108">
        <v>5102791791</v>
      </c>
      <c r="P43" s="1108">
        <v>0</v>
      </c>
      <c r="Q43" s="1108" t="s">
        <v>4939</v>
      </c>
      <c r="R43" s="1108">
        <v>5102791791</v>
      </c>
      <c r="S43" s="1108" t="s">
        <v>264</v>
      </c>
      <c r="T43" s="1228">
        <v>0.21</v>
      </c>
      <c r="U43" s="1228">
        <v>0.21</v>
      </c>
      <c r="V43" s="1229">
        <v>45962</v>
      </c>
      <c r="W43" s="1230">
        <v>45985</v>
      </c>
    </row>
    <row r="44" spans="1:23" s="25" customFormat="1" ht="30" customHeight="1" x14ac:dyDescent="0.35">
      <c r="A44" s="1225" t="s">
        <v>4883</v>
      </c>
      <c r="B44" s="1225">
        <v>36946</v>
      </c>
      <c r="C44" s="1225" t="s">
        <v>6437</v>
      </c>
      <c r="D44" s="431">
        <v>1</v>
      </c>
      <c r="E44" s="1226">
        <v>2024</v>
      </c>
      <c r="F44" s="1227" t="s">
        <v>4934</v>
      </c>
      <c r="G44" s="1227" t="s">
        <v>4935</v>
      </c>
      <c r="H44" s="1227">
        <v>5102791791</v>
      </c>
      <c r="I44" s="1227" t="s">
        <v>4936</v>
      </c>
      <c r="J44" s="1105">
        <v>1880</v>
      </c>
      <c r="K44" s="1242" t="s">
        <v>4937</v>
      </c>
      <c r="L44" s="1106" t="s">
        <v>4938</v>
      </c>
      <c r="M44" s="1107">
        <v>45679</v>
      </c>
      <c r="N44" s="1108" t="s">
        <v>4902</v>
      </c>
      <c r="O44" s="1108">
        <v>5102791791</v>
      </c>
      <c r="P44" s="1108">
        <v>0</v>
      </c>
      <c r="Q44" s="1108" t="s">
        <v>4939</v>
      </c>
      <c r="R44" s="1108">
        <v>5102791791</v>
      </c>
      <c r="S44" s="1108" t="s">
        <v>264</v>
      </c>
      <c r="T44" s="1228">
        <v>0.21</v>
      </c>
      <c r="U44" s="1228">
        <v>0.21</v>
      </c>
      <c r="V44" s="1229">
        <v>45962</v>
      </c>
      <c r="W44" s="1230">
        <v>45985</v>
      </c>
    </row>
    <row r="45" spans="1:23" s="25" customFormat="1" ht="30" customHeight="1" x14ac:dyDescent="0.35">
      <c r="A45" s="1225" t="s">
        <v>4883</v>
      </c>
      <c r="B45" s="1225">
        <v>35917</v>
      </c>
      <c r="C45" s="1225" t="s">
        <v>6438</v>
      </c>
      <c r="D45" s="431">
        <v>971</v>
      </c>
      <c r="E45" s="1226">
        <v>2024</v>
      </c>
      <c r="F45" s="1227" t="s">
        <v>4903</v>
      </c>
      <c r="G45" s="1227" t="s">
        <v>4904</v>
      </c>
      <c r="H45" s="1227">
        <v>2438185998</v>
      </c>
      <c r="I45" s="1227" t="s">
        <v>1384</v>
      </c>
      <c r="J45" s="1105">
        <v>1985</v>
      </c>
      <c r="K45" s="1242" t="s">
        <v>4905</v>
      </c>
      <c r="L45" s="1106" t="s">
        <v>1002</v>
      </c>
      <c r="M45" s="1107">
        <v>45691</v>
      </c>
      <c r="N45" s="1108" t="s">
        <v>4906</v>
      </c>
      <c r="O45" s="1108">
        <v>2438185998</v>
      </c>
      <c r="P45" s="1108">
        <v>0</v>
      </c>
      <c r="Q45" s="1108" t="s">
        <v>4907</v>
      </c>
      <c r="R45" s="1108">
        <v>2438185998</v>
      </c>
      <c r="S45" s="1108" t="s">
        <v>856</v>
      </c>
      <c r="T45" s="1228">
        <v>0.54</v>
      </c>
      <c r="U45" s="1228">
        <v>0.54</v>
      </c>
      <c r="V45" s="1229">
        <v>46023</v>
      </c>
      <c r="W45" s="1230">
        <v>46042</v>
      </c>
    </row>
    <row r="46" spans="1:23" s="25" customFormat="1" ht="30" customHeight="1" x14ac:dyDescent="0.35">
      <c r="A46" s="1225" t="s">
        <v>4883</v>
      </c>
      <c r="B46" s="1225">
        <v>35963</v>
      </c>
      <c r="C46" s="1225" t="s">
        <v>6439</v>
      </c>
      <c r="D46" s="431">
        <v>723</v>
      </c>
      <c r="E46" s="1226">
        <v>2024</v>
      </c>
      <c r="F46" s="1227" t="s">
        <v>4903</v>
      </c>
      <c r="G46" s="1227" t="s">
        <v>4904</v>
      </c>
      <c r="H46" s="1227">
        <v>2438185998</v>
      </c>
      <c r="I46" s="1227" t="s">
        <v>1384</v>
      </c>
      <c r="J46" s="1105">
        <v>1985</v>
      </c>
      <c r="K46" s="1242" t="s">
        <v>4905</v>
      </c>
      <c r="L46" s="1106" t="s">
        <v>1002</v>
      </c>
      <c r="M46" s="1107">
        <v>45691</v>
      </c>
      <c r="N46" s="1108" t="s">
        <v>4906</v>
      </c>
      <c r="O46" s="1108">
        <v>2438185998</v>
      </c>
      <c r="P46" s="1108">
        <v>0</v>
      </c>
      <c r="Q46" s="1108" t="s">
        <v>4907</v>
      </c>
      <c r="R46" s="1108">
        <v>2438185998</v>
      </c>
      <c r="S46" s="1108" t="s">
        <v>856</v>
      </c>
      <c r="T46" s="1228">
        <v>0.54</v>
      </c>
      <c r="U46" s="1228">
        <v>0.54</v>
      </c>
      <c r="V46" s="1229">
        <v>46023</v>
      </c>
      <c r="W46" s="1230">
        <v>46042</v>
      </c>
    </row>
    <row r="47" spans="1:23" s="25" customFormat="1" ht="30" customHeight="1" x14ac:dyDescent="0.35">
      <c r="A47" s="1225" t="s">
        <v>4883</v>
      </c>
      <c r="B47" s="1225">
        <v>36949</v>
      </c>
      <c r="C47" s="1225" t="s">
        <v>6440</v>
      </c>
      <c r="D47" s="431" t="s">
        <v>119</v>
      </c>
      <c r="E47" s="1226">
        <v>2024</v>
      </c>
      <c r="F47" s="1227" t="s">
        <v>4908</v>
      </c>
      <c r="G47" s="1227" t="s">
        <v>4909</v>
      </c>
      <c r="H47" s="1227">
        <v>1522911450</v>
      </c>
      <c r="I47" s="1227" t="s">
        <v>314</v>
      </c>
      <c r="J47" s="1105">
        <v>1886</v>
      </c>
      <c r="K47" s="1242" t="s">
        <v>4910</v>
      </c>
      <c r="L47" s="1106" t="s">
        <v>4911</v>
      </c>
      <c r="M47" s="1107">
        <v>45680</v>
      </c>
      <c r="N47" s="1108" t="s">
        <v>4902</v>
      </c>
      <c r="O47" s="1108">
        <v>1522911450</v>
      </c>
      <c r="P47" s="1108">
        <v>0</v>
      </c>
      <c r="Q47" s="1108" t="s">
        <v>1895</v>
      </c>
      <c r="R47" s="1108">
        <v>1522911450</v>
      </c>
      <c r="S47" s="1108" t="s">
        <v>264</v>
      </c>
      <c r="T47" s="1228">
        <v>0.68</v>
      </c>
      <c r="U47" s="1228">
        <v>0.68</v>
      </c>
      <c r="V47" s="1229">
        <v>45962</v>
      </c>
      <c r="W47" s="1230">
        <v>45986</v>
      </c>
    </row>
    <row r="48" spans="1:23" s="25" customFormat="1" ht="30" customHeight="1" x14ac:dyDescent="0.35">
      <c r="A48" s="1225" t="s">
        <v>4883</v>
      </c>
      <c r="B48" s="1225">
        <v>36950</v>
      </c>
      <c r="C48" s="1225" t="s">
        <v>6441</v>
      </c>
      <c r="D48" s="431">
        <v>2</v>
      </c>
      <c r="E48" s="1226">
        <v>2024</v>
      </c>
      <c r="F48" s="1227" t="s">
        <v>4903</v>
      </c>
      <c r="G48" s="1227" t="s">
        <v>4904</v>
      </c>
      <c r="H48" s="1227">
        <v>2438185998</v>
      </c>
      <c r="I48" s="1227" t="s">
        <v>1384</v>
      </c>
      <c r="J48" s="1105">
        <v>1985</v>
      </c>
      <c r="K48" s="1242" t="s">
        <v>4905</v>
      </c>
      <c r="L48" s="1106" t="s">
        <v>1002</v>
      </c>
      <c r="M48" s="1107">
        <v>45691</v>
      </c>
      <c r="N48" s="1108" t="s">
        <v>4906</v>
      </c>
      <c r="O48" s="1108">
        <v>2438185998</v>
      </c>
      <c r="P48" s="1108">
        <v>0</v>
      </c>
      <c r="Q48" s="1108" t="s">
        <v>4907</v>
      </c>
      <c r="R48" s="1108">
        <v>2438185998</v>
      </c>
      <c r="S48" s="1108" t="s">
        <v>856</v>
      </c>
      <c r="T48" s="1228">
        <v>0.54</v>
      </c>
      <c r="U48" s="1228">
        <v>0.54</v>
      </c>
      <c r="V48" s="1229">
        <v>46023</v>
      </c>
      <c r="W48" s="1230">
        <v>46042</v>
      </c>
    </row>
    <row r="49" spans="1:23" s="25" customFormat="1" ht="30" customHeight="1" x14ac:dyDescent="0.35">
      <c r="A49" s="1225" t="s">
        <v>4883</v>
      </c>
      <c r="B49" s="1225">
        <v>36947</v>
      </c>
      <c r="C49" s="1225" t="s">
        <v>6442</v>
      </c>
      <c r="D49" s="431">
        <v>2</v>
      </c>
      <c r="E49" s="1226">
        <v>2024</v>
      </c>
      <c r="F49" s="1227" t="s">
        <v>4903</v>
      </c>
      <c r="G49" s="1227" t="s">
        <v>4904</v>
      </c>
      <c r="H49" s="1227">
        <v>2438185998</v>
      </c>
      <c r="I49" s="1227" t="s">
        <v>1384</v>
      </c>
      <c r="J49" s="1105">
        <v>1985</v>
      </c>
      <c r="K49" s="1242" t="s">
        <v>4905</v>
      </c>
      <c r="L49" s="1106" t="s">
        <v>1002</v>
      </c>
      <c r="M49" s="1107">
        <v>45691</v>
      </c>
      <c r="N49" s="1108" t="s">
        <v>4906</v>
      </c>
      <c r="O49" s="1108">
        <v>2438185998</v>
      </c>
      <c r="P49" s="1108">
        <v>0</v>
      </c>
      <c r="Q49" s="1108" t="s">
        <v>4907</v>
      </c>
      <c r="R49" s="1108">
        <v>2438185998</v>
      </c>
      <c r="S49" s="1108" t="s">
        <v>856</v>
      </c>
      <c r="T49" s="1228">
        <v>0.54</v>
      </c>
      <c r="U49" s="1228">
        <v>0.54</v>
      </c>
      <c r="V49" s="1229">
        <v>46023</v>
      </c>
      <c r="W49" s="1230">
        <v>46042</v>
      </c>
    </row>
    <row r="50" spans="1:23" s="25" customFormat="1" ht="30" customHeight="1" x14ac:dyDescent="0.35">
      <c r="A50" s="1225" t="s">
        <v>4883</v>
      </c>
      <c r="B50" s="1225">
        <v>36952</v>
      </c>
      <c r="C50" s="1225" t="s">
        <v>6443</v>
      </c>
      <c r="D50" s="431">
        <v>4</v>
      </c>
      <c r="E50" s="1226">
        <v>2024</v>
      </c>
      <c r="F50" s="1227" t="s">
        <v>4884</v>
      </c>
      <c r="G50" s="1227" t="s">
        <v>4885</v>
      </c>
      <c r="H50" s="1227">
        <v>2224383750</v>
      </c>
      <c r="I50" s="1227" t="s">
        <v>314</v>
      </c>
      <c r="J50" s="1105">
        <v>1931</v>
      </c>
      <c r="K50" s="1242" t="s">
        <v>4886</v>
      </c>
      <c r="L50" s="1106" t="s">
        <v>1597</v>
      </c>
      <c r="M50" s="1107">
        <v>45912</v>
      </c>
      <c r="N50" s="1108" t="s">
        <v>4887</v>
      </c>
      <c r="O50" s="1108">
        <v>1482922500</v>
      </c>
      <c r="P50" s="1108">
        <v>741461250</v>
      </c>
      <c r="Q50" s="1108" t="s">
        <v>4888</v>
      </c>
      <c r="R50" s="1108">
        <v>2224383750</v>
      </c>
      <c r="S50" s="1108" t="s">
        <v>264</v>
      </c>
      <c r="T50" s="1228">
        <v>0.9</v>
      </c>
      <c r="U50" s="1228">
        <v>0.9</v>
      </c>
      <c r="V50" s="1229">
        <v>45962</v>
      </c>
      <c r="W50" s="1230">
        <v>45986</v>
      </c>
    </row>
    <row r="51" spans="1:23" s="25" customFormat="1" ht="30" customHeight="1" x14ac:dyDescent="0.35">
      <c r="A51" s="1225" t="s">
        <v>4883</v>
      </c>
      <c r="B51" s="1225">
        <v>36953</v>
      </c>
      <c r="C51" s="1225" t="s">
        <v>6444</v>
      </c>
      <c r="D51" s="431">
        <v>1</v>
      </c>
      <c r="E51" s="1226">
        <v>2024</v>
      </c>
      <c r="F51" s="1227" t="s">
        <v>4925</v>
      </c>
      <c r="G51" s="1227" t="s">
        <v>4926</v>
      </c>
      <c r="H51" s="1227">
        <v>9945000</v>
      </c>
      <c r="I51" s="1227" t="s">
        <v>1384</v>
      </c>
      <c r="J51" s="1105">
        <v>1898</v>
      </c>
      <c r="K51" s="1242" t="s">
        <v>4927</v>
      </c>
      <c r="L51" s="1106" t="s">
        <v>4928</v>
      </c>
      <c r="M51" s="1107">
        <v>45371</v>
      </c>
      <c r="N51" s="1108" t="s">
        <v>4924</v>
      </c>
      <c r="O51" s="1108">
        <v>7956000</v>
      </c>
      <c r="P51" s="1108">
        <v>1989000</v>
      </c>
      <c r="Q51" s="1108" t="s">
        <v>1895</v>
      </c>
      <c r="R51" s="1108">
        <v>9945000</v>
      </c>
      <c r="S51" s="1108" t="s">
        <v>264</v>
      </c>
      <c r="T51" s="1228">
        <v>1</v>
      </c>
      <c r="U51" s="1228">
        <v>1</v>
      </c>
      <c r="V51" s="1229">
        <v>45536</v>
      </c>
      <c r="W51" s="1230">
        <v>45555</v>
      </c>
    </row>
    <row r="52" spans="1:23" s="25" customFormat="1" ht="30" customHeight="1" x14ac:dyDescent="0.35">
      <c r="A52" s="1225" t="s">
        <v>4883</v>
      </c>
      <c r="B52" s="1225">
        <v>36954</v>
      </c>
      <c r="C52" s="1225" t="s">
        <v>6445</v>
      </c>
      <c r="D52" s="431">
        <v>1</v>
      </c>
      <c r="E52" s="1226">
        <v>2024</v>
      </c>
      <c r="F52" s="1227" t="s">
        <v>4889</v>
      </c>
      <c r="G52" s="1227" t="s">
        <v>1309</v>
      </c>
      <c r="H52" s="1227">
        <v>2292600000</v>
      </c>
      <c r="I52" s="1227" t="s">
        <v>1384</v>
      </c>
      <c r="J52" s="1105">
        <v>1879</v>
      </c>
      <c r="K52" s="1242" t="s">
        <v>4890</v>
      </c>
      <c r="L52" s="1106" t="s">
        <v>171</v>
      </c>
      <c r="M52" s="1107">
        <v>45621</v>
      </c>
      <c r="N52" s="1108" t="s">
        <v>4891</v>
      </c>
      <c r="O52" s="1108">
        <v>741630000</v>
      </c>
      <c r="P52" s="1108">
        <v>0</v>
      </c>
      <c r="Q52" s="1108" t="s">
        <v>354</v>
      </c>
      <c r="R52" s="1108">
        <v>741630000</v>
      </c>
      <c r="S52" s="1108" t="s">
        <v>264</v>
      </c>
      <c r="T52" s="1228">
        <v>1</v>
      </c>
      <c r="U52" s="1228">
        <v>1</v>
      </c>
      <c r="V52" s="1229">
        <v>45689</v>
      </c>
      <c r="W52" s="1230">
        <v>45708</v>
      </c>
    </row>
    <row r="53" spans="1:23" s="25" customFormat="1" ht="30" customHeight="1" x14ac:dyDescent="0.35">
      <c r="A53" s="1225" t="s">
        <v>4883</v>
      </c>
      <c r="B53" s="1225">
        <v>36955</v>
      </c>
      <c r="C53" s="1225" t="s">
        <v>6446</v>
      </c>
      <c r="D53" s="431">
        <v>8</v>
      </c>
      <c r="E53" s="1226">
        <v>2024</v>
      </c>
      <c r="F53" s="1227" t="s">
        <v>4889</v>
      </c>
      <c r="G53" s="1227" t="s">
        <v>1309</v>
      </c>
      <c r="H53" s="1227">
        <v>2292600000</v>
      </c>
      <c r="I53" s="1227" t="s">
        <v>1384</v>
      </c>
      <c r="J53" s="1105">
        <v>1879</v>
      </c>
      <c r="K53" s="1242" t="s">
        <v>4890</v>
      </c>
      <c r="L53" s="1106" t="s">
        <v>171</v>
      </c>
      <c r="M53" s="1107">
        <v>45621</v>
      </c>
      <c r="N53" s="1108" t="s">
        <v>4891</v>
      </c>
      <c r="O53" s="1108">
        <v>741630000</v>
      </c>
      <c r="P53" s="1108">
        <v>0</v>
      </c>
      <c r="Q53" s="1108" t="s">
        <v>354</v>
      </c>
      <c r="R53" s="1108">
        <v>741630000</v>
      </c>
      <c r="S53" s="1108" t="s">
        <v>264</v>
      </c>
      <c r="T53" s="1228">
        <v>1</v>
      </c>
      <c r="U53" s="1228">
        <v>1</v>
      </c>
      <c r="V53" s="1229">
        <v>45689</v>
      </c>
      <c r="W53" s="1230">
        <v>45708</v>
      </c>
    </row>
    <row r="54" spans="1:23" s="25" customFormat="1" ht="30" customHeight="1" x14ac:dyDescent="0.35">
      <c r="A54" s="1225" t="s">
        <v>4883</v>
      </c>
      <c r="B54" s="1225">
        <v>36956</v>
      </c>
      <c r="C54" s="1225" t="s">
        <v>6447</v>
      </c>
      <c r="D54" s="431" t="s">
        <v>119</v>
      </c>
      <c r="E54" s="1226">
        <v>2024</v>
      </c>
      <c r="F54" s="1227" t="s">
        <v>4889</v>
      </c>
      <c r="G54" s="1227" t="s">
        <v>1309</v>
      </c>
      <c r="H54" s="1227">
        <v>2292600000</v>
      </c>
      <c r="I54" s="1227" t="s">
        <v>1384</v>
      </c>
      <c r="J54" s="1105">
        <v>1883</v>
      </c>
      <c r="K54" s="1242" t="s">
        <v>4890</v>
      </c>
      <c r="L54" s="1106" t="s">
        <v>171</v>
      </c>
      <c r="M54" s="1107">
        <v>45621</v>
      </c>
      <c r="N54" s="1108" t="s">
        <v>4891</v>
      </c>
      <c r="O54" s="1108">
        <v>741630000</v>
      </c>
      <c r="P54" s="1108">
        <v>0</v>
      </c>
      <c r="Q54" s="1108" t="s">
        <v>354</v>
      </c>
      <c r="R54" s="1108">
        <v>741630000</v>
      </c>
      <c r="S54" s="1108" t="s">
        <v>264</v>
      </c>
      <c r="T54" s="1228">
        <v>1</v>
      </c>
      <c r="U54" s="1228">
        <v>1</v>
      </c>
      <c r="V54" s="1229">
        <v>45689</v>
      </c>
      <c r="W54" s="1230">
        <v>45708</v>
      </c>
    </row>
    <row r="55" spans="1:23" s="25" customFormat="1" ht="30" customHeight="1" x14ac:dyDescent="0.35">
      <c r="A55" s="1225" t="s">
        <v>4883</v>
      </c>
      <c r="B55" s="1225">
        <v>36957</v>
      </c>
      <c r="C55" s="1225" t="s">
        <v>6448</v>
      </c>
      <c r="D55" s="431">
        <v>1</v>
      </c>
      <c r="E55" s="1226">
        <v>2024</v>
      </c>
      <c r="F55" s="1227" t="s">
        <v>4917</v>
      </c>
      <c r="G55" s="1227" t="s">
        <v>4918</v>
      </c>
      <c r="H55" s="1227">
        <v>329383192</v>
      </c>
      <c r="I55" s="1227" t="s">
        <v>106</v>
      </c>
      <c r="J55" s="1105">
        <v>1926</v>
      </c>
      <c r="K55" s="1242" t="s">
        <v>4919</v>
      </c>
      <c r="L55" s="1106" t="s">
        <v>53</v>
      </c>
      <c r="M55" s="1107">
        <v>45664</v>
      </c>
      <c r="N55" s="1108" t="s">
        <v>4896</v>
      </c>
      <c r="O55" s="1108">
        <v>329383192</v>
      </c>
      <c r="P55" s="1108">
        <v>0</v>
      </c>
      <c r="Q55" s="1108">
        <v>0</v>
      </c>
      <c r="R55" s="1108">
        <v>329383192</v>
      </c>
      <c r="S55" s="1108" t="s">
        <v>264</v>
      </c>
      <c r="T55" s="1228">
        <v>0.93</v>
      </c>
      <c r="U55" s="1228">
        <v>0.93</v>
      </c>
      <c r="V55" s="1229">
        <v>46023</v>
      </c>
      <c r="W55" s="1230">
        <v>46049</v>
      </c>
    </row>
    <row r="56" spans="1:23" s="25" customFormat="1" ht="30" customHeight="1" x14ac:dyDescent="0.35">
      <c r="A56" s="1225" t="s">
        <v>4883</v>
      </c>
      <c r="B56" s="1225">
        <v>36958</v>
      </c>
      <c r="C56" s="1225" t="s">
        <v>6449</v>
      </c>
      <c r="D56" s="431">
        <v>7</v>
      </c>
      <c r="E56" s="1226">
        <v>2024</v>
      </c>
      <c r="F56" s="1227" t="s">
        <v>4892</v>
      </c>
      <c r="G56" s="1227" t="s">
        <v>4893</v>
      </c>
      <c r="H56" s="1227">
        <v>918110000</v>
      </c>
      <c r="I56" s="1227" t="s">
        <v>314</v>
      </c>
      <c r="J56" s="1105">
        <v>1926</v>
      </c>
      <c r="K56" s="1242" t="s">
        <v>4894</v>
      </c>
      <c r="L56" s="1106" t="s">
        <v>4895</v>
      </c>
      <c r="M56" s="1107">
        <v>45684</v>
      </c>
      <c r="N56" s="1108" t="s">
        <v>4896</v>
      </c>
      <c r="O56" s="1108">
        <v>918110000</v>
      </c>
      <c r="P56" s="1108">
        <v>0</v>
      </c>
      <c r="Q56" s="1108" t="s">
        <v>4897</v>
      </c>
      <c r="R56" s="1108">
        <v>918110000</v>
      </c>
      <c r="S56" s="1108" t="s">
        <v>264</v>
      </c>
      <c r="T56" s="1228">
        <v>0.57999999999999996</v>
      </c>
      <c r="U56" s="1228">
        <v>0.57999999999999996</v>
      </c>
      <c r="V56" s="1229">
        <v>45992</v>
      </c>
      <c r="W56" s="1230">
        <v>46010</v>
      </c>
    </row>
    <row r="57" spans="1:23" s="25" customFormat="1" ht="30" customHeight="1" x14ac:dyDescent="0.35">
      <c r="A57" s="1225" t="s">
        <v>4883</v>
      </c>
      <c r="B57" s="1225">
        <v>36959</v>
      </c>
      <c r="C57" s="1225" t="s">
        <v>6450</v>
      </c>
      <c r="D57" s="431">
        <v>1</v>
      </c>
      <c r="E57" s="1226">
        <v>2024</v>
      </c>
      <c r="F57" s="1227" t="s">
        <v>4934</v>
      </c>
      <c r="G57" s="1227" t="s">
        <v>4935</v>
      </c>
      <c r="H57" s="1227">
        <v>5102791791</v>
      </c>
      <c r="I57" s="1227" t="s">
        <v>4936</v>
      </c>
      <c r="J57" s="1105">
        <v>1880</v>
      </c>
      <c r="K57" s="1242" t="s">
        <v>4937</v>
      </c>
      <c r="L57" s="1106" t="s">
        <v>4938</v>
      </c>
      <c r="M57" s="1107">
        <v>45679</v>
      </c>
      <c r="N57" s="1108" t="s">
        <v>4902</v>
      </c>
      <c r="O57" s="1108">
        <v>5102791791</v>
      </c>
      <c r="P57" s="1108">
        <v>0</v>
      </c>
      <c r="Q57" s="1108" t="s">
        <v>4939</v>
      </c>
      <c r="R57" s="1108">
        <v>5102791791</v>
      </c>
      <c r="S57" s="1108" t="s">
        <v>264</v>
      </c>
      <c r="T57" s="1228">
        <v>0.21</v>
      </c>
      <c r="U57" s="1228">
        <v>0.21</v>
      </c>
      <c r="V57" s="1229">
        <v>45962</v>
      </c>
      <c r="W57" s="1230">
        <v>45985</v>
      </c>
    </row>
    <row r="58" spans="1:23" s="25" customFormat="1" ht="30" customHeight="1" x14ac:dyDescent="0.35">
      <c r="A58" s="1225" t="s">
        <v>4883</v>
      </c>
      <c r="B58" s="1225">
        <v>36960</v>
      </c>
      <c r="C58" s="1225" t="s">
        <v>6451</v>
      </c>
      <c r="D58" s="431">
        <v>1</v>
      </c>
      <c r="E58" s="1226">
        <v>2024</v>
      </c>
      <c r="F58" s="1227" t="s">
        <v>4934</v>
      </c>
      <c r="G58" s="1227" t="s">
        <v>4935</v>
      </c>
      <c r="H58" s="1227">
        <v>5102791791</v>
      </c>
      <c r="I58" s="1227" t="s">
        <v>4936</v>
      </c>
      <c r="J58" s="1105">
        <v>1880</v>
      </c>
      <c r="K58" s="1242" t="s">
        <v>4937</v>
      </c>
      <c r="L58" s="1106" t="s">
        <v>4938</v>
      </c>
      <c r="M58" s="1107">
        <v>45679</v>
      </c>
      <c r="N58" s="1108" t="s">
        <v>4902</v>
      </c>
      <c r="O58" s="1108">
        <v>5102791791</v>
      </c>
      <c r="P58" s="1108">
        <v>0</v>
      </c>
      <c r="Q58" s="1108" t="s">
        <v>4939</v>
      </c>
      <c r="R58" s="1108">
        <v>5102791791</v>
      </c>
      <c r="S58" s="1108" t="s">
        <v>264</v>
      </c>
      <c r="T58" s="1228">
        <v>0.21</v>
      </c>
      <c r="U58" s="1228">
        <v>0.21</v>
      </c>
      <c r="V58" s="1229">
        <v>45962</v>
      </c>
      <c r="W58" s="1230">
        <v>45985</v>
      </c>
    </row>
    <row r="59" spans="1:23" s="25" customFormat="1" ht="30" customHeight="1" x14ac:dyDescent="0.35">
      <c r="A59" s="1225" t="s">
        <v>4883</v>
      </c>
      <c r="B59" s="1225">
        <v>36961</v>
      </c>
      <c r="C59" s="1225" t="s">
        <v>6452</v>
      </c>
      <c r="D59" s="431">
        <v>6</v>
      </c>
      <c r="E59" s="1226">
        <v>2024</v>
      </c>
      <c r="F59" s="1227" t="s">
        <v>4934</v>
      </c>
      <c r="G59" s="1227" t="s">
        <v>4935</v>
      </c>
      <c r="H59" s="1227">
        <v>5102791791</v>
      </c>
      <c r="I59" s="1227" t="s">
        <v>4936</v>
      </c>
      <c r="J59" s="1105">
        <v>1880</v>
      </c>
      <c r="K59" s="1242" t="s">
        <v>4937</v>
      </c>
      <c r="L59" s="1106" t="s">
        <v>4938</v>
      </c>
      <c r="M59" s="1107">
        <v>45679</v>
      </c>
      <c r="N59" s="1108" t="s">
        <v>4902</v>
      </c>
      <c r="O59" s="1108">
        <v>5102791791</v>
      </c>
      <c r="P59" s="1108">
        <v>0</v>
      </c>
      <c r="Q59" s="1108" t="s">
        <v>4939</v>
      </c>
      <c r="R59" s="1108">
        <v>5102791791</v>
      </c>
      <c r="S59" s="1108" t="s">
        <v>264</v>
      </c>
      <c r="T59" s="1228">
        <v>0.21</v>
      </c>
      <c r="U59" s="1228">
        <v>0.21</v>
      </c>
      <c r="V59" s="1229">
        <v>45962</v>
      </c>
      <c r="W59" s="1230">
        <v>45985</v>
      </c>
    </row>
    <row r="60" spans="1:23" s="25" customFormat="1" ht="30" customHeight="1" x14ac:dyDescent="0.35">
      <c r="A60" s="1225" t="s">
        <v>4883</v>
      </c>
      <c r="B60" s="1225">
        <v>36962</v>
      </c>
      <c r="C60" s="1225" t="s">
        <v>6453</v>
      </c>
      <c r="D60" s="431">
        <v>8</v>
      </c>
      <c r="E60" s="1226">
        <v>2024</v>
      </c>
      <c r="F60" s="1227" t="s">
        <v>4908</v>
      </c>
      <c r="G60" s="1227" t="s">
        <v>4909</v>
      </c>
      <c r="H60" s="1227">
        <v>1522911450</v>
      </c>
      <c r="I60" s="1227" t="s">
        <v>314</v>
      </c>
      <c r="J60" s="1105">
        <v>1938</v>
      </c>
      <c r="K60" s="1242" t="s">
        <v>4910</v>
      </c>
      <c r="L60" s="1106" t="s">
        <v>4911</v>
      </c>
      <c r="M60" s="1107">
        <v>45680</v>
      </c>
      <c r="N60" s="1108" t="s">
        <v>4902</v>
      </c>
      <c r="O60" s="1108">
        <v>1522911450</v>
      </c>
      <c r="P60" s="1108">
        <v>0</v>
      </c>
      <c r="Q60" s="1108" t="s">
        <v>1895</v>
      </c>
      <c r="R60" s="1108">
        <v>1522911450</v>
      </c>
      <c r="S60" s="1108" t="s">
        <v>264</v>
      </c>
      <c r="T60" s="1228">
        <v>0.68</v>
      </c>
      <c r="U60" s="1228">
        <v>0.68</v>
      </c>
      <c r="V60" s="1229">
        <v>45962</v>
      </c>
      <c r="W60" s="1230">
        <v>45986</v>
      </c>
    </row>
    <row r="61" spans="1:23" s="25" customFormat="1" ht="30" customHeight="1" x14ac:dyDescent="0.35">
      <c r="A61" s="1225" t="s">
        <v>4883</v>
      </c>
      <c r="B61" s="1225">
        <v>37028</v>
      </c>
      <c r="C61" s="1225" t="s">
        <v>6454</v>
      </c>
      <c r="D61" s="431">
        <v>1</v>
      </c>
      <c r="E61" s="1226">
        <v>2024</v>
      </c>
      <c r="F61" s="1227" t="s">
        <v>4898</v>
      </c>
      <c r="G61" s="1227" t="s">
        <v>4899</v>
      </c>
      <c r="H61" s="1227">
        <v>2827080133</v>
      </c>
      <c r="I61" s="1227" t="s">
        <v>4900</v>
      </c>
      <c r="J61" s="1105">
        <v>1938</v>
      </c>
      <c r="K61" s="1242" t="s">
        <v>4901</v>
      </c>
      <c r="L61" s="1106" t="s">
        <v>1002</v>
      </c>
      <c r="M61" s="1107">
        <v>45677</v>
      </c>
      <c r="N61" s="1108" t="s">
        <v>4902</v>
      </c>
      <c r="O61" s="1108">
        <v>2827080133</v>
      </c>
      <c r="P61" s="1108">
        <v>0</v>
      </c>
      <c r="Q61" s="1108">
        <v>0</v>
      </c>
      <c r="R61" s="1108">
        <v>2827080133</v>
      </c>
      <c r="S61" s="1108" t="s">
        <v>264</v>
      </c>
      <c r="T61" s="1228">
        <v>0.3</v>
      </c>
      <c r="U61" s="1228">
        <v>0.3</v>
      </c>
      <c r="V61" s="1229">
        <v>45778</v>
      </c>
      <c r="W61" s="1230">
        <v>45797</v>
      </c>
    </row>
    <row r="62" spans="1:23" s="25" customFormat="1" ht="30" customHeight="1" x14ac:dyDescent="0.35">
      <c r="A62" s="1225" t="s">
        <v>4883</v>
      </c>
      <c r="B62" s="1225">
        <v>36948</v>
      </c>
      <c r="C62" s="1225" t="s">
        <v>6455</v>
      </c>
      <c r="D62" s="431">
        <v>2</v>
      </c>
      <c r="E62" s="1226">
        <v>2024</v>
      </c>
      <c r="F62" s="1227" t="s">
        <v>4903</v>
      </c>
      <c r="G62" s="1227" t="s">
        <v>4904</v>
      </c>
      <c r="H62" s="1227">
        <v>2438185998</v>
      </c>
      <c r="I62" s="1227" t="s">
        <v>1384</v>
      </c>
      <c r="J62" s="1105">
        <v>1985</v>
      </c>
      <c r="K62" s="1242" t="s">
        <v>4905</v>
      </c>
      <c r="L62" s="1106" t="s">
        <v>1002</v>
      </c>
      <c r="M62" s="1107">
        <v>45691</v>
      </c>
      <c r="N62" s="1108" t="s">
        <v>4906</v>
      </c>
      <c r="O62" s="1108">
        <v>2438185998</v>
      </c>
      <c r="P62" s="1108">
        <v>0</v>
      </c>
      <c r="Q62" s="1108" t="s">
        <v>4907</v>
      </c>
      <c r="R62" s="1108">
        <v>2438185998</v>
      </c>
      <c r="S62" s="1108" t="s">
        <v>856</v>
      </c>
      <c r="T62" s="1228">
        <v>0.54</v>
      </c>
      <c r="U62" s="1228">
        <v>0.54</v>
      </c>
      <c r="V62" s="1229">
        <v>46023</v>
      </c>
      <c r="W62" s="1230">
        <v>46042</v>
      </c>
    </row>
    <row r="63" spans="1:23" s="25" customFormat="1" ht="30" customHeight="1" x14ac:dyDescent="0.35">
      <c r="A63" s="1225" t="s">
        <v>4883</v>
      </c>
      <c r="B63" s="1225">
        <v>36951</v>
      </c>
      <c r="C63" s="1225" t="s">
        <v>6456</v>
      </c>
      <c r="D63" s="431" t="s">
        <v>119</v>
      </c>
      <c r="E63" s="1226">
        <v>2024</v>
      </c>
      <c r="F63" s="1227" t="s">
        <v>4903</v>
      </c>
      <c r="G63" s="1227" t="s">
        <v>4904</v>
      </c>
      <c r="H63" s="1227">
        <v>2438185998</v>
      </c>
      <c r="I63" s="1227" t="s">
        <v>1384</v>
      </c>
      <c r="J63" s="1105">
        <v>1985</v>
      </c>
      <c r="K63" s="1242" t="s">
        <v>4905</v>
      </c>
      <c r="L63" s="1106" t="s">
        <v>1002</v>
      </c>
      <c r="M63" s="1107">
        <v>45691</v>
      </c>
      <c r="N63" s="1108" t="s">
        <v>4906</v>
      </c>
      <c r="O63" s="1108">
        <v>2438185998</v>
      </c>
      <c r="P63" s="1108">
        <v>0</v>
      </c>
      <c r="Q63" s="1108" t="s">
        <v>4907</v>
      </c>
      <c r="R63" s="1108">
        <v>2438185998</v>
      </c>
      <c r="S63" s="1108" t="s">
        <v>856</v>
      </c>
      <c r="T63" s="1228">
        <v>0.54</v>
      </c>
      <c r="U63" s="1228">
        <v>0.54</v>
      </c>
      <c r="V63" s="1229">
        <v>46023</v>
      </c>
      <c r="W63" s="1230">
        <v>46042</v>
      </c>
    </row>
    <row r="64" spans="1:23" s="25" customFormat="1" ht="30" customHeight="1" x14ac:dyDescent="0.35">
      <c r="A64" s="1225" t="s">
        <v>4883</v>
      </c>
      <c r="B64" s="1225">
        <v>37031</v>
      </c>
      <c r="C64" s="1225" t="s">
        <v>6457</v>
      </c>
      <c r="D64" s="431">
        <v>5</v>
      </c>
      <c r="E64" s="1226">
        <v>2024</v>
      </c>
      <c r="F64" s="1227" t="s">
        <v>4892</v>
      </c>
      <c r="G64" s="1227" t="s">
        <v>4893</v>
      </c>
      <c r="H64" s="1227">
        <v>918110000</v>
      </c>
      <c r="I64" s="1227" t="s">
        <v>314</v>
      </c>
      <c r="J64" s="1105">
        <v>1926</v>
      </c>
      <c r="K64" s="1242" t="s">
        <v>4894</v>
      </c>
      <c r="L64" s="1106" t="s">
        <v>4895</v>
      </c>
      <c r="M64" s="1107">
        <v>45684</v>
      </c>
      <c r="N64" s="1108" t="s">
        <v>4896</v>
      </c>
      <c r="O64" s="1108">
        <v>918110000</v>
      </c>
      <c r="P64" s="1108">
        <v>0</v>
      </c>
      <c r="Q64" s="1108" t="s">
        <v>4897</v>
      </c>
      <c r="R64" s="1108">
        <v>918110000</v>
      </c>
      <c r="S64" s="1108" t="s">
        <v>264</v>
      </c>
      <c r="T64" s="1228">
        <v>0.57999999999999996</v>
      </c>
      <c r="U64" s="1228">
        <v>0.57999999999999996</v>
      </c>
      <c r="V64" s="1229">
        <v>45992</v>
      </c>
      <c r="W64" s="1230">
        <v>46010</v>
      </c>
    </row>
    <row r="65" spans="1:23" s="25" customFormat="1" ht="30" customHeight="1" x14ac:dyDescent="0.35">
      <c r="A65" s="1225" t="s">
        <v>4883</v>
      </c>
      <c r="B65" s="1225">
        <v>37032</v>
      </c>
      <c r="C65" s="1225" t="s">
        <v>6458</v>
      </c>
      <c r="D65" s="431">
        <v>2</v>
      </c>
      <c r="E65" s="1226">
        <v>2024</v>
      </c>
      <c r="F65" s="1227" t="s">
        <v>4889</v>
      </c>
      <c r="G65" s="1227" t="s">
        <v>1309</v>
      </c>
      <c r="H65" s="1227">
        <v>2292600000</v>
      </c>
      <c r="I65" s="1227" t="s">
        <v>1384</v>
      </c>
      <c r="J65" s="1105">
        <v>1879</v>
      </c>
      <c r="K65" s="1242" t="s">
        <v>4890</v>
      </c>
      <c r="L65" s="1106" t="s">
        <v>171</v>
      </c>
      <c r="M65" s="1107">
        <v>45621</v>
      </c>
      <c r="N65" s="1108" t="s">
        <v>4891</v>
      </c>
      <c r="O65" s="1108">
        <v>741630000</v>
      </c>
      <c r="P65" s="1108">
        <v>0</v>
      </c>
      <c r="Q65" s="1108" t="s">
        <v>354</v>
      </c>
      <c r="R65" s="1108">
        <v>741630000</v>
      </c>
      <c r="S65" s="1108" t="s">
        <v>264</v>
      </c>
      <c r="T65" s="1228">
        <v>1</v>
      </c>
      <c r="U65" s="1228">
        <v>1</v>
      </c>
      <c r="V65" s="1229">
        <v>45689</v>
      </c>
      <c r="W65" s="1230">
        <v>45708</v>
      </c>
    </row>
    <row r="66" spans="1:23" s="25" customFormat="1" ht="30" customHeight="1" x14ac:dyDescent="0.35">
      <c r="A66" s="1225" t="s">
        <v>4883</v>
      </c>
      <c r="B66" s="1225">
        <v>37037</v>
      </c>
      <c r="C66" s="1225" t="s">
        <v>6459</v>
      </c>
      <c r="D66" s="431">
        <v>5</v>
      </c>
      <c r="E66" s="1226">
        <v>2024</v>
      </c>
      <c r="F66" s="1227" t="s">
        <v>4929</v>
      </c>
      <c r="G66" s="1227" t="s">
        <v>4930</v>
      </c>
      <c r="H66" s="1227">
        <v>978200000</v>
      </c>
      <c r="I66" s="1227" t="s">
        <v>314</v>
      </c>
      <c r="J66" s="1105">
        <v>1937</v>
      </c>
      <c r="K66" s="1242" t="s">
        <v>4931</v>
      </c>
      <c r="L66" s="1106" t="s">
        <v>4932</v>
      </c>
      <c r="M66" s="1107">
        <v>45637</v>
      </c>
      <c r="N66" s="1108" t="s">
        <v>4906</v>
      </c>
      <c r="O66" s="1108">
        <v>978200000</v>
      </c>
      <c r="P66" s="1108">
        <v>0</v>
      </c>
      <c r="Q66" s="1108" t="s">
        <v>4933</v>
      </c>
      <c r="R66" s="1108">
        <v>978200000</v>
      </c>
      <c r="S66" s="1108" t="s">
        <v>856</v>
      </c>
      <c r="T66" s="1228">
        <v>0.27</v>
      </c>
      <c r="U66" s="1228">
        <v>0.27</v>
      </c>
      <c r="V66" s="1229">
        <v>46023</v>
      </c>
      <c r="W66" s="1230">
        <v>46041</v>
      </c>
    </row>
    <row r="67" spans="1:23" s="25" customFormat="1" ht="30" customHeight="1" x14ac:dyDescent="0.35">
      <c r="A67" s="1225" t="s">
        <v>4883</v>
      </c>
      <c r="B67" s="1225">
        <v>37038</v>
      </c>
      <c r="C67" s="1225" t="s">
        <v>6460</v>
      </c>
      <c r="D67" s="431" t="s">
        <v>141</v>
      </c>
      <c r="E67" s="1226">
        <v>2024</v>
      </c>
      <c r="F67" s="1227" t="s">
        <v>4929</v>
      </c>
      <c r="G67" s="1227" t="s">
        <v>4930</v>
      </c>
      <c r="H67" s="1227">
        <v>978200000</v>
      </c>
      <c r="I67" s="1227" t="s">
        <v>314</v>
      </c>
      <c r="J67" s="1105">
        <v>1937</v>
      </c>
      <c r="K67" s="1242" t="s">
        <v>4931</v>
      </c>
      <c r="L67" s="1106" t="s">
        <v>4932</v>
      </c>
      <c r="M67" s="1107">
        <v>45637</v>
      </c>
      <c r="N67" s="1108" t="s">
        <v>4906</v>
      </c>
      <c r="O67" s="1108">
        <v>978200000</v>
      </c>
      <c r="P67" s="1108">
        <v>0</v>
      </c>
      <c r="Q67" s="1108" t="s">
        <v>4933</v>
      </c>
      <c r="R67" s="1108">
        <v>978200000</v>
      </c>
      <c r="S67" s="1108" t="s">
        <v>856</v>
      </c>
      <c r="T67" s="1228">
        <v>0.27</v>
      </c>
      <c r="U67" s="1228">
        <v>0.27</v>
      </c>
      <c r="V67" s="1229">
        <v>46023</v>
      </c>
      <c r="W67" s="1230">
        <v>46041</v>
      </c>
    </row>
    <row r="68" spans="1:23" s="25" customFormat="1" ht="30" customHeight="1" x14ac:dyDescent="0.35">
      <c r="A68" s="1225" t="s">
        <v>4883</v>
      </c>
      <c r="B68" s="1225">
        <v>37209</v>
      </c>
      <c r="C68" s="1225" t="s">
        <v>6461</v>
      </c>
      <c r="D68" s="431">
        <v>1</v>
      </c>
      <c r="E68" s="1226">
        <v>2024</v>
      </c>
      <c r="F68" s="1227" t="s">
        <v>4908</v>
      </c>
      <c r="G68" s="1227" t="s">
        <v>4909</v>
      </c>
      <c r="H68" s="1227">
        <v>1522911450</v>
      </c>
      <c r="I68" s="1227" t="s">
        <v>314</v>
      </c>
      <c r="J68" s="1105">
        <v>1938</v>
      </c>
      <c r="K68" s="1242" t="s">
        <v>4910</v>
      </c>
      <c r="L68" s="1106" t="s">
        <v>4911</v>
      </c>
      <c r="M68" s="1107">
        <v>45680</v>
      </c>
      <c r="N68" s="1108" t="s">
        <v>4902</v>
      </c>
      <c r="O68" s="1108">
        <v>1522911450</v>
      </c>
      <c r="P68" s="1108">
        <v>0</v>
      </c>
      <c r="Q68" s="1108" t="s">
        <v>1895</v>
      </c>
      <c r="R68" s="1108">
        <v>1522911450</v>
      </c>
      <c r="S68" s="1108" t="s">
        <v>264</v>
      </c>
      <c r="T68" s="1228">
        <v>0.68</v>
      </c>
      <c r="U68" s="1228">
        <v>0.68</v>
      </c>
      <c r="V68" s="1229">
        <v>45962</v>
      </c>
      <c r="W68" s="1230">
        <v>45986</v>
      </c>
    </row>
    <row r="69" spans="1:23" s="25" customFormat="1" ht="30" customHeight="1" x14ac:dyDescent="0.35">
      <c r="A69" s="1225" t="s">
        <v>4883</v>
      </c>
      <c r="B69" s="1225">
        <v>37029</v>
      </c>
      <c r="C69" s="1225" t="s">
        <v>6462</v>
      </c>
      <c r="D69" s="431">
        <v>1</v>
      </c>
      <c r="E69" s="1226">
        <v>2024</v>
      </c>
      <c r="F69" s="1227" t="s">
        <v>4903</v>
      </c>
      <c r="G69" s="1227" t="s">
        <v>4904</v>
      </c>
      <c r="H69" s="1227">
        <v>2438185998</v>
      </c>
      <c r="I69" s="1227" t="s">
        <v>1384</v>
      </c>
      <c r="J69" s="1105">
        <v>1981</v>
      </c>
      <c r="K69" s="1242" t="s">
        <v>4905</v>
      </c>
      <c r="L69" s="1106" t="s">
        <v>1002</v>
      </c>
      <c r="M69" s="1107">
        <v>45691</v>
      </c>
      <c r="N69" s="1108" t="s">
        <v>4906</v>
      </c>
      <c r="O69" s="1108">
        <v>2438185998</v>
      </c>
      <c r="P69" s="1108">
        <v>0</v>
      </c>
      <c r="Q69" s="1108" t="s">
        <v>4907</v>
      </c>
      <c r="R69" s="1108">
        <v>2438185998</v>
      </c>
      <c r="S69" s="1108" t="s">
        <v>856</v>
      </c>
      <c r="T69" s="1228">
        <v>0.54</v>
      </c>
      <c r="U69" s="1228">
        <v>0.54</v>
      </c>
      <c r="V69" s="1229">
        <v>46023</v>
      </c>
      <c r="W69" s="1230">
        <v>46042</v>
      </c>
    </row>
    <row r="70" spans="1:23" s="25" customFormat="1" ht="30" customHeight="1" x14ac:dyDescent="0.35">
      <c r="A70" s="1225" t="s">
        <v>4883</v>
      </c>
      <c r="B70" s="1225">
        <v>37224</v>
      </c>
      <c r="C70" s="1225" t="s">
        <v>6463</v>
      </c>
      <c r="D70" s="431">
        <v>2</v>
      </c>
      <c r="E70" s="1226">
        <v>2024</v>
      </c>
      <c r="F70" s="1227" t="s">
        <v>4903</v>
      </c>
      <c r="G70" s="1227" t="s">
        <v>4904</v>
      </c>
      <c r="H70" s="1227">
        <v>2438185998</v>
      </c>
      <c r="I70" s="1227" t="s">
        <v>1384</v>
      </c>
      <c r="J70" s="1105">
        <v>1981</v>
      </c>
      <c r="K70" s="1242" t="s">
        <v>4905</v>
      </c>
      <c r="L70" s="1106" t="s">
        <v>1002</v>
      </c>
      <c r="M70" s="1107">
        <v>45691</v>
      </c>
      <c r="N70" s="1108" t="s">
        <v>4906</v>
      </c>
      <c r="O70" s="1108">
        <v>2438185998</v>
      </c>
      <c r="P70" s="1108">
        <v>0</v>
      </c>
      <c r="Q70" s="1108" t="s">
        <v>4907</v>
      </c>
      <c r="R70" s="1108">
        <v>2438185998</v>
      </c>
      <c r="S70" s="1108" t="s">
        <v>856</v>
      </c>
      <c r="T70" s="1228">
        <v>0.54</v>
      </c>
      <c r="U70" s="1228">
        <v>0.54</v>
      </c>
      <c r="V70" s="1229">
        <v>46023</v>
      </c>
      <c r="W70" s="1230">
        <v>46042</v>
      </c>
    </row>
    <row r="71" spans="1:23" s="25" customFormat="1" ht="30" customHeight="1" x14ac:dyDescent="0.35">
      <c r="A71" s="1225" t="s">
        <v>4883</v>
      </c>
      <c r="B71" s="1225">
        <v>37226</v>
      </c>
      <c r="C71" s="1225" t="s">
        <v>6464</v>
      </c>
      <c r="D71" s="431">
        <v>6</v>
      </c>
      <c r="E71" s="1226">
        <v>2024</v>
      </c>
      <c r="F71" s="1227" t="s">
        <v>4934</v>
      </c>
      <c r="G71" s="1227" t="s">
        <v>4935</v>
      </c>
      <c r="H71" s="1227">
        <v>5102791791</v>
      </c>
      <c r="I71" s="1227" t="s">
        <v>4936</v>
      </c>
      <c r="J71" s="1105">
        <v>1880</v>
      </c>
      <c r="K71" s="1242" t="s">
        <v>4937</v>
      </c>
      <c r="L71" s="1106" t="s">
        <v>4938</v>
      </c>
      <c r="M71" s="1107">
        <v>45679</v>
      </c>
      <c r="N71" s="1108" t="s">
        <v>4902</v>
      </c>
      <c r="O71" s="1108">
        <v>5102791791</v>
      </c>
      <c r="P71" s="1108">
        <v>0</v>
      </c>
      <c r="Q71" s="1108" t="s">
        <v>4939</v>
      </c>
      <c r="R71" s="1108">
        <v>5102791791</v>
      </c>
      <c r="S71" s="1108" t="s">
        <v>264</v>
      </c>
      <c r="T71" s="1228">
        <v>0.21</v>
      </c>
      <c r="U71" s="1228">
        <v>0.21</v>
      </c>
      <c r="V71" s="1229">
        <v>45962</v>
      </c>
      <c r="W71" s="1230">
        <v>45985</v>
      </c>
    </row>
    <row r="72" spans="1:23" s="25" customFormat="1" ht="30" customHeight="1" x14ac:dyDescent="0.35">
      <c r="A72" s="1225" t="s">
        <v>4883</v>
      </c>
      <c r="B72" s="1225">
        <v>37227</v>
      </c>
      <c r="C72" s="1225" t="s">
        <v>6465</v>
      </c>
      <c r="D72" s="431">
        <v>9</v>
      </c>
      <c r="E72" s="1226">
        <v>2024</v>
      </c>
      <c r="F72" s="1227" t="s">
        <v>4889</v>
      </c>
      <c r="G72" s="1227" t="s">
        <v>1309</v>
      </c>
      <c r="H72" s="1227">
        <v>2292600000</v>
      </c>
      <c r="I72" s="1227" t="s">
        <v>1384</v>
      </c>
      <c r="J72" s="1105">
        <v>1883</v>
      </c>
      <c r="K72" s="1242" t="s">
        <v>4890</v>
      </c>
      <c r="L72" s="1106" t="s">
        <v>171</v>
      </c>
      <c r="M72" s="1107">
        <v>45621</v>
      </c>
      <c r="N72" s="1108" t="s">
        <v>4891</v>
      </c>
      <c r="O72" s="1108">
        <v>741630000</v>
      </c>
      <c r="P72" s="1108">
        <v>0</v>
      </c>
      <c r="Q72" s="1108" t="s">
        <v>354</v>
      </c>
      <c r="R72" s="1108">
        <v>741630000</v>
      </c>
      <c r="S72" s="1108" t="s">
        <v>264</v>
      </c>
      <c r="T72" s="1228">
        <v>1</v>
      </c>
      <c r="U72" s="1228">
        <v>1</v>
      </c>
      <c r="V72" s="1229">
        <v>45689</v>
      </c>
      <c r="W72" s="1230">
        <v>45708</v>
      </c>
    </row>
    <row r="73" spans="1:23" s="25" customFormat="1" ht="30" customHeight="1" x14ac:dyDescent="0.35">
      <c r="A73" s="1225" t="s">
        <v>4883</v>
      </c>
      <c r="B73" s="1225">
        <v>37228</v>
      </c>
      <c r="C73" s="1225" t="s">
        <v>6466</v>
      </c>
      <c r="D73" s="431">
        <v>1</v>
      </c>
      <c r="E73" s="1226">
        <v>2024</v>
      </c>
      <c r="F73" s="1227" t="s">
        <v>4917</v>
      </c>
      <c r="G73" s="1227" t="s">
        <v>4918</v>
      </c>
      <c r="H73" s="1227">
        <v>329383192</v>
      </c>
      <c r="I73" s="1227" t="s">
        <v>106</v>
      </c>
      <c r="J73" s="1105">
        <v>1926</v>
      </c>
      <c r="K73" s="1242" t="s">
        <v>4919</v>
      </c>
      <c r="L73" s="1106" t="s">
        <v>53</v>
      </c>
      <c r="M73" s="1107">
        <v>45664</v>
      </c>
      <c r="N73" s="1108" t="s">
        <v>4896</v>
      </c>
      <c r="O73" s="1108">
        <v>329383192</v>
      </c>
      <c r="P73" s="1108">
        <v>0</v>
      </c>
      <c r="Q73" s="1108">
        <v>0</v>
      </c>
      <c r="R73" s="1108">
        <v>329383192</v>
      </c>
      <c r="S73" s="1108" t="s">
        <v>264</v>
      </c>
      <c r="T73" s="1228">
        <v>0.93</v>
      </c>
      <c r="U73" s="1228">
        <v>0.93</v>
      </c>
      <c r="V73" s="1229">
        <v>46023</v>
      </c>
      <c r="W73" s="1230">
        <v>46049</v>
      </c>
    </row>
    <row r="74" spans="1:23" s="25" customFormat="1" ht="30" customHeight="1" x14ac:dyDescent="0.35">
      <c r="A74" s="1225" t="s">
        <v>4883</v>
      </c>
      <c r="B74" s="1225">
        <v>37229</v>
      </c>
      <c r="C74" s="1225" t="s">
        <v>6467</v>
      </c>
      <c r="D74" s="431">
        <v>6</v>
      </c>
      <c r="E74" s="1226">
        <v>2024</v>
      </c>
      <c r="F74" s="1227" t="s">
        <v>4889</v>
      </c>
      <c r="G74" s="1227" t="s">
        <v>1309</v>
      </c>
      <c r="H74" s="1227">
        <v>2292600000</v>
      </c>
      <c r="I74" s="1227" t="s">
        <v>1384</v>
      </c>
      <c r="J74" s="1105">
        <v>1879</v>
      </c>
      <c r="K74" s="1242" t="s">
        <v>4890</v>
      </c>
      <c r="L74" s="1106" t="s">
        <v>171</v>
      </c>
      <c r="M74" s="1107">
        <v>45621</v>
      </c>
      <c r="N74" s="1108" t="s">
        <v>4891</v>
      </c>
      <c r="O74" s="1108">
        <v>741630000</v>
      </c>
      <c r="P74" s="1108">
        <v>0</v>
      </c>
      <c r="Q74" s="1108" t="s">
        <v>354</v>
      </c>
      <c r="R74" s="1108">
        <v>741630000</v>
      </c>
      <c r="S74" s="1108" t="s">
        <v>264</v>
      </c>
      <c r="T74" s="1228">
        <v>1</v>
      </c>
      <c r="U74" s="1228">
        <v>1</v>
      </c>
      <c r="V74" s="1229">
        <v>45689</v>
      </c>
      <c r="W74" s="1230">
        <v>45708</v>
      </c>
    </row>
    <row r="75" spans="1:23" s="25" customFormat="1" ht="30" customHeight="1" x14ac:dyDescent="0.35">
      <c r="A75" s="1225" t="s">
        <v>4883</v>
      </c>
      <c r="B75" s="1225">
        <v>37230</v>
      </c>
      <c r="C75" s="1225" t="s">
        <v>6468</v>
      </c>
      <c r="D75" s="431">
        <v>2</v>
      </c>
      <c r="E75" s="1226">
        <v>2024</v>
      </c>
      <c r="F75" s="1227" t="s">
        <v>4912</v>
      </c>
      <c r="G75" s="1227" t="s">
        <v>4913</v>
      </c>
      <c r="H75" s="1227">
        <v>2059379848</v>
      </c>
      <c r="I75" s="1227" t="s">
        <v>314</v>
      </c>
      <c r="J75" s="1105">
        <v>1928</v>
      </c>
      <c r="K75" s="1242" t="s">
        <v>4914</v>
      </c>
      <c r="L75" s="1106" t="s">
        <v>4915</v>
      </c>
      <c r="M75" s="1107">
        <v>45618</v>
      </c>
      <c r="N75" s="1108" t="s">
        <v>4896</v>
      </c>
      <c r="O75" s="1108">
        <v>1458478979</v>
      </c>
      <c r="P75" s="1108">
        <v>600900869</v>
      </c>
      <c r="Q75" s="1108" t="s">
        <v>4916</v>
      </c>
      <c r="R75" s="1108">
        <v>2059379848</v>
      </c>
      <c r="S75" s="1108" t="s">
        <v>264</v>
      </c>
      <c r="T75" s="1228">
        <v>0.6</v>
      </c>
      <c r="U75" s="1228">
        <v>0.6</v>
      </c>
      <c r="V75" s="1229">
        <v>45962</v>
      </c>
      <c r="W75" s="1230">
        <v>45985</v>
      </c>
    </row>
    <row r="76" spans="1:23" s="25" customFormat="1" ht="30" customHeight="1" x14ac:dyDescent="0.35">
      <c r="A76" s="1225" t="s">
        <v>4883</v>
      </c>
      <c r="B76" s="1225">
        <v>37231</v>
      </c>
      <c r="C76" s="1225" t="s">
        <v>6469</v>
      </c>
      <c r="D76" s="431" t="s">
        <v>119</v>
      </c>
      <c r="E76" s="1226">
        <v>2024</v>
      </c>
      <c r="F76" s="1227" t="s">
        <v>4920</v>
      </c>
      <c r="G76" s="1227" t="s">
        <v>4921</v>
      </c>
      <c r="H76" s="1227">
        <v>8800000</v>
      </c>
      <c r="I76" s="1227" t="s">
        <v>1384</v>
      </c>
      <c r="J76" s="1105">
        <v>1936</v>
      </c>
      <c r="K76" s="1242" t="s">
        <v>4922</v>
      </c>
      <c r="L76" s="1106" t="s">
        <v>4923</v>
      </c>
      <c r="M76" s="1107">
        <v>45385</v>
      </c>
      <c r="N76" s="1108" t="s">
        <v>4924</v>
      </c>
      <c r="O76" s="1108">
        <v>8800000</v>
      </c>
      <c r="P76" s="1108">
        <v>0</v>
      </c>
      <c r="Q76" s="1108" t="s">
        <v>4940</v>
      </c>
      <c r="R76" s="1108">
        <v>8800000</v>
      </c>
      <c r="S76" s="1108" t="s">
        <v>856</v>
      </c>
      <c r="T76" s="1228">
        <v>1</v>
      </c>
      <c r="U76" s="1228">
        <v>1</v>
      </c>
      <c r="V76" s="1229">
        <v>45658</v>
      </c>
      <c r="W76" s="1230">
        <v>45679</v>
      </c>
    </row>
    <row r="77" spans="1:23" s="25" customFormat="1" ht="30" customHeight="1" x14ac:dyDescent="0.35">
      <c r="A77" s="1225" t="s">
        <v>4883</v>
      </c>
      <c r="B77" s="1225">
        <v>37483</v>
      </c>
      <c r="C77" s="1225" t="s">
        <v>6470</v>
      </c>
      <c r="D77" s="431" t="s">
        <v>119</v>
      </c>
      <c r="E77" s="1226">
        <v>2024</v>
      </c>
      <c r="F77" s="1227" t="s">
        <v>4898</v>
      </c>
      <c r="G77" s="1227" t="s">
        <v>4899</v>
      </c>
      <c r="H77" s="1227">
        <v>2827080133</v>
      </c>
      <c r="I77" s="1227" t="s">
        <v>4900</v>
      </c>
      <c r="J77" s="1105">
        <v>1938</v>
      </c>
      <c r="K77" s="1242" t="s">
        <v>4901</v>
      </c>
      <c r="L77" s="1106" t="s">
        <v>1002</v>
      </c>
      <c r="M77" s="1107">
        <v>45677</v>
      </c>
      <c r="N77" s="1108" t="s">
        <v>4902</v>
      </c>
      <c r="O77" s="1108">
        <v>2827080133</v>
      </c>
      <c r="P77" s="1108">
        <v>0</v>
      </c>
      <c r="Q77" s="1108">
        <v>0</v>
      </c>
      <c r="R77" s="1108">
        <v>2827080133</v>
      </c>
      <c r="S77" s="1108" t="s">
        <v>264</v>
      </c>
      <c r="T77" s="1228">
        <v>0.3</v>
      </c>
      <c r="U77" s="1228">
        <v>0.3</v>
      </c>
      <c r="V77" s="1229">
        <v>45778</v>
      </c>
      <c r="W77" s="1230">
        <v>45797</v>
      </c>
    </row>
    <row r="78" spans="1:23" s="25" customFormat="1" ht="30" customHeight="1" x14ac:dyDescent="0.35">
      <c r="A78" s="1225" t="s">
        <v>4883</v>
      </c>
      <c r="B78" s="1225">
        <v>37487</v>
      </c>
      <c r="C78" s="1225" t="s">
        <v>6471</v>
      </c>
      <c r="D78" s="431" t="s">
        <v>119</v>
      </c>
      <c r="E78" s="1226">
        <v>2024</v>
      </c>
      <c r="F78" s="1227" t="s">
        <v>4908</v>
      </c>
      <c r="G78" s="1227" t="s">
        <v>4909</v>
      </c>
      <c r="H78" s="1227">
        <v>1522911450</v>
      </c>
      <c r="I78" s="1227" t="s">
        <v>314</v>
      </c>
      <c r="J78" s="1105">
        <v>1886</v>
      </c>
      <c r="K78" s="1242" t="s">
        <v>4910</v>
      </c>
      <c r="L78" s="1106" t="s">
        <v>4911</v>
      </c>
      <c r="M78" s="1107">
        <v>45680</v>
      </c>
      <c r="N78" s="1108" t="s">
        <v>4902</v>
      </c>
      <c r="O78" s="1108">
        <v>1522911450</v>
      </c>
      <c r="P78" s="1108">
        <v>0</v>
      </c>
      <c r="Q78" s="1108" t="s">
        <v>1895</v>
      </c>
      <c r="R78" s="1108">
        <v>1522911450</v>
      </c>
      <c r="S78" s="1108" t="s">
        <v>264</v>
      </c>
      <c r="T78" s="1228">
        <v>0.68</v>
      </c>
      <c r="U78" s="1228">
        <v>0.68</v>
      </c>
      <c r="V78" s="1229">
        <v>45962</v>
      </c>
      <c r="W78" s="1230">
        <v>45986</v>
      </c>
    </row>
    <row r="79" spans="1:23" s="25" customFormat="1" ht="30" customHeight="1" x14ac:dyDescent="0.35">
      <c r="A79" s="1225" t="s">
        <v>4883</v>
      </c>
      <c r="B79" s="1225">
        <v>37488</v>
      </c>
      <c r="C79" s="1225" t="s">
        <v>6472</v>
      </c>
      <c r="D79" s="431" t="s">
        <v>119</v>
      </c>
      <c r="E79" s="1231">
        <v>2024</v>
      </c>
      <c r="F79" s="987" t="s">
        <v>4898</v>
      </c>
      <c r="G79" s="987" t="s">
        <v>4899</v>
      </c>
      <c r="H79" s="987">
        <v>2827080133</v>
      </c>
      <c r="I79" s="987" t="s">
        <v>4900</v>
      </c>
      <c r="J79" s="1105">
        <v>1889</v>
      </c>
      <c r="K79" s="1242" t="s">
        <v>4901</v>
      </c>
      <c r="L79" s="1106" t="s">
        <v>1002</v>
      </c>
      <c r="M79" s="1109">
        <v>45677</v>
      </c>
      <c r="N79" s="1108" t="s">
        <v>4902</v>
      </c>
      <c r="O79" s="1108">
        <v>2827080133</v>
      </c>
      <c r="P79" s="1108">
        <v>0</v>
      </c>
      <c r="Q79" s="1108">
        <v>0</v>
      </c>
      <c r="R79" s="1108">
        <v>2827080133</v>
      </c>
      <c r="S79" s="1108" t="s">
        <v>264</v>
      </c>
      <c r="T79" s="1232">
        <v>0.3</v>
      </c>
      <c r="U79" s="1232">
        <v>0.3</v>
      </c>
      <c r="V79" s="1229">
        <v>45778</v>
      </c>
      <c r="W79" s="1233">
        <v>45797</v>
      </c>
    </row>
    <row r="80" spans="1:23" s="25" customFormat="1" ht="30" customHeight="1" x14ac:dyDescent="0.35">
      <c r="A80" s="1225" t="s">
        <v>4883</v>
      </c>
      <c r="B80" s="1225">
        <v>37499</v>
      </c>
      <c r="C80" s="1225" t="s">
        <v>6473</v>
      </c>
      <c r="D80" s="431">
        <v>2</v>
      </c>
      <c r="E80" s="1231">
        <v>2024</v>
      </c>
      <c r="F80" s="987" t="s">
        <v>4898</v>
      </c>
      <c r="G80" s="987" t="s">
        <v>4899</v>
      </c>
      <c r="H80" s="987">
        <v>2827080133</v>
      </c>
      <c r="I80" s="987" t="s">
        <v>4900</v>
      </c>
      <c r="J80" s="1105">
        <v>1938</v>
      </c>
      <c r="K80" s="1242" t="s">
        <v>4901</v>
      </c>
      <c r="L80" s="1106" t="s">
        <v>1002</v>
      </c>
      <c r="M80" s="1109">
        <v>45677</v>
      </c>
      <c r="N80" s="1108" t="s">
        <v>4902</v>
      </c>
      <c r="O80" s="1108">
        <v>2827080133</v>
      </c>
      <c r="P80" s="1108">
        <v>0</v>
      </c>
      <c r="Q80" s="1108">
        <v>0</v>
      </c>
      <c r="R80" s="1108">
        <v>2827080133</v>
      </c>
      <c r="S80" s="1108" t="s">
        <v>264</v>
      </c>
      <c r="T80" s="1232">
        <v>0.3</v>
      </c>
      <c r="U80" s="1232">
        <v>0.3</v>
      </c>
      <c r="V80" s="1229">
        <v>45778</v>
      </c>
      <c r="W80" s="1233">
        <v>45797</v>
      </c>
    </row>
    <row r="81" spans="1:23" s="25" customFormat="1" ht="30" customHeight="1" x14ac:dyDescent="0.35">
      <c r="A81" s="1225" t="s">
        <v>4883</v>
      </c>
      <c r="B81" s="1225">
        <v>37033</v>
      </c>
      <c r="C81" s="1225" t="s">
        <v>6474</v>
      </c>
      <c r="D81" s="431">
        <v>7</v>
      </c>
      <c r="E81" s="1231">
        <v>2024</v>
      </c>
      <c r="F81" s="987" t="s">
        <v>4903</v>
      </c>
      <c r="G81" s="987" t="s">
        <v>4904</v>
      </c>
      <c r="H81" s="987">
        <v>2438185998</v>
      </c>
      <c r="I81" s="987" t="s">
        <v>1384</v>
      </c>
      <c r="J81" s="1105">
        <v>1985</v>
      </c>
      <c r="K81" s="1242" t="s">
        <v>4905</v>
      </c>
      <c r="L81" s="1106" t="s">
        <v>1002</v>
      </c>
      <c r="M81" s="1109">
        <v>45691</v>
      </c>
      <c r="N81" s="1108" t="s">
        <v>4906</v>
      </c>
      <c r="O81" s="1108">
        <v>2438185998</v>
      </c>
      <c r="P81" s="1108">
        <v>0</v>
      </c>
      <c r="Q81" s="1108" t="s">
        <v>4907</v>
      </c>
      <c r="R81" s="1108">
        <v>2438185998</v>
      </c>
      <c r="S81" s="1108" t="s">
        <v>856</v>
      </c>
      <c r="T81" s="1232">
        <v>0.54</v>
      </c>
      <c r="U81" s="1232">
        <v>0.54</v>
      </c>
      <c r="V81" s="1229">
        <v>46023</v>
      </c>
      <c r="W81" s="1233">
        <v>46042</v>
      </c>
    </row>
    <row r="82" spans="1:23" s="25" customFormat="1" ht="30" customHeight="1" x14ac:dyDescent="0.35">
      <c r="A82" s="1225" t="s">
        <v>4883</v>
      </c>
      <c r="B82" s="1225">
        <v>37034</v>
      </c>
      <c r="C82" s="1225" t="s">
        <v>6475</v>
      </c>
      <c r="D82" s="431" t="s">
        <v>119</v>
      </c>
      <c r="E82" s="1231">
        <v>2024</v>
      </c>
      <c r="F82" s="987" t="s">
        <v>4889</v>
      </c>
      <c r="G82" s="987" t="s">
        <v>1309</v>
      </c>
      <c r="H82" s="987">
        <v>2292600000</v>
      </c>
      <c r="I82" s="987" t="s">
        <v>1384</v>
      </c>
      <c r="J82" s="1105">
        <v>1879</v>
      </c>
      <c r="K82" s="1242" t="s">
        <v>4890</v>
      </c>
      <c r="L82" s="1106" t="s">
        <v>171</v>
      </c>
      <c r="M82" s="1109">
        <v>45621</v>
      </c>
      <c r="N82" s="1108" t="s">
        <v>4891</v>
      </c>
      <c r="O82" s="1108">
        <v>741630000</v>
      </c>
      <c r="P82" s="1108">
        <v>0</v>
      </c>
      <c r="Q82" s="1108" t="s">
        <v>354</v>
      </c>
      <c r="R82" s="1108">
        <v>741630000</v>
      </c>
      <c r="S82" s="1108" t="s">
        <v>264</v>
      </c>
      <c r="T82" s="1232">
        <v>1</v>
      </c>
      <c r="U82" s="1232">
        <v>1</v>
      </c>
      <c r="V82" s="1229">
        <v>45689</v>
      </c>
      <c r="W82" s="1233">
        <v>45708</v>
      </c>
    </row>
    <row r="83" spans="1:23" s="25" customFormat="1" ht="30" customHeight="1" x14ac:dyDescent="0.35">
      <c r="A83" s="1225" t="s">
        <v>4883</v>
      </c>
      <c r="B83" s="1225">
        <v>37035</v>
      </c>
      <c r="C83" s="1225" t="s">
        <v>6476</v>
      </c>
      <c r="D83" s="431">
        <v>6</v>
      </c>
      <c r="E83" s="1231">
        <v>2024</v>
      </c>
      <c r="F83" s="987" t="s">
        <v>4889</v>
      </c>
      <c r="G83" s="987" t="s">
        <v>1309</v>
      </c>
      <c r="H83" s="987">
        <v>2292600000</v>
      </c>
      <c r="I83" s="987" t="s">
        <v>1384</v>
      </c>
      <c r="J83" s="1105">
        <v>1879</v>
      </c>
      <c r="K83" s="1242" t="s">
        <v>4890</v>
      </c>
      <c r="L83" s="1106" t="s">
        <v>171</v>
      </c>
      <c r="M83" s="1109">
        <v>45621</v>
      </c>
      <c r="N83" s="1108" t="s">
        <v>4891</v>
      </c>
      <c r="O83" s="1108">
        <v>741630000</v>
      </c>
      <c r="P83" s="1108">
        <v>0</v>
      </c>
      <c r="Q83" s="1108" t="s">
        <v>354</v>
      </c>
      <c r="R83" s="1108">
        <v>741630000</v>
      </c>
      <c r="S83" s="1108" t="s">
        <v>264</v>
      </c>
      <c r="T83" s="1232">
        <v>1</v>
      </c>
      <c r="U83" s="1232">
        <v>1</v>
      </c>
      <c r="V83" s="1229">
        <v>45689</v>
      </c>
      <c r="W83" s="1233">
        <v>45708</v>
      </c>
    </row>
    <row r="84" spans="1:23" s="25" customFormat="1" ht="30" customHeight="1" x14ac:dyDescent="0.35">
      <c r="A84" s="1234" t="s">
        <v>4883</v>
      </c>
      <c r="B84" s="1225">
        <v>37036</v>
      </c>
      <c r="C84" s="1225" t="s">
        <v>6477</v>
      </c>
      <c r="D84" s="431">
        <v>11</v>
      </c>
      <c r="E84" s="1231">
        <v>2024</v>
      </c>
      <c r="F84" s="987" t="s">
        <v>4903</v>
      </c>
      <c r="G84" s="987" t="s">
        <v>4904</v>
      </c>
      <c r="H84" s="987">
        <v>2438185998</v>
      </c>
      <c r="I84" s="987" t="s">
        <v>1384</v>
      </c>
      <c r="J84" s="1105">
        <v>1985</v>
      </c>
      <c r="K84" s="1242" t="s">
        <v>4905</v>
      </c>
      <c r="L84" s="1106" t="s">
        <v>1002</v>
      </c>
      <c r="M84" s="1109">
        <v>45691</v>
      </c>
      <c r="N84" s="1108" t="s">
        <v>4906</v>
      </c>
      <c r="O84" s="1108">
        <v>2438185998</v>
      </c>
      <c r="P84" s="1108">
        <v>0</v>
      </c>
      <c r="Q84" s="1108" t="s">
        <v>4907</v>
      </c>
      <c r="R84" s="1108">
        <v>2438185998</v>
      </c>
      <c r="S84" s="1108" t="s">
        <v>856</v>
      </c>
      <c r="T84" s="1232">
        <v>0.54</v>
      </c>
      <c r="U84" s="1232">
        <v>0.54</v>
      </c>
      <c r="V84" s="1229">
        <v>46023</v>
      </c>
      <c r="W84" s="1233">
        <v>46042</v>
      </c>
    </row>
    <row r="85" spans="1:23" s="25" customFormat="1" ht="30" customHeight="1" x14ac:dyDescent="0.35">
      <c r="A85" s="1234" t="s">
        <v>4883</v>
      </c>
      <c r="B85" s="1235">
        <v>37621</v>
      </c>
      <c r="C85" s="1243" t="s">
        <v>6478</v>
      </c>
      <c r="D85" s="431" t="s">
        <v>141</v>
      </c>
      <c r="E85" s="1236">
        <v>2025</v>
      </c>
      <c r="F85" s="1110" t="s">
        <v>4941</v>
      </c>
      <c r="G85" s="1111" t="s">
        <v>4942</v>
      </c>
      <c r="H85" s="1111">
        <v>2323240000</v>
      </c>
      <c r="I85" s="432" t="s">
        <v>1847</v>
      </c>
      <c r="J85" s="1105">
        <v>2244</v>
      </c>
      <c r="K85" s="1242" t="s">
        <v>4943</v>
      </c>
      <c r="L85" s="1106" t="s">
        <v>4944</v>
      </c>
      <c r="M85" s="1109">
        <v>45965</v>
      </c>
      <c r="N85" s="1108" t="s">
        <v>4906</v>
      </c>
      <c r="O85" s="1108">
        <v>2323240000</v>
      </c>
      <c r="P85" s="1108">
        <v>0</v>
      </c>
      <c r="Q85" s="1108" t="s">
        <v>354</v>
      </c>
      <c r="R85" s="1108">
        <v>2323240000</v>
      </c>
      <c r="S85" s="1108" t="s">
        <v>856</v>
      </c>
      <c r="T85" s="1232">
        <v>0.28000000000000003</v>
      </c>
      <c r="U85" s="1232">
        <v>0.28000000000000003</v>
      </c>
      <c r="V85" s="1229">
        <v>45992</v>
      </c>
      <c r="W85" s="1233">
        <v>46010</v>
      </c>
    </row>
    <row r="86" spans="1:23" s="25" customFormat="1" ht="30" customHeight="1" x14ac:dyDescent="0.35">
      <c r="A86" s="1234" t="s">
        <v>4883</v>
      </c>
      <c r="B86" s="1235">
        <v>37684</v>
      </c>
      <c r="C86" s="1243" t="s">
        <v>6479</v>
      </c>
      <c r="D86" s="431">
        <v>2030</v>
      </c>
      <c r="E86" s="1236">
        <v>2025</v>
      </c>
      <c r="F86" s="1110" t="s">
        <v>4945</v>
      </c>
      <c r="G86" s="1111" t="s">
        <v>4946</v>
      </c>
      <c r="H86" s="1111">
        <v>57400000</v>
      </c>
      <c r="I86" s="1106" t="s">
        <v>1384</v>
      </c>
      <c r="J86" s="1105">
        <v>2245</v>
      </c>
      <c r="K86" s="1242" t="s">
        <v>4947</v>
      </c>
      <c r="L86" s="1106" t="s">
        <v>4948</v>
      </c>
      <c r="M86" s="1109">
        <v>45756</v>
      </c>
      <c r="N86" s="1108" t="s">
        <v>4906</v>
      </c>
      <c r="O86" s="1108">
        <v>48000000</v>
      </c>
      <c r="P86" s="1108">
        <v>9400000</v>
      </c>
      <c r="Q86" s="1108" t="s">
        <v>4949</v>
      </c>
      <c r="R86" s="1108">
        <v>57400000</v>
      </c>
      <c r="S86" s="1108" t="s">
        <v>264</v>
      </c>
      <c r="T86" s="1232">
        <v>1</v>
      </c>
      <c r="U86" s="1232">
        <v>1</v>
      </c>
      <c r="V86" s="1237">
        <v>46054</v>
      </c>
      <c r="W86" s="1233">
        <v>46072</v>
      </c>
    </row>
    <row r="87" spans="1:23" s="25" customFormat="1" ht="30" customHeight="1" x14ac:dyDescent="0.35">
      <c r="A87" s="1234" t="s">
        <v>4883</v>
      </c>
      <c r="B87" s="1235">
        <v>37785</v>
      </c>
      <c r="C87" s="1243" t="s">
        <v>6480</v>
      </c>
      <c r="D87" s="431">
        <v>635</v>
      </c>
      <c r="E87" s="1236">
        <v>2025</v>
      </c>
      <c r="F87" s="1110" t="s">
        <v>4950</v>
      </c>
      <c r="G87" s="1111" t="s">
        <v>4951</v>
      </c>
      <c r="H87" s="1111">
        <v>3252000000</v>
      </c>
      <c r="I87" s="1106" t="s">
        <v>314</v>
      </c>
      <c r="J87" s="1105">
        <v>2253</v>
      </c>
      <c r="K87" s="1242" t="s">
        <v>4952</v>
      </c>
      <c r="L87" s="1106" t="s">
        <v>4953</v>
      </c>
      <c r="M87" s="1109">
        <v>45985</v>
      </c>
      <c r="N87" s="1108" t="s">
        <v>4954</v>
      </c>
      <c r="O87" s="1108">
        <v>3252000000</v>
      </c>
      <c r="P87" s="1108">
        <v>0</v>
      </c>
      <c r="Q87" s="1108" t="s">
        <v>354</v>
      </c>
      <c r="R87" s="1108">
        <v>3252000000</v>
      </c>
      <c r="S87" s="1108" t="s">
        <v>856</v>
      </c>
      <c r="T87" s="1232">
        <v>0.23</v>
      </c>
      <c r="U87" s="1232">
        <v>0.23</v>
      </c>
      <c r="V87" s="1237">
        <v>46082</v>
      </c>
      <c r="W87" s="1233">
        <v>46084</v>
      </c>
    </row>
    <row r="88" spans="1:23" s="25" customFormat="1" ht="30" customHeight="1" x14ac:dyDescent="0.35">
      <c r="A88" s="1234" t="s">
        <v>4883</v>
      </c>
      <c r="B88" s="1235">
        <v>37908</v>
      </c>
      <c r="C88" s="1243" t="s">
        <v>6481</v>
      </c>
      <c r="D88" s="431">
        <v>289</v>
      </c>
      <c r="E88" s="1236">
        <v>2025</v>
      </c>
      <c r="F88" s="1110" t="s">
        <v>4955</v>
      </c>
      <c r="G88" s="1111" t="s">
        <v>4956</v>
      </c>
      <c r="H88" s="1111">
        <v>3288075499</v>
      </c>
      <c r="I88" s="1106" t="s">
        <v>314</v>
      </c>
      <c r="J88" s="1105">
        <v>2234</v>
      </c>
      <c r="K88" s="1242" t="s">
        <v>4957</v>
      </c>
      <c r="L88" s="1106" t="s">
        <v>4958</v>
      </c>
      <c r="M88" s="1109">
        <v>46007</v>
      </c>
      <c r="N88" s="1108" t="s">
        <v>4906</v>
      </c>
      <c r="O88" s="1108">
        <v>3288075499</v>
      </c>
      <c r="P88" s="1108">
        <v>0</v>
      </c>
      <c r="Q88" s="1108" t="s">
        <v>354</v>
      </c>
      <c r="R88" s="1108">
        <v>3288075499</v>
      </c>
      <c r="S88" s="1108" t="s">
        <v>856</v>
      </c>
      <c r="T88" s="1232">
        <v>0.1</v>
      </c>
      <c r="U88" s="1232">
        <v>0.1</v>
      </c>
      <c r="V88" s="1237">
        <v>46054</v>
      </c>
      <c r="W88" s="1233">
        <v>46076</v>
      </c>
    </row>
    <row r="89" spans="1:23" s="25" customFormat="1" ht="30" customHeight="1" x14ac:dyDescent="0.35">
      <c r="A89" s="1234" t="s">
        <v>4883</v>
      </c>
      <c r="B89" s="1235">
        <v>37929</v>
      </c>
      <c r="C89" s="1243" t="s">
        <v>6482</v>
      </c>
      <c r="D89" s="431">
        <v>985</v>
      </c>
      <c r="E89" s="1236">
        <v>2025</v>
      </c>
      <c r="F89" s="1110" t="s">
        <v>4955</v>
      </c>
      <c r="G89" s="1111" t="s">
        <v>4956</v>
      </c>
      <c r="H89" s="1111">
        <v>3288075499</v>
      </c>
      <c r="I89" s="1106" t="s">
        <v>314</v>
      </c>
      <c r="J89" s="1105">
        <v>2234</v>
      </c>
      <c r="K89" s="1242" t="s">
        <v>4957</v>
      </c>
      <c r="L89" s="1106" t="s">
        <v>4958</v>
      </c>
      <c r="M89" s="1109">
        <v>46007</v>
      </c>
      <c r="N89" s="1108" t="s">
        <v>4906</v>
      </c>
      <c r="O89" s="1108">
        <v>3288075499</v>
      </c>
      <c r="P89" s="1108">
        <v>0</v>
      </c>
      <c r="Q89" s="1108" t="s">
        <v>354</v>
      </c>
      <c r="R89" s="1108">
        <v>3288075499</v>
      </c>
      <c r="S89" s="1108" t="s">
        <v>856</v>
      </c>
      <c r="T89" s="1232">
        <v>0.1</v>
      </c>
      <c r="U89" s="1232">
        <v>0.1</v>
      </c>
      <c r="V89" s="1237">
        <v>46054</v>
      </c>
      <c r="W89" s="1233">
        <v>46076</v>
      </c>
    </row>
    <row r="90" spans="1:23" s="25" customFormat="1" ht="30" customHeight="1" x14ac:dyDescent="0.35">
      <c r="A90" s="1234" t="s">
        <v>4883</v>
      </c>
      <c r="B90" s="1235">
        <v>38224</v>
      </c>
      <c r="C90" s="1243" t="s">
        <v>6483</v>
      </c>
      <c r="D90" s="431" t="s">
        <v>141</v>
      </c>
      <c r="E90" s="1236">
        <v>2025</v>
      </c>
      <c r="F90" s="1110" t="s">
        <v>4959</v>
      </c>
      <c r="G90" s="1111" t="s">
        <v>4960</v>
      </c>
      <c r="H90" s="1111">
        <v>2994200000</v>
      </c>
      <c r="I90" s="1106" t="s">
        <v>106</v>
      </c>
      <c r="J90" s="1105">
        <v>2235</v>
      </c>
      <c r="K90" s="1242" t="s">
        <v>4961</v>
      </c>
      <c r="L90" s="1106" t="s">
        <v>4962</v>
      </c>
      <c r="M90" s="1109">
        <v>46035</v>
      </c>
      <c r="N90" s="1108" t="s">
        <v>4963</v>
      </c>
      <c r="O90" s="1108">
        <v>2994200000</v>
      </c>
      <c r="P90" s="1108">
        <v>0</v>
      </c>
      <c r="Q90" s="1108" t="s">
        <v>354</v>
      </c>
      <c r="R90" s="1108">
        <v>2994200000</v>
      </c>
      <c r="S90" s="1108" t="s">
        <v>856</v>
      </c>
      <c r="T90" s="1232">
        <v>0</v>
      </c>
      <c r="U90" s="1232">
        <v>0</v>
      </c>
      <c r="V90" s="1238" t="s">
        <v>4964</v>
      </c>
      <c r="W90" s="1238" t="s">
        <v>4964</v>
      </c>
    </row>
    <row r="91" spans="1:23" s="25" customFormat="1" ht="30" customHeight="1" x14ac:dyDescent="0.35">
      <c r="A91" s="1234" t="s">
        <v>4883</v>
      </c>
      <c r="B91" s="1235">
        <v>38233</v>
      </c>
      <c r="C91" s="1243" t="s">
        <v>6484</v>
      </c>
      <c r="D91" s="431">
        <v>427</v>
      </c>
      <c r="E91" s="1236">
        <v>2025</v>
      </c>
      <c r="F91" s="1110" t="s">
        <v>4950</v>
      </c>
      <c r="G91" s="1111" t="s">
        <v>4951</v>
      </c>
      <c r="H91" s="1111">
        <v>3252000000</v>
      </c>
      <c r="I91" s="1106" t="s">
        <v>314</v>
      </c>
      <c r="J91" s="1105">
        <v>2253</v>
      </c>
      <c r="K91" s="1242" t="s">
        <v>4952</v>
      </c>
      <c r="L91" s="1106" t="s">
        <v>4953</v>
      </c>
      <c r="M91" s="1109">
        <v>45985</v>
      </c>
      <c r="N91" s="1108" t="s">
        <v>4954</v>
      </c>
      <c r="O91" s="1108">
        <v>3252000000</v>
      </c>
      <c r="P91" s="1108">
        <v>0</v>
      </c>
      <c r="Q91" s="1108" t="s">
        <v>354</v>
      </c>
      <c r="R91" s="1108">
        <v>3252000000</v>
      </c>
      <c r="S91" s="1108" t="s">
        <v>856</v>
      </c>
      <c r="T91" s="1232">
        <v>0.23</v>
      </c>
      <c r="U91" s="1232">
        <v>0.23</v>
      </c>
      <c r="V91" s="1237">
        <v>46082</v>
      </c>
      <c r="W91" s="1233">
        <v>46084</v>
      </c>
    </row>
    <row r="92" spans="1:23" s="25" customFormat="1" ht="30" customHeight="1" x14ac:dyDescent="0.35">
      <c r="A92" s="1234" t="s">
        <v>4883</v>
      </c>
      <c r="B92" s="1235">
        <v>38248</v>
      </c>
      <c r="C92" s="1243" t="s">
        <v>6485</v>
      </c>
      <c r="D92" s="431">
        <v>1057</v>
      </c>
      <c r="E92" s="1236">
        <v>2025</v>
      </c>
      <c r="F92" s="1110" t="s">
        <v>4965</v>
      </c>
      <c r="G92" s="1111" t="s">
        <v>4966</v>
      </c>
      <c r="H92" s="1111">
        <v>4264500000</v>
      </c>
      <c r="I92" s="1106" t="s">
        <v>314</v>
      </c>
      <c r="J92" s="1105">
        <v>2235</v>
      </c>
      <c r="K92" s="1242" t="s">
        <v>4967</v>
      </c>
      <c r="L92" s="1106" t="s">
        <v>4968</v>
      </c>
      <c r="M92" s="1109">
        <v>46003</v>
      </c>
      <c r="N92" s="1108" t="s">
        <v>4902</v>
      </c>
      <c r="O92" s="1108">
        <v>4264500000</v>
      </c>
      <c r="P92" s="1108">
        <v>0</v>
      </c>
      <c r="Q92" s="1108" t="s">
        <v>354</v>
      </c>
      <c r="R92" s="1108">
        <v>4264500000</v>
      </c>
      <c r="S92" s="1108" t="s">
        <v>856</v>
      </c>
      <c r="T92" s="1232">
        <v>0</v>
      </c>
      <c r="U92" s="1232">
        <v>0</v>
      </c>
      <c r="V92" s="1238" t="s">
        <v>4964</v>
      </c>
      <c r="W92" s="1238" t="s">
        <v>4964</v>
      </c>
    </row>
    <row r="93" spans="1:23" s="25" customFormat="1" ht="30" customHeight="1" x14ac:dyDescent="0.35">
      <c r="A93" s="1234" t="s">
        <v>4883</v>
      </c>
      <c r="B93" s="1235">
        <v>38707</v>
      </c>
      <c r="C93" s="1243" t="s">
        <v>6486</v>
      </c>
      <c r="D93" s="431">
        <v>1086</v>
      </c>
      <c r="E93" s="1236">
        <v>2025</v>
      </c>
      <c r="F93" s="1110" t="s">
        <v>4945</v>
      </c>
      <c r="G93" s="1111" t="s">
        <v>4946</v>
      </c>
      <c r="H93" s="1111">
        <v>57400000</v>
      </c>
      <c r="I93" s="1106" t="s">
        <v>1384</v>
      </c>
      <c r="J93" s="1105">
        <v>2245</v>
      </c>
      <c r="K93" s="1242" t="s">
        <v>4947</v>
      </c>
      <c r="L93" s="1106" t="s">
        <v>4948</v>
      </c>
      <c r="M93" s="1109">
        <v>45756</v>
      </c>
      <c r="N93" s="1108" t="s">
        <v>4906</v>
      </c>
      <c r="O93" s="1108">
        <v>48000000</v>
      </c>
      <c r="P93" s="1108">
        <v>9400000</v>
      </c>
      <c r="Q93" s="1108" t="s">
        <v>4949</v>
      </c>
      <c r="R93" s="1108">
        <v>57400000</v>
      </c>
      <c r="S93" s="1108" t="s">
        <v>264</v>
      </c>
      <c r="T93" s="1232">
        <v>1</v>
      </c>
      <c r="U93" s="1232">
        <v>1</v>
      </c>
      <c r="V93" s="1237">
        <v>46054</v>
      </c>
      <c r="W93" s="1233">
        <v>46072</v>
      </c>
    </row>
    <row r="94" spans="1:23" s="25" customFormat="1" ht="30" customHeight="1" x14ac:dyDescent="0.35">
      <c r="A94" s="1234" t="s">
        <v>4883</v>
      </c>
      <c r="B94" s="1235">
        <v>38708</v>
      </c>
      <c r="C94" s="1243" t="s">
        <v>6487</v>
      </c>
      <c r="D94" s="431">
        <v>304</v>
      </c>
      <c r="E94" s="1236">
        <v>2025</v>
      </c>
      <c r="F94" s="1110" t="s">
        <v>4965</v>
      </c>
      <c r="G94" s="1111" t="s">
        <v>4966</v>
      </c>
      <c r="H94" s="1111">
        <v>4264500000</v>
      </c>
      <c r="I94" s="1106" t="s">
        <v>314</v>
      </c>
      <c r="J94" s="1105">
        <v>2235</v>
      </c>
      <c r="K94" s="1242" t="s">
        <v>4967</v>
      </c>
      <c r="L94" s="1106" t="s">
        <v>4968</v>
      </c>
      <c r="M94" s="1109">
        <v>46003</v>
      </c>
      <c r="N94" s="1108" t="s">
        <v>4902</v>
      </c>
      <c r="O94" s="1108">
        <v>4264500000</v>
      </c>
      <c r="P94" s="1108">
        <v>0</v>
      </c>
      <c r="Q94" s="1108" t="s">
        <v>354</v>
      </c>
      <c r="R94" s="1108">
        <v>4264500000</v>
      </c>
      <c r="S94" s="1108" t="s">
        <v>856</v>
      </c>
      <c r="T94" s="1232">
        <v>0</v>
      </c>
      <c r="U94" s="1232">
        <v>0</v>
      </c>
      <c r="V94" s="1238" t="s">
        <v>4964</v>
      </c>
      <c r="W94" s="1238" t="s">
        <v>4964</v>
      </c>
    </row>
    <row r="95" spans="1:23" s="25" customFormat="1" ht="30" customHeight="1" x14ac:dyDescent="0.35">
      <c r="A95" s="1234" t="s">
        <v>4883</v>
      </c>
      <c r="B95" s="1235">
        <v>39014</v>
      </c>
      <c r="C95" s="1243" t="s">
        <v>6488</v>
      </c>
      <c r="D95" s="431">
        <v>805</v>
      </c>
      <c r="E95" s="1236">
        <v>2025</v>
      </c>
      <c r="F95" s="1110" t="s">
        <v>4969</v>
      </c>
      <c r="G95" s="1111" t="s">
        <v>4970</v>
      </c>
      <c r="H95" s="1111">
        <v>188032000</v>
      </c>
      <c r="I95" s="1106" t="s">
        <v>1847</v>
      </c>
      <c r="J95" s="1105">
        <v>2245</v>
      </c>
      <c r="K95" s="1242" t="s">
        <v>4971</v>
      </c>
      <c r="L95" s="1106" t="s">
        <v>4972</v>
      </c>
      <c r="M95" s="1109">
        <v>46076</v>
      </c>
      <c r="N95" s="1108" t="s">
        <v>4924</v>
      </c>
      <c r="O95" s="1108">
        <v>188032000</v>
      </c>
      <c r="P95" s="1108">
        <v>0</v>
      </c>
      <c r="Q95" s="1108" t="s">
        <v>354</v>
      </c>
      <c r="R95" s="1108">
        <v>188032000</v>
      </c>
      <c r="S95" s="1108" t="s">
        <v>264</v>
      </c>
      <c r="T95" s="1232">
        <v>0</v>
      </c>
      <c r="U95" s="1232">
        <v>0</v>
      </c>
      <c r="V95" s="1238" t="s">
        <v>4964</v>
      </c>
      <c r="W95" s="1238" t="s">
        <v>4964</v>
      </c>
    </row>
    <row r="96" spans="1:23" s="25" customFormat="1" ht="30" customHeight="1" x14ac:dyDescent="0.35">
      <c r="A96" s="1234" t="s">
        <v>4883</v>
      </c>
      <c r="B96" s="1235">
        <v>39047</v>
      </c>
      <c r="C96" s="1243" t="s">
        <v>6489</v>
      </c>
      <c r="D96" s="431">
        <v>947</v>
      </c>
      <c r="E96" s="1236">
        <v>2025</v>
      </c>
      <c r="F96" s="1110" t="s">
        <v>4973</v>
      </c>
      <c r="G96" s="1111"/>
      <c r="H96" s="1111"/>
      <c r="I96" s="1106">
        <v>0</v>
      </c>
      <c r="J96" s="1105">
        <v>2244</v>
      </c>
      <c r="K96" s="1242">
        <v>0</v>
      </c>
      <c r="L96" s="1106">
        <v>0</v>
      </c>
      <c r="M96" s="1112" t="s">
        <v>32</v>
      </c>
      <c r="N96" s="1112" t="s">
        <v>32</v>
      </c>
      <c r="O96" s="1112" t="s">
        <v>32</v>
      </c>
      <c r="P96" s="1112" t="s">
        <v>32</v>
      </c>
      <c r="Q96" s="1112" t="s">
        <v>32</v>
      </c>
      <c r="R96" s="1112" t="s">
        <v>32</v>
      </c>
      <c r="S96" s="1112" t="s">
        <v>32</v>
      </c>
      <c r="T96" s="1238" t="s">
        <v>890</v>
      </c>
      <c r="U96" s="1238" t="s">
        <v>890</v>
      </c>
      <c r="V96" s="1238" t="s">
        <v>4964</v>
      </c>
      <c r="W96" s="1238" t="s">
        <v>4964</v>
      </c>
    </row>
    <row r="97" spans="1:23" s="25" customFormat="1" ht="30" customHeight="1" x14ac:dyDescent="0.35">
      <c r="A97" s="1234" t="s">
        <v>4883</v>
      </c>
      <c r="B97" s="1235">
        <v>39159</v>
      </c>
      <c r="C97" s="1243" t="s">
        <v>6490</v>
      </c>
      <c r="D97" s="431">
        <v>511</v>
      </c>
      <c r="E97" s="1236">
        <v>2025</v>
      </c>
      <c r="F97" s="1110" t="s">
        <v>4973</v>
      </c>
      <c r="G97" s="1111"/>
      <c r="H97" s="1111"/>
      <c r="I97" s="1106">
        <v>0</v>
      </c>
      <c r="J97" s="1105">
        <v>2406</v>
      </c>
      <c r="K97" s="1242">
        <v>0</v>
      </c>
      <c r="L97" s="1106">
        <v>0</v>
      </c>
      <c r="M97" s="1112" t="s">
        <v>32</v>
      </c>
      <c r="N97" s="1112" t="s">
        <v>32</v>
      </c>
      <c r="O97" s="1112" t="s">
        <v>32</v>
      </c>
      <c r="P97" s="1112" t="s">
        <v>32</v>
      </c>
      <c r="Q97" s="1112" t="s">
        <v>32</v>
      </c>
      <c r="R97" s="1112" t="s">
        <v>32</v>
      </c>
      <c r="S97" s="1112" t="s">
        <v>32</v>
      </c>
      <c r="T97" s="1238" t="s">
        <v>890</v>
      </c>
      <c r="U97" s="1238" t="s">
        <v>890</v>
      </c>
      <c r="V97" s="1238" t="s">
        <v>4964</v>
      </c>
      <c r="W97" s="1238" t="s">
        <v>4964</v>
      </c>
    </row>
    <row r="98" spans="1:23" s="25" customFormat="1" ht="30" customHeight="1" x14ac:dyDescent="0.35">
      <c r="A98" s="1234" t="s">
        <v>4883</v>
      </c>
      <c r="B98" s="1235">
        <v>39166</v>
      </c>
      <c r="C98" s="1243" t="s">
        <v>6491</v>
      </c>
      <c r="D98" s="431">
        <v>1009</v>
      </c>
      <c r="E98" s="1236">
        <v>2025</v>
      </c>
      <c r="F98" s="1110" t="s">
        <v>4974</v>
      </c>
      <c r="G98" s="1111" t="s">
        <v>4975</v>
      </c>
      <c r="H98" s="1111">
        <v>90941516</v>
      </c>
      <c r="I98" s="1106" t="s">
        <v>1847</v>
      </c>
      <c r="J98" s="1105">
        <v>2244</v>
      </c>
      <c r="K98" s="1242" t="s">
        <v>4943</v>
      </c>
      <c r="L98" s="1106" t="s">
        <v>4944</v>
      </c>
      <c r="M98" s="1109">
        <v>45965</v>
      </c>
      <c r="N98" s="1108" t="s">
        <v>4976</v>
      </c>
      <c r="O98" s="1108">
        <v>90941516</v>
      </c>
      <c r="P98" s="1108">
        <v>0</v>
      </c>
      <c r="Q98" s="1108" t="s">
        <v>354</v>
      </c>
      <c r="R98" s="1108">
        <v>90941516</v>
      </c>
      <c r="S98" s="1108" t="s">
        <v>856</v>
      </c>
      <c r="T98" s="1232">
        <v>0</v>
      </c>
      <c r="U98" s="1232">
        <v>0</v>
      </c>
      <c r="V98" s="1238" t="s">
        <v>4964</v>
      </c>
      <c r="W98" s="1238" t="s">
        <v>4964</v>
      </c>
    </row>
    <row r="99" spans="1:23" s="25" customFormat="1" ht="30" customHeight="1" x14ac:dyDescent="0.35">
      <c r="A99" s="1234" t="s">
        <v>4883</v>
      </c>
      <c r="B99" s="1235">
        <v>39276</v>
      </c>
      <c r="C99" s="1243" t="s">
        <v>6492</v>
      </c>
      <c r="D99" s="431">
        <v>702</v>
      </c>
      <c r="E99" s="1236">
        <v>2025</v>
      </c>
      <c r="F99" s="1110" t="s">
        <v>4977</v>
      </c>
      <c r="G99" s="1111" t="s">
        <v>4978</v>
      </c>
      <c r="H99" s="1111">
        <v>4674720000</v>
      </c>
      <c r="I99" s="1106" t="s">
        <v>314</v>
      </c>
      <c r="J99" s="1105">
        <v>2253</v>
      </c>
      <c r="K99" s="1242" t="s">
        <v>4979</v>
      </c>
      <c r="L99" s="1106" t="s">
        <v>4980</v>
      </c>
      <c r="M99" s="1109">
        <v>46055</v>
      </c>
      <c r="N99" s="1108" t="s">
        <v>4902</v>
      </c>
      <c r="O99" s="1108">
        <v>4674720000</v>
      </c>
      <c r="P99" s="1108">
        <v>0</v>
      </c>
      <c r="Q99" s="1108" t="s">
        <v>354</v>
      </c>
      <c r="R99" s="1108">
        <v>4674720000</v>
      </c>
      <c r="S99" s="1108" t="s">
        <v>856</v>
      </c>
      <c r="T99" s="1232">
        <v>0</v>
      </c>
      <c r="U99" s="1232">
        <v>0</v>
      </c>
      <c r="V99" s="1238" t="s">
        <v>4964</v>
      </c>
      <c r="W99" s="1238" t="s">
        <v>4964</v>
      </c>
    </row>
    <row r="100" spans="1:23" s="25" customFormat="1" ht="30" customHeight="1" x14ac:dyDescent="0.35">
      <c r="A100" s="1234" t="s">
        <v>4883</v>
      </c>
      <c r="B100" s="1235">
        <v>39285</v>
      </c>
      <c r="C100" s="1243" t="s">
        <v>6493</v>
      </c>
      <c r="D100" s="431">
        <v>524</v>
      </c>
      <c r="E100" s="1236">
        <v>2025</v>
      </c>
      <c r="F100" s="1110" t="s">
        <v>4977</v>
      </c>
      <c r="G100" s="1111" t="s">
        <v>4978</v>
      </c>
      <c r="H100" s="1111">
        <v>4674720000</v>
      </c>
      <c r="I100" s="1106" t="s">
        <v>314</v>
      </c>
      <c r="J100" s="1105">
        <v>2281</v>
      </c>
      <c r="K100" s="1242" t="s">
        <v>4979</v>
      </c>
      <c r="L100" s="1106" t="s">
        <v>4980</v>
      </c>
      <c r="M100" s="1109">
        <v>46055</v>
      </c>
      <c r="N100" s="1108" t="s">
        <v>4902</v>
      </c>
      <c r="O100" s="1108">
        <v>4674720000</v>
      </c>
      <c r="P100" s="1108">
        <v>0</v>
      </c>
      <c r="Q100" s="1108" t="s">
        <v>354</v>
      </c>
      <c r="R100" s="1108">
        <v>4674720000</v>
      </c>
      <c r="S100" s="1108" t="s">
        <v>856</v>
      </c>
      <c r="T100" s="1232">
        <v>0</v>
      </c>
      <c r="U100" s="1232">
        <v>0</v>
      </c>
      <c r="V100" s="1238" t="s">
        <v>4964</v>
      </c>
      <c r="W100" s="1238" t="s">
        <v>4964</v>
      </c>
    </row>
    <row r="101" spans="1:23" s="25" customFormat="1" ht="30" customHeight="1" x14ac:dyDescent="0.35">
      <c r="A101" s="1234" t="s">
        <v>4883</v>
      </c>
      <c r="B101" s="1235">
        <v>39331</v>
      </c>
      <c r="C101" s="1243" t="s">
        <v>6494</v>
      </c>
      <c r="D101" s="431">
        <v>652</v>
      </c>
      <c r="E101" s="1236">
        <v>2025</v>
      </c>
      <c r="F101" s="1110" t="s">
        <v>4981</v>
      </c>
      <c r="G101" s="1111" t="s">
        <v>4982</v>
      </c>
      <c r="H101" s="1111">
        <v>4755102041</v>
      </c>
      <c r="I101" s="1106" t="s">
        <v>4900</v>
      </c>
      <c r="J101" s="1105">
        <v>2248</v>
      </c>
      <c r="K101" s="1242" t="s">
        <v>4983</v>
      </c>
      <c r="L101" s="1106" t="s">
        <v>4984</v>
      </c>
      <c r="M101" s="1109">
        <v>45882</v>
      </c>
      <c r="N101" s="1108" t="s">
        <v>4896</v>
      </c>
      <c r="O101" s="1108">
        <v>2330000000</v>
      </c>
      <c r="P101" s="1108">
        <v>2425102041</v>
      </c>
      <c r="Q101" s="1108" t="s">
        <v>354</v>
      </c>
      <c r="R101" s="1108">
        <v>4755102041</v>
      </c>
      <c r="S101" s="1108" t="s">
        <v>856</v>
      </c>
      <c r="T101" s="1232">
        <v>0.28999999999999998</v>
      </c>
      <c r="U101" s="1232">
        <v>0.28999999999999998</v>
      </c>
      <c r="V101" s="1237">
        <v>46054</v>
      </c>
      <c r="W101" s="1233">
        <v>46078</v>
      </c>
    </row>
    <row r="102" spans="1:23" s="25" customFormat="1" ht="30" customHeight="1" x14ac:dyDescent="0.35">
      <c r="A102" s="1234" t="s">
        <v>4883</v>
      </c>
      <c r="B102" s="1235">
        <v>39349</v>
      </c>
      <c r="C102" s="1243" t="s">
        <v>6495</v>
      </c>
      <c r="D102" s="431" t="s">
        <v>141</v>
      </c>
      <c r="E102" s="1236">
        <v>2025</v>
      </c>
      <c r="F102" s="1110" t="s">
        <v>4985</v>
      </c>
      <c r="G102" s="1111" t="s">
        <v>4986</v>
      </c>
      <c r="H102" s="1111">
        <v>3372000000</v>
      </c>
      <c r="I102" s="1106" t="s">
        <v>314</v>
      </c>
      <c r="J102" s="1105">
        <v>2246</v>
      </c>
      <c r="K102" s="1242" t="s">
        <v>4987</v>
      </c>
      <c r="L102" s="1106" t="s">
        <v>4988</v>
      </c>
      <c r="M102" s="1109">
        <v>45993</v>
      </c>
      <c r="N102" s="1108" t="s">
        <v>4896</v>
      </c>
      <c r="O102" s="1108">
        <v>3372000000</v>
      </c>
      <c r="P102" s="1108">
        <v>0</v>
      </c>
      <c r="Q102" s="1108" t="s">
        <v>354</v>
      </c>
      <c r="R102" s="1108">
        <v>3372000000</v>
      </c>
      <c r="S102" s="1108" t="s">
        <v>856</v>
      </c>
      <c r="T102" s="1232">
        <v>0.01</v>
      </c>
      <c r="U102" s="1232">
        <v>0.01</v>
      </c>
      <c r="V102" s="1237">
        <v>46082</v>
      </c>
      <c r="W102" s="1233">
        <v>46083</v>
      </c>
    </row>
    <row r="103" spans="1:23" s="25" customFormat="1" ht="30" customHeight="1" x14ac:dyDescent="0.35">
      <c r="A103" s="1234" t="s">
        <v>4883</v>
      </c>
      <c r="B103" s="1235">
        <v>39400</v>
      </c>
      <c r="C103" s="1243" t="s">
        <v>6496</v>
      </c>
      <c r="D103" s="431">
        <v>795</v>
      </c>
      <c r="E103" s="1236">
        <v>2025</v>
      </c>
      <c r="F103" s="1110" t="s">
        <v>4989</v>
      </c>
      <c r="G103" s="1111" t="s">
        <v>4990</v>
      </c>
      <c r="H103" s="1111">
        <v>2738000000</v>
      </c>
      <c r="I103" s="1106" t="s">
        <v>314</v>
      </c>
      <c r="J103" s="1105">
        <v>2253</v>
      </c>
      <c r="K103" s="1242" t="s">
        <v>4991</v>
      </c>
      <c r="L103" s="1106" t="s">
        <v>4992</v>
      </c>
      <c r="M103" s="1109">
        <v>46000</v>
      </c>
      <c r="N103" s="1108" t="s">
        <v>4954</v>
      </c>
      <c r="O103" s="1108">
        <v>2738000000</v>
      </c>
      <c r="P103" s="1108">
        <v>0</v>
      </c>
      <c r="Q103" s="1108" t="s">
        <v>354</v>
      </c>
      <c r="R103" s="1108">
        <v>2738000000</v>
      </c>
      <c r="S103" s="1108" t="s">
        <v>856</v>
      </c>
      <c r="T103" s="1232">
        <v>0</v>
      </c>
      <c r="U103" s="1232">
        <v>0</v>
      </c>
      <c r="V103" s="1237">
        <v>46054</v>
      </c>
      <c r="W103" s="1233">
        <v>46078</v>
      </c>
    </row>
    <row r="104" spans="1:23" s="25" customFormat="1" ht="30" customHeight="1" x14ac:dyDescent="0.35">
      <c r="A104" s="1234" t="s">
        <v>4883</v>
      </c>
      <c r="B104" s="1235">
        <v>39474</v>
      </c>
      <c r="C104" s="1243" t="s">
        <v>6497</v>
      </c>
      <c r="D104" s="431">
        <v>518</v>
      </c>
      <c r="E104" s="1236">
        <v>2025</v>
      </c>
      <c r="F104" s="1110" t="s">
        <v>4989</v>
      </c>
      <c r="G104" s="1111" t="s">
        <v>4990</v>
      </c>
      <c r="H104" s="1111">
        <v>2738000000</v>
      </c>
      <c r="I104" s="1106" t="s">
        <v>314</v>
      </c>
      <c r="J104" s="1105">
        <v>2253</v>
      </c>
      <c r="K104" s="1242" t="s">
        <v>4991</v>
      </c>
      <c r="L104" s="1106" t="s">
        <v>4992</v>
      </c>
      <c r="M104" s="1109">
        <v>46000</v>
      </c>
      <c r="N104" s="1108" t="s">
        <v>4954</v>
      </c>
      <c r="O104" s="1108">
        <v>2738000000</v>
      </c>
      <c r="P104" s="1108">
        <v>0</v>
      </c>
      <c r="Q104" s="1108" t="s">
        <v>354</v>
      </c>
      <c r="R104" s="1108">
        <v>2738000000</v>
      </c>
      <c r="S104" s="1108" t="s">
        <v>856</v>
      </c>
      <c r="T104" s="1232">
        <v>0</v>
      </c>
      <c r="U104" s="1232">
        <v>0</v>
      </c>
      <c r="V104" s="1237">
        <v>46054</v>
      </c>
      <c r="W104" s="1233">
        <v>46078</v>
      </c>
    </row>
    <row r="105" spans="1:23" s="25" customFormat="1" ht="30" customHeight="1" x14ac:dyDescent="0.35">
      <c r="A105" s="1234" t="s">
        <v>4883</v>
      </c>
      <c r="B105" s="1235">
        <v>39554</v>
      </c>
      <c r="C105" s="1243" t="s">
        <v>6498</v>
      </c>
      <c r="D105" s="431">
        <v>940</v>
      </c>
      <c r="E105" s="1236">
        <v>2025</v>
      </c>
      <c r="F105" s="1110" t="s">
        <v>4977</v>
      </c>
      <c r="G105" s="1111" t="s">
        <v>4978</v>
      </c>
      <c r="H105" s="1111">
        <v>4674720000</v>
      </c>
      <c r="I105" s="1106" t="s">
        <v>314</v>
      </c>
      <c r="J105" s="1105">
        <v>2281</v>
      </c>
      <c r="K105" s="1242" t="s">
        <v>4979</v>
      </c>
      <c r="L105" s="1106" t="s">
        <v>4980</v>
      </c>
      <c r="M105" s="1109">
        <v>46055</v>
      </c>
      <c r="N105" s="1108" t="s">
        <v>4902</v>
      </c>
      <c r="O105" s="1108">
        <v>4674720000</v>
      </c>
      <c r="P105" s="1108">
        <v>0</v>
      </c>
      <c r="Q105" s="1108" t="s">
        <v>354</v>
      </c>
      <c r="R105" s="1108">
        <v>4674720000</v>
      </c>
      <c r="S105" s="1108" t="s">
        <v>856</v>
      </c>
      <c r="T105" s="1232">
        <v>0</v>
      </c>
      <c r="U105" s="1232">
        <v>0</v>
      </c>
      <c r="V105" s="1238" t="s">
        <v>4964</v>
      </c>
      <c r="W105" s="1238" t="s">
        <v>4964</v>
      </c>
    </row>
    <row r="106" spans="1:23" s="25" customFormat="1" ht="30" customHeight="1" x14ac:dyDescent="0.35">
      <c r="A106" s="1234" t="s">
        <v>4883</v>
      </c>
      <c r="B106" s="1235">
        <v>39731</v>
      </c>
      <c r="C106" s="1243" t="s">
        <v>6499</v>
      </c>
      <c r="D106" s="431" t="s">
        <v>141</v>
      </c>
      <c r="E106" s="1236">
        <v>2025</v>
      </c>
      <c r="F106" s="1110" t="s">
        <v>4993</v>
      </c>
      <c r="G106" s="1111" t="s">
        <v>4994</v>
      </c>
      <c r="H106" s="1111">
        <v>316296585</v>
      </c>
      <c r="I106" s="1106" t="s">
        <v>1847</v>
      </c>
      <c r="J106" s="1105">
        <v>2244</v>
      </c>
      <c r="K106" s="1242" t="s">
        <v>4943</v>
      </c>
      <c r="L106" s="1106" t="s">
        <v>4995</v>
      </c>
      <c r="M106" s="1109">
        <v>45965</v>
      </c>
      <c r="N106" s="1108" t="s">
        <v>4976</v>
      </c>
      <c r="O106" s="1108">
        <v>316296585</v>
      </c>
      <c r="P106" s="1108">
        <v>0</v>
      </c>
      <c r="Q106" s="1108" t="s">
        <v>354</v>
      </c>
      <c r="R106" s="1108">
        <v>316296585</v>
      </c>
      <c r="S106" s="1108" t="s">
        <v>856</v>
      </c>
      <c r="T106" s="1232">
        <v>0</v>
      </c>
      <c r="U106" s="1232">
        <v>0</v>
      </c>
      <c r="V106" s="1238" t="s">
        <v>4964</v>
      </c>
      <c r="W106" s="1238" t="s">
        <v>4964</v>
      </c>
    </row>
    <row r="107" spans="1:23" s="25" customFormat="1" ht="30" customHeight="1" x14ac:dyDescent="0.35">
      <c r="A107" s="1234" t="s">
        <v>4883</v>
      </c>
      <c r="B107" s="1235">
        <v>39886</v>
      </c>
      <c r="C107" s="1243" t="s">
        <v>6500</v>
      </c>
      <c r="D107" s="431">
        <v>1428</v>
      </c>
      <c r="E107" s="1236">
        <v>2025</v>
      </c>
      <c r="F107" s="1110" t="s">
        <v>4996</v>
      </c>
      <c r="G107" s="1111" t="s">
        <v>4997</v>
      </c>
      <c r="H107" s="1111">
        <v>51448000</v>
      </c>
      <c r="I107" s="1106" t="s">
        <v>1384</v>
      </c>
      <c r="J107" s="1105">
        <v>2243</v>
      </c>
      <c r="K107" s="1242" t="s">
        <v>4998</v>
      </c>
      <c r="L107" s="1106" t="s">
        <v>4999</v>
      </c>
      <c r="M107" s="1109">
        <v>45826</v>
      </c>
      <c r="N107" s="1108" t="s">
        <v>4887</v>
      </c>
      <c r="O107" s="1108">
        <v>42480000</v>
      </c>
      <c r="P107" s="1108">
        <v>8968000</v>
      </c>
      <c r="Q107" s="1108" t="s">
        <v>5000</v>
      </c>
      <c r="R107" s="1108">
        <v>51448000</v>
      </c>
      <c r="S107" s="1108" t="s">
        <v>264</v>
      </c>
      <c r="T107" s="1232">
        <v>1</v>
      </c>
      <c r="U107" s="1232">
        <v>1</v>
      </c>
      <c r="V107" s="1237">
        <v>46054</v>
      </c>
      <c r="W107" s="1233">
        <v>46078</v>
      </c>
    </row>
    <row r="108" spans="1:23" s="25" customFormat="1" ht="30" customHeight="1" x14ac:dyDescent="0.35">
      <c r="A108" s="1234" t="s">
        <v>4883</v>
      </c>
      <c r="B108" s="1235">
        <v>39894</v>
      </c>
      <c r="C108" s="1243" t="s">
        <v>6501</v>
      </c>
      <c r="D108" s="431">
        <v>1773</v>
      </c>
      <c r="E108" s="1236">
        <v>2025</v>
      </c>
      <c r="F108" s="1110" t="s">
        <v>4965</v>
      </c>
      <c r="G108" s="1111" t="s">
        <v>4966</v>
      </c>
      <c r="H108" s="1111">
        <v>4264500000</v>
      </c>
      <c r="I108" s="1106" t="s">
        <v>314</v>
      </c>
      <c r="J108" s="1105">
        <v>2239</v>
      </c>
      <c r="K108" s="1242" t="s">
        <v>4967</v>
      </c>
      <c r="L108" s="1106" t="s">
        <v>4968</v>
      </c>
      <c r="M108" s="1109">
        <v>46003</v>
      </c>
      <c r="N108" s="1108" t="s">
        <v>4902</v>
      </c>
      <c r="O108" s="1108">
        <v>4264500000</v>
      </c>
      <c r="P108" s="1108">
        <v>0</v>
      </c>
      <c r="Q108" s="1108" t="s">
        <v>354</v>
      </c>
      <c r="R108" s="1108">
        <v>4264500000</v>
      </c>
      <c r="S108" s="1108" t="s">
        <v>856</v>
      </c>
      <c r="T108" s="1232">
        <v>0</v>
      </c>
      <c r="U108" s="1232">
        <v>0</v>
      </c>
      <c r="V108" s="1238" t="s">
        <v>4964</v>
      </c>
      <c r="W108" s="1238" t="s">
        <v>4964</v>
      </c>
    </row>
    <row r="109" spans="1:23" s="25" customFormat="1" ht="30" customHeight="1" x14ac:dyDescent="0.35">
      <c r="A109" s="1234" t="s">
        <v>4883</v>
      </c>
      <c r="B109" s="1235">
        <v>40085</v>
      </c>
      <c r="C109" s="1243" t="s">
        <v>6502</v>
      </c>
      <c r="D109" s="431">
        <v>709</v>
      </c>
      <c r="E109" s="1236">
        <v>2025</v>
      </c>
      <c r="F109" s="1110" t="s">
        <v>4955</v>
      </c>
      <c r="G109" s="1111" t="s">
        <v>4956</v>
      </c>
      <c r="H109" s="1111">
        <v>3288075499</v>
      </c>
      <c r="I109" s="1106" t="s">
        <v>314</v>
      </c>
      <c r="J109" s="1105">
        <v>2234</v>
      </c>
      <c r="K109" s="1242" t="s">
        <v>4957</v>
      </c>
      <c r="L109" s="1106" t="s">
        <v>4958</v>
      </c>
      <c r="M109" s="1109">
        <v>46007</v>
      </c>
      <c r="N109" s="1108" t="s">
        <v>4906</v>
      </c>
      <c r="O109" s="1108">
        <v>3288075499</v>
      </c>
      <c r="P109" s="1108">
        <v>0</v>
      </c>
      <c r="Q109" s="1108" t="s">
        <v>354</v>
      </c>
      <c r="R109" s="1108">
        <v>3288075499</v>
      </c>
      <c r="S109" s="1108" t="s">
        <v>856</v>
      </c>
      <c r="T109" s="1232">
        <v>0.1</v>
      </c>
      <c r="U109" s="1232">
        <v>0.1</v>
      </c>
      <c r="V109" s="1237">
        <v>46054</v>
      </c>
      <c r="W109" s="1233">
        <v>46076</v>
      </c>
    </row>
    <row r="110" spans="1:23" s="25" customFormat="1" ht="30" customHeight="1" x14ac:dyDescent="0.35">
      <c r="A110" s="1234" t="s">
        <v>4883</v>
      </c>
      <c r="B110" s="1235">
        <v>40111</v>
      </c>
      <c r="C110" s="1243" t="s">
        <v>6503</v>
      </c>
      <c r="D110" s="431">
        <v>1764</v>
      </c>
      <c r="E110" s="1236">
        <v>2025</v>
      </c>
      <c r="F110" s="1110" t="s">
        <v>4993</v>
      </c>
      <c r="G110" s="1111" t="s">
        <v>4994</v>
      </c>
      <c r="H110" s="1111">
        <v>316296585</v>
      </c>
      <c r="I110" s="1106" t="s">
        <v>1847</v>
      </c>
      <c r="J110" s="1105">
        <v>2249</v>
      </c>
      <c r="K110" s="1242" t="s">
        <v>4943</v>
      </c>
      <c r="L110" s="1106" t="s">
        <v>4995</v>
      </c>
      <c r="M110" s="1109">
        <v>45965</v>
      </c>
      <c r="N110" s="1108" t="s">
        <v>4976</v>
      </c>
      <c r="O110" s="1108">
        <v>316296585</v>
      </c>
      <c r="P110" s="1108">
        <v>0</v>
      </c>
      <c r="Q110" s="1108" t="s">
        <v>354</v>
      </c>
      <c r="R110" s="1108">
        <v>316296585</v>
      </c>
      <c r="S110" s="1108" t="s">
        <v>856</v>
      </c>
      <c r="T110" s="1232">
        <v>0</v>
      </c>
      <c r="U110" s="1232">
        <v>0</v>
      </c>
      <c r="V110" s="1238" t="s">
        <v>4964</v>
      </c>
      <c r="W110" s="1238" t="s">
        <v>4964</v>
      </c>
    </row>
    <row r="111" spans="1:23" s="25" customFormat="1" ht="30" customHeight="1" x14ac:dyDescent="0.35">
      <c r="A111" s="1234" t="s">
        <v>4883</v>
      </c>
      <c r="B111" s="1235">
        <v>40165</v>
      </c>
      <c r="C111" s="1243" t="s">
        <v>6504</v>
      </c>
      <c r="D111" s="431">
        <v>688</v>
      </c>
      <c r="E111" s="1236">
        <v>2025</v>
      </c>
      <c r="F111" s="1110" t="s">
        <v>4996</v>
      </c>
      <c r="G111" s="1111" t="s">
        <v>4997</v>
      </c>
      <c r="H111" s="1111">
        <v>51448000</v>
      </c>
      <c r="I111" s="1106" t="s">
        <v>1384</v>
      </c>
      <c r="J111" s="1105">
        <v>2243</v>
      </c>
      <c r="K111" s="1242" t="s">
        <v>4998</v>
      </c>
      <c r="L111" s="1106" t="s">
        <v>4999</v>
      </c>
      <c r="M111" s="1109">
        <v>45826</v>
      </c>
      <c r="N111" s="1108" t="s">
        <v>4887</v>
      </c>
      <c r="O111" s="1108">
        <v>42480000</v>
      </c>
      <c r="P111" s="1108">
        <v>8968000</v>
      </c>
      <c r="Q111" s="1108" t="s">
        <v>5001</v>
      </c>
      <c r="R111" s="1108">
        <v>51448000</v>
      </c>
      <c r="S111" s="1108" t="s">
        <v>264</v>
      </c>
      <c r="T111" s="1232">
        <v>1</v>
      </c>
      <c r="U111" s="1232">
        <v>1</v>
      </c>
      <c r="V111" s="1237">
        <v>46054</v>
      </c>
      <c r="W111" s="1233">
        <v>46078</v>
      </c>
    </row>
    <row r="112" spans="1:23" s="25" customFormat="1" ht="30" customHeight="1" x14ac:dyDescent="0.35">
      <c r="A112" s="1234" t="s">
        <v>4883</v>
      </c>
      <c r="B112" s="1235">
        <v>40301</v>
      </c>
      <c r="C112" s="1243" t="s">
        <v>6505</v>
      </c>
      <c r="D112" s="431">
        <v>4236</v>
      </c>
      <c r="E112" s="1236">
        <v>2025</v>
      </c>
      <c r="F112" s="1110" t="s">
        <v>4993</v>
      </c>
      <c r="G112" s="1111" t="s">
        <v>4994</v>
      </c>
      <c r="H112" s="1111">
        <v>316296585</v>
      </c>
      <c r="I112" s="1106" t="s">
        <v>1847</v>
      </c>
      <c r="J112" s="1105">
        <v>2234</v>
      </c>
      <c r="K112" s="1242" t="s">
        <v>4943</v>
      </c>
      <c r="L112" s="1106" t="s">
        <v>4995</v>
      </c>
      <c r="M112" s="1109">
        <v>45965</v>
      </c>
      <c r="N112" s="1108" t="s">
        <v>4976</v>
      </c>
      <c r="O112" s="1108">
        <v>316296585</v>
      </c>
      <c r="P112" s="1108">
        <v>0</v>
      </c>
      <c r="Q112" s="1108" t="s">
        <v>354</v>
      </c>
      <c r="R112" s="1108">
        <v>316296585</v>
      </c>
      <c r="S112" s="1108" t="s">
        <v>856</v>
      </c>
      <c r="T112" s="1232">
        <v>0</v>
      </c>
      <c r="U112" s="1232">
        <v>0</v>
      </c>
      <c r="V112" s="1238" t="s">
        <v>4964</v>
      </c>
      <c r="W112" s="1238" t="s">
        <v>4964</v>
      </c>
    </row>
    <row r="113" spans="1:23" s="25" customFormat="1" ht="30" customHeight="1" x14ac:dyDescent="0.35">
      <c r="A113" s="1234" t="s">
        <v>4883</v>
      </c>
      <c r="B113" s="1235">
        <v>40312</v>
      </c>
      <c r="C113" s="1243" t="s">
        <v>6506</v>
      </c>
      <c r="D113" s="431">
        <v>173</v>
      </c>
      <c r="E113" s="1236">
        <v>2025</v>
      </c>
      <c r="F113" s="1110" t="s">
        <v>4981</v>
      </c>
      <c r="G113" s="1111" t="s">
        <v>4982</v>
      </c>
      <c r="H113" s="1111">
        <v>4755102041</v>
      </c>
      <c r="I113" s="1106" t="s">
        <v>4900</v>
      </c>
      <c r="J113" s="1105">
        <v>2248</v>
      </c>
      <c r="K113" s="1242" t="s">
        <v>4983</v>
      </c>
      <c r="L113" s="1106" t="s">
        <v>4984</v>
      </c>
      <c r="M113" s="1109">
        <v>45882</v>
      </c>
      <c r="N113" s="1108" t="s">
        <v>4896</v>
      </c>
      <c r="O113" s="1108">
        <v>2330000000</v>
      </c>
      <c r="P113" s="1108">
        <v>2425102041</v>
      </c>
      <c r="Q113" s="1108" t="s">
        <v>354</v>
      </c>
      <c r="R113" s="1108">
        <v>4755102041</v>
      </c>
      <c r="S113" s="1108" t="s">
        <v>856</v>
      </c>
      <c r="T113" s="1232">
        <v>0.28999999999999998</v>
      </c>
      <c r="U113" s="1232">
        <v>0.28999999999999998</v>
      </c>
      <c r="V113" s="1237">
        <v>46054</v>
      </c>
      <c r="W113" s="1233">
        <v>46078</v>
      </c>
    </row>
    <row r="114" spans="1:23" s="25" customFormat="1" ht="30" customHeight="1" x14ac:dyDescent="0.35">
      <c r="A114" s="1234" t="s">
        <v>4883</v>
      </c>
      <c r="B114" s="1235">
        <v>40519</v>
      </c>
      <c r="C114" s="1243" t="s">
        <v>6507</v>
      </c>
      <c r="D114" s="431">
        <v>592</v>
      </c>
      <c r="E114" s="1236">
        <v>2025</v>
      </c>
      <c r="F114" s="1110" t="s">
        <v>4969</v>
      </c>
      <c r="G114" s="1111" t="s">
        <v>4970</v>
      </c>
      <c r="H114" s="1111">
        <v>188032000</v>
      </c>
      <c r="I114" s="1106" t="s">
        <v>1847</v>
      </c>
      <c r="J114" s="1105">
        <v>2240</v>
      </c>
      <c r="K114" s="1242" t="s">
        <v>4971</v>
      </c>
      <c r="L114" s="1106" t="s">
        <v>4972</v>
      </c>
      <c r="M114" s="1109">
        <v>46076</v>
      </c>
      <c r="N114" s="1108" t="s">
        <v>4924</v>
      </c>
      <c r="O114" s="1108">
        <v>188032000</v>
      </c>
      <c r="P114" s="1108">
        <v>0</v>
      </c>
      <c r="Q114" s="1108" t="s">
        <v>354</v>
      </c>
      <c r="R114" s="1108">
        <v>188032000</v>
      </c>
      <c r="S114" s="1108" t="s">
        <v>264</v>
      </c>
      <c r="T114" s="1232">
        <v>0</v>
      </c>
      <c r="U114" s="1232">
        <v>0</v>
      </c>
      <c r="V114" s="1238" t="s">
        <v>4964</v>
      </c>
      <c r="W114" s="1238" t="s">
        <v>4964</v>
      </c>
    </row>
    <row r="115" spans="1:23" s="25" customFormat="1" ht="30" customHeight="1" x14ac:dyDescent="0.35">
      <c r="A115" s="1234" t="s">
        <v>4883</v>
      </c>
      <c r="B115" s="1235">
        <v>40798</v>
      </c>
      <c r="C115" s="1243" t="s">
        <v>6508</v>
      </c>
      <c r="D115" s="431">
        <v>1249</v>
      </c>
      <c r="E115" s="1236">
        <v>2025</v>
      </c>
      <c r="F115" s="1110" t="s">
        <v>5002</v>
      </c>
      <c r="G115" s="1111" t="s">
        <v>5003</v>
      </c>
      <c r="H115" s="1111">
        <v>3271980000</v>
      </c>
      <c r="I115" s="1106" t="s">
        <v>4900</v>
      </c>
      <c r="J115" s="1105">
        <v>2231</v>
      </c>
      <c r="K115" s="1242" t="s">
        <v>5004</v>
      </c>
      <c r="L115" s="1106" t="s">
        <v>5005</v>
      </c>
      <c r="M115" s="1109">
        <v>45894</v>
      </c>
      <c r="N115" s="1108" t="s">
        <v>4902</v>
      </c>
      <c r="O115" s="1108">
        <v>3034900000</v>
      </c>
      <c r="P115" s="1108">
        <v>237080000</v>
      </c>
      <c r="Q115" s="1108" t="s">
        <v>354</v>
      </c>
      <c r="R115" s="1108">
        <v>3271980000</v>
      </c>
      <c r="S115" s="1108" t="s">
        <v>856</v>
      </c>
      <c r="T115" s="1232">
        <v>0</v>
      </c>
      <c r="U115" s="1232">
        <v>0</v>
      </c>
      <c r="V115" s="1238" t="s">
        <v>4964</v>
      </c>
      <c r="W115" s="1238" t="s">
        <v>4964</v>
      </c>
    </row>
    <row r="116" spans="1:23" s="25" customFormat="1" ht="30" customHeight="1" x14ac:dyDescent="0.35">
      <c r="A116" s="1234" t="s">
        <v>4883</v>
      </c>
      <c r="B116" s="1235">
        <v>40990</v>
      </c>
      <c r="C116" s="1243" t="s">
        <v>6509</v>
      </c>
      <c r="D116" s="431">
        <v>671</v>
      </c>
      <c r="E116" s="1236">
        <v>2025</v>
      </c>
      <c r="F116" s="1110" t="s">
        <v>5006</v>
      </c>
      <c r="G116" s="1111" t="s">
        <v>5007</v>
      </c>
      <c r="H116" s="1111">
        <v>492000000</v>
      </c>
      <c r="I116" s="1106" t="s">
        <v>1847</v>
      </c>
      <c r="J116" s="1105">
        <v>2234</v>
      </c>
      <c r="K116" s="1242" t="s">
        <v>4943</v>
      </c>
      <c r="L116" s="1106" t="s">
        <v>4944</v>
      </c>
      <c r="M116" s="1109">
        <v>45965</v>
      </c>
      <c r="N116" s="1108" t="s">
        <v>4976</v>
      </c>
      <c r="O116" s="1108">
        <v>492000000</v>
      </c>
      <c r="P116" s="1108">
        <v>0</v>
      </c>
      <c r="Q116" s="1108" t="s">
        <v>354</v>
      </c>
      <c r="R116" s="1108">
        <v>492000000</v>
      </c>
      <c r="S116" s="1108" t="s">
        <v>856</v>
      </c>
      <c r="T116" s="1232">
        <v>0.54</v>
      </c>
      <c r="U116" s="1232">
        <v>0.54</v>
      </c>
      <c r="V116" s="1237">
        <v>46082</v>
      </c>
      <c r="W116" s="1233">
        <v>46083</v>
      </c>
    </row>
    <row r="117" spans="1:23" s="25" customFormat="1" ht="30" customHeight="1" x14ac:dyDescent="0.35">
      <c r="A117" s="1234" t="s">
        <v>4883</v>
      </c>
      <c r="B117" s="1235">
        <v>41106</v>
      </c>
      <c r="C117" s="1243" t="s">
        <v>6510</v>
      </c>
      <c r="D117" s="431">
        <v>1089</v>
      </c>
      <c r="E117" s="1236">
        <v>2025</v>
      </c>
      <c r="F117" s="1110" t="s">
        <v>5008</v>
      </c>
      <c r="G117" s="1111" t="s">
        <v>5009</v>
      </c>
      <c r="H117" s="1111">
        <v>430000000</v>
      </c>
      <c r="I117" s="1106" t="s">
        <v>1384</v>
      </c>
      <c r="J117" s="1105">
        <v>2234</v>
      </c>
      <c r="K117" s="1242" t="s">
        <v>5010</v>
      </c>
      <c r="L117" s="1106" t="s">
        <v>5011</v>
      </c>
      <c r="M117" s="1109">
        <v>45894</v>
      </c>
      <c r="N117" s="1108" t="s">
        <v>4887</v>
      </c>
      <c r="O117" s="1108">
        <v>430000000</v>
      </c>
      <c r="P117" s="1108">
        <v>0</v>
      </c>
      <c r="Q117" s="1108" t="s">
        <v>354</v>
      </c>
      <c r="R117" s="1108">
        <v>430000000</v>
      </c>
      <c r="S117" s="1108" t="s">
        <v>856</v>
      </c>
      <c r="T117" s="1232">
        <v>0.45</v>
      </c>
      <c r="U117" s="1232">
        <v>0.45</v>
      </c>
      <c r="V117" s="1229">
        <v>46023</v>
      </c>
      <c r="W117" s="1233">
        <v>46041</v>
      </c>
    </row>
    <row r="118" spans="1:23" s="25" customFormat="1" ht="30" customHeight="1" x14ac:dyDescent="0.35">
      <c r="A118" s="1234" t="s">
        <v>4883</v>
      </c>
      <c r="B118" s="1235">
        <v>41258</v>
      </c>
      <c r="C118" s="1243" t="s">
        <v>6511</v>
      </c>
      <c r="D118" s="431">
        <v>1215</v>
      </c>
      <c r="E118" s="1236">
        <v>2025</v>
      </c>
      <c r="F118" s="1110" t="s">
        <v>4973</v>
      </c>
      <c r="G118" s="1111"/>
      <c r="H118" s="1111"/>
      <c r="I118" s="1106">
        <v>0</v>
      </c>
      <c r="J118" s="1105">
        <v>2244</v>
      </c>
      <c r="K118" s="1242">
        <v>0</v>
      </c>
      <c r="L118" s="1106">
        <v>0</v>
      </c>
      <c r="M118" s="1112" t="s">
        <v>32</v>
      </c>
      <c r="N118" s="1112" t="s">
        <v>32</v>
      </c>
      <c r="O118" s="1112" t="s">
        <v>32</v>
      </c>
      <c r="P118" s="1112" t="s">
        <v>32</v>
      </c>
      <c r="Q118" s="1112" t="s">
        <v>32</v>
      </c>
      <c r="R118" s="1112" t="s">
        <v>32</v>
      </c>
      <c r="S118" s="1112" t="s">
        <v>32</v>
      </c>
      <c r="T118" s="1238" t="s">
        <v>890</v>
      </c>
      <c r="U118" s="1238" t="s">
        <v>890</v>
      </c>
      <c r="V118" s="1238" t="s">
        <v>4964</v>
      </c>
      <c r="W118" s="1238" t="s">
        <v>4964</v>
      </c>
    </row>
    <row r="119" spans="1:23" s="25" customFormat="1" ht="30" customHeight="1" x14ac:dyDescent="0.35">
      <c r="A119" s="1234" t="s">
        <v>4883</v>
      </c>
      <c r="B119" s="1235">
        <v>41362</v>
      </c>
      <c r="C119" s="1243" t="s">
        <v>6512</v>
      </c>
      <c r="D119" s="431">
        <v>1083</v>
      </c>
      <c r="E119" s="1236">
        <v>2025</v>
      </c>
      <c r="F119" s="1110" t="s">
        <v>4993</v>
      </c>
      <c r="G119" s="1111" t="s">
        <v>4994</v>
      </c>
      <c r="H119" s="1111">
        <v>316296585</v>
      </c>
      <c r="I119" s="1106" t="s">
        <v>1847</v>
      </c>
      <c r="J119" s="1105">
        <v>2249</v>
      </c>
      <c r="K119" s="1242" t="s">
        <v>4943</v>
      </c>
      <c r="L119" s="1106" t="s">
        <v>4995</v>
      </c>
      <c r="M119" s="1109">
        <v>45965</v>
      </c>
      <c r="N119" s="1108" t="s">
        <v>4976</v>
      </c>
      <c r="O119" s="1108">
        <v>316296585</v>
      </c>
      <c r="P119" s="1108">
        <v>0</v>
      </c>
      <c r="Q119" s="1108" t="s">
        <v>354</v>
      </c>
      <c r="R119" s="1108">
        <v>316296585</v>
      </c>
      <c r="S119" s="1108" t="s">
        <v>856</v>
      </c>
      <c r="T119" s="1232">
        <v>0</v>
      </c>
      <c r="U119" s="1232">
        <v>0</v>
      </c>
      <c r="V119" s="1238" t="s">
        <v>4964</v>
      </c>
      <c r="W119" s="1238" t="s">
        <v>4964</v>
      </c>
    </row>
    <row r="120" spans="1:23" s="25" customFormat="1" ht="30" customHeight="1" x14ac:dyDescent="0.35">
      <c r="A120" s="1234" t="s">
        <v>4883</v>
      </c>
      <c r="B120" s="1235">
        <v>41471</v>
      </c>
      <c r="C120" s="1243" t="s">
        <v>6513</v>
      </c>
      <c r="D120" s="431" t="s">
        <v>141</v>
      </c>
      <c r="E120" s="1236">
        <v>2025</v>
      </c>
      <c r="F120" s="1110" t="s">
        <v>5012</v>
      </c>
      <c r="G120" s="1111" t="s">
        <v>5013</v>
      </c>
      <c r="H120" s="1111">
        <v>2570000000</v>
      </c>
      <c r="I120" s="1106" t="s">
        <v>314</v>
      </c>
      <c r="J120" s="1105">
        <v>2249</v>
      </c>
      <c r="K120" s="1242" t="s">
        <v>5014</v>
      </c>
      <c r="L120" s="1106" t="s">
        <v>5015</v>
      </c>
      <c r="M120" s="1109">
        <v>45985</v>
      </c>
      <c r="N120" s="1108" t="s">
        <v>4896</v>
      </c>
      <c r="O120" s="1108">
        <v>2570000000</v>
      </c>
      <c r="P120" s="1108">
        <v>0</v>
      </c>
      <c r="Q120" s="1108" t="s">
        <v>354</v>
      </c>
      <c r="R120" s="1108">
        <v>2570000000</v>
      </c>
      <c r="S120" s="1108" t="s">
        <v>856</v>
      </c>
      <c r="T120" s="1232">
        <v>0</v>
      </c>
      <c r="U120" s="1232">
        <v>0</v>
      </c>
      <c r="V120" s="1238" t="s">
        <v>4964</v>
      </c>
      <c r="W120" s="1238" t="s">
        <v>4964</v>
      </c>
    </row>
    <row r="121" spans="1:23" s="25" customFormat="1" ht="30" customHeight="1" x14ac:dyDescent="0.35">
      <c r="A121" s="1234" t="s">
        <v>4883</v>
      </c>
      <c r="B121" s="1235">
        <v>41538</v>
      </c>
      <c r="C121" s="1243" t="s">
        <v>6514</v>
      </c>
      <c r="D121" s="431">
        <v>815</v>
      </c>
      <c r="E121" s="1236">
        <v>2025</v>
      </c>
      <c r="F121" s="1110" t="s">
        <v>5016</v>
      </c>
      <c r="G121" s="1111" t="s">
        <v>5017</v>
      </c>
      <c r="H121" s="1111">
        <v>4162989481</v>
      </c>
      <c r="I121" s="1106" t="s">
        <v>314</v>
      </c>
      <c r="J121" s="1105">
        <v>2240</v>
      </c>
      <c r="K121" s="1242" t="s">
        <v>5018</v>
      </c>
      <c r="L121" s="1106" t="s">
        <v>5019</v>
      </c>
      <c r="M121" s="1109">
        <v>45947</v>
      </c>
      <c r="N121" s="1108" t="s">
        <v>4954</v>
      </c>
      <c r="O121" s="1108">
        <v>3062695002</v>
      </c>
      <c r="P121" s="1108">
        <v>1100294479</v>
      </c>
      <c r="Q121" s="1108" t="s">
        <v>354</v>
      </c>
      <c r="R121" s="1108">
        <v>4162989481</v>
      </c>
      <c r="S121" s="1108" t="s">
        <v>856</v>
      </c>
      <c r="T121" s="1232">
        <v>0.32</v>
      </c>
      <c r="U121" s="1232">
        <v>0.32</v>
      </c>
      <c r="V121" s="1237">
        <v>46082</v>
      </c>
      <c r="W121" s="1233">
        <v>46084</v>
      </c>
    </row>
    <row r="122" spans="1:23" s="25" customFormat="1" ht="30" customHeight="1" x14ac:dyDescent="0.35">
      <c r="A122" s="1234" t="s">
        <v>4883</v>
      </c>
      <c r="B122" s="1235">
        <v>41816</v>
      </c>
      <c r="C122" s="1243" t="s">
        <v>6515</v>
      </c>
      <c r="D122" s="431">
        <v>1892</v>
      </c>
      <c r="E122" s="1236">
        <v>2025</v>
      </c>
      <c r="F122" s="1110" t="s">
        <v>5006</v>
      </c>
      <c r="G122" s="1111" t="s">
        <v>5007</v>
      </c>
      <c r="H122" s="1111">
        <v>492000000</v>
      </c>
      <c r="I122" s="1106" t="s">
        <v>1847</v>
      </c>
      <c r="J122" s="1105">
        <v>2234</v>
      </c>
      <c r="K122" s="1242" t="s">
        <v>4943</v>
      </c>
      <c r="L122" s="1106" t="s">
        <v>4944</v>
      </c>
      <c r="M122" s="1109">
        <v>45965</v>
      </c>
      <c r="N122" s="1108" t="s">
        <v>4976</v>
      </c>
      <c r="O122" s="1108">
        <v>492000000</v>
      </c>
      <c r="P122" s="1108">
        <v>0</v>
      </c>
      <c r="Q122" s="1108" t="s">
        <v>354</v>
      </c>
      <c r="R122" s="1108">
        <v>492000000</v>
      </c>
      <c r="S122" s="1108" t="s">
        <v>856</v>
      </c>
      <c r="T122" s="1232">
        <v>0.54</v>
      </c>
      <c r="U122" s="1232">
        <v>0.54</v>
      </c>
      <c r="V122" s="1237">
        <v>46082</v>
      </c>
      <c r="W122" s="1233">
        <v>46083</v>
      </c>
    </row>
    <row r="123" spans="1:23" s="25" customFormat="1" ht="30" customHeight="1" x14ac:dyDescent="0.35">
      <c r="A123" s="1234" t="s">
        <v>4883</v>
      </c>
      <c r="B123" s="1235">
        <v>41874</v>
      </c>
      <c r="C123" s="1243" t="s">
        <v>6516</v>
      </c>
      <c r="D123" s="431">
        <v>902</v>
      </c>
      <c r="E123" s="1236">
        <v>2025</v>
      </c>
      <c r="F123" s="1110" t="s">
        <v>5002</v>
      </c>
      <c r="G123" s="1111" t="s">
        <v>5003</v>
      </c>
      <c r="H123" s="1111">
        <v>3271980000</v>
      </c>
      <c r="I123" s="1106" t="s">
        <v>4900</v>
      </c>
      <c r="J123" s="1105">
        <v>2231</v>
      </c>
      <c r="K123" s="1242" t="s">
        <v>5004</v>
      </c>
      <c r="L123" s="1106" t="s">
        <v>5005</v>
      </c>
      <c r="M123" s="1109">
        <v>45894</v>
      </c>
      <c r="N123" s="1108" t="s">
        <v>4902</v>
      </c>
      <c r="O123" s="1108">
        <v>3034900000</v>
      </c>
      <c r="P123" s="1108">
        <v>237080000</v>
      </c>
      <c r="Q123" s="1108" t="s">
        <v>354</v>
      </c>
      <c r="R123" s="1108">
        <v>3271980000</v>
      </c>
      <c r="S123" s="1108" t="s">
        <v>856</v>
      </c>
      <c r="T123" s="1232">
        <v>0</v>
      </c>
      <c r="U123" s="1232">
        <v>0</v>
      </c>
      <c r="V123" s="1238" t="s">
        <v>4964</v>
      </c>
      <c r="W123" s="1238" t="s">
        <v>4964</v>
      </c>
    </row>
    <row r="124" spans="1:23" s="25" customFormat="1" ht="30" customHeight="1" x14ac:dyDescent="0.35">
      <c r="A124" s="1234" t="s">
        <v>4883</v>
      </c>
      <c r="B124" s="1235">
        <v>41976</v>
      </c>
      <c r="C124" s="1243" t="s">
        <v>6517</v>
      </c>
      <c r="D124" s="431">
        <v>1270</v>
      </c>
      <c r="E124" s="1236">
        <v>2025</v>
      </c>
      <c r="F124" s="1110" t="s">
        <v>5002</v>
      </c>
      <c r="G124" s="1111" t="s">
        <v>5003</v>
      </c>
      <c r="H124" s="1111">
        <v>3271980000</v>
      </c>
      <c r="I124" s="1106" t="s">
        <v>4900</v>
      </c>
      <c r="J124" s="1105">
        <v>2231</v>
      </c>
      <c r="K124" s="1242" t="s">
        <v>5004</v>
      </c>
      <c r="L124" s="1106" t="s">
        <v>5005</v>
      </c>
      <c r="M124" s="1109">
        <v>45894</v>
      </c>
      <c r="N124" s="1108" t="s">
        <v>4902</v>
      </c>
      <c r="O124" s="1108">
        <v>3034900000</v>
      </c>
      <c r="P124" s="1108">
        <v>237080000</v>
      </c>
      <c r="Q124" s="1108" t="s">
        <v>354</v>
      </c>
      <c r="R124" s="1108">
        <v>3271980000</v>
      </c>
      <c r="S124" s="1108" t="s">
        <v>856</v>
      </c>
      <c r="T124" s="1232">
        <v>0</v>
      </c>
      <c r="U124" s="1232">
        <v>0</v>
      </c>
      <c r="V124" s="1238" t="s">
        <v>4964</v>
      </c>
      <c r="W124" s="1238" t="s">
        <v>4964</v>
      </c>
    </row>
    <row r="125" spans="1:23" s="25" customFormat="1" ht="30" customHeight="1" x14ac:dyDescent="0.35">
      <c r="A125" s="1234" t="s">
        <v>4883</v>
      </c>
      <c r="B125" s="1235">
        <v>42134</v>
      </c>
      <c r="C125" s="1243" t="s">
        <v>6518</v>
      </c>
      <c r="D125" s="431">
        <v>721</v>
      </c>
      <c r="E125" s="1236">
        <v>2025</v>
      </c>
      <c r="F125" s="1110" t="s">
        <v>5020</v>
      </c>
      <c r="G125" s="1111" t="s">
        <v>5021</v>
      </c>
      <c r="H125" s="1111">
        <v>1492430857</v>
      </c>
      <c r="I125" s="1106" t="s">
        <v>1847</v>
      </c>
      <c r="J125" s="1105">
        <v>2240</v>
      </c>
      <c r="K125" s="1242" t="s">
        <v>5022</v>
      </c>
      <c r="L125" s="1106" t="s">
        <v>5023</v>
      </c>
      <c r="M125" s="1109">
        <v>45685</v>
      </c>
      <c r="N125" s="1108" t="s">
        <v>5024</v>
      </c>
      <c r="O125" s="1108">
        <v>1396813239</v>
      </c>
      <c r="P125" s="1108">
        <v>95617618</v>
      </c>
      <c r="Q125" s="1108" t="s">
        <v>5025</v>
      </c>
      <c r="R125" s="1108">
        <v>1492430857</v>
      </c>
      <c r="S125" s="1108" t="s">
        <v>856</v>
      </c>
      <c r="T125" s="1232">
        <v>0.18</v>
      </c>
      <c r="U125" s="1232">
        <v>0.18</v>
      </c>
      <c r="V125" s="1237">
        <v>46082</v>
      </c>
      <c r="W125" s="1233">
        <v>46084</v>
      </c>
    </row>
    <row r="126" spans="1:23" s="25" customFormat="1" ht="30" customHeight="1" x14ac:dyDescent="0.35">
      <c r="A126" s="1234" t="s">
        <v>4883</v>
      </c>
      <c r="B126" s="1235">
        <v>42232</v>
      </c>
      <c r="C126" s="1243" t="s">
        <v>6519</v>
      </c>
      <c r="D126" s="431">
        <v>502</v>
      </c>
      <c r="E126" s="1236">
        <v>2025</v>
      </c>
      <c r="F126" s="1110" t="s">
        <v>5012</v>
      </c>
      <c r="G126" s="1111" t="s">
        <v>5013</v>
      </c>
      <c r="H126" s="1111">
        <v>2570000000</v>
      </c>
      <c r="I126" s="1106" t="s">
        <v>314</v>
      </c>
      <c r="J126" s="1105">
        <v>2249</v>
      </c>
      <c r="K126" s="1242" t="s">
        <v>5014</v>
      </c>
      <c r="L126" s="1106" t="s">
        <v>5015</v>
      </c>
      <c r="M126" s="1109">
        <v>45985</v>
      </c>
      <c r="N126" s="1108" t="s">
        <v>4896</v>
      </c>
      <c r="O126" s="1108">
        <v>2570000000</v>
      </c>
      <c r="P126" s="1108">
        <v>0</v>
      </c>
      <c r="Q126" s="1108" t="s">
        <v>354</v>
      </c>
      <c r="R126" s="1108">
        <v>2570000000</v>
      </c>
      <c r="S126" s="1108" t="s">
        <v>856</v>
      </c>
      <c r="T126" s="1232">
        <v>0</v>
      </c>
      <c r="U126" s="1232">
        <v>0</v>
      </c>
      <c r="V126" s="1238" t="s">
        <v>4964</v>
      </c>
      <c r="W126" s="1238" t="s">
        <v>4964</v>
      </c>
    </row>
    <row r="127" spans="1:23" s="25" customFormat="1" ht="30" customHeight="1" x14ac:dyDescent="0.35">
      <c r="A127" s="1234" t="s">
        <v>4883</v>
      </c>
      <c r="B127" s="1235">
        <v>42551</v>
      </c>
      <c r="C127" s="1243" t="s">
        <v>6520</v>
      </c>
      <c r="D127" s="431" t="s">
        <v>141</v>
      </c>
      <c r="E127" s="1236">
        <v>2025</v>
      </c>
      <c r="F127" s="1110" t="s">
        <v>5012</v>
      </c>
      <c r="G127" s="1111" t="s">
        <v>5013</v>
      </c>
      <c r="H127" s="1111">
        <v>2570000000</v>
      </c>
      <c r="I127" s="1106" t="s">
        <v>314</v>
      </c>
      <c r="J127" s="1105">
        <v>2249</v>
      </c>
      <c r="K127" s="1242" t="s">
        <v>5014</v>
      </c>
      <c r="L127" s="1106" t="s">
        <v>5015</v>
      </c>
      <c r="M127" s="1109">
        <v>45985</v>
      </c>
      <c r="N127" s="1108" t="s">
        <v>4896</v>
      </c>
      <c r="O127" s="1108">
        <v>2570000000</v>
      </c>
      <c r="P127" s="1108">
        <v>0</v>
      </c>
      <c r="Q127" s="1108" t="s">
        <v>354</v>
      </c>
      <c r="R127" s="1108">
        <v>2570000000</v>
      </c>
      <c r="S127" s="1108" t="s">
        <v>856</v>
      </c>
      <c r="T127" s="1232">
        <v>0</v>
      </c>
      <c r="U127" s="1232">
        <v>0</v>
      </c>
      <c r="V127" s="1238" t="s">
        <v>4964</v>
      </c>
      <c r="W127" s="1238" t="s">
        <v>4964</v>
      </c>
    </row>
    <row r="128" spans="1:23" s="25" customFormat="1" ht="30" customHeight="1" x14ac:dyDescent="0.35">
      <c r="A128" s="1234" t="s">
        <v>4883</v>
      </c>
      <c r="B128" s="1235">
        <v>43487</v>
      </c>
      <c r="C128" s="1243" t="s">
        <v>6521</v>
      </c>
      <c r="D128" s="1102" t="s">
        <v>5026</v>
      </c>
      <c r="E128" s="1236">
        <v>2025</v>
      </c>
      <c r="F128" s="1110" t="s">
        <v>4945</v>
      </c>
      <c r="G128" s="1111" t="s">
        <v>4946</v>
      </c>
      <c r="H128" s="1111">
        <v>57400000</v>
      </c>
      <c r="I128" s="1106" t="s">
        <v>1384</v>
      </c>
      <c r="J128" s="1105">
        <v>2245</v>
      </c>
      <c r="K128" s="1242" t="s">
        <v>4947</v>
      </c>
      <c r="L128" s="1106" t="s">
        <v>4948</v>
      </c>
      <c r="M128" s="1109">
        <v>45756</v>
      </c>
      <c r="N128" s="1108" t="s">
        <v>4906</v>
      </c>
      <c r="O128" s="1108">
        <v>48000000</v>
      </c>
      <c r="P128" s="1108">
        <v>9400000</v>
      </c>
      <c r="Q128" s="1108" t="s">
        <v>4949</v>
      </c>
      <c r="R128" s="1108">
        <v>57400000</v>
      </c>
      <c r="S128" s="1108" t="s">
        <v>264</v>
      </c>
      <c r="T128" s="1232">
        <v>1</v>
      </c>
      <c r="U128" s="1232">
        <v>1</v>
      </c>
      <c r="V128" s="1237">
        <v>46054</v>
      </c>
      <c r="W128" s="1233">
        <v>46072</v>
      </c>
    </row>
    <row r="129" spans="1:23" s="25" customFormat="1" ht="30" customHeight="1" x14ac:dyDescent="0.35">
      <c r="A129" s="1234" t="s">
        <v>4883</v>
      </c>
      <c r="B129" s="1235">
        <v>43488</v>
      </c>
      <c r="C129" s="1243" t="s">
        <v>6522</v>
      </c>
      <c r="D129" s="1102" t="s">
        <v>5026</v>
      </c>
      <c r="E129" s="1236">
        <v>2025</v>
      </c>
      <c r="F129" s="1110" t="s">
        <v>5027</v>
      </c>
      <c r="G129" s="1111" t="s">
        <v>5028</v>
      </c>
      <c r="H129" s="1111">
        <v>67732000</v>
      </c>
      <c r="I129" s="1106" t="s">
        <v>1384</v>
      </c>
      <c r="J129" s="1105">
        <v>2240</v>
      </c>
      <c r="K129" s="1242" t="s">
        <v>5029</v>
      </c>
      <c r="L129" s="1106" t="s">
        <v>5030</v>
      </c>
      <c r="M129" s="1109">
        <v>45756</v>
      </c>
      <c r="N129" s="1108" t="s">
        <v>4906</v>
      </c>
      <c r="O129" s="1108">
        <v>56640000</v>
      </c>
      <c r="P129" s="1108">
        <v>11092000</v>
      </c>
      <c r="Q129" s="1108" t="s">
        <v>4949</v>
      </c>
      <c r="R129" s="1108">
        <v>67732000</v>
      </c>
      <c r="S129" s="1108" t="s">
        <v>264</v>
      </c>
      <c r="T129" s="1232">
        <v>0.99</v>
      </c>
      <c r="U129" s="1232">
        <v>0.99</v>
      </c>
      <c r="V129" s="1237">
        <v>46054</v>
      </c>
      <c r="W129" s="1233">
        <v>46078</v>
      </c>
    </row>
    <row r="130" spans="1:23" s="25" customFormat="1" ht="43.5" x14ac:dyDescent="0.35">
      <c r="A130" s="1234" t="s">
        <v>4883</v>
      </c>
      <c r="B130" s="1235">
        <v>43489</v>
      </c>
      <c r="C130" s="1243" t="s">
        <v>6523</v>
      </c>
      <c r="D130" s="1102" t="s">
        <v>5026</v>
      </c>
      <c r="E130" s="1236">
        <v>2025</v>
      </c>
      <c r="F130" s="1110" t="s">
        <v>5031</v>
      </c>
      <c r="G130" s="1111" t="s">
        <v>5032</v>
      </c>
      <c r="H130" s="1111">
        <v>1343000000</v>
      </c>
      <c r="I130" s="1106" t="s">
        <v>314</v>
      </c>
      <c r="J130" s="1105">
        <v>2249</v>
      </c>
      <c r="K130" s="1242" t="s">
        <v>5033</v>
      </c>
      <c r="L130" s="1106" t="s">
        <v>5034</v>
      </c>
      <c r="M130" s="1109">
        <v>45994</v>
      </c>
      <c r="N130" s="1108" t="s">
        <v>4896</v>
      </c>
      <c r="O130" s="1108">
        <v>1343000000</v>
      </c>
      <c r="P130" s="1108">
        <v>0</v>
      </c>
      <c r="Q130" s="1108" t="s">
        <v>354</v>
      </c>
      <c r="R130" s="1108">
        <v>1343000000</v>
      </c>
      <c r="S130" s="1108" t="s">
        <v>856</v>
      </c>
      <c r="T130" s="1232">
        <v>0</v>
      </c>
      <c r="U130" s="1232">
        <v>0</v>
      </c>
      <c r="V130" s="1238" t="s">
        <v>4964</v>
      </c>
      <c r="W130" s="1238" t="s">
        <v>4964</v>
      </c>
    </row>
    <row r="131" spans="1:23" s="25" customFormat="1" ht="43.5" x14ac:dyDescent="0.35">
      <c r="A131" s="1234" t="s">
        <v>4883</v>
      </c>
      <c r="B131" s="1235">
        <v>43490</v>
      </c>
      <c r="C131" s="1243" t="s">
        <v>6524</v>
      </c>
      <c r="D131" s="1102" t="s">
        <v>5026</v>
      </c>
      <c r="E131" s="1236">
        <v>2025</v>
      </c>
      <c r="F131" s="1110" t="s">
        <v>5012</v>
      </c>
      <c r="G131" s="1111" t="s">
        <v>5013</v>
      </c>
      <c r="H131" s="1111">
        <v>2570000000</v>
      </c>
      <c r="I131" s="1106" t="s">
        <v>314</v>
      </c>
      <c r="J131" s="1105">
        <v>2249</v>
      </c>
      <c r="K131" s="1242" t="s">
        <v>5014</v>
      </c>
      <c r="L131" s="1106" t="s">
        <v>5015</v>
      </c>
      <c r="M131" s="1109">
        <v>45985</v>
      </c>
      <c r="N131" s="1108" t="s">
        <v>4896</v>
      </c>
      <c r="O131" s="1108">
        <v>2570000000</v>
      </c>
      <c r="P131" s="1108">
        <v>0</v>
      </c>
      <c r="Q131" s="1108" t="s">
        <v>354</v>
      </c>
      <c r="R131" s="1108">
        <v>2570000000</v>
      </c>
      <c r="S131" s="1108" t="s">
        <v>856</v>
      </c>
      <c r="T131" s="1232">
        <v>0</v>
      </c>
      <c r="U131" s="1232">
        <v>0</v>
      </c>
      <c r="V131" s="1238" t="s">
        <v>4964</v>
      </c>
      <c r="W131" s="1238" t="s">
        <v>4964</v>
      </c>
    </row>
    <row r="132" spans="1:23" s="25" customFormat="1" ht="43.5" x14ac:dyDescent="0.35">
      <c r="A132" s="1234" t="s">
        <v>4883</v>
      </c>
      <c r="B132" s="1235">
        <v>43491</v>
      </c>
      <c r="C132" s="1243" t="s">
        <v>6525</v>
      </c>
      <c r="D132" s="1102" t="s">
        <v>5026</v>
      </c>
      <c r="E132" s="1236">
        <v>2025</v>
      </c>
      <c r="F132" s="1110" t="s">
        <v>4974</v>
      </c>
      <c r="G132" s="1111" t="s">
        <v>4975</v>
      </c>
      <c r="H132" s="1111">
        <v>90941516</v>
      </c>
      <c r="I132" s="1106" t="s">
        <v>1847</v>
      </c>
      <c r="J132" s="1105">
        <v>2244</v>
      </c>
      <c r="K132" s="1242" t="s">
        <v>4943</v>
      </c>
      <c r="L132" s="1106" t="s">
        <v>4944</v>
      </c>
      <c r="M132" s="1109">
        <v>45965</v>
      </c>
      <c r="N132" s="1108" t="s">
        <v>4976</v>
      </c>
      <c r="O132" s="1108">
        <v>90941516</v>
      </c>
      <c r="P132" s="1108">
        <v>0</v>
      </c>
      <c r="Q132" s="1108" t="s">
        <v>354</v>
      </c>
      <c r="R132" s="1108">
        <v>90941516</v>
      </c>
      <c r="S132" s="1108" t="s">
        <v>856</v>
      </c>
      <c r="T132" s="1232">
        <v>0</v>
      </c>
      <c r="U132" s="1232">
        <v>0</v>
      </c>
      <c r="V132" s="1238" t="s">
        <v>4964</v>
      </c>
      <c r="W132" s="1238" t="s">
        <v>4964</v>
      </c>
    </row>
    <row r="133" spans="1:23" s="25" customFormat="1" ht="30" customHeight="1" x14ac:dyDescent="0.35">
      <c r="A133" s="1234" t="s">
        <v>4883</v>
      </c>
      <c r="B133" s="1235">
        <v>43944</v>
      </c>
      <c r="C133" s="1243" t="s">
        <v>6526</v>
      </c>
      <c r="D133" s="1102" t="s">
        <v>5026</v>
      </c>
      <c r="E133" s="1236">
        <v>2025</v>
      </c>
      <c r="F133" s="1110" t="s">
        <v>4989</v>
      </c>
      <c r="G133" s="1111" t="s">
        <v>4990</v>
      </c>
      <c r="H133" s="1111">
        <v>2738000000</v>
      </c>
      <c r="I133" s="1106" t="s">
        <v>314</v>
      </c>
      <c r="J133" s="1105">
        <v>2253</v>
      </c>
      <c r="K133" s="1242" t="s">
        <v>4991</v>
      </c>
      <c r="L133" s="1102" t="s">
        <v>4992</v>
      </c>
      <c r="M133" s="1109">
        <v>46000</v>
      </c>
      <c r="N133" s="1108" t="s">
        <v>4954</v>
      </c>
      <c r="O133" s="1108">
        <v>2738000000</v>
      </c>
      <c r="P133" s="1108">
        <v>0</v>
      </c>
      <c r="Q133" s="1108" t="s">
        <v>354</v>
      </c>
      <c r="R133" s="1108">
        <v>2738000000</v>
      </c>
      <c r="S133" s="1108" t="s">
        <v>856</v>
      </c>
      <c r="T133" s="1232">
        <v>0</v>
      </c>
      <c r="U133" s="1232">
        <v>0</v>
      </c>
      <c r="V133" s="1237">
        <v>46054</v>
      </c>
      <c r="W133" s="1233">
        <v>46078</v>
      </c>
    </row>
    <row r="134" spans="1:23" s="25" customFormat="1" ht="30" customHeight="1" x14ac:dyDescent="0.35">
      <c r="A134" s="1234" t="s">
        <v>4883</v>
      </c>
      <c r="B134" s="1235">
        <v>43960</v>
      </c>
      <c r="C134" s="1243" t="s">
        <v>6527</v>
      </c>
      <c r="D134" s="1102" t="s">
        <v>5026</v>
      </c>
      <c r="E134" s="1236">
        <v>2025</v>
      </c>
      <c r="F134" s="1110" t="s">
        <v>4985</v>
      </c>
      <c r="G134" s="1111" t="s">
        <v>4986</v>
      </c>
      <c r="H134" s="1111">
        <v>3372000000</v>
      </c>
      <c r="I134" s="1106" t="s">
        <v>314</v>
      </c>
      <c r="J134" s="1105">
        <v>2246</v>
      </c>
      <c r="K134" s="1242" t="s">
        <v>4987</v>
      </c>
      <c r="L134" s="1102" t="s">
        <v>4988</v>
      </c>
      <c r="M134" s="1109">
        <v>45993</v>
      </c>
      <c r="N134" s="1108" t="s">
        <v>4896</v>
      </c>
      <c r="O134" s="1108">
        <v>3372000000</v>
      </c>
      <c r="P134" s="1108">
        <v>0</v>
      </c>
      <c r="Q134" s="1108" t="s">
        <v>354</v>
      </c>
      <c r="R134" s="1108">
        <v>3372000000</v>
      </c>
      <c r="S134" s="1108" t="s">
        <v>856</v>
      </c>
      <c r="T134" s="1232">
        <v>0.01</v>
      </c>
      <c r="U134" s="1232">
        <v>0.01</v>
      </c>
      <c r="V134" s="1237">
        <v>46082</v>
      </c>
      <c r="W134" s="1233">
        <v>46083</v>
      </c>
    </row>
    <row r="135" spans="1:23" s="25" customFormat="1" ht="30" customHeight="1" x14ac:dyDescent="0.35">
      <c r="A135" s="1234" t="s">
        <v>4883</v>
      </c>
      <c r="B135" s="1235">
        <v>43962</v>
      </c>
      <c r="C135" s="1243" t="s">
        <v>6528</v>
      </c>
      <c r="D135" s="1102" t="s">
        <v>5026</v>
      </c>
      <c r="E135" s="1236">
        <v>2025</v>
      </c>
      <c r="F135" s="1110" t="s">
        <v>4977</v>
      </c>
      <c r="G135" s="1111" t="s">
        <v>4978</v>
      </c>
      <c r="H135" s="1111">
        <v>4674720000</v>
      </c>
      <c r="I135" s="1106" t="s">
        <v>314</v>
      </c>
      <c r="J135" s="1105">
        <v>2253</v>
      </c>
      <c r="K135" s="1242" t="s">
        <v>4979</v>
      </c>
      <c r="L135" s="1102" t="s">
        <v>4980</v>
      </c>
      <c r="M135" s="1109">
        <v>46055</v>
      </c>
      <c r="N135" s="1108" t="s">
        <v>4902</v>
      </c>
      <c r="O135" s="1108">
        <v>4674720000</v>
      </c>
      <c r="P135" s="1108">
        <v>0</v>
      </c>
      <c r="Q135" s="1108" t="s">
        <v>354</v>
      </c>
      <c r="R135" s="1108">
        <v>4674720000</v>
      </c>
      <c r="S135" s="1108" t="s">
        <v>856</v>
      </c>
      <c r="T135" s="1232">
        <v>0</v>
      </c>
      <c r="U135" s="1232">
        <v>0</v>
      </c>
      <c r="V135" s="1238" t="s">
        <v>4964</v>
      </c>
      <c r="W135" s="1238" t="s">
        <v>4964</v>
      </c>
    </row>
    <row r="136" spans="1:23" s="25" customFormat="1" ht="30" customHeight="1" x14ac:dyDescent="0.35">
      <c r="A136" s="1234" t="s">
        <v>4883</v>
      </c>
      <c r="B136" s="1235">
        <v>44002</v>
      </c>
      <c r="C136" s="1243" t="s">
        <v>6529</v>
      </c>
      <c r="D136" s="1102" t="s">
        <v>5026</v>
      </c>
      <c r="E136" s="1236">
        <v>2025</v>
      </c>
      <c r="F136" s="1110" t="s">
        <v>5035</v>
      </c>
      <c r="G136" s="1111" t="s">
        <v>5036</v>
      </c>
      <c r="H136" s="1111">
        <v>417552000</v>
      </c>
      <c r="I136" s="1106" t="s">
        <v>106</v>
      </c>
      <c r="J136" s="1105">
        <v>2239</v>
      </c>
      <c r="K136" s="1242" t="s">
        <v>5037</v>
      </c>
      <c r="L136" s="1102" t="s">
        <v>5038</v>
      </c>
      <c r="M136" s="1109">
        <v>46076</v>
      </c>
      <c r="N136" s="1108" t="s">
        <v>4896</v>
      </c>
      <c r="O136" s="1108">
        <v>417552000</v>
      </c>
      <c r="P136" s="1108">
        <v>0</v>
      </c>
      <c r="Q136" s="1108" t="s">
        <v>354</v>
      </c>
      <c r="R136" s="1108">
        <v>417552000</v>
      </c>
      <c r="S136" s="1108" t="s">
        <v>856</v>
      </c>
      <c r="T136" s="1232">
        <v>0</v>
      </c>
      <c r="U136" s="1232">
        <v>0</v>
      </c>
      <c r="V136" s="1238" t="s">
        <v>4964</v>
      </c>
      <c r="W136" s="1238" t="s">
        <v>4964</v>
      </c>
    </row>
    <row r="137" spans="1:23" s="25" customFormat="1" ht="30" customHeight="1" x14ac:dyDescent="0.35">
      <c r="A137" s="1234" t="s">
        <v>4883</v>
      </c>
      <c r="B137" s="1235">
        <v>44007</v>
      </c>
      <c r="C137" s="1243" t="s">
        <v>6530</v>
      </c>
      <c r="D137" s="1102" t="s">
        <v>5026</v>
      </c>
      <c r="E137" s="1236">
        <v>2025</v>
      </c>
      <c r="F137" s="1110" t="s">
        <v>5039</v>
      </c>
      <c r="G137" s="1111" t="s">
        <v>5040</v>
      </c>
      <c r="H137" s="1111">
        <v>1216912481</v>
      </c>
      <c r="I137" s="1106" t="s">
        <v>5041</v>
      </c>
      <c r="J137" s="1105">
        <v>2548</v>
      </c>
      <c r="K137" s="1242" t="s">
        <v>5042</v>
      </c>
      <c r="L137" s="1102" t="s">
        <v>5043</v>
      </c>
      <c r="M137" s="1109">
        <v>46055</v>
      </c>
      <c r="N137" s="1108" t="s">
        <v>4887</v>
      </c>
      <c r="O137" s="1108">
        <v>1216912481</v>
      </c>
      <c r="P137" s="1108">
        <v>0</v>
      </c>
      <c r="Q137" s="1108" t="s">
        <v>354</v>
      </c>
      <c r="R137" s="1108">
        <v>1216912481</v>
      </c>
      <c r="S137" s="1108" t="s">
        <v>856</v>
      </c>
      <c r="T137" s="1232">
        <v>0</v>
      </c>
      <c r="U137" s="1232">
        <v>0</v>
      </c>
      <c r="V137" s="1238" t="s">
        <v>4964</v>
      </c>
      <c r="W137" s="1238" t="s">
        <v>4964</v>
      </c>
    </row>
    <row r="138" spans="1:23" s="25" customFormat="1" ht="30" customHeight="1" x14ac:dyDescent="0.35">
      <c r="A138" s="1234" t="s">
        <v>4883</v>
      </c>
      <c r="B138" s="1235">
        <v>44010</v>
      </c>
      <c r="C138" s="1243" t="s">
        <v>6531</v>
      </c>
      <c r="D138" s="1102" t="s">
        <v>5026</v>
      </c>
      <c r="E138" s="1236">
        <v>2025</v>
      </c>
      <c r="F138" s="1110" t="s">
        <v>5044</v>
      </c>
      <c r="G138" s="1111"/>
      <c r="H138" s="1111"/>
      <c r="I138" s="1106">
        <v>0</v>
      </c>
      <c r="J138" s="1105">
        <v>2275</v>
      </c>
      <c r="K138" s="1242">
        <v>0</v>
      </c>
      <c r="L138" s="1102">
        <v>0</v>
      </c>
      <c r="M138" s="1112" t="s">
        <v>32</v>
      </c>
      <c r="N138" s="1112" t="s">
        <v>32</v>
      </c>
      <c r="O138" s="1112" t="s">
        <v>32</v>
      </c>
      <c r="P138" s="1112" t="s">
        <v>32</v>
      </c>
      <c r="Q138" s="1112" t="s">
        <v>32</v>
      </c>
      <c r="R138" s="1112" t="s">
        <v>32</v>
      </c>
      <c r="S138" s="1112" t="s">
        <v>32</v>
      </c>
      <c r="T138" s="1238" t="s">
        <v>890</v>
      </c>
      <c r="U138" s="1238" t="s">
        <v>890</v>
      </c>
      <c r="V138" s="1238" t="s">
        <v>4964</v>
      </c>
      <c r="W138" s="1238" t="s">
        <v>4964</v>
      </c>
    </row>
    <row r="139" spans="1:23" s="25" customFormat="1" ht="30" customHeight="1" x14ac:dyDescent="0.35">
      <c r="A139" s="1234" t="s">
        <v>4883</v>
      </c>
      <c r="B139" s="1235">
        <v>44014</v>
      </c>
      <c r="C139" s="1243" t="s">
        <v>6532</v>
      </c>
      <c r="D139" s="1102" t="s">
        <v>5026</v>
      </c>
      <c r="E139" s="1236">
        <v>2025</v>
      </c>
      <c r="F139" s="1110" t="s">
        <v>5044</v>
      </c>
      <c r="G139" s="1111"/>
      <c r="H139" s="1111"/>
      <c r="I139" s="1106">
        <v>0</v>
      </c>
      <c r="J139" s="1105">
        <v>2275</v>
      </c>
      <c r="K139" s="1242">
        <v>0</v>
      </c>
      <c r="L139" s="1102">
        <v>0</v>
      </c>
      <c r="M139" s="1112" t="s">
        <v>32</v>
      </c>
      <c r="N139" s="1112" t="s">
        <v>32</v>
      </c>
      <c r="O139" s="1112" t="s">
        <v>32</v>
      </c>
      <c r="P139" s="1112" t="s">
        <v>32</v>
      </c>
      <c r="Q139" s="1112" t="s">
        <v>32</v>
      </c>
      <c r="R139" s="1112" t="s">
        <v>32</v>
      </c>
      <c r="S139" s="1112" t="s">
        <v>32</v>
      </c>
      <c r="T139" s="1238" t="s">
        <v>890</v>
      </c>
      <c r="U139" s="1238" t="s">
        <v>890</v>
      </c>
      <c r="V139" s="1238" t="s">
        <v>4964</v>
      </c>
      <c r="W139" s="1238" t="s">
        <v>4964</v>
      </c>
    </row>
    <row r="140" spans="1:23" s="25" customFormat="1" ht="30" customHeight="1" x14ac:dyDescent="0.35">
      <c r="A140" s="1234" t="s">
        <v>4883</v>
      </c>
      <c r="B140" s="1235">
        <v>43992</v>
      </c>
      <c r="C140" s="1244" t="s">
        <v>6533</v>
      </c>
      <c r="D140" s="1102" t="s">
        <v>5026</v>
      </c>
      <c r="E140" s="1236">
        <v>2025</v>
      </c>
      <c r="F140" s="1110" t="s">
        <v>4965</v>
      </c>
      <c r="G140" s="1111" t="s">
        <v>4966</v>
      </c>
      <c r="H140" s="1111">
        <v>4264500000</v>
      </c>
      <c r="I140" s="1106" t="s">
        <v>314</v>
      </c>
      <c r="J140" s="1105">
        <v>2239</v>
      </c>
      <c r="K140" s="1242" t="s">
        <v>4967</v>
      </c>
      <c r="L140" s="1102" t="s">
        <v>4968</v>
      </c>
      <c r="M140" s="1109">
        <v>46003</v>
      </c>
      <c r="N140" s="1108" t="s">
        <v>4902</v>
      </c>
      <c r="O140" s="1108">
        <v>4264500000</v>
      </c>
      <c r="P140" s="1108">
        <v>0</v>
      </c>
      <c r="Q140" s="1108" t="s">
        <v>354</v>
      </c>
      <c r="R140" s="1108">
        <v>4264500000</v>
      </c>
      <c r="S140" s="1108" t="s">
        <v>856</v>
      </c>
      <c r="T140" s="1232">
        <v>0</v>
      </c>
      <c r="U140" s="1232">
        <v>0</v>
      </c>
      <c r="V140" s="1238" t="s">
        <v>4964</v>
      </c>
      <c r="W140" s="1238" t="s">
        <v>4964</v>
      </c>
    </row>
    <row r="141" spans="1:23" s="25" customFormat="1" ht="30" customHeight="1" x14ac:dyDescent="0.35">
      <c r="A141" s="1234" t="s">
        <v>4883</v>
      </c>
      <c r="B141" s="1235">
        <v>43997</v>
      </c>
      <c r="C141" s="1245" t="s">
        <v>6534</v>
      </c>
      <c r="D141" s="1102" t="s">
        <v>5026</v>
      </c>
      <c r="E141" s="1236">
        <v>2025</v>
      </c>
      <c r="F141" s="1110" t="s">
        <v>4965</v>
      </c>
      <c r="G141" s="1111" t="s">
        <v>4966</v>
      </c>
      <c r="H141" s="1111">
        <v>4264500000</v>
      </c>
      <c r="I141" s="1106" t="s">
        <v>314</v>
      </c>
      <c r="J141" s="1105">
        <v>2239</v>
      </c>
      <c r="K141" s="1242" t="s">
        <v>4967</v>
      </c>
      <c r="L141" s="1102" t="s">
        <v>4968</v>
      </c>
      <c r="M141" s="1109">
        <v>46003</v>
      </c>
      <c r="N141" s="1108" t="s">
        <v>4902</v>
      </c>
      <c r="O141" s="1108">
        <v>4264500000</v>
      </c>
      <c r="P141" s="1108">
        <v>0</v>
      </c>
      <c r="Q141" s="1108" t="s">
        <v>354</v>
      </c>
      <c r="R141" s="1108">
        <v>4264500000</v>
      </c>
      <c r="S141" s="1108" t="s">
        <v>856</v>
      </c>
      <c r="T141" s="1232">
        <v>0</v>
      </c>
      <c r="U141" s="1232">
        <v>0</v>
      </c>
      <c r="V141" s="1238" t="s">
        <v>4964</v>
      </c>
      <c r="W141" s="1238" t="s">
        <v>4964</v>
      </c>
    </row>
    <row r="142" spans="1:23" s="25" customFormat="1" ht="30" customHeight="1" x14ac:dyDescent="0.35">
      <c r="A142" s="1234" t="s">
        <v>4883</v>
      </c>
      <c r="B142" s="1235">
        <v>43946</v>
      </c>
      <c r="C142" s="1243" t="s">
        <v>6535</v>
      </c>
      <c r="D142" s="1102" t="s">
        <v>5026</v>
      </c>
      <c r="E142" s="1236">
        <v>2025</v>
      </c>
      <c r="F142" s="1110" t="s">
        <v>5045</v>
      </c>
      <c r="G142" s="1111" t="s">
        <v>5046</v>
      </c>
      <c r="H142" s="1111">
        <v>1583000000</v>
      </c>
      <c r="I142" s="1102" t="s">
        <v>5047</v>
      </c>
      <c r="J142" s="1102">
        <v>2228</v>
      </c>
      <c r="K142" s="1242" t="s">
        <v>5048</v>
      </c>
      <c r="L142" s="1102" t="s">
        <v>5049</v>
      </c>
      <c r="M142" s="1109">
        <v>46076</v>
      </c>
      <c r="N142" s="1108" t="s">
        <v>4887</v>
      </c>
      <c r="O142" s="1108">
        <v>1583000000</v>
      </c>
      <c r="P142" s="1108">
        <v>0</v>
      </c>
      <c r="Q142" s="1108" t="s">
        <v>354</v>
      </c>
      <c r="R142" s="1108">
        <v>1583000000</v>
      </c>
      <c r="S142" s="1108" t="s">
        <v>856</v>
      </c>
      <c r="T142" s="1232">
        <v>0</v>
      </c>
      <c r="U142" s="1232">
        <v>0</v>
      </c>
      <c r="V142" s="1236" t="s">
        <v>5050</v>
      </c>
      <c r="W142" s="1238" t="s">
        <v>4964</v>
      </c>
    </row>
    <row r="143" spans="1:23" s="25" customFormat="1" ht="30" customHeight="1" x14ac:dyDescent="0.35">
      <c r="A143" s="1234" t="s">
        <v>4883</v>
      </c>
      <c r="B143" s="1235">
        <v>43948</v>
      </c>
      <c r="C143" s="1243" t="s">
        <v>6536</v>
      </c>
      <c r="D143" s="1102" t="s">
        <v>5026</v>
      </c>
      <c r="E143" s="1236">
        <v>2025</v>
      </c>
      <c r="F143" s="1110" t="s">
        <v>5045</v>
      </c>
      <c r="G143" s="1111" t="s">
        <v>5046</v>
      </c>
      <c r="H143" s="1111">
        <v>1583000000</v>
      </c>
      <c r="I143" s="1102" t="s">
        <v>5047</v>
      </c>
      <c r="J143" s="1102">
        <v>2228</v>
      </c>
      <c r="K143" s="1242" t="s">
        <v>5048</v>
      </c>
      <c r="L143" s="1102" t="s">
        <v>5049</v>
      </c>
      <c r="M143" s="1109">
        <v>46076</v>
      </c>
      <c r="N143" s="1108" t="s">
        <v>4887</v>
      </c>
      <c r="O143" s="1108">
        <v>1583000000</v>
      </c>
      <c r="P143" s="1108">
        <v>0</v>
      </c>
      <c r="Q143" s="1108" t="s">
        <v>354</v>
      </c>
      <c r="R143" s="1108">
        <v>1583000000</v>
      </c>
      <c r="S143" s="1108" t="s">
        <v>856</v>
      </c>
      <c r="T143" s="1232">
        <v>0</v>
      </c>
      <c r="U143" s="1232">
        <v>0</v>
      </c>
      <c r="V143" s="1236" t="s">
        <v>5050</v>
      </c>
      <c r="W143" s="1238" t="s">
        <v>4964</v>
      </c>
    </row>
    <row r="144" spans="1:23" s="25" customFormat="1" ht="30" customHeight="1" x14ac:dyDescent="0.35">
      <c r="A144" s="1234" t="s">
        <v>4883</v>
      </c>
      <c r="B144" s="1235">
        <v>43952</v>
      </c>
      <c r="C144" s="1243" t="s">
        <v>6537</v>
      </c>
      <c r="D144" s="1102" t="s">
        <v>5026</v>
      </c>
      <c r="E144" s="1236">
        <v>2025</v>
      </c>
      <c r="F144" s="1110" t="s">
        <v>5045</v>
      </c>
      <c r="G144" s="1111" t="s">
        <v>5046</v>
      </c>
      <c r="H144" s="1111">
        <v>1583000000</v>
      </c>
      <c r="I144" s="1102" t="s">
        <v>5047</v>
      </c>
      <c r="J144" s="1102">
        <v>2228</v>
      </c>
      <c r="K144" s="1242" t="s">
        <v>5048</v>
      </c>
      <c r="L144" s="1102" t="s">
        <v>5049</v>
      </c>
      <c r="M144" s="1109">
        <v>46076</v>
      </c>
      <c r="N144" s="1108" t="s">
        <v>4887</v>
      </c>
      <c r="O144" s="1108">
        <v>1583000000</v>
      </c>
      <c r="P144" s="1108">
        <v>0</v>
      </c>
      <c r="Q144" s="1108" t="s">
        <v>354</v>
      </c>
      <c r="R144" s="1108">
        <v>1583000000</v>
      </c>
      <c r="S144" s="1108" t="s">
        <v>856</v>
      </c>
      <c r="T144" s="1232">
        <v>0</v>
      </c>
      <c r="U144" s="1232">
        <v>0</v>
      </c>
      <c r="V144" s="1236" t="s">
        <v>5050</v>
      </c>
      <c r="W144" s="1238" t="s">
        <v>4964</v>
      </c>
    </row>
    <row r="145" spans="1:23" s="25" customFormat="1" ht="30" customHeight="1" x14ac:dyDescent="0.35">
      <c r="A145" s="1234" t="s">
        <v>4883</v>
      </c>
      <c r="B145" s="1235">
        <v>43959</v>
      </c>
      <c r="C145" s="1243" t="s">
        <v>6538</v>
      </c>
      <c r="D145" s="1102" t="s">
        <v>5026</v>
      </c>
      <c r="E145" s="1236">
        <v>2025</v>
      </c>
      <c r="F145" s="1110" t="s">
        <v>5045</v>
      </c>
      <c r="G145" s="1111" t="s">
        <v>5046</v>
      </c>
      <c r="H145" s="1111">
        <v>1583000000</v>
      </c>
      <c r="I145" s="1102" t="s">
        <v>5047</v>
      </c>
      <c r="J145" s="1102">
        <v>2228</v>
      </c>
      <c r="K145" s="1242" t="s">
        <v>5048</v>
      </c>
      <c r="L145" s="1102" t="s">
        <v>5049</v>
      </c>
      <c r="M145" s="1109">
        <v>46076</v>
      </c>
      <c r="N145" s="1108" t="s">
        <v>4887</v>
      </c>
      <c r="O145" s="1108">
        <v>1583000000</v>
      </c>
      <c r="P145" s="1108">
        <v>0</v>
      </c>
      <c r="Q145" s="1108" t="s">
        <v>354</v>
      </c>
      <c r="R145" s="1108">
        <v>1583000000</v>
      </c>
      <c r="S145" s="1108" t="s">
        <v>856</v>
      </c>
      <c r="T145" s="1232">
        <v>0</v>
      </c>
      <c r="U145" s="1232">
        <v>0</v>
      </c>
      <c r="V145" s="1236" t="s">
        <v>5050</v>
      </c>
      <c r="W145" s="1238" t="s">
        <v>4964</v>
      </c>
    </row>
  </sheetData>
  <mergeCells count="1">
    <mergeCell ref="A2:F2"/>
  </mergeCells>
  <hyperlinks>
    <hyperlink ref="K4" r:id="rId1" xr:uid="{16E78D47-0892-4CE6-A5DB-4078ACD05142}"/>
    <hyperlink ref="K5" r:id="rId2" xr:uid="{5FEA06D3-5F1C-41CB-817D-E28A5A737E0C}"/>
    <hyperlink ref="K6" r:id="rId3" xr:uid="{AA836940-AC86-4886-86E9-E3F5E7DE6C51}"/>
    <hyperlink ref="K7" r:id="rId4" xr:uid="{7BFE656E-9834-4EBA-B9EF-B0B1643E67A8}"/>
    <hyperlink ref="K8" r:id="rId5" xr:uid="{8FE9B70B-7B17-484C-A5E9-16F30FE4E89B}"/>
    <hyperlink ref="K9" r:id="rId6"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4F65FAB6-DF3B-4E0C-8864-86DA4A48563C}"/>
    <hyperlink ref="K10" r:id="rId7"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4338FABB-EA35-4FC8-8948-31563C6E6655}"/>
    <hyperlink ref="K11" r:id="rId8" xr:uid="{C9EFCD59-AE44-4C63-824C-DB8A5D718D36}"/>
    <hyperlink ref="K12" r:id="rId9" xr:uid="{4BF2EB28-3CBE-4497-B4DE-730DC453A0FA}"/>
    <hyperlink ref="K13" r:id="rId10" xr:uid="{CD1A7260-AFA6-48F5-86C5-C068642E1C6D}"/>
    <hyperlink ref="K14" r:id="rId11" xr:uid="{021DD706-4904-47AB-9215-AEFEF1546EFB}"/>
    <hyperlink ref="K15" r:id="rId12" xr:uid="{07B2C5A9-DD16-4DE4-9F17-1FED3D31699F}"/>
    <hyperlink ref="K16" r:id="rId13" xr:uid="{7E4F82BC-22E9-4F9A-A02D-0F288FCC6D79}"/>
    <hyperlink ref="K17" r:id="rId14" xr:uid="{A81B8959-13D0-43D8-A755-A39B1AE2008E}"/>
    <hyperlink ref="K18" r:id="rId15" xr:uid="{64056A0E-78EC-4975-BE47-CF082ECC3141}"/>
    <hyperlink ref="K19" r:id="rId16" xr:uid="{7B59392A-5452-4E50-B009-C62473D26D53}"/>
    <hyperlink ref="K20" r:id="rId17" xr:uid="{0DA52E37-881A-4723-91D2-0D14CD03B156}"/>
    <hyperlink ref="K21" r:id="rId18" xr:uid="{4570BB5D-28BB-4FFC-AAC2-608A4C234F6C}"/>
    <hyperlink ref="K22" r:id="rId19" xr:uid="{0EA0F6F8-58A1-46B1-8EAE-1848A569A3DC}"/>
    <hyperlink ref="K23" r:id="rId20" xr:uid="{E424C795-A781-45EF-A514-02731E5C7B63}"/>
    <hyperlink ref="K24" r:id="rId21" xr:uid="{754C0FBB-70A2-4BED-B53B-2A3522A7FC7C}"/>
    <hyperlink ref="K25" r:id="rId22" xr:uid="{2EABC2EC-50C2-472B-8199-AD75FA55B798}"/>
    <hyperlink ref="K26" r:id="rId23"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C95C7E1F-57BB-42D5-B36C-71916D33F331}"/>
    <hyperlink ref="K27" r:id="rId24"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9BD8C686-2494-4FFF-997D-359279D4367A}"/>
    <hyperlink ref="K28" r:id="rId25" xr:uid="{418A1EBB-2CA3-4E2D-9BE2-085ACA205FFF}"/>
    <hyperlink ref="K29" r:id="rId26" xr:uid="{91BEC72C-0C7B-4419-891C-4B5BF7361F19}"/>
    <hyperlink ref="K30" r:id="rId27" xr:uid="{4DAEF969-8B16-4279-8272-3657CE9709C4}"/>
    <hyperlink ref="K31" r:id="rId28" xr:uid="{16291C65-D113-4A70-BCFD-DADF7D16AA04}"/>
    <hyperlink ref="K32" r:id="rId29" xr:uid="{69730B44-4453-457E-9A9E-922EAAD38F92}"/>
    <hyperlink ref="K33" r:id="rId30" xr:uid="{3F6EFBBA-7DE9-4F9B-88B3-8F6C3926ADCD}"/>
    <hyperlink ref="K34" r:id="rId31" xr:uid="{CE1F2BE6-4B7B-46CA-B595-267452320A40}"/>
    <hyperlink ref="K35" r:id="rId32" xr:uid="{5C5FAB4B-876B-4436-8541-5F42EF10B2CD}"/>
    <hyperlink ref="K36" r:id="rId33" xr:uid="{1D51CB1B-6A79-48F0-A9E6-2ED6B421F662}"/>
    <hyperlink ref="K37" r:id="rId34" xr:uid="{708355B2-86B7-4A57-AE21-5C98BA840413}"/>
    <hyperlink ref="K38" r:id="rId35" xr:uid="{1D8F13F9-9A10-4ED6-8912-343E266921E2}"/>
    <hyperlink ref="K39" r:id="rId36" xr:uid="{00564D18-636D-476E-9B8D-4B2D9F455182}"/>
    <hyperlink ref="K40" r:id="rId37" xr:uid="{BDB8BE61-7084-4CDC-865D-33E3DDF4F4ED}"/>
    <hyperlink ref="K41" r:id="rId38" xr:uid="{12E58938-F096-41BE-A4FF-7683B258B360}"/>
    <hyperlink ref="K42" r:id="rId39" xr:uid="{61C813DB-D55B-41CC-9E8A-1AFF20503349}"/>
    <hyperlink ref="K43" r:id="rId40" xr:uid="{81D9FA72-FC41-47DE-8CAD-4BE9C7F30504}"/>
    <hyperlink ref="K44" r:id="rId41" xr:uid="{56C85453-A514-4070-B677-CC10F15FEBCB}"/>
    <hyperlink ref="K45" r:id="rId42" xr:uid="{6DA1786D-1DAB-410E-9738-498CBC869B99}"/>
    <hyperlink ref="K46" r:id="rId43" xr:uid="{034C797E-8DBD-45D3-A74D-2BA378DB3FDD}"/>
    <hyperlink ref="K47" r:id="rId44" xr:uid="{17D22BCC-DC25-415A-A577-5263B4F3E073}"/>
    <hyperlink ref="K48" r:id="rId45" xr:uid="{19406BC2-AF2C-48CC-883C-BCDACA8DCF78}"/>
    <hyperlink ref="K49" r:id="rId46"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395A3586-3128-4D9B-9F0C-BEA959FEB9EA}"/>
    <hyperlink ref="K50" r:id="rId47"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8B2BF2A9-A768-45F1-8FD1-F2D61AB1F7A5}"/>
    <hyperlink ref="K51" r:id="rId48"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1201DB76-7639-4097-8DBF-26FA4D28728B}"/>
    <hyperlink ref="K52" r:id="rId49" xr:uid="{A37119F1-1A7C-40D3-A9AE-E14F7C7C52FC}"/>
    <hyperlink ref="K53" r:id="rId50" xr:uid="{711EC83C-AD08-41E9-8F23-957EED156C12}"/>
    <hyperlink ref="K54" r:id="rId51" xr:uid="{DB484438-7517-4784-80D4-F9AA1AD8B01E}"/>
    <hyperlink ref="K55" r:id="rId52" xr:uid="{F94832E3-7514-4764-AF75-09CA6AF512F8}"/>
    <hyperlink ref="K56" r:id="rId53" xr:uid="{F3DF954B-6A29-4E5D-825B-FABBBD45E431}"/>
    <hyperlink ref="K57" r:id="rId54" xr:uid="{C49555EC-D648-4D79-B581-B5008F627CE3}"/>
    <hyperlink ref="K58" r:id="rId55" xr:uid="{3E02A0E1-5F04-4F18-8584-B9D3123F75B4}"/>
    <hyperlink ref="K59" r:id="rId56" xr:uid="{6670DF8E-3495-40AC-BEAD-8F6DA9766ECC}"/>
    <hyperlink ref="K60" r:id="rId57" xr:uid="{BD2D2CCC-4171-4222-8223-0A4E6BF317C6}"/>
    <hyperlink ref="K61" r:id="rId58" xr:uid="{3BA47264-59D3-4B57-A4C6-0B9C5D9EA263}"/>
    <hyperlink ref="K62" r:id="rId59"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F10B1D15-B9BF-4632-8A13-A81FBEEA03D1}"/>
    <hyperlink ref="K63" r:id="rId60" xr:uid="{2325E144-D085-4D9F-B20A-2D22D40F7F99}"/>
    <hyperlink ref="K64" r:id="rId61" xr:uid="{EF66831F-5AE5-481A-A7EF-87A5A0625687}"/>
    <hyperlink ref="K65" r:id="rId62" xr:uid="{00BE6AC6-1BAB-4249-AD62-507E3AC9449B}"/>
    <hyperlink ref="K66" r:id="rId63" xr:uid="{5C7B45A0-D9AA-4716-8BB7-8B3DB628A6D6}"/>
    <hyperlink ref="K67" r:id="rId64" xr:uid="{7C63C6EE-202E-434E-AA20-57403313BE74}"/>
    <hyperlink ref="K68" r:id="rId65" xr:uid="{A28F481C-9686-4B2C-B2CA-6DE1AFCEFB19}"/>
    <hyperlink ref="K69" r:id="rId66"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8BC07A92-652D-4A2C-B752-FE5E59E2DF63}"/>
    <hyperlink ref="K70" r:id="rId67" xr:uid="{0D384061-4462-4915-B7F0-06D18AC55100}"/>
    <hyperlink ref="K71" r:id="rId68"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F8F47F8E-6299-42EE-A2B0-5601ED25A623}"/>
    <hyperlink ref="K72" r:id="rId69" xr:uid="{FA7F6BDB-D644-45F6-9DBB-F8A0DA732FAB}"/>
    <hyperlink ref="K73" r:id="rId70" xr:uid="{B28E8385-66E8-4154-8B2E-67DFCB69FFF1}"/>
    <hyperlink ref="K74" r:id="rId71" xr:uid="{D211B972-DD4C-4403-8B69-8E8BFFE92735}"/>
    <hyperlink ref="K75" r:id="rId72" xr:uid="{80605A98-34C4-4267-B162-9054DB6EDFFC}"/>
    <hyperlink ref="K76" r:id="rId73" xr:uid="{9EDB5C85-C479-4557-BCEE-850E4A15DFEE}"/>
    <hyperlink ref="K77" r:id="rId74" xr:uid="{0BC978BD-01DB-449E-A164-59CBC47C543D}"/>
    <hyperlink ref="K78" r:id="rId75" xr:uid="{79E2E31A-299A-443A-94D6-BF6C24B6864F}"/>
    <hyperlink ref="K79" r:id="rId76"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9708BBB2-2C9B-4A31-B78A-70EE141AA9A4}"/>
    <hyperlink ref="K80" r:id="rId77" display="https://www.contratos.gov.co/consultas/detalleProceso.do?numConstancia=25-22-102758&amp;g-recaptcha-response=03AFcWeA5TZyIMsc9GaqAjnDyjzmT0N4RefFmxAF6Mc_pAw0ZAi6r2Kh7KFldd64TpeKByyn0YwjzHz7pOU9KRVzQ3degIHojgErg6YbuxL7tXOvatRdwmjpJHxEuQ_tE6P7s8-Ge8gOB_S4qEqiApnnXIo1X6weytY4kh_fAETqvE91CnTiSDJrWhopvRELiRo6fwkRig0iWP38ojjxGm4dyWUiQH0p2O78iB8JBYQZ-gtDOAJDTNkoiYuNg_fTWHr96oOrY_X-PGQlcj6GMJlgqJSUPu8vLFdznKWAyRecHWKNsTp5tI20d4dxab82iE6nsZciEhbfrojB6ahyKGAlLVWhwbp4Sp4pp6cDHkt7TE1q7LFpnpQtaDNBWo6NYYrYeVsjMTxRt0yavLzw2SJJlfV6uICiUR1QTzneZ7bd1gqOHUQAUC8d_YxpsXT1WM16VDT9k3as5yvYfJfxt-pseyx90Vt3R3awO8ufwI3fVfyNWeKw1QfBgN8xT_GqkUsqNpfKfj8dJy8QGxM9PhtAucJD3aigQn5mkW4BLP0_EmZodBsoWS8ZP1hxUPEsnNEZWDtOVAMJ2EQkBy7yGmkE1DhD-No-Igv_m7IIlEZEwu-z8FfhHV6-_ppaaLGBLyqjFDTVpPsCDBMs0hQeOf-aOYbuBLPwykF287YKL_NgJC3GAoXklwjk8RZzwjBDB5ZvJJ-0ydUl-yBFBjbOxoepQu64VJRSHVgi_-SE2Myu681bCmI14DWrxWH3fLJE_MyVRTRw-lqLG2-dsweZ_5HVyH_NjckBtkgSAvWt159uD4Vh8-6aGEqd_jT3eHtHQKHofbUCuR8CQDqBRdxn5VvU461SS8eAJk9EpzauyAOkYecoxjxFgQaDUVQmv26m_K6CxDoZWhJ13GOYuZRZWm8xYaj5pqmZp8gaWnnYGXhSH-b8oBpjdtwjrEb_HsxBPL8B65jg-jZBnwVpYCHosgcKb1QYM8unQcdA" xr:uid="{D7326E00-A0AF-4D23-9349-6508E84171E9}"/>
    <hyperlink ref="K81" r:id="rId78" xr:uid="{4FE8B82C-9BFC-4B37-ACCA-4C805D6D7745}"/>
    <hyperlink ref="K85" r:id="rId79" xr:uid="{B3765B5F-09B3-4717-8834-3914B2032D23}"/>
    <hyperlink ref="K86" r:id="rId80" xr:uid="{001A00A9-AF60-475B-8CC9-AF559E0E50AC}"/>
    <hyperlink ref="K87" r:id="rId81" xr:uid="{A151BF65-9F5E-408C-A943-85968C25975E}"/>
    <hyperlink ref="K88" r:id="rId82" xr:uid="{10741301-934E-40F7-9EB5-9DD009F80EB6}"/>
    <hyperlink ref="K89" r:id="rId83" xr:uid="{3148ED69-F6B0-45B8-89EA-B491D6444A9B}"/>
    <hyperlink ref="K90" r:id="rId84" xr:uid="{F526AAF4-A0A1-403F-96E7-AE4E4AE3009F}"/>
    <hyperlink ref="K91" r:id="rId85" xr:uid="{977D2B4A-FA86-4337-8626-D7A97BA3D93F}"/>
    <hyperlink ref="K92" r:id="rId86" xr:uid="{1622857F-EAFD-458D-A100-CB8668523B60}"/>
    <hyperlink ref="K93" r:id="rId87" xr:uid="{CF135BEA-3975-4970-B09B-20519E3130FC}"/>
    <hyperlink ref="K94" r:id="rId88" xr:uid="{41EE89B9-D464-4784-B8EF-061011A8D5DB}"/>
    <hyperlink ref="K95" r:id="rId89" xr:uid="{3D8EB13A-4D18-43F8-A946-1F2D80795C9E}"/>
    <hyperlink ref="K98" r:id="rId90" xr:uid="{655BC03B-9B42-4AC9-9423-A3492301479E}"/>
    <hyperlink ref="K99" r:id="rId91" xr:uid="{A25D5919-3BB4-4F99-B256-C7D0858EC3BE}"/>
    <hyperlink ref="K100" r:id="rId92" xr:uid="{1FA74F83-A331-40A3-8927-87B5314FF915}"/>
    <hyperlink ref="K101" r:id="rId93" xr:uid="{996B6362-299B-4B70-996F-17ADA39DF7ED}"/>
    <hyperlink ref="K102" r:id="rId94" xr:uid="{5497BB9E-6163-4919-B82B-014E0CE38039}"/>
    <hyperlink ref="K103" r:id="rId95" xr:uid="{1B0EE308-D5E5-497C-BE75-E79384E83E6C}"/>
    <hyperlink ref="K104" r:id="rId96" xr:uid="{DBAD7C86-991C-41C7-B1C3-E49FF1422710}"/>
    <hyperlink ref="K105" r:id="rId97" xr:uid="{A5850533-D346-4E59-A5B0-E791FC47EBCD}"/>
    <hyperlink ref="K106" r:id="rId98" xr:uid="{2417E1F5-3E98-4909-9806-2FC4CA84C228}"/>
    <hyperlink ref="K107" r:id="rId99" xr:uid="{6E5F899D-593F-46BA-B49D-A428B203599C}"/>
    <hyperlink ref="K108" r:id="rId100" xr:uid="{8B28ABD5-42C5-49BC-B0CE-AB9824071307}"/>
    <hyperlink ref="K109" r:id="rId101" xr:uid="{F02B8D8A-05AC-4D87-8CE4-4E0AEE033C10}"/>
    <hyperlink ref="K110" r:id="rId102" xr:uid="{A7FA2C0A-4AA1-447A-BB0C-1870CB9DD5F2}"/>
    <hyperlink ref="K111" r:id="rId103" xr:uid="{AA13682A-4C05-4964-8D46-E3B4304868ED}"/>
    <hyperlink ref="K112" r:id="rId104" xr:uid="{CDC609AC-5C01-4A81-8AB8-C072E0EF73E0}"/>
    <hyperlink ref="K113" r:id="rId105" xr:uid="{7DDB4E73-5EA1-42E7-87C6-CEB17380D93C}"/>
    <hyperlink ref="K114" r:id="rId106" xr:uid="{C9744E54-6842-4148-B77D-83A1D1BE1761}"/>
    <hyperlink ref="K115" r:id="rId107" xr:uid="{00ACA9E2-0CD8-4911-B63C-BAA02D69983F}"/>
    <hyperlink ref="K116" r:id="rId108" xr:uid="{522A9443-07BE-4C84-935E-BFA681FCD8F4}"/>
    <hyperlink ref="K117" r:id="rId109" xr:uid="{D22C58EE-09AD-4C1C-A6B4-63BC93C3B38C}"/>
    <hyperlink ref="K119" r:id="rId110" xr:uid="{FC0953C6-F591-4171-B9B0-81EB4088EBF7}"/>
    <hyperlink ref="K120" r:id="rId111" xr:uid="{15494FEF-2F01-4EFF-8B51-3D3AB9AFA1B3}"/>
    <hyperlink ref="K121" r:id="rId112" xr:uid="{EB8DE7DF-E11C-4FEF-96B3-20B918A8D9C5}"/>
    <hyperlink ref="K122" r:id="rId113" xr:uid="{8F093A17-E776-4566-9CF4-E11FD636C33F}"/>
    <hyperlink ref="K123" r:id="rId114" xr:uid="{8A5BFE41-FF9A-4DD5-A175-19CB50385EB4}"/>
    <hyperlink ref="K124" r:id="rId115" xr:uid="{932F9C4D-A97B-445B-AF92-3E69B04CCD74}"/>
    <hyperlink ref="K125" r:id="rId116" xr:uid="{0E41CD96-ECA9-4D2E-8F98-D6A31E068F55}"/>
    <hyperlink ref="K126" r:id="rId117" xr:uid="{C98DBEA1-7C79-4D1D-9191-C3F33A3FD6B9}"/>
    <hyperlink ref="K127" r:id="rId118" xr:uid="{CEE9444B-4E22-48BA-A1C0-74F2E327A445}"/>
    <hyperlink ref="K128" r:id="rId119" xr:uid="{2F0678CF-CDB0-46D3-AE12-472FA0885EFD}"/>
    <hyperlink ref="K129" r:id="rId120" xr:uid="{C7BE5DE5-5373-4E81-BCB9-A914E0798C05}"/>
    <hyperlink ref="K130" r:id="rId121" xr:uid="{B06A5B67-9409-428D-886E-4F454B54DB17}"/>
    <hyperlink ref="K131" r:id="rId122" xr:uid="{630B2B43-9DC6-4C57-B77F-A88186155F69}"/>
    <hyperlink ref="K132" r:id="rId123" xr:uid="{694EF7B8-84B6-4710-A8D3-C8C7C2C0923E}"/>
    <hyperlink ref="K133" r:id="rId124" xr:uid="{184A1B9A-66C7-4C71-86ED-D94D04C0A5BA}"/>
    <hyperlink ref="K134" r:id="rId125" xr:uid="{F48B9AEC-6543-42F6-8131-80889B905872}"/>
    <hyperlink ref="K135" r:id="rId126" xr:uid="{4428526B-8EB4-4D19-8C56-A4805681C263}"/>
    <hyperlink ref="K136" r:id="rId127" xr:uid="{F68ED0B5-65ED-4AE9-804C-BA591E13168F}"/>
    <hyperlink ref="K137" r:id="rId128" xr:uid="{B4606552-3F35-464A-A7CB-2D64B54723FC}"/>
    <hyperlink ref="K140" r:id="rId129" xr:uid="{85F72B8B-C786-4D26-B262-7753F82C4B76}"/>
    <hyperlink ref="K141" r:id="rId130" xr:uid="{076A36B4-D120-4759-8882-772E54087E2C}"/>
    <hyperlink ref="K142" r:id="rId131" xr:uid="{9AD566D6-8626-4241-9BD8-6DD339C6251F}"/>
    <hyperlink ref="K143" r:id="rId132" xr:uid="{58C45C6E-7E30-4E04-A667-35D1B76DF40B}"/>
    <hyperlink ref="K144" r:id="rId133" xr:uid="{9BA885CC-4849-461C-AED0-44757F4B4D52}"/>
    <hyperlink ref="K145" r:id="rId134" xr:uid="{F5FF0632-9A39-48EA-A21D-504BC7CFA940}"/>
  </hyperlink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EE9E-F4B6-41FD-923C-B1737A0193B7}">
  <sheetPr>
    <tabColor theme="6"/>
  </sheetPr>
  <dimension ref="A1:W1000"/>
  <sheetViews>
    <sheetView tabSelected="1" topLeftCell="E1" zoomScale="30" zoomScaleNormal="30" workbookViewId="0">
      <selection activeCell="I332" sqref="I332"/>
    </sheetView>
  </sheetViews>
  <sheetFormatPr baseColWidth="10" defaultColWidth="12.453125" defaultRowHeight="15" customHeight="1" x14ac:dyDescent="0.3"/>
  <cols>
    <col min="1" max="2" width="14" style="74" hidden="1" customWidth="1"/>
    <col min="3" max="3" width="31.26953125" style="74" hidden="1" customWidth="1"/>
    <col min="4" max="4" width="17.26953125" style="74" hidden="1" customWidth="1"/>
    <col min="5" max="5" width="14" style="74" customWidth="1"/>
    <col min="6" max="6" width="50.08984375" style="74" customWidth="1"/>
    <col min="7" max="7" width="37.453125" style="86" customWidth="1"/>
    <col min="8" max="8" width="22.26953125" style="88" customWidth="1"/>
    <col min="9" max="10" width="25.08984375" style="74" customWidth="1"/>
    <col min="11" max="11" width="59" style="74" customWidth="1"/>
    <col min="12" max="12" width="51.08984375" style="76" customWidth="1"/>
    <col min="13" max="14" width="14" style="74" customWidth="1"/>
    <col min="15" max="15" width="14" style="87" customWidth="1"/>
    <col min="16" max="19" width="14" style="74" customWidth="1"/>
    <col min="20" max="21" width="14" style="88" customWidth="1"/>
    <col min="22" max="22" width="26.453125" style="88" customWidth="1"/>
    <col min="23" max="23" width="22.90625" style="88" customWidth="1"/>
    <col min="24" max="16384" width="12.453125" style="74"/>
  </cols>
  <sheetData>
    <row r="1" spans="1:23" ht="30" customHeight="1" x14ac:dyDescent="0.3">
      <c r="A1" s="70"/>
      <c r="B1" s="70"/>
      <c r="C1" s="71"/>
      <c r="D1" s="70"/>
      <c r="E1" s="70"/>
      <c r="F1" s="70"/>
      <c r="G1" s="71"/>
      <c r="H1" s="73"/>
      <c r="I1" s="70"/>
      <c r="J1" s="70"/>
      <c r="K1" s="70"/>
      <c r="L1" s="71"/>
      <c r="M1" s="70"/>
      <c r="N1" s="70"/>
      <c r="O1" s="72"/>
      <c r="P1" s="70"/>
      <c r="Q1" s="70"/>
      <c r="R1" s="70"/>
      <c r="S1" s="70"/>
      <c r="T1" s="73"/>
      <c r="U1" s="73"/>
      <c r="V1" s="73"/>
      <c r="W1" s="73"/>
    </row>
    <row r="2" spans="1:23" ht="121.5" customHeight="1" x14ac:dyDescent="0.3">
      <c r="A2" s="1528" t="s">
        <v>0</v>
      </c>
      <c r="B2" s="1529"/>
      <c r="C2" s="1529"/>
      <c r="D2" s="1529"/>
      <c r="E2" s="1529"/>
      <c r="F2" s="1530"/>
      <c r="G2" s="75"/>
      <c r="H2" s="80"/>
      <c r="I2" s="76"/>
      <c r="J2" s="76"/>
      <c r="K2" s="75"/>
      <c r="L2" s="77"/>
      <c r="M2" s="78"/>
      <c r="N2" s="76"/>
      <c r="O2" s="79"/>
      <c r="P2" s="78"/>
      <c r="Q2" s="78"/>
      <c r="R2" s="78"/>
      <c r="S2" s="78"/>
      <c r="T2" s="80"/>
      <c r="U2" s="80"/>
      <c r="V2" s="80"/>
      <c r="W2" s="80"/>
    </row>
    <row r="3" spans="1:23" ht="30" customHeight="1" x14ac:dyDescent="0.3">
      <c r="A3" s="76"/>
      <c r="B3" s="76"/>
      <c r="C3" s="75"/>
      <c r="D3" s="81"/>
      <c r="E3" s="76"/>
      <c r="F3" s="76"/>
      <c r="G3" s="75"/>
      <c r="H3" s="80"/>
      <c r="I3" s="76"/>
      <c r="J3" s="76"/>
      <c r="K3" s="75"/>
      <c r="L3" s="77"/>
      <c r="M3" s="78"/>
      <c r="N3" s="76"/>
      <c r="O3" s="79"/>
      <c r="P3" s="78"/>
      <c r="Q3" s="78"/>
      <c r="R3" s="78"/>
      <c r="S3" s="78"/>
      <c r="T3" s="80"/>
      <c r="U3" s="80"/>
      <c r="V3" s="80"/>
      <c r="W3" s="80"/>
    </row>
    <row r="4" spans="1:23" ht="30" customHeight="1" x14ac:dyDescent="0.3">
      <c r="A4" s="62" t="s">
        <v>335</v>
      </c>
      <c r="B4" s="62" t="s">
        <v>336</v>
      </c>
      <c r="C4" s="63" t="s">
        <v>337</v>
      </c>
      <c r="D4" s="67" t="s">
        <v>1589</v>
      </c>
      <c r="E4" s="62" t="s">
        <v>338</v>
      </c>
      <c r="F4" s="62" t="s">
        <v>6</v>
      </c>
      <c r="G4" s="63" t="s">
        <v>339</v>
      </c>
      <c r="H4" s="62" t="s">
        <v>8</v>
      </c>
      <c r="I4" s="62" t="s">
        <v>9</v>
      </c>
      <c r="J4" s="64" t="s">
        <v>340</v>
      </c>
      <c r="K4" s="65" t="s">
        <v>1275</v>
      </c>
      <c r="L4" s="59" t="s">
        <v>12</v>
      </c>
      <c r="M4" s="59" t="s">
        <v>13</v>
      </c>
      <c r="N4" s="59" t="s">
        <v>14</v>
      </c>
      <c r="O4" s="68" t="s">
        <v>15</v>
      </c>
      <c r="P4" s="59" t="s">
        <v>16</v>
      </c>
      <c r="Q4" s="59" t="s">
        <v>17</v>
      </c>
      <c r="R4" s="59" t="s">
        <v>18</v>
      </c>
      <c r="S4" s="59" t="s">
        <v>19</v>
      </c>
      <c r="T4" s="59" t="s">
        <v>3159</v>
      </c>
      <c r="U4" s="59" t="s">
        <v>343</v>
      </c>
      <c r="V4" s="59" t="s">
        <v>22</v>
      </c>
      <c r="W4" s="59" t="s">
        <v>23</v>
      </c>
    </row>
    <row r="5" spans="1:23" ht="25" customHeight="1" x14ac:dyDescent="0.3">
      <c r="A5" s="947" t="s">
        <v>5051</v>
      </c>
      <c r="B5" s="947">
        <v>37409</v>
      </c>
      <c r="C5" s="69" t="s">
        <v>5052</v>
      </c>
      <c r="D5" s="948"/>
      <c r="E5" s="1113">
        <v>2024</v>
      </c>
      <c r="F5" s="1113" t="s">
        <v>5053</v>
      </c>
      <c r="G5" s="956" t="s">
        <v>5054</v>
      </c>
      <c r="H5" s="1114">
        <v>5700000</v>
      </c>
      <c r="I5" s="1113" t="s">
        <v>4070</v>
      </c>
      <c r="J5" s="956">
        <v>1666</v>
      </c>
      <c r="K5" s="956" t="s">
        <v>5055</v>
      </c>
      <c r="L5" s="956" t="s">
        <v>5056</v>
      </c>
      <c r="M5" s="1115">
        <v>45385</v>
      </c>
      <c r="N5" s="1113" t="s">
        <v>941</v>
      </c>
      <c r="O5" s="1116">
        <v>5700000</v>
      </c>
      <c r="P5" s="1116" t="s">
        <v>32</v>
      </c>
      <c r="Q5" s="1113" t="s">
        <v>32</v>
      </c>
      <c r="R5" s="1113">
        <v>5700000</v>
      </c>
      <c r="S5" s="1113" t="s">
        <v>3618</v>
      </c>
      <c r="T5" s="1117">
        <v>1</v>
      </c>
      <c r="U5" s="1117">
        <v>1</v>
      </c>
      <c r="V5" s="1115">
        <v>45661</v>
      </c>
      <c r="W5" s="1115">
        <v>45684</v>
      </c>
    </row>
    <row r="6" spans="1:23" ht="25" customHeight="1" x14ac:dyDescent="0.3">
      <c r="A6" s="947" t="s">
        <v>5051</v>
      </c>
      <c r="B6" s="947">
        <v>37409</v>
      </c>
      <c r="C6" s="69" t="s">
        <v>5052</v>
      </c>
      <c r="D6" s="948"/>
      <c r="E6" s="1113">
        <v>2024</v>
      </c>
      <c r="F6" s="1113" t="s">
        <v>5057</v>
      </c>
      <c r="G6" s="1113" t="s">
        <v>5058</v>
      </c>
      <c r="H6" s="1114">
        <v>281331605</v>
      </c>
      <c r="I6" s="1113" t="s">
        <v>5059</v>
      </c>
      <c r="J6" s="956">
        <v>1666</v>
      </c>
      <c r="K6" s="956" t="s">
        <v>5060</v>
      </c>
      <c r="L6" s="956" t="s">
        <v>5061</v>
      </c>
      <c r="M6" s="1115">
        <v>45418</v>
      </c>
      <c r="N6" s="1113" t="s">
        <v>1028</v>
      </c>
      <c r="O6" s="1116">
        <v>245356368</v>
      </c>
      <c r="P6" s="1116">
        <v>35975237</v>
      </c>
      <c r="Q6" s="1113" t="s">
        <v>5062</v>
      </c>
      <c r="R6" s="1113">
        <v>281331605</v>
      </c>
      <c r="S6" s="1113" t="s">
        <v>3618</v>
      </c>
      <c r="T6" s="1117">
        <v>1</v>
      </c>
      <c r="U6" s="1117">
        <v>1</v>
      </c>
      <c r="V6" s="1115">
        <v>45582</v>
      </c>
      <c r="W6" s="1115">
        <v>45609</v>
      </c>
    </row>
    <row r="7" spans="1:23" ht="25" customHeight="1" x14ac:dyDescent="0.3">
      <c r="A7" s="947" t="s">
        <v>5051</v>
      </c>
      <c r="B7" s="947">
        <v>37409</v>
      </c>
      <c r="C7" s="69" t="s">
        <v>5052</v>
      </c>
      <c r="D7" s="948"/>
      <c r="E7" s="1113">
        <v>2024</v>
      </c>
      <c r="F7" s="1113" t="s">
        <v>5063</v>
      </c>
      <c r="G7" s="1113" t="s">
        <v>5064</v>
      </c>
      <c r="H7" s="1114">
        <v>152097723</v>
      </c>
      <c r="I7" s="1113" t="s">
        <v>5059</v>
      </c>
      <c r="J7" s="956">
        <v>1666</v>
      </c>
      <c r="K7" s="1118" t="s">
        <v>5065</v>
      </c>
      <c r="L7" s="956" t="s">
        <v>5061</v>
      </c>
      <c r="M7" s="1115">
        <v>45418</v>
      </c>
      <c r="N7" s="1113" t="s">
        <v>1028</v>
      </c>
      <c r="O7" s="1116">
        <v>128105544</v>
      </c>
      <c r="P7" s="1116">
        <v>23992179</v>
      </c>
      <c r="Q7" s="1113" t="s">
        <v>5062</v>
      </c>
      <c r="R7" s="1113">
        <v>152097723</v>
      </c>
      <c r="S7" s="1113" t="s">
        <v>3618</v>
      </c>
      <c r="T7" s="1117">
        <v>1</v>
      </c>
      <c r="U7" s="1117">
        <v>1</v>
      </c>
      <c r="V7" s="1115">
        <v>45582</v>
      </c>
      <c r="W7" s="1115">
        <v>45609</v>
      </c>
    </row>
    <row r="8" spans="1:23" ht="25" customHeight="1" x14ac:dyDescent="0.3">
      <c r="A8" s="947" t="s">
        <v>5051</v>
      </c>
      <c r="B8" s="947">
        <v>37409</v>
      </c>
      <c r="C8" s="69" t="s">
        <v>5052</v>
      </c>
      <c r="D8" s="948"/>
      <c r="E8" s="1113">
        <v>2024</v>
      </c>
      <c r="F8" s="1113" t="s">
        <v>5066</v>
      </c>
      <c r="G8" s="956" t="s">
        <v>5054</v>
      </c>
      <c r="H8" s="1114">
        <v>11400000</v>
      </c>
      <c r="I8" s="1113" t="s">
        <v>4070</v>
      </c>
      <c r="J8" s="956">
        <v>1666</v>
      </c>
      <c r="K8" s="1118" t="s">
        <v>5067</v>
      </c>
      <c r="L8" s="956" t="s">
        <v>5056</v>
      </c>
      <c r="M8" s="1115">
        <v>45519</v>
      </c>
      <c r="N8" s="1113" t="s">
        <v>1028</v>
      </c>
      <c r="O8" s="1116">
        <v>7600000</v>
      </c>
      <c r="P8" s="1116">
        <v>3800000</v>
      </c>
      <c r="Q8" s="1113" t="s">
        <v>5068</v>
      </c>
      <c r="R8" s="1113">
        <v>11400000</v>
      </c>
      <c r="S8" s="1113" t="s">
        <v>3618</v>
      </c>
      <c r="T8" s="1117">
        <v>1</v>
      </c>
      <c r="U8" s="1117">
        <v>1</v>
      </c>
      <c r="V8" s="1115">
        <v>45805</v>
      </c>
      <c r="W8" s="1115">
        <v>45814</v>
      </c>
    </row>
    <row r="9" spans="1:23" ht="25" customHeight="1" x14ac:dyDescent="0.3">
      <c r="A9" s="947" t="s">
        <v>5051</v>
      </c>
      <c r="B9" s="947">
        <v>37410</v>
      </c>
      <c r="C9" s="69" t="s">
        <v>5069</v>
      </c>
      <c r="D9" s="948"/>
      <c r="E9" s="1113">
        <v>2024</v>
      </c>
      <c r="F9" s="1113" t="s">
        <v>5070</v>
      </c>
      <c r="G9" s="1113" t="s">
        <v>5071</v>
      </c>
      <c r="H9" s="1114">
        <v>26800000</v>
      </c>
      <c r="I9" s="1113" t="s">
        <v>4070</v>
      </c>
      <c r="J9" s="956">
        <v>1668</v>
      </c>
      <c r="K9" s="1118" t="s">
        <v>5072</v>
      </c>
      <c r="L9" s="956" t="s">
        <v>5073</v>
      </c>
      <c r="M9" s="1115">
        <v>45357</v>
      </c>
      <c r="N9" s="1113" t="s">
        <v>992</v>
      </c>
      <c r="O9" s="1116">
        <v>26800000</v>
      </c>
      <c r="P9" s="1116" t="s">
        <v>32</v>
      </c>
      <c r="Q9" s="1113" t="s">
        <v>32</v>
      </c>
      <c r="R9" s="1113">
        <v>26800000</v>
      </c>
      <c r="S9" s="1113" t="s">
        <v>3618</v>
      </c>
      <c r="T9" s="1117">
        <v>1</v>
      </c>
      <c r="U9" s="1117">
        <v>1</v>
      </c>
      <c r="V9" s="1115">
        <v>45496</v>
      </c>
      <c r="W9" s="1115">
        <v>45498</v>
      </c>
    </row>
    <row r="10" spans="1:23" ht="25" customHeight="1" x14ac:dyDescent="0.3">
      <c r="A10" s="947" t="s">
        <v>5051</v>
      </c>
      <c r="B10" s="947">
        <v>37410</v>
      </c>
      <c r="C10" s="69" t="s">
        <v>5069</v>
      </c>
      <c r="D10" s="948"/>
      <c r="E10" s="1113">
        <v>2024</v>
      </c>
      <c r="F10" s="1113" t="s">
        <v>5074</v>
      </c>
      <c r="G10" s="956" t="s">
        <v>5075</v>
      </c>
      <c r="H10" s="1114">
        <v>40200000</v>
      </c>
      <c r="I10" s="1113" t="s">
        <v>4070</v>
      </c>
      <c r="J10" s="956">
        <v>1668</v>
      </c>
      <c r="K10" s="1118" t="s">
        <v>5076</v>
      </c>
      <c r="L10" s="956" t="s">
        <v>5073</v>
      </c>
      <c r="M10" s="1115">
        <v>45483</v>
      </c>
      <c r="N10" s="1113" t="s">
        <v>992</v>
      </c>
      <c r="O10" s="1116">
        <v>26800000</v>
      </c>
      <c r="P10" s="1116">
        <v>13400000</v>
      </c>
      <c r="Q10" s="1113" t="s">
        <v>5068</v>
      </c>
      <c r="R10" s="1113">
        <v>40200000</v>
      </c>
      <c r="S10" s="1113" t="s">
        <v>3618</v>
      </c>
      <c r="T10" s="1117">
        <v>1</v>
      </c>
      <c r="U10" s="1117">
        <v>1</v>
      </c>
      <c r="V10" s="1115">
        <v>45660</v>
      </c>
      <c r="W10" s="1115">
        <v>45694</v>
      </c>
    </row>
    <row r="11" spans="1:23" ht="25" customHeight="1" x14ac:dyDescent="0.3">
      <c r="A11" s="947" t="s">
        <v>5051</v>
      </c>
      <c r="B11" s="947">
        <v>37410</v>
      </c>
      <c r="C11" s="69" t="s">
        <v>5069</v>
      </c>
      <c r="D11" s="948"/>
      <c r="E11" s="1113">
        <v>2024</v>
      </c>
      <c r="F11" s="1113" t="s">
        <v>5077</v>
      </c>
      <c r="G11" s="1113" t="s">
        <v>5078</v>
      </c>
      <c r="H11" s="1114">
        <v>181881167</v>
      </c>
      <c r="I11" s="1113" t="s">
        <v>5079</v>
      </c>
      <c r="J11" s="956">
        <v>1668</v>
      </c>
      <c r="K11" s="1118" t="s">
        <v>5080</v>
      </c>
      <c r="L11" s="956" t="s">
        <v>5081</v>
      </c>
      <c r="M11" s="1119">
        <v>45279</v>
      </c>
      <c r="N11" s="1113" t="s">
        <v>212</v>
      </c>
      <c r="O11" s="1116">
        <v>136881167</v>
      </c>
      <c r="P11" s="1116">
        <v>45000000</v>
      </c>
      <c r="Q11" s="1113" t="s">
        <v>5082</v>
      </c>
      <c r="R11" s="1113">
        <v>181881167</v>
      </c>
      <c r="S11" s="1113" t="s">
        <v>3618</v>
      </c>
      <c r="T11" s="1117">
        <v>1</v>
      </c>
      <c r="U11" s="1117">
        <v>1</v>
      </c>
      <c r="V11" s="1115">
        <v>45581</v>
      </c>
      <c r="W11" s="1115">
        <v>45609</v>
      </c>
    </row>
    <row r="12" spans="1:23" ht="25" customHeight="1" x14ac:dyDescent="0.3">
      <c r="A12" s="947" t="s">
        <v>5051</v>
      </c>
      <c r="B12" s="947">
        <v>37410</v>
      </c>
      <c r="C12" s="69" t="s">
        <v>5069</v>
      </c>
      <c r="D12" s="948"/>
      <c r="E12" s="1113">
        <v>2024</v>
      </c>
      <c r="F12" s="1113" t="s">
        <v>5083</v>
      </c>
      <c r="G12" s="1113" t="s">
        <v>5084</v>
      </c>
      <c r="H12" s="1114">
        <v>1489455612</v>
      </c>
      <c r="I12" s="1113" t="s">
        <v>5085</v>
      </c>
      <c r="J12" s="956">
        <v>1668</v>
      </c>
      <c r="K12" s="1118" t="s">
        <v>5086</v>
      </c>
      <c r="L12" s="956" t="s">
        <v>5087</v>
      </c>
      <c r="M12" s="1115">
        <v>45076</v>
      </c>
      <c r="N12" s="1113" t="s">
        <v>5088</v>
      </c>
      <c r="O12" s="1116">
        <v>961050427</v>
      </c>
      <c r="P12" s="1116">
        <v>528405185</v>
      </c>
      <c r="Q12" s="1113" t="s">
        <v>5089</v>
      </c>
      <c r="R12" s="1113">
        <v>1489455612</v>
      </c>
      <c r="S12" s="1113" t="s">
        <v>3618</v>
      </c>
      <c r="T12" s="1117">
        <v>1</v>
      </c>
      <c r="U12" s="1117">
        <v>1</v>
      </c>
      <c r="V12" s="1115">
        <v>45547</v>
      </c>
      <c r="W12" s="1115">
        <v>45615</v>
      </c>
    </row>
    <row r="13" spans="1:23" ht="25" customHeight="1" x14ac:dyDescent="0.3">
      <c r="A13" s="947" t="s">
        <v>5051</v>
      </c>
      <c r="B13" s="947">
        <v>37410</v>
      </c>
      <c r="C13" s="69" t="s">
        <v>5069</v>
      </c>
      <c r="D13" s="948"/>
      <c r="E13" s="1113">
        <v>2024</v>
      </c>
      <c r="F13" s="1113" t="s">
        <v>5090</v>
      </c>
      <c r="G13" s="1113" t="s">
        <v>5091</v>
      </c>
      <c r="H13" s="1114">
        <v>734212907</v>
      </c>
      <c r="I13" s="1113" t="s">
        <v>5085</v>
      </c>
      <c r="J13" s="956">
        <v>1668</v>
      </c>
      <c r="K13" s="1118" t="s">
        <v>5092</v>
      </c>
      <c r="L13" s="956" t="s">
        <v>5093</v>
      </c>
      <c r="M13" s="1119">
        <v>45279</v>
      </c>
      <c r="N13" s="1113" t="s">
        <v>212</v>
      </c>
      <c r="O13" s="1116">
        <v>509254708</v>
      </c>
      <c r="P13" s="1116">
        <v>224958199</v>
      </c>
      <c r="Q13" s="1113" t="s">
        <v>5082</v>
      </c>
      <c r="R13" s="1113">
        <v>734212907</v>
      </c>
      <c r="S13" s="1113" t="s">
        <v>3618</v>
      </c>
      <c r="T13" s="1117">
        <v>1</v>
      </c>
      <c r="U13" s="1117">
        <v>1</v>
      </c>
      <c r="V13" s="1115">
        <v>46311</v>
      </c>
      <c r="W13" s="1115">
        <v>45609</v>
      </c>
    </row>
    <row r="14" spans="1:23" ht="25" customHeight="1" x14ac:dyDescent="0.3">
      <c r="A14" s="947" t="s">
        <v>5051</v>
      </c>
      <c r="B14" s="947">
        <v>37410</v>
      </c>
      <c r="C14" s="69" t="s">
        <v>5069</v>
      </c>
      <c r="D14" s="948"/>
      <c r="E14" s="1113">
        <v>2024</v>
      </c>
      <c r="F14" s="1113" t="s">
        <v>5094</v>
      </c>
      <c r="G14" s="1113" t="s">
        <v>5095</v>
      </c>
      <c r="H14" s="1114">
        <v>295588857</v>
      </c>
      <c r="I14" s="1113" t="s">
        <v>5096</v>
      </c>
      <c r="J14" s="956">
        <v>1668</v>
      </c>
      <c r="K14" s="1118" t="s">
        <v>5097</v>
      </c>
      <c r="L14" s="956" t="s">
        <v>5098</v>
      </c>
      <c r="M14" s="1115">
        <v>45321</v>
      </c>
      <c r="N14" s="1113" t="s">
        <v>1028</v>
      </c>
      <c r="O14" s="1116">
        <v>259196066</v>
      </c>
      <c r="P14" s="1116">
        <v>36392791</v>
      </c>
      <c r="Q14" s="1113" t="s">
        <v>2304</v>
      </c>
      <c r="R14" s="1113">
        <v>295588857</v>
      </c>
      <c r="S14" s="1113" t="s">
        <v>3618</v>
      </c>
      <c r="T14" s="1117">
        <v>1</v>
      </c>
      <c r="U14" s="1117">
        <v>1</v>
      </c>
      <c r="V14" s="1115">
        <v>45817</v>
      </c>
      <c r="W14" s="1115">
        <v>45828</v>
      </c>
    </row>
    <row r="15" spans="1:23" ht="25" customHeight="1" x14ac:dyDescent="0.3">
      <c r="A15" s="947" t="s">
        <v>5051</v>
      </c>
      <c r="B15" s="947">
        <v>37410</v>
      </c>
      <c r="C15" s="69" t="s">
        <v>5069</v>
      </c>
      <c r="D15" s="948"/>
      <c r="E15" s="1113">
        <v>2024</v>
      </c>
      <c r="F15" s="1113" t="s">
        <v>5099</v>
      </c>
      <c r="G15" s="1113" t="s">
        <v>5100</v>
      </c>
      <c r="H15" s="1114">
        <v>468721954</v>
      </c>
      <c r="I15" s="1113" t="s">
        <v>5101</v>
      </c>
      <c r="J15" s="956">
        <v>1668</v>
      </c>
      <c r="K15" s="956" t="s">
        <v>5102</v>
      </c>
      <c r="L15" s="956" t="s">
        <v>5103</v>
      </c>
      <c r="M15" s="1119">
        <v>45631</v>
      </c>
      <c r="N15" s="1113" t="s">
        <v>5104</v>
      </c>
      <c r="O15" s="1116">
        <v>468721954</v>
      </c>
      <c r="P15" s="1116">
        <v>204480070</v>
      </c>
      <c r="Q15" s="1113" t="s">
        <v>5089</v>
      </c>
      <c r="R15" s="1113">
        <v>673202024</v>
      </c>
      <c r="S15" s="1113" t="s">
        <v>3618</v>
      </c>
      <c r="T15" s="1117">
        <v>1</v>
      </c>
      <c r="U15" s="1117">
        <v>1</v>
      </c>
      <c r="V15" s="1115">
        <v>45974</v>
      </c>
      <c r="W15" s="1115">
        <v>45994</v>
      </c>
    </row>
    <row r="16" spans="1:23" ht="25" customHeight="1" x14ac:dyDescent="0.3">
      <c r="A16" s="947" t="s">
        <v>5051</v>
      </c>
      <c r="B16" s="947">
        <v>37411</v>
      </c>
      <c r="C16" s="69" t="s">
        <v>5105</v>
      </c>
      <c r="D16" s="948"/>
      <c r="E16" s="1113">
        <v>2024</v>
      </c>
      <c r="F16" s="1113" t="s">
        <v>5106</v>
      </c>
      <c r="G16" s="1113" t="s">
        <v>5107</v>
      </c>
      <c r="H16" s="1114">
        <v>19500000</v>
      </c>
      <c r="I16" s="1113" t="s">
        <v>5108</v>
      </c>
      <c r="J16" s="956">
        <v>1669</v>
      </c>
      <c r="K16" s="956" t="s">
        <v>5109</v>
      </c>
      <c r="L16" s="956" t="s">
        <v>5110</v>
      </c>
      <c r="M16" s="1115">
        <v>45377</v>
      </c>
      <c r="N16" s="1113" t="s">
        <v>941</v>
      </c>
      <c r="O16" s="1116">
        <v>19500000</v>
      </c>
      <c r="P16" s="1116" t="s">
        <v>32</v>
      </c>
      <c r="Q16" s="1113" t="s">
        <v>32</v>
      </c>
      <c r="R16" s="1113">
        <v>19500000</v>
      </c>
      <c r="S16" s="1113" t="s">
        <v>3618</v>
      </c>
      <c r="T16" s="1117">
        <v>1</v>
      </c>
      <c r="U16" s="1117">
        <v>1</v>
      </c>
      <c r="V16" s="1115">
        <v>45496</v>
      </c>
      <c r="W16" s="1115">
        <v>45499</v>
      </c>
    </row>
    <row r="17" spans="1:23" ht="25" customHeight="1" x14ac:dyDescent="0.3">
      <c r="A17" s="947" t="s">
        <v>5051</v>
      </c>
      <c r="B17" s="947">
        <v>37411</v>
      </c>
      <c r="C17" s="69" t="s">
        <v>5105</v>
      </c>
      <c r="D17" s="948"/>
      <c r="E17" s="1113">
        <v>2024</v>
      </c>
      <c r="F17" s="1113" t="s">
        <v>5111</v>
      </c>
      <c r="G17" s="1113" t="s">
        <v>5112</v>
      </c>
      <c r="H17" s="1114">
        <v>26000000</v>
      </c>
      <c r="I17" s="1113" t="s">
        <v>5108</v>
      </c>
      <c r="J17" s="956">
        <v>1669</v>
      </c>
      <c r="K17" s="956" t="s">
        <v>5113</v>
      </c>
      <c r="L17" s="956" t="s">
        <v>5110</v>
      </c>
      <c r="M17" s="1115">
        <v>45471</v>
      </c>
      <c r="N17" s="1113" t="s">
        <v>992</v>
      </c>
      <c r="O17" s="1116">
        <v>26000000</v>
      </c>
      <c r="P17" s="1116" t="s">
        <v>32</v>
      </c>
      <c r="Q17" s="1113" t="s">
        <v>32</v>
      </c>
      <c r="R17" s="1113">
        <v>26000000</v>
      </c>
      <c r="S17" s="1113" t="s">
        <v>3618</v>
      </c>
      <c r="T17" s="1117">
        <v>1</v>
      </c>
      <c r="U17" s="1117">
        <v>1</v>
      </c>
      <c r="V17" s="1115">
        <v>45616</v>
      </c>
      <c r="W17" s="1115">
        <v>45621</v>
      </c>
    </row>
    <row r="18" spans="1:23" ht="25" customHeight="1" x14ac:dyDescent="0.3">
      <c r="A18" s="947" t="s">
        <v>5051</v>
      </c>
      <c r="B18" s="947">
        <v>37411</v>
      </c>
      <c r="C18" s="69" t="s">
        <v>5105</v>
      </c>
      <c r="D18" s="948"/>
      <c r="E18" s="1113">
        <v>2024</v>
      </c>
      <c r="F18" s="1113" t="s">
        <v>5114</v>
      </c>
      <c r="G18" s="1113" t="s">
        <v>5115</v>
      </c>
      <c r="H18" s="1114">
        <v>1949724097</v>
      </c>
      <c r="I18" s="1113" t="s">
        <v>38</v>
      </c>
      <c r="J18" s="956">
        <v>1669</v>
      </c>
      <c r="K18" s="956" t="s">
        <v>5116</v>
      </c>
      <c r="L18" s="956" t="s">
        <v>5117</v>
      </c>
      <c r="M18" s="1119">
        <v>45615</v>
      </c>
      <c r="N18" s="1113" t="s">
        <v>5088</v>
      </c>
      <c r="O18" s="1116">
        <v>1779731475</v>
      </c>
      <c r="P18" s="1116">
        <v>169992622</v>
      </c>
      <c r="Q18" s="1113" t="s">
        <v>5118</v>
      </c>
      <c r="R18" s="1113">
        <v>1949724097</v>
      </c>
      <c r="S18" s="1113" t="s">
        <v>856</v>
      </c>
      <c r="T18" s="1113" t="s">
        <v>32</v>
      </c>
      <c r="U18" s="1113" t="s">
        <v>32</v>
      </c>
      <c r="V18" s="1115">
        <v>45931</v>
      </c>
      <c r="W18" s="1115">
        <v>45953</v>
      </c>
    </row>
    <row r="19" spans="1:23" ht="25" customHeight="1" x14ac:dyDescent="0.3">
      <c r="A19" s="947" t="s">
        <v>5051</v>
      </c>
      <c r="B19" s="947">
        <v>37412</v>
      </c>
      <c r="C19" s="69" t="s">
        <v>5119</v>
      </c>
      <c r="D19" s="948"/>
      <c r="E19" s="1113">
        <v>2024</v>
      </c>
      <c r="F19" s="1113" t="s">
        <v>5120</v>
      </c>
      <c r="G19" s="1113" t="s">
        <v>5121</v>
      </c>
      <c r="H19" s="1114">
        <v>14400000</v>
      </c>
      <c r="I19" s="1113" t="s">
        <v>5122</v>
      </c>
      <c r="J19" s="956">
        <v>1637</v>
      </c>
      <c r="K19" s="1118" t="s">
        <v>5123</v>
      </c>
      <c r="L19" s="956" t="s">
        <v>5124</v>
      </c>
      <c r="M19" s="1115">
        <v>45369</v>
      </c>
      <c r="N19" s="1113" t="s">
        <v>226</v>
      </c>
      <c r="O19" s="1116">
        <v>11520000</v>
      </c>
      <c r="P19" s="1116">
        <v>2880000</v>
      </c>
      <c r="Q19" s="1113" t="s">
        <v>5125</v>
      </c>
      <c r="R19" s="1113">
        <v>14400000</v>
      </c>
      <c r="S19" s="1113" t="s">
        <v>3618</v>
      </c>
      <c r="T19" s="1117">
        <v>1</v>
      </c>
      <c r="U19" s="1117">
        <v>1</v>
      </c>
      <c r="V19" s="1115">
        <v>45565</v>
      </c>
      <c r="W19" s="1115">
        <v>45582</v>
      </c>
    </row>
    <row r="20" spans="1:23" ht="25" customHeight="1" x14ac:dyDescent="0.3">
      <c r="A20" s="947" t="s">
        <v>5051</v>
      </c>
      <c r="B20" s="947">
        <v>37412</v>
      </c>
      <c r="C20" s="69" t="s">
        <v>5119</v>
      </c>
      <c r="D20" s="948"/>
      <c r="E20" s="1113">
        <v>2024</v>
      </c>
      <c r="F20" s="1113" t="s">
        <v>5126</v>
      </c>
      <c r="G20" s="1113" t="s">
        <v>5121</v>
      </c>
      <c r="H20" s="1114">
        <v>11520000</v>
      </c>
      <c r="I20" s="1113" t="s">
        <v>5122</v>
      </c>
      <c r="J20" s="956">
        <v>1637</v>
      </c>
      <c r="K20" s="956" t="s">
        <v>5123</v>
      </c>
      <c r="L20" s="956" t="s">
        <v>5127</v>
      </c>
      <c r="M20" s="1115">
        <v>45372</v>
      </c>
      <c r="N20" s="1113" t="s">
        <v>992</v>
      </c>
      <c r="O20" s="1116">
        <v>11520000</v>
      </c>
      <c r="P20" s="1116" t="s">
        <v>32</v>
      </c>
      <c r="Q20" s="1113" t="s">
        <v>32</v>
      </c>
      <c r="R20" s="1113">
        <v>11520000</v>
      </c>
      <c r="S20" s="1113" t="s">
        <v>3618</v>
      </c>
      <c r="T20" s="1117">
        <v>1</v>
      </c>
      <c r="U20" s="1117">
        <v>1</v>
      </c>
      <c r="V20" s="1115">
        <v>45564</v>
      </c>
      <c r="W20" s="1115">
        <v>45593</v>
      </c>
    </row>
    <row r="21" spans="1:23" ht="25" customHeight="1" x14ac:dyDescent="0.3">
      <c r="A21" s="947" t="s">
        <v>5051</v>
      </c>
      <c r="B21" s="947">
        <v>37412</v>
      </c>
      <c r="C21" s="69" t="s">
        <v>5119</v>
      </c>
      <c r="D21" s="948"/>
      <c r="E21" s="1113">
        <v>2024</v>
      </c>
      <c r="F21" s="1113" t="s">
        <v>5128</v>
      </c>
      <c r="G21" s="1113" t="s">
        <v>5129</v>
      </c>
      <c r="H21" s="1114">
        <v>26000000</v>
      </c>
      <c r="I21" s="1113" t="s">
        <v>5130</v>
      </c>
      <c r="J21" s="956">
        <v>1637</v>
      </c>
      <c r="K21" s="956" t="s">
        <v>5131</v>
      </c>
      <c r="L21" s="956" t="s">
        <v>5132</v>
      </c>
      <c r="M21" s="1115">
        <v>45385</v>
      </c>
      <c r="N21" s="1113" t="s">
        <v>992</v>
      </c>
      <c r="O21" s="1116">
        <v>26000000</v>
      </c>
      <c r="P21" s="1116" t="s">
        <v>32</v>
      </c>
      <c r="Q21" s="1113" t="s">
        <v>32</v>
      </c>
      <c r="R21" s="1113">
        <v>26000000</v>
      </c>
      <c r="S21" s="1113" t="s">
        <v>3618</v>
      </c>
      <c r="T21" s="1117">
        <v>1</v>
      </c>
      <c r="U21" s="1117">
        <v>1</v>
      </c>
      <c r="V21" s="1115">
        <v>45565</v>
      </c>
      <c r="W21" s="1115">
        <v>45610</v>
      </c>
    </row>
    <row r="22" spans="1:23" ht="25" customHeight="1" x14ac:dyDescent="0.3">
      <c r="A22" s="947" t="s">
        <v>5051</v>
      </c>
      <c r="B22" s="947">
        <v>37412</v>
      </c>
      <c r="C22" s="69" t="s">
        <v>5119</v>
      </c>
      <c r="D22" s="948"/>
      <c r="E22" s="1113">
        <v>2024</v>
      </c>
      <c r="F22" s="1113" t="s">
        <v>5133</v>
      </c>
      <c r="G22" s="1113" t="s">
        <v>5134</v>
      </c>
      <c r="H22" s="1114">
        <v>24000000</v>
      </c>
      <c r="I22" s="1113" t="s">
        <v>5130</v>
      </c>
      <c r="J22" s="956">
        <v>1637</v>
      </c>
      <c r="K22" s="1118" t="s">
        <v>5135</v>
      </c>
      <c r="L22" s="956" t="s">
        <v>5136</v>
      </c>
      <c r="M22" s="1115">
        <v>45373</v>
      </c>
      <c r="N22" s="1113" t="s">
        <v>992</v>
      </c>
      <c r="O22" s="1116">
        <v>24000000</v>
      </c>
      <c r="P22" s="1116" t="s">
        <v>32</v>
      </c>
      <c r="Q22" s="1113" t="s">
        <v>32</v>
      </c>
      <c r="R22" s="1113">
        <v>24000000</v>
      </c>
      <c r="S22" s="1113" t="s">
        <v>3618</v>
      </c>
      <c r="T22" s="1117">
        <v>1</v>
      </c>
      <c r="U22" s="1117">
        <v>1</v>
      </c>
      <c r="V22" s="1115">
        <v>45510</v>
      </c>
      <c r="W22" s="1115">
        <v>45520</v>
      </c>
    </row>
    <row r="23" spans="1:23" ht="25" customHeight="1" x14ac:dyDescent="0.3">
      <c r="A23" s="947" t="s">
        <v>5051</v>
      </c>
      <c r="B23" s="947">
        <v>37412</v>
      </c>
      <c r="C23" s="69" t="s">
        <v>5119</v>
      </c>
      <c r="D23" s="948"/>
      <c r="E23" s="1113">
        <v>2024</v>
      </c>
      <c r="F23" s="1113" t="s">
        <v>5137</v>
      </c>
      <c r="G23" s="956" t="s">
        <v>5138</v>
      </c>
      <c r="H23" s="1114">
        <v>48000000</v>
      </c>
      <c r="I23" s="1113" t="s">
        <v>5130</v>
      </c>
      <c r="J23" s="956">
        <v>1637</v>
      </c>
      <c r="K23" s="956" t="s">
        <v>5139</v>
      </c>
      <c r="L23" s="956" t="s">
        <v>5140</v>
      </c>
      <c r="M23" s="1115">
        <v>45489</v>
      </c>
      <c r="N23" s="1113" t="s">
        <v>1028</v>
      </c>
      <c r="O23" s="1116">
        <v>32000000</v>
      </c>
      <c r="P23" s="1116">
        <v>16000000</v>
      </c>
      <c r="Q23" s="1113" t="s">
        <v>5068</v>
      </c>
      <c r="R23" s="1113">
        <v>48000000</v>
      </c>
      <c r="S23" s="1113" t="s">
        <v>3618</v>
      </c>
      <c r="T23" s="1117">
        <v>1</v>
      </c>
      <c r="U23" s="1117">
        <v>1</v>
      </c>
      <c r="V23" s="1115">
        <v>45960</v>
      </c>
      <c r="W23" s="1115">
        <v>45975</v>
      </c>
    </row>
    <row r="24" spans="1:23" ht="25" customHeight="1" x14ac:dyDescent="0.3">
      <c r="A24" s="947" t="s">
        <v>5051</v>
      </c>
      <c r="B24" s="947">
        <v>37412</v>
      </c>
      <c r="C24" s="69" t="s">
        <v>5119</v>
      </c>
      <c r="D24" s="948"/>
      <c r="E24" s="1113">
        <v>2024</v>
      </c>
      <c r="F24" s="1113" t="s">
        <v>5141</v>
      </c>
      <c r="G24" s="956" t="s">
        <v>5138</v>
      </c>
      <c r="H24" s="1114">
        <v>32000000</v>
      </c>
      <c r="I24" s="1113" t="s">
        <v>5130</v>
      </c>
      <c r="J24" s="956">
        <v>1637</v>
      </c>
      <c r="K24" s="956" t="s">
        <v>5142</v>
      </c>
      <c r="L24" s="956" t="s">
        <v>5140</v>
      </c>
      <c r="M24" s="1115">
        <v>45365</v>
      </c>
      <c r="N24" s="1113" t="s">
        <v>992</v>
      </c>
      <c r="O24" s="1116">
        <v>32000000</v>
      </c>
      <c r="P24" s="1116" t="s">
        <v>32</v>
      </c>
      <c r="Q24" s="1113" t="s">
        <v>32</v>
      </c>
      <c r="R24" s="1113">
        <v>32000000</v>
      </c>
      <c r="S24" s="1113" t="s">
        <v>3618</v>
      </c>
      <c r="T24" s="1117">
        <v>1</v>
      </c>
      <c r="U24" s="1117">
        <v>1</v>
      </c>
      <c r="V24" s="1115">
        <v>45712</v>
      </c>
      <c r="W24" s="1115">
        <v>45720</v>
      </c>
    </row>
    <row r="25" spans="1:23" ht="25" customHeight="1" x14ac:dyDescent="0.3">
      <c r="A25" s="947" t="s">
        <v>5051</v>
      </c>
      <c r="B25" s="947">
        <v>37412</v>
      </c>
      <c r="C25" s="69" t="s">
        <v>5119</v>
      </c>
      <c r="D25" s="948"/>
      <c r="E25" s="1113">
        <v>2024</v>
      </c>
      <c r="F25" s="1113" t="s">
        <v>5143</v>
      </c>
      <c r="G25" s="956" t="s">
        <v>5129</v>
      </c>
      <c r="H25" s="1114">
        <v>39000000</v>
      </c>
      <c r="I25" s="1113" t="s">
        <v>5144</v>
      </c>
      <c r="J25" s="956">
        <v>1637</v>
      </c>
      <c r="K25" s="956" t="s">
        <v>5145</v>
      </c>
      <c r="L25" s="956" t="s">
        <v>5132</v>
      </c>
      <c r="M25" s="1115">
        <v>45512</v>
      </c>
      <c r="N25" s="1113" t="s">
        <v>1028</v>
      </c>
      <c r="O25" s="1116">
        <v>26000000</v>
      </c>
      <c r="P25" s="1116">
        <v>13000000</v>
      </c>
      <c r="Q25" s="1113" t="s">
        <v>32</v>
      </c>
      <c r="R25" s="1113">
        <v>39000000</v>
      </c>
      <c r="S25" s="1113" t="s">
        <v>3618</v>
      </c>
      <c r="T25" s="1117">
        <v>1</v>
      </c>
      <c r="U25" s="1117">
        <v>1</v>
      </c>
      <c r="V25" s="1115">
        <v>45716</v>
      </c>
      <c r="W25" s="1115">
        <v>45721</v>
      </c>
    </row>
    <row r="26" spans="1:23" ht="25" customHeight="1" x14ac:dyDescent="0.3">
      <c r="A26" s="947" t="s">
        <v>5051</v>
      </c>
      <c r="B26" s="947">
        <v>37412</v>
      </c>
      <c r="C26" s="69" t="s">
        <v>5119</v>
      </c>
      <c r="D26" s="948"/>
      <c r="E26" s="1113">
        <v>2024</v>
      </c>
      <c r="F26" s="1113" t="s">
        <v>5146</v>
      </c>
      <c r="G26" s="1113" t="s">
        <v>5147</v>
      </c>
      <c r="H26" s="1114">
        <v>178197500</v>
      </c>
      <c r="I26" s="1113" t="s">
        <v>5148</v>
      </c>
      <c r="J26" s="956">
        <v>1637</v>
      </c>
      <c r="K26" s="1118" t="s">
        <v>5149</v>
      </c>
      <c r="L26" s="956" t="s">
        <v>5150</v>
      </c>
      <c r="M26" s="1115">
        <v>45677</v>
      </c>
      <c r="N26" s="1113" t="s">
        <v>992</v>
      </c>
      <c r="O26" s="1116">
        <v>178197500</v>
      </c>
      <c r="P26" s="1116" t="s">
        <v>32</v>
      </c>
      <c r="Q26" s="1113" t="s">
        <v>5151</v>
      </c>
      <c r="R26" s="1113">
        <v>178197500</v>
      </c>
      <c r="S26" s="1113" t="s">
        <v>3618</v>
      </c>
      <c r="T26" s="1117">
        <v>1</v>
      </c>
      <c r="U26" s="1117">
        <v>1</v>
      </c>
      <c r="V26" s="1115">
        <v>45901</v>
      </c>
      <c r="W26" s="1115">
        <v>45924</v>
      </c>
    </row>
    <row r="27" spans="1:23" ht="25" customHeight="1" x14ac:dyDescent="0.3">
      <c r="A27" s="947" t="s">
        <v>5051</v>
      </c>
      <c r="B27" s="947">
        <v>37412</v>
      </c>
      <c r="C27" s="69" t="s">
        <v>5119</v>
      </c>
      <c r="D27" s="948"/>
      <c r="E27" s="1113">
        <v>2024</v>
      </c>
      <c r="F27" s="1113" t="s">
        <v>5152</v>
      </c>
      <c r="G27" s="1113" t="s">
        <v>5147</v>
      </c>
      <c r="H27" s="1114">
        <v>127860190</v>
      </c>
      <c r="I27" s="1113" t="s">
        <v>5148</v>
      </c>
      <c r="J27" s="956">
        <v>1637</v>
      </c>
      <c r="K27" s="956" t="s">
        <v>5149</v>
      </c>
      <c r="L27" s="956" t="s">
        <v>5153</v>
      </c>
      <c r="M27" s="1115">
        <v>45677</v>
      </c>
      <c r="N27" s="1113" t="s">
        <v>941</v>
      </c>
      <c r="O27" s="1116">
        <v>127860190</v>
      </c>
      <c r="P27" s="1116" t="s">
        <v>32</v>
      </c>
      <c r="Q27" s="1113" t="s">
        <v>32</v>
      </c>
      <c r="R27" s="1113">
        <v>127860190</v>
      </c>
      <c r="S27" s="1113" t="s">
        <v>3618</v>
      </c>
      <c r="T27" s="1117">
        <v>1</v>
      </c>
      <c r="U27" s="1117">
        <v>1</v>
      </c>
      <c r="V27" s="1115">
        <v>45779</v>
      </c>
      <c r="W27" s="1115">
        <v>45793</v>
      </c>
    </row>
    <row r="28" spans="1:23" ht="25" customHeight="1" x14ac:dyDescent="0.3">
      <c r="A28" s="947" t="s">
        <v>5051</v>
      </c>
      <c r="B28" s="947">
        <v>37412</v>
      </c>
      <c r="C28" s="69" t="s">
        <v>5119</v>
      </c>
      <c r="D28" s="948"/>
      <c r="E28" s="1113">
        <v>2024</v>
      </c>
      <c r="F28" s="1113" t="s">
        <v>5154</v>
      </c>
      <c r="G28" s="1113" t="s">
        <v>5147</v>
      </c>
      <c r="H28" s="1114">
        <v>208500000</v>
      </c>
      <c r="I28" s="1113" t="s">
        <v>5148</v>
      </c>
      <c r="J28" s="956">
        <v>1637</v>
      </c>
      <c r="K28" s="956" t="s">
        <v>5149</v>
      </c>
      <c r="L28" s="956" t="s">
        <v>5150</v>
      </c>
      <c r="M28" s="1115">
        <v>45677</v>
      </c>
      <c r="N28" s="1113" t="s">
        <v>1028</v>
      </c>
      <c r="O28" s="1116">
        <v>208500000</v>
      </c>
      <c r="P28" s="1116" t="s">
        <v>32</v>
      </c>
      <c r="Q28" s="1113" t="s">
        <v>2304</v>
      </c>
      <c r="R28" s="1113">
        <v>208500000</v>
      </c>
      <c r="S28" s="1113" t="s">
        <v>3618</v>
      </c>
      <c r="T28" s="1117">
        <v>1</v>
      </c>
      <c r="U28" s="1117">
        <v>1</v>
      </c>
      <c r="V28" s="1115">
        <v>45950</v>
      </c>
      <c r="W28" s="1115">
        <v>45958</v>
      </c>
    </row>
    <row r="29" spans="1:23" ht="25" customHeight="1" x14ac:dyDescent="0.3">
      <c r="A29" s="947" t="s">
        <v>5051</v>
      </c>
      <c r="B29" s="947">
        <v>37469</v>
      </c>
      <c r="C29" s="69" t="s">
        <v>5155</v>
      </c>
      <c r="D29" s="948"/>
      <c r="E29" s="1113">
        <v>2024</v>
      </c>
      <c r="F29" s="1113" t="s">
        <v>5156</v>
      </c>
      <c r="G29" s="1113" t="s">
        <v>5157</v>
      </c>
      <c r="H29" s="1114">
        <v>478615571</v>
      </c>
      <c r="I29" s="1113" t="s">
        <v>5148</v>
      </c>
      <c r="J29" s="956">
        <v>1669</v>
      </c>
      <c r="K29" s="1118" t="s">
        <v>5158</v>
      </c>
      <c r="L29" s="956" t="s">
        <v>5159</v>
      </c>
      <c r="M29" s="1119">
        <v>45231</v>
      </c>
      <c r="N29" s="1113" t="s">
        <v>353</v>
      </c>
      <c r="O29" s="1116">
        <v>388001500</v>
      </c>
      <c r="P29" s="1116">
        <v>90614071</v>
      </c>
      <c r="Q29" s="1113" t="s">
        <v>32</v>
      </c>
      <c r="R29" s="1113">
        <v>478615571</v>
      </c>
      <c r="S29" s="1113" t="s">
        <v>3618</v>
      </c>
      <c r="T29" s="1117">
        <v>1</v>
      </c>
      <c r="U29" s="1117">
        <v>1</v>
      </c>
      <c r="V29" s="1115">
        <v>45429</v>
      </c>
      <c r="W29" s="1115">
        <v>45439</v>
      </c>
    </row>
    <row r="30" spans="1:23" ht="25" customHeight="1" x14ac:dyDescent="0.3">
      <c r="A30" s="947" t="s">
        <v>5051</v>
      </c>
      <c r="B30" s="947">
        <v>37469</v>
      </c>
      <c r="C30" s="69" t="s">
        <v>5155</v>
      </c>
      <c r="D30" s="948"/>
      <c r="E30" s="1113">
        <v>2024</v>
      </c>
      <c r="F30" s="1113" t="s">
        <v>5160</v>
      </c>
      <c r="G30" s="1113" t="s">
        <v>5161</v>
      </c>
      <c r="H30" s="1114">
        <v>16500000</v>
      </c>
      <c r="I30" s="1113" t="s">
        <v>5108</v>
      </c>
      <c r="J30" s="956">
        <v>1669</v>
      </c>
      <c r="K30" s="956" t="s">
        <v>5162</v>
      </c>
      <c r="L30" s="956" t="s">
        <v>5163</v>
      </c>
      <c r="M30" s="1115">
        <v>45436</v>
      </c>
      <c r="N30" s="1113" t="s">
        <v>941</v>
      </c>
      <c r="O30" s="1116">
        <v>16500000</v>
      </c>
      <c r="P30" s="1116" t="s">
        <v>32</v>
      </c>
      <c r="Q30" s="1113" t="s">
        <v>32</v>
      </c>
      <c r="R30" s="1113">
        <v>16500000</v>
      </c>
      <c r="S30" s="1113" t="s">
        <v>3618</v>
      </c>
      <c r="T30" s="1117">
        <v>1</v>
      </c>
      <c r="U30" s="1117">
        <v>1</v>
      </c>
      <c r="V30" s="1115">
        <v>45596</v>
      </c>
      <c r="W30" s="1115">
        <v>45617</v>
      </c>
    </row>
    <row r="31" spans="1:23" ht="25" customHeight="1" x14ac:dyDescent="0.3">
      <c r="A31" s="947" t="s">
        <v>5051</v>
      </c>
      <c r="B31" s="947">
        <v>37469</v>
      </c>
      <c r="C31" s="69" t="s">
        <v>5155</v>
      </c>
      <c r="D31" s="948"/>
      <c r="E31" s="1113">
        <v>2024</v>
      </c>
      <c r="F31" s="1113" t="s">
        <v>5164</v>
      </c>
      <c r="G31" s="1113" t="s">
        <v>5165</v>
      </c>
      <c r="H31" s="1114">
        <v>27500000</v>
      </c>
      <c r="I31" s="1113" t="s">
        <v>5108</v>
      </c>
      <c r="J31" s="956">
        <v>1669</v>
      </c>
      <c r="K31" s="956" t="s">
        <v>5166</v>
      </c>
      <c r="L31" s="956" t="s">
        <v>5163</v>
      </c>
      <c r="M31" s="1115">
        <v>45537</v>
      </c>
      <c r="N31" s="1113" t="s">
        <v>226</v>
      </c>
      <c r="O31" s="1116">
        <v>22000000</v>
      </c>
      <c r="P31" s="1116">
        <v>5500000</v>
      </c>
      <c r="Q31" s="1113" t="s">
        <v>5125</v>
      </c>
      <c r="R31" s="1113">
        <v>27500000</v>
      </c>
      <c r="S31" s="1113" t="s">
        <v>3618</v>
      </c>
      <c r="T31" s="1117">
        <v>1</v>
      </c>
      <c r="U31" s="1117">
        <v>1</v>
      </c>
      <c r="V31" s="1115">
        <v>45636</v>
      </c>
      <c r="W31" s="1115">
        <v>45639</v>
      </c>
    </row>
    <row r="32" spans="1:23" ht="25" customHeight="1" x14ac:dyDescent="0.3">
      <c r="A32" s="947" t="s">
        <v>5051</v>
      </c>
      <c r="B32" s="947">
        <v>37470</v>
      </c>
      <c r="C32" s="69" t="s">
        <v>5167</v>
      </c>
      <c r="D32" s="948"/>
      <c r="E32" s="1113">
        <v>2024</v>
      </c>
      <c r="F32" s="1113" t="s">
        <v>5168</v>
      </c>
      <c r="G32" s="1113" t="s">
        <v>5169</v>
      </c>
      <c r="H32" s="1114">
        <v>5187407009</v>
      </c>
      <c r="I32" s="1113" t="s">
        <v>4070</v>
      </c>
      <c r="J32" s="956">
        <v>1633</v>
      </c>
      <c r="K32" s="956" t="s">
        <v>5170</v>
      </c>
      <c r="L32" s="956" t="s">
        <v>5171</v>
      </c>
      <c r="M32" s="1119">
        <v>45625</v>
      </c>
      <c r="N32" s="1113" t="s">
        <v>854</v>
      </c>
      <c r="O32" s="1116">
        <v>3525694953</v>
      </c>
      <c r="P32" s="1116">
        <v>1661712056</v>
      </c>
      <c r="Q32" s="1113" t="s">
        <v>5172</v>
      </c>
      <c r="R32" s="1113">
        <v>5187407009</v>
      </c>
      <c r="S32" s="1113" t="s">
        <v>3618</v>
      </c>
      <c r="T32" s="1117">
        <v>1</v>
      </c>
      <c r="U32" s="1117">
        <v>1</v>
      </c>
      <c r="V32" s="1115">
        <v>45994</v>
      </c>
      <c r="W32" s="1115">
        <v>46014</v>
      </c>
    </row>
    <row r="33" spans="1:23" ht="25" customHeight="1" x14ac:dyDescent="0.3">
      <c r="A33" s="947" t="s">
        <v>5051</v>
      </c>
      <c r="B33" s="947">
        <v>37471</v>
      </c>
      <c r="C33" s="69" t="s">
        <v>5173</v>
      </c>
      <c r="D33" s="948"/>
      <c r="E33" s="1113">
        <v>2024</v>
      </c>
      <c r="F33" s="1113" t="s">
        <v>5174</v>
      </c>
      <c r="G33" s="1113" t="s">
        <v>5175</v>
      </c>
      <c r="H33" s="1114">
        <v>7500000</v>
      </c>
      <c r="I33" s="1113" t="s">
        <v>5122</v>
      </c>
      <c r="J33" s="956">
        <v>1633</v>
      </c>
      <c r="K33" s="956" t="s">
        <v>5176</v>
      </c>
      <c r="L33" s="956" t="s">
        <v>5177</v>
      </c>
      <c r="M33" s="1115">
        <v>45356</v>
      </c>
      <c r="N33" s="1113" t="s">
        <v>941</v>
      </c>
      <c r="O33" s="1116">
        <v>7500000</v>
      </c>
      <c r="P33" s="1116" t="s">
        <v>32</v>
      </c>
      <c r="Q33" s="1113" t="s">
        <v>32</v>
      </c>
      <c r="R33" s="1113">
        <v>7500000</v>
      </c>
      <c r="S33" s="1113" t="s">
        <v>3618</v>
      </c>
      <c r="T33" s="1117">
        <v>1</v>
      </c>
      <c r="U33" s="1117">
        <v>1</v>
      </c>
      <c r="V33" s="1115">
        <v>45502</v>
      </c>
      <c r="W33" s="1115">
        <v>45540</v>
      </c>
    </row>
    <row r="34" spans="1:23" ht="25" customHeight="1" x14ac:dyDescent="0.3">
      <c r="A34" s="947" t="s">
        <v>5051</v>
      </c>
      <c r="B34" s="947">
        <v>37471</v>
      </c>
      <c r="C34" s="69" t="s">
        <v>5173</v>
      </c>
      <c r="D34" s="948"/>
      <c r="E34" s="1113">
        <v>2024</v>
      </c>
      <c r="F34" s="1113" t="s">
        <v>5178</v>
      </c>
      <c r="G34" s="1113" t="s">
        <v>5175</v>
      </c>
      <c r="H34" s="1114">
        <v>7500000</v>
      </c>
      <c r="I34" s="1113" t="s">
        <v>5122</v>
      </c>
      <c r="J34" s="956">
        <v>1633</v>
      </c>
      <c r="K34" s="956" t="s">
        <v>5176</v>
      </c>
      <c r="L34" s="956" t="s">
        <v>5179</v>
      </c>
      <c r="M34" s="1115">
        <v>45352</v>
      </c>
      <c r="N34" s="1113" t="s">
        <v>941</v>
      </c>
      <c r="O34" s="1116">
        <v>7500000</v>
      </c>
      <c r="P34" s="1116" t="s">
        <v>32</v>
      </c>
      <c r="Q34" s="1113" t="s">
        <v>32</v>
      </c>
      <c r="R34" s="1113">
        <v>7500000</v>
      </c>
      <c r="S34" s="1113" t="s">
        <v>3618</v>
      </c>
      <c r="T34" s="1117">
        <v>1</v>
      </c>
      <c r="U34" s="1117">
        <v>1</v>
      </c>
      <c r="V34" s="1115">
        <v>45473</v>
      </c>
      <c r="W34" s="1115">
        <v>45478</v>
      </c>
    </row>
    <row r="35" spans="1:23" ht="25" customHeight="1" x14ac:dyDescent="0.3">
      <c r="A35" s="947" t="s">
        <v>5051</v>
      </c>
      <c r="B35" s="947">
        <v>37471</v>
      </c>
      <c r="C35" s="69" t="s">
        <v>5173</v>
      </c>
      <c r="D35" s="948"/>
      <c r="E35" s="1113">
        <v>2024</v>
      </c>
      <c r="F35" s="1113" t="s">
        <v>5180</v>
      </c>
      <c r="G35" s="1113" t="s">
        <v>5175</v>
      </c>
      <c r="H35" s="1114">
        <v>7500000</v>
      </c>
      <c r="I35" s="1113" t="s">
        <v>5122</v>
      </c>
      <c r="J35" s="956">
        <v>1633</v>
      </c>
      <c r="K35" s="956" t="s">
        <v>5176</v>
      </c>
      <c r="L35" s="956" t="s">
        <v>5181</v>
      </c>
      <c r="M35" s="1115">
        <v>45358</v>
      </c>
      <c r="N35" s="1113" t="s">
        <v>941</v>
      </c>
      <c r="O35" s="1116">
        <v>7500000</v>
      </c>
      <c r="P35" s="1116" t="s">
        <v>32</v>
      </c>
      <c r="Q35" s="1113" t="s">
        <v>32</v>
      </c>
      <c r="R35" s="1113">
        <v>7500000</v>
      </c>
      <c r="S35" s="1113" t="s">
        <v>3618</v>
      </c>
      <c r="T35" s="1117">
        <v>1</v>
      </c>
      <c r="U35" s="1117">
        <v>1</v>
      </c>
      <c r="V35" s="1115">
        <v>45471</v>
      </c>
      <c r="W35" s="1115">
        <v>45484</v>
      </c>
    </row>
    <row r="36" spans="1:23" ht="25" customHeight="1" x14ac:dyDescent="0.3">
      <c r="A36" s="947" t="s">
        <v>5051</v>
      </c>
      <c r="B36" s="947">
        <v>37471</v>
      </c>
      <c r="C36" s="69" t="s">
        <v>5173</v>
      </c>
      <c r="D36" s="948"/>
      <c r="E36" s="1113">
        <v>2024</v>
      </c>
      <c r="F36" s="1113" t="s">
        <v>5182</v>
      </c>
      <c r="G36" s="1113" t="s">
        <v>5183</v>
      </c>
      <c r="H36" s="1114">
        <v>19200000</v>
      </c>
      <c r="I36" s="1113" t="s">
        <v>5130</v>
      </c>
      <c r="J36" s="956">
        <v>1633</v>
      </c>
      <c r="K36" s="956" t="s">
        <v>5184</v>
      </c>
      <c r="L36" s="956" t="s">
        <v>5185</v>
      </c>
      <c r="M36" s="1115">
        <v>45362</v>
      </c>
      <c r="N36" s="1113" t="s">
        <v>992</v>
      </c>
      <c r="O36" s="1116">
        <v>19200000</v>
      </c>
      <c r="P36" s="1116" t="s">
        <v>32</v>
      </c>
      <c r="Q36" s="1113" t="s">
        <v>32</v>
      </c>
      <c r="R36" s="1113">
        <v>19200000</v>
      </c>
      <c r="S36" s="1113" t="s">
        <v>3618</v>
      </c>
      <c r="T36" s="1117">
        <v>1</v>
      </c>
      <c r="U36" s="1117">
        <v>1</v>
      </c>
      <c r="V36" s="1115">
        <v>45524</v>
      </c>
      <c r="W36" s="1115">
        <v>45539</v>
      </c>
    </row>
    <row r="37" spans="1:23" ht="25" customHeight="1" x14ac:dyDescent="0.3">
      <c r="A37" s="947" t="s">
        <v>5051</v>
      </c>
      <c r="B37" s="947">
        <v>37471</v>
      </c>
      <c r="C37" s="69" t="s">
        <v>5173</v>
      </c>
      <c r="D37" s="948"/>
      <c r="E37" s="1113">
        <v>2024</v>
      </c>
      <c r="F37" s="1113" t="s">
        <v>5186</v>
      </c>
      <c r="G37" s="1113" t="s">
        <v>5187</v>
      </c>
      <c r="H37" s="1114">
        <v>11520000</v>
      </c>
      <c r="I37" s="1113" t="s">
        <v>5122</v>
      </c>
      <c r="J37" s="956">
        <v>1633</v>
      </c>
      <c r="K37" s="956" t="s">
        <v>5188</v>
      </c>
      <c r="L37" s="956" t="s">
        <v>5189</v>
      </c>
      <c r="M37" s="1115">
        <v>45362</v>
      </c>
      <c r="N37" s="1113" t="s">
        <v>992</v>
      </c>
      <c r="O37" s="1116">
        <v>11520000</v>
      </c>
      <c r="P37" s="1116" t="s">
        <v>32</v>
      </c>
      <c r="Q37" s="1113" t="s">
        <v>32</v>
      </c>
      <c r="R37" s="1113">
        <v>11520000</v>
      </c>
      <c r="S37" s="1113" t="s">
        <v>3618</v>
      </c>
      <c r="T37" s="1117">
        <v>1</v>
      </c>
      <c r="U37" s="1117">
        <v>1</v>
      </c>
      <c r="V37" s="1115">
        <v>45505</v>
      </c>
      <c r="W37" s="1115">
        <v>45516</v>
      </c>
    </row>
    <row r="38" spans="1:23" ht="25" customHeight="1" x14ac:dyDescent="0.3">
      <c r="A38" s="947" t="s">
        <v>5051</v>
      </c>
      <c r="B38" s="947">
        <v>37471</v>
      </c>
      <c r="C38" s="69" t="s">
        <v>5173</v>
      </c>
      <c r="D38" s="948"/>
      <c r="E38" s="1113">
        <v>2024</v>
      </c>
      <c r="F38" s="1113" t="s">
        <v>5190</v>
      </c>
      <c r="G38" s="1113" t="s">
        <v>5191</v>
      </c>
      <c r="H38" s="1114">
        <v>7500000</v>
      </c>
      <c r="I38" s="1113" t="s">
        <v>5122</v>
      </c>
      <c r="J38" s="956">
        <v>1633</v>
      </c>
      <c r="K38" s="956" t="s">
        <v>5176</v>
      </c>
      <c r="L38" s="956" t="s">
        <v>5192</v>
      </c>
      <c r="M38" s="1115">
        <v>45363</v>
      </c>
      <c r="N38" s="1113" t="s">
        <v>941</v>
      </c>
      <c r="O38" s="1116">
        <v>7500000</v>
      </c>
      <c r="P38" s="1116" t="s">
        <v>32</v>
      </c>
      <c r="Q38" s="1113" t="s">
        <v>32</v>
      </c>
      <c r="R38" s="1113">
        <v>7500000</v>
      </c>
      <c r="S38" s="1113" t="s">
        <v>3618</v>
      </c>
      <c r="T38" s="1117">
        <v>1</v>
      </c>
      <c r="U38" s="1117">
        <v>1</v>
      </c>
      <c r="V38" s="1115">
        <v>45481</v>
      </c>
      <c r="W38" s="1115">
        <v>45484</v>
      </c>
    </row>
    <row r="39" spans="1:23" ht="25" customHeight="1" x14ac:dyDescent="0.3">
      <c r="A39" s="947" t="s">
        <v>5051</v>
      </c>
      <c r="B39" s="947">
        <v>37471</v>
      </c>
      <c r="C39" s="69" t="s">
        <v>5173</v>
      </c>
      <c r="D39" s="948"/>
      <c r="E39" s="1113">
        <v>2024</v>
      </c>
      <c r="F39" s="1113" t="s">
        <v>5193</v>
      </c>
      <c r="G39" s="1113" t="s">
        <v>5183</v>
      </c>
      <c r="H39" s="1114">
        <v>24000000</v>
      </c>
      <c r="I39" s="1113" t="s">
        <v>5130</v>
      </c>
      <c r="J39" s="956">
        <v>1633</v>
      </c>
      <c r="K39" s="956" t="s">
        <v>5184</v>
      </c>
      <c r="L39" s="956" t="s">
        <v>5194</v>
      </c>
      <c r="M39" s="1115">
        <v>45365</v>
      </c>
      <c r="N39" s="1113" t="s">
        <v>226</v>
      </c>
      <c r="O39" s="1116">
        <v>19200000</v>
      </c>
      <c r="P39" s="1116">
        <v>4800000</v>
      </c>
      <c r="Q39" s="1113" t="s">
        <v>5125</v>
      </c>
      <c r="R39" s="1113">
        <v>24000000</v>
      </c>
      <c r="S39" s="1113" t="s">
        <v>3618</v>
      </c>
      <c r="T39" s="1117">
        <v>1</v>
      </c>
      <c r="U39" s="1117">
        <v>1</v>
      </c>
      <c r="V39" s="1115">
        <v>45510</v>
      </c>
      <c r="W39" s="1115">
        <v>45524</v>
      </c>
    </row>
    <row r="40" spans="1:23" ht="25" customHeight="1" x14ac:dyDescent="0.3">
      <c r="A40" s="947" t="s">
        <v>5051</v>
      </c>
      <c r="B40" s="947">
        <v>37471</v>
      </c>
      <c r="C40" s="69" t="s">
        <v>5173</v>
      </c>
      <c r="D40" s="948"/>
      <c r="E40" s="1113">
        <v>2024</v>
      </c>
      <c r="F40" s="1113" t="s">
        <v>5195</v>
      </c>
      <c r="G40" s="956" t="s">
        <v>5175</v>
      </c>
      <c r="H40" s="1114">
        <v>7500000</v>
      </c>
      <c r="I40" s="1113" t="s">
        <v>5122</v>
      </c>
      <c r="J40" s="956">
        <v>1633</v>
      </c>
      <c r="K40" s="956" t="s">
        <v>5176</v>
      </c>
      <c r="L40" s="956" t="s">
        <v>5196</v>
      </c>
      <c r="M40" s="1115">
        <v>45370</v>
      </c>
      <c r="N40" s="1113" t="s">
        <v>941</v>
      </c>
      <c r="O40" s="1116">
        <v>7500000</v>
      </c>
      <c r="P40" s="1116" t="s">
        <v>32</v>
      </c>
      <c r="Q40" s="1113" t="s">
        <v>32</v>
      </c>
      <c r="R40" s="1113">
        <v>7500000</v>
      </c>
      <c r="S40" s="1113" t="s">
        <v>3618</v>
      </c>
      <c r="T40" s="1117">
        <v>1</v>
      </c>
      <c r="U40" s="1117">
        <v>1</v>
      </c>
      <c r="V40" s="1115">
        <v>45954</v>
      </c>
      <c r="W40" s="1115">
        <v>45975</v>
      </c>
    </row>
    <row r="41" spans="1:23" ht="25" customHeight="1" x14ac:dyDescent="0.3">
      <c r="A41" s="947" t="s">
        <v>5051</v>
      </c>
      <c r="B41" s="947">
        <v>37471</v>
      </c>
      <c r="C41" s="69" t="s">
        <v>5173</v>
      </c>
      <c r="D41" s="948"/>
      <c r="E41" s="1113">
        <v>2024</v>
      </c>
      <c r="F41" s="1113" t="s">
        <v>5197</v>
      </c>
      <c r="G41" s="1113" t="s">
        <v>5198</v>
      </c>
      <c r="H41" s="1114">
        <v>7500000</v>
      </c>
      <c r="I41" s="1113" t="s">
        <v>5122</v>
      </c>
      <c r="J41" s="956">
        <v>1633</v>
      </c>
      <c r="K41" s="956" t="s">
        <v>5176</v>
      </c>
      <c r="L41" s="956" t="s">
        <v>5199</v>
      </c>
      <c r="M41" s="1115">
        <v>45366</v>
      </c>
      <c r="N41" s="1113" t="s">
        <v>941</v>
      </c>
      <c r="O41" s="1116">
        <v>7500000</v>
      </c>
      <c r="P41" s="1116" t="s">
        <v>32</v>
      </c>
      <c r="Q41" s="1113" t="s">
        <v>32</v>
      </c>
      <c r="R41" s="1113">
        <v>7500000</v>
      </c>
      <c r="S41" s="1113" t="s">
        <v>3618</v>
      </c>
      <c r="T41" s="1117">
        <v>1</v>
      </c>
      <c r="U41" s="1117">
        <v>1</v>
      </c>
      <c r="V41" s="1115">
        <v>45502</v>
      </c>
      <c r="W41" s="1115">
        <v>45513</v>
      </c>
    </row>
    <row r="42" spans="1:23" ht="25" customHeight="1" x14ac:dyDescent="0.3">
      <c r="A42" s="947" t="s">
        <v>5051</v>
      </c>
      <c r="B42" s="947">
        <v>37471</v>
      </c>
      <c r="C42" s="69" t="s">
        <v>5173</v>
      </c>
      <c r="D42" s="948"/>
      <c r="E42" s="1113">
        <v>2024</v>
      </c>
      <c r="F42" s="1113" t="s">
        <v>5200</v>
      </c>
      <c r="G42" s="1113" t="s">
        <v>5201</v>
      </c>
      <c r="H42" s="1114">
        <v>24000000</v>
      </c>
      <c r="I42" s="1113" t="s">
        <v>5130</v>
      </c>
      <c r="J42" s="956">
        <v>1633</v>
      </c>
      <c r="K42" s="956" t="s">
        <v>5202</v>
      </c>
      <c r="L42" s="956" t="s">
        <v>5203</v>
      </c>
      <c r="M42" s="1115">
        <v>45383</v>
      </c>
      <c r="N42" s="1113" t="s">
        <v>226</v>
      </c>
      <c r="O42" s="1116">
        <v>19200000</v>
      </c>
      <c r="P42" s="1116">
        <v>4800000</v>
      </c>
      <c r="Q42" s="1113" t="s">
        <v>5125</v>
      </c>
      <c r="R42" s="1113">
        <v>24000000</v>
      </c>
      <c r="S42" s="1113" t="s">
        <v>3618</v>
      </c>
      <c r="T42" s="1117">
        <v>1</v>
      </c>
      <c r="U42" s="1117">
        <v>1</v>
      </c>
      <c r="V42" s="1115">
        <v>45566</v>
      </c>
      <c r="W42" s="1115">
        <v>45583</v>
      </c>
    </row>
    <row r="43" spans="1:23" ht="25" customHeight="1" x14ac:dyDescent="0.3">
      <c r="A43" s="947" t="s">
        <v>5051</v>
      </c>
      <c r="B43" s="947">
        <v>37471</v>
      </c>
      <c r="C43" s="69" t="s">
        <v>5173</v>
      </c>
      <c r="D43" s="948"/>
      <c r="E43" s="1113">
        <v>2024</v>
      </c>
      <c r="F43" s="1113" t="s">
        <v>5204</v>
      </c>
      <c r="G43" s="1113" t="s">
        <v>5201</v>
      </c>
      <c r="H43" s="1114">
        <v>19200000</v>
      </c>
      <c r="I43" s="1113" t="s">
        <v>5130</v>
      </c>
      <c r="J43" s="956">
        <v>1633</v>
      </c>
      <c r="K43" s="956" t="s">
        <v>5202</v>
      </c>
      <c r="L43" s="956" t="s">
        <v>5205</v>
      </c>
      <c r="M43" s="1115">
        <v>45384</v>
      </c>
      <c r="N43" s="1113" t="s">
        <v>992</v>
      </c>
      <c r="O43" s="1116">
        <v>19200000</v>
      </c>
      <c r="P43" s="1116" t="s">
        <v>32</v>
      </c>
      <c r="Q43" s="1113" t="s">
        <v>32</v>
      </c>
      <c r="R43" s="1113">
        <v>19200000</v>
      </c>
      <c r="S43" s="1113" t="s">
        <v>3618</v>
      </c>
      <c r="T43" s="1117">
        <v>1</v>
      </c>
      <c r="U43" s="1117">
        <v>1</v>
      </c>
      <c r="V43" s="1115">
        <v>45547</v>
      </c>
      <c r="W43" s="1115">
        <v>45555</v>
      </c>
    </row>
    <row r="44" spans="1:23" ht="25" customHeight="1" x14ac:dyDescent="0.3">
      <c r="A44" s="947" t="s">
        <v>5051</v>
      </c>
      <c r="B44" s="947">
        <v>37471</v>
      </c>
      <c r="C44" s="69" t="s">
        <v>5173</v>
      </c>
      <c r="D44" s="948"/>
      <c r="E44" s="1113">
        <v>2024</v>
      </c>
      <c r="F44" s="1113" t="s">
        <v>5206</v>
      </c>
      <c r="G44" s="1113" t="s">
        <v>5207</v>
      </c>
      <c r="H44" s="1114">
        <v>10000000</v>
      </c>
      <c r="I44" s="1113" t="s">
        <v>5122</v>
      </c>
      <c r="J44" s="956">
        <v>1633</v>
      </c>
      <c r="K44" s="956" t="s">
        <v>5208</v>
      </c>
      <c r="L44" s="956" t="s">
        <v>5179</v>
      </c>
      <c r="M44" s="1115">
        <v>45457</v>
      </c>
      <c r="N44" s="1113" t="s">
        <v>992</v>
      </c>
      <c r="O44" s="1116">
        <v>10000000</v>
      </c>
      <c r="P44" s="1116" t="s">
        <v>32</v>
      </c>
      <c r="Q44" s="1113" t="s">
        <v>32</v>
      </c>
      <c r="R44" s="1113">
        <v>10000000</v>
      </c>
      <c r="S44" s="1113" t="s">
        <v>3618</v>
      </c>
      <c r="T44" s="1117">
        <v>1</v>
      </c>
      <c r="U44" s="1117">
        <v>1</v>
      </c>
      <c r="V44" s="1115">
        <v>45566</v>
      </c>
      <c r="W44" s="1115">
        <v>45587</v>
      </c>
    </row>
    <row r="45" spans="1:23" ht="25" customHeight="1" x14ac:dyDescent="0.3">
      <c r="A45" s="947" t="s">
        <v>5051</v>
      </c>
      <c r="B45" s="947">
        <v>37471</v>
      </c>
      <c r="C45" s="69" t="s">
        <v>5173</v>
      </c>
      <c r="D45" s="948"/>
      <c r="E45" s="1113">
        <v>2024</v>
      </c>
      <c r="F45" s="1113" t="s">
        <v>5209</v>
      </c>
      <c r="G45" s="1113" t="s">
        <v>5191</v>
      </c>
      <c r="H45" s="1114">
        <v>10000000</v>
      </c>
      <c r="I45" s="1113" t="s">
        <v>5122</v>
      </c>
      <c r="J45" s="956">
        <v>1633</v>
      </c>
      <c r="K45" s="956" t="s">
        <v>5210</v>
      </c>
      <c r="L45" s="956" t="s">
        <v>5211</v>
      </c>
      <c r="M45" s="1115">
        <v>45454</v>
      </c>
      <c r="N45" s="1113" t="s">
        <v>992</v>
      </c>
      <c r="O45" s="1116">
        <v>10000000</v>
      </c>
      <c r="P45" s="1116" t="s">
        <v>32</v>
      </c>
      <c r="Q45" s="1113" t="s">
        <v>32</v>
      </c>
      <c r="R45" s="1113">
        <v>10000000</v>
      </c>
      <c r="S45" s="1113" t="s">
        <v>3618</v>
      </c>
      <c r="T45" s="1117">
        <v>1</v>
      </c>
      <c r="U45" s="1117">
        <v>1</v>
      </c>
      <c r="V45" s="1115">
        <v>45629</v>
      </c>
      <c r="W45" s="1115">
        <v>45637</v>
      </c>
    </row>
    <row r="46" spans="1:23" ht="25" customHeight="1" x14ac:dyDescent="0.3">
      <c r="A46" s="947" t="s">
        <v>5051</v>
      </c>
      <c r="B46" s="947">
        <v>37471</v>
      </c>
      <c r="C46" s="69" t="s">
        <v>5173</v>
      </c>
      <c r="D46" s="948"/>
      <c r="E46" s="1113">
        <v>2024</v>
      </c>
      <c r="F46" s="1113" t="s">
        <v>5212</v>
      </c>
      <c r="G46" s="1113" t="s">
        <v>5191</v>
      </c>
      <c r="H46" s="1114">
        <v>10000000</v>
      </c>
      <c r="I46" s="1113" t="s">
        <v>5122</v>
      </c>
      <c r="J46" s="956">
        <v>1633</v>
      </c>
      <c r="K46" s="956" t="s">
        <v>5210</v>
      </c>
      <c r="L46" s="956" t="s">
        <v>5181</v>
      </c>
      <c r="M46" s="1115">
        <v>45457</v>
      </c>
      <c r="N46" s="1113" t="s">
        <v>992</v>
      </c>
      <c r="O46" s="1116">
        <v>10000000</v>
      </c>
      <c r="P46" s="1116" t="s">
        <v>32</v>
      </c>
      <c r="Q46" s="1113" t="s">
        <v>32</v>
      </c>
      <c r="R46" s="1113">
        <v>10000000</v>
      </c>
      <c r="S46" s="1113" t="s">
        <v>3618</v>
      </c>
      <c r="T46" s="1117">
        <v>1</v>
      </c>
      <c r="U46" s="1117">
        <v>1</v>
      </c>
      <c r="V46" s="1115">
        <v>45575</v>
      </c>
      <c r="W46" s="1115">
        <v>45588</v>
      </c>
    </row>
    <row r="47" spans="1:23" ht="25" customHeight="1" x14ac:dyDescent="0.3">
      <c r="A47" s="947" t="s">
        <v>5051</v>
      </c>
      <c r="B47" s="947">
        <v>37471</v>
      </c>
      <c r="C47" s="69" t="s">
        <v>5173</v>
      </c>
      <c r="D47" s="948"/>
      <c r="E47" s="1113">
        <v>2024</v>
      </c>
      <c r="F47" s="1113" t="s">
        <v>5213</v>
      </c>
      <c r="G47" s="1113" t="s">
        <v>5191</v>
      </c>
      <c r="H47" s="1114">
        <v>10000000</v>
      </c>
      <c r="I47" s="1113" t="s">
        <v>5122</v>
      </c>
      <c r="J47" s="956">
        <v>1633</v>
      </c>
      <c r="K47" s="956" t="s">
        <v>5210</v>
      </c>
      <c r="L47" s="956" t="s">
        <v>5192</v>
      </c>
      <c r="M47" s="1115">
        <v>45457</v>
      </c>
      <c r="N47" s="1113" t="s">
        <v>992</v>
      </c>
      <c r="O47" s="1116">
        <v>10000000</v>
      </c>
      <c r="P47" s="1116" t="s">
        <v>32</v>
      </c>
      <c r="Q47" s="1113" t="s">
        <v>32</v>
      </c>
      <c r="R47" s="1113">
        <v>10000000</v>
      </c>
      <c r="S47" s="1113" t="s">
        <v>3618</v>
      </c>
      <c r="T47" s="1117">
        <v>1</v>
      </c>
      <c r="U47" s="1117">
        <v>1</v>
      </c>
      <c r="V47" s="1115">
        <v>45629</v>
      </c>
      <c r="W47" s="1115">
        <v>45638</v>
      </c>
    </row>
    <row r="48" spans="1:23" ht="25" customHeight="1" x14ac:dyDescent="0.3">
      <c r="A48" s="947" t="s">
        <v>5051</v>
      </c>
      <c r="B48" s="947">
        <v>37471</v>
      </c>
      <c r="C48" s="69" t="s">
        <v>5173</v>
      </c>
      <c r="D48" s="948"/>
      <c r="E48" s="1113">
        <v>2024</v>
      </c>
      <c r="F48" s="1113" t="s">
        <v>5214</v>
      </c>
      <c r="G48" s="1113" t="s">
        <v>5191</v>
      </c>
      <c r="H48" s="1114">
        <v>15000000</v>
      </c>
      <c r="I48" s="1113" t="s">
        <v>5122</v>
      </c>
      <c r="J48" s="956">
        <v>1633</v>
      </c>
      <c r="K48" s="956" t="s">
        <v>5210</v>
      </c>
      <c r="L48" s="956" t="s">
        <v>5196</v>
      </c>
      <c r="M48" s="1115">
        <v>45475</v>
      </c>
      <c r="N48" s="1113" t="s">
        <v>1028</v>
      </c>
      <c r="O48" s="1116">
        <v>10000000</v>
      </c>
      <c r="P48" s="1116">
        <v>5000000</v>
      </c>
      <c r="Q48" s="1113" t="s">
        <v>5068</v>
      </c>
      <c r="R48" s="1113">
        <v>15000000</v>
      </c>
      <c r="S48" s="1113" t="s">
        <v>3618</v>
      </c>
      <c r="T48" s="1117">
        <v>1</v>
      </c>
      <c r="U48" s="1117">
        <v>1</v>
      </c>
      <c r="V48" s="1115">
        <v>45629</v>
      </c>
      <c r="W48" s="1115">
        <v>45638</v>
      </c>
    </row>
    <row r="49" spans="1:23" ht="25" customHeight="1" x14ac:dyDescent="0.3">
      <c r="A49" s="947" t="s">
        <v>5051</v>
      </c>
      <c r="B49" s="947">
        <v>37471</v>
      </c>
      <c r="C49" s="69" t="s">
        <v>5173</v>
      </c>
      <c r="D49" s="948"/>
      <c r="E49" s="1113">
        <v>2024</v>
      </c>
      <c r="F49" s="1113" t="s">
        <v>5215</v>
      </c>
      <c r="G49" s="1113" t="s">
        <v>5191</v>
      </c>
      <c r="H49" s="1114">
        <v>15000000</v>
      </c>
      <c r="I49" s="1113" t="s">
        <v>5122</v>
      </c>
      <c r="J49" s="956">
        <v>1633</v>
      </c>
      <c r="K49" s="956" t="s">
        <v>5210</v>
      </c>
      <c r="L49" s="956" t="s">
        <v>5199</v>
      </c>
      <c r="M49" s="1115">
        <v>45476</v>
      </c>
      <c r="N49" s="1113" t="s">
        <v>1028</v>
      </c>
      <c r="O49" s="1116">
        <v>10000000</v>
      </c>
      <c r="P49" s="1116">
        <v>5000000</v>
      </c>
      <c r="Q49" s="1113" t="s">
        <v>5068</v>
      </c>
      <c r="R49" s="1113">
        <v>15000000</v>
      </c>
      <c r="S49" s="1113" t="s">
        <v>3618</v>
      </c>
      <c r="T49" s="1117">
        <v>1</v>
      </c>
      <c r="U49" s="1117">
        <v>1</v>
      </c>
      <c r="V49" s="1115">
        <v>45609</v>
      </c>
      <c r="W49" s="1115">
        <v>45637</v>
      </c>
    </row>
    <row r="50" spans="1:23" ht="25" customHeight="1" x14ac:dyDescent="0.3">
      <c r="A50" s="947" t="s">
        <v>5051</v>
      </c>
      <c r="B50" s="947">
        <v>37471</v>
      </c>
      <c r="C50" s="69" t="s">
        <v>5173</v>
      </c>
      <c r="D50" s="948"/>
      <c r="E50" s="1113">
        <v>2024</v>
      </c>
      <c r="F50" s="1113" t="s">
        <v>5216</v>
      </c>
      <c r="G50" s="956" t="s">
        <v>5217</v>
      </c>
      <c r="H50" s="1114">
        <v>17280000</v>
      </c>
      <c r="I50" s="1113" t="s">
        <v>5122</v>
      </c>
      <c r="J50" s="956">
        <v>1633</v>
      </c>
      <c r="K50" s="956" t="s">
        <v>5218</v>
      </c>
      <c r="L50" s="956" t="s">
        <v>5189</v>
      </c>
      <c r="M50" s="1115">
        <v>45489</v>
      </c>
      <c r="N50" s="1113" t="s">
        <v>1028</v>
      </c>
      <c r="O50" s="1116">
        <v>11520000</v>
      </c>
      <c r="P50" s="1116">
        <v>5760000</v>
      </c>
      <c r="Q50" s="1113" t="s">
        <v>5068</v>
      </c>
      <c r="R50" s="1113">
        <v>17280000</v>
      </c>
      <c r="S50" s="1113" t="s">
        <v>3618</v>
      </c>
      <c r="T50" s="1117">
        <v>1</v>
      </c>
      <c r="U50" s="1117">
        <v>1</v>
      </c>
      <c r="V50" s="1115">
        <v>45664</v>
      </c>
      <c r="W50" s="1115">
        <v>45681</v>
      </c>
    </row>
    <row r="51" spans="1:23" ht="25" customHeight="1" x14ac:dyDescent="0.3">
      <c r="A51" s="947" t="s">
        <v>5051</v>
      </c>
      <c r="B51" s="947">
        <v>37471</v>
      </c>
      <c r="C51" s="69" t="s">
        <v>5173</v>
      </c>
      <c r="D51" s="948"/>
      <c r="E51" s="1113">
        <v>2024</v>
      </c>
      <c r="F51" s="1113" t="s">
        <v>5219</v>
      </c>
      <c r="G51" s="956" t="s">
        <v>5183</v>
      </c>
      <c r="H51" s="1114">
        <v>28800000</v>
      </c>
      <c r="I51" s="1113" t="s">
        <v>5122</v>
      </c>
      <c r="J51" s="956">
        <v>1633</v>
      </c>
      <c r="K51" s="956" t="s">
        <v>5220</v>
      </c>
      <c r="L51" s="956" t="s">
        <v>5185</v>
      </c>
      <c r="M51" s="1115">
        <v>45513</v>
      </c>
      <c r="N51" s="1113" t="s">
        <v>1028</v>
      </c>
      <c r="O51" s="1116">
        <v>19200000</v>
      </c>
      <c r="P51" s="1116">
        <v>9600000</v>
      </c>
      <c r="Q51" s="1113" t="s">
        <v>5068</v>
      </c>
      <c r="R51" s="1113">
        <v>28800000</v>
      </c>
      <c r="S51" s="1113" t="s">
        <v>3618</v>
      </c>
      <c r="T51" s="1117">
        <v>1</v>
      </c>
      <c r="U51" s="1117">
        <v>1</v>
      </c>
      <c r="V51" s="1115">
        <v>45803</v>
      </c>
      <c r="W51" s="1115">
        <v>45813</v>
      </c>
    </row>
    <row r="52" spans="1:23" ht="25" customHeight="1" x14ac:dyDescent="0.3">
      <c r="A52" s="947" t="s">
        <v>5051</v>
      </c>
      <c r="B52" s="947">
        <v>37471</v>
      </c>
      <c r="C52" s="69" t="s">
        <v>5173</v>
      </c>
      <c r="D52" s="948"/>
      <c r="E52" s="1113">
        <v>2024</v>
      </c>
      <c r="F52" s="1113" t="s">
        <v>5221</v>
      </c>
      <c r="G52" s="956" t="s">
        <v>5222</v>
      </c>
      <c r="H52" s="1114">
        <v>28800000</v>
      </c>
      <c r="I52" s="1113" t="s">
        <v>5130</v>
      </c>
      <c r="J52" s="956">
        <v>1633</v>
      </c>
      <c r="K52" s="956" t="s">
        <v>5223</v>
      </c>
      <c r="L52" s="956" t="s">
        <v>5224</v>
      </c>
      <c r="M52" s="1115">
        <v>45517</v>
      </c>
      <c r="N52" s="1113" t="s">
        <v>1028</v>
      </c>
      <c r="O52" s="1116">
        <v>19200000</v>
      </c>
      <c r="P52" s="1116">
        <v>9600000</v>
      </c>
      <c r="Q52" s="1113" t="s">
        <v>5068</v>
      </c>
      <c r="R52" s="1113">
        <v>28800000</v>
      </c>
      <c r="S52" s="1113" t="s">
        <v>3618</v>
      </c>
      <c r="T52" s="1117">
        <v>1</v>
      </c>
      <c r="U52" s="1117">
        <v>1</v>
      </c>
      <c r="V52" s="1115">
        <v>45687</v>
      </c>
      <c r="W52" s="1115">
        <v>45698</v>
      </c>
    </row>
    <row r="53" spans="1:23" ht="25" customHeight="1" x14ac:dyDescent="0.3">
      <c r="A53" s="947" t="s">
        <v>5051</v>
      </c>
      <c r="B53" s="947">
        <v>37471</v>
      </c>
      <c r="C53" s="69" t="s">
        <v>5173</v>
      </c>
      <c r="D53" s="948"/>
      <c r="E53" s="1113">
        <v>2024</v>
      </c>
      <c r="F53" s="1113" t="s">
        <v>5225</v>
      </c>
      <c r="G53" s="956" t="s">
        <v>5183</v>
      </c>
      <c r="H53" s="1114">
        <v>24000000</v>
      </c>
      <c r="I53" s="1113" t="s">
        <v>5122</v>
      </c>
      <c r="J53" s="956">
        <v>1633</v>
      </c>
      <c r="K53" s="956" t="s">
        <v>5220</v>
      </c>
      <c r="L53" s="956" t="s">
        <v>5194</v>
      </c>
      <c r="M53" s="1115">
        <v>45532</v>
      </c>
      <c r="N53" s="1113" t="s">
        <v>226</v>
      </c>
      <c r="O53" s="1116">
        <v>19200000</v>
      </c>
      <c r="P53" s="1116">
        <v>4800000</v>
      </c>
      <c r="Q53" s="1113" t="s">
        <v>5125</v>
      </c>
      <c r="R53" s="1113">
        <v>24000000</v>
      </c>
      <c r="S53" s="1113" t="s">
        <v>3618</v>
      </c>
      <c r="T53" s="1117">
        <v>1</v>
      </c>
      <c r="U53" s="1117">
        <v>1</v>
      </c>
      <c r="V53" s="1115">
        <v>45700</v>
      </c>
      <c r="W53" s="1115">
        <v>45707</v>
      </c>
    </row>
    <row r="54" spans="1:23" ht="25" customHeight="1" x14ac:dyDescent="0.3">
      <c r="A54" s="947" t="s">
        <v>5051</v>
      </c>
      <c r="B54" s="947">
        <v>37471</v>
      </c>
      <c r="C54" s="69" t="s">
        <v>5173</v>
      </c>
      <c r="D54" s="948"/>
      <c r="E54" s="1113">
        <v>2024</v>
      </c>
      <c r="F54" s="1113" t="s">
        <v>5226</v>
      </c>
      <c r="G54" s="1113" t="s">
        <v>5227</v>
      </c>
      <c r="H54" s="1114">
        <v>11000000</v>
      </c>
      <c r="I54" s="1113" t="s">
        <v>5122</v>
      </c>
      <c r="J54" s="956">
        <v>1633</v>
      </c>
      <c r="K54" s="956" t="s">
        <v>5228</v>
      </c>
      <c r="L54" s="956" t="s">
        <v>5229</v>
      </c>
      <c r="M54" s="1115">
        <v>45527</v>
      </c>
      <c r="N54" s="1113" t="s">
        <v>226</v>
      </c>
      <c r="O54" s="1116">
        <v>8800000</v>
      </c>
      <c r="P54" s="1116">
        <v>2200000</v>
      </c>
      <c r="Q54" s="1113" t="s">
        <v>5125</v>
      </c>
      <c r="R54" s="1113">
        <v>11000000</v>
      </c>
      <c r="S54" s="1113" t="s">
        <v>3618</v>
      </c>
      <c r="T54" s="1117">
        <v>1</v>
      </c>
      <c r="U54" s="1117">
        <v>1</v>
      </c>
      <c r="V54" s="1115">
        <v>45632</v>
      </c>
      <c r="W54" s="1115">
        <v>45638</v>
      </c>
    </row>
    <row r="55" spans="1:23" ht="25" customHeight="1" x14ac:dyDescent="0.3">
      <c r="A55" s="947" t="s">
        <v>5051</v>
      </c>
      <c r="B55" s="947">
        <v>37471</v>
      </c>
      <c r="C55" s="69" t="s">
        <v>5173</v>
      </c>
      <c r="D55" s="948"/>
      <c r="E55" s="1113">
        <v>2024</v>
      </c>
      <c r="F55" s="1113" t="s">
        <v>5230</v>
      </c>
      <c r="G55" s="956" t="s">
        <v>5231</v>
      </c>
      <c r="H55" s="1114">
        <v>24000000</v>
      </c>
      <c r="I55" s="1113" t="s">
        <v>5130</v>
      </c>
      <c r="J55" s="956">
        <v>1633</v>
      </c>
      <c r="K55" s="956" t="s">
        <v>5232</v>
      </c>
      <c r="L55" s="956" t="s">
        <v>5205</v>
      </c>
      <c r="M55" s="1115">
        <v>45537</v>
      </c>
      <c r="N55" s="1113" t="s">
        <v>226</v>
      </c>
      <c r="O55" s="1116">
        <v>19200000</v>
      </c>
      <c r="P55" s="1116">
        <v>4800000</v>
      </c>
      <c r="Q55" s="1113" t="s">
        <v>5125</v>
      </c>
      <c r="R55" s="1113">
        <v>24000000</v>
      </c>
      <c r="S55" s="1113" t="s">
        <v>3618</v>
      </c>
      <c r="T55" s="1117">
        <v>1</v>
      </c>
      <c r="U55" s="1117">
        <v>1</v>
      </c>
      <c r="V55" s="1115">
        <v>45836</v>
      </c>
      <c r="W55" s="1115">
        <v>45852</v>
      </c>
    </row>
    <row r="56" spans="1:23" ht="25" customHeight="1" x14ac:dyDescent="0.3">
      <c r="A56" s="947" t="s">
        <v>5051</v>
      </c>
      <c r="B56" s="947">
        <v>37471</v>
      </c>
      <c r="C56" s="69" t="s">
        <v>5173</v>
      </c>
      <c r="D56" s="948"/>
      <c r="E56" s="1113">
        <v>2024</v>
      </c>
      <c r="F56" s="1113" t="s">
        <v>5233</v>
      </c>
      <c r="G56" s="956" t="s">
        <v>5234</v>
      </c>
      <c r="H56" s="1114">
        <v>40000000</v>
      </c>
      <c r="I56" s="1113" t="s">
        <v>5130</v>
      </c>
      <c r="J56" s="956">
        <v>1633</v>
      </c>
      <c r="K56" s="956" t="s">
        <v>5235</v>
      </c>
      <c r="L56" s="956" t="s">
        <v>5236</v>
      </c>
      <c r="M56" s="1119">
        <v>45566</v>
      </c>
      <c r="N56" s="1113" t="s">
        <v>1028</v>
      </c>
      <c r="O56" s="1116">
        <v>32000000</v>
      </c>
      <c r="P56" s="1116">
        <v>8000000</v>
      </c>
      <c r="Q56" s="1113" t="s">
        <v>5125</v>
      </c>
      <c r="R56" s="1113">
        <v>40000000</v>
      </c>
      <c r="S56" s="1113" t="s">
        <v>3618</v>
      </c>
      <c r="T56" s="1117">
        <v>1</v>
      </c>
      <c r="U56" s="1117">
        <v>1</v>
      </c>
      <c r="V56" s="1115">
        <v>45744</v>
      </c>
      <c r="W56" s="1115">
        <v>45733</v>
      </c>
    </row>
    <row r="57" spans="1:23" ht="25" customHeight="1" x14ac:dyDescent="0.3">
      <c r="A57" s="947" t="s">
        <v>5051</v>
      </c>
      <c r="B57" s="947">
        <v>37471</v>
      </c>
      <c r="C57" s="69" t="s">
        <v>5173</v>
      </c>
      <c r="D57" s="948"/>
      <c r="E57" s="1113">
        <v>2024</v>
      </c>
      <c r="F57" s="1113" t="s">
        <v>5237</v>
      </c>
      <c r="G57" s="956" t="s">
        <v>5238</v>
      </c>
      <c r="H57" s="1114">
        <v>19200000</v>
      </c>
      <c r="I57" s="1113" t="s">
        <v>5130</v>
      </c>
      <c r="J57" s="956">
        <v>1633</v>
      </c>
      <c r="K57" s="956" t="s">
        <v>5239</v>
      </c>
      <c r="L57" s="956" t="s">
        <v>5203</v>
      </c>
      <c r="M57" s="1119">
        <v>45583</v>
      </c>
      <c r="N57" s="1113" t="s">
        <v>992</v>
      </c>
      <c r="O57" s="1116">
        <v>14400000</v>
      </c>
      <c r="P57" s="1116">
        <v>4800000</v>
      </c>
      <c r="Q57" s="1113" t="s">
        <v>5125</v>
      </c>
      <c r="R57" s="1113">
        <v>19200000</v>
      </c>
      <c r="S57" s="1113" t="s">
        <v>3618</v>
      </c>
      <c r="T57" s="1117">
        <v>1</v>
      </c>
      <c r="U57" s="1117">
        <v>1</v>
      </c>
      <c r="V57" s="1115">
        <v>45836</v>
      </c>
      <c r="W57" s="1115">
        <v>45847</v>
      </c>
    </row>
    <row r="58" spans="1:23" ht="25" customHeight="1" x14ac:dyDescent="0.3">
      <c r="A58" s="947" t="s">
        <v>5051</v>
      </c>
      <c r="B58" s="947">
        <v>37471</v>
      </c>
      <c r="C58" s="69" t="s">
        <v>5173</v>
      </c>
      <c r="D58" s="948"/>
      <c r="E58" s="1113">
        <v>2024</v>
      </c>
      <c r="F58" s="1113" t="s">
        <v>5240</v>
      </c>
      <c r="G58" s="956" t="s">
        <v>5191</v>
      </c>
      <c r="H58" s="1114">
        <v>7500000</v>
      </c>
      <c r="I58" s="1113" t="s">
        <v>5122</v>
      </c>
      <c r="J58" s="956">
        <v>1633</v>
      </c>
      <c r="K58" s="956" t="s">
        <v>5241</v>
      </c>
      <c r="L58" s="956" t="s">
        <v>5192</v>
      </c>
      <c r="M58" s="1119">
        <v>45609</v>
      </c>
      <c r="N58" s="1113" t="s">
        <v>941</v>
      </c>
      <c r="O58" s="1116">
        <v>7500000</v>
      </c>
      <c r="P58" s="1116" t="s">
        <v>32</v>
      </c>
      <c r="Q58" s="1113" t="s">
        <v>32</v>
      </c>
      <c r="R58" s="1113">
        <v>7500000</v>
      </c>
      <c r="S58" s="1113" t="s">
        <v>3618</v>
      </c>
      <c r="T58" s="1117">
        <v>1</v>
      </c>
      <c r="U58" s="1117">
        <v>1</v>
      </c>
      <c r="V58" s="1115">
        <v>45983</v>
      </c>
      <c r="W58" s="1115">
        <v>46002</v>
      </c>
    </row>
    <row r="59" spans="1:23" ht="25" customHeight="1" x14ac:dyDescent="0.3">
      <c r="A59" s="947" t="s">
        <v>5051</v>
      </c>
      <c r="B59" s="947">
        <v>37471</v>
      </c>
      <c r="C59" s="69" t="s">
        <v>5173</v>
      </c>
      <c r="D59" s="948"/>
      <c r="E59" s="1113">
        <v>2024</v>
      </c>
      <c r="F59" s="1113" t="s">
        <v>5242</v>
      </c>
      <c r="G59" s="956" t="s">
        <v>5191</v>
      </c>
      <c r="H59" s="1114">
        <v>7500000</v>
      </c>
      <c r="I59" s="1113" t="s">
        <v>5122</v>
      </c>
      <c r="J59" s="956">
        <v>1633</v>
      </c>
      <c r="K59" s="1118" t="s">
        <v>5241</v>
      </c>
      <c r="L59" s="956" t="s">
        <v>5179</v>
      </c>
      <c r="M59" s="1119">
        <v>45614</v>
      </c>
      <c r="N59" s="1113" t="s">
        <v>941</v>
      </c>
      <c r="O59" s="1116">
        <v>7500000</v>
      </c>
      <c r="P59" s="1116" t="s">
        <v>32</v>
      </c>
      <c r="Q59" s="1113" t="s">
        <v>32</v>
      </c>
      <c r="R59" s="1113">
        <v>7500000</v>
      </c>
      <c r="S59" s="1113" t="s">
        <v>3618</v>
      </c>
      <c r="T59" s="1117">
        <v>1</v>
      </c>
      <c r="U59" s="1117">
        <v>1</v>
      </c>
      <c r="V59" s="1115">
        <v>45715</v>
      </c>
      <c r="W59" s="1115">
        <v>45733</v>
      </c>
    </row>
    <row r="60" spans="1:23" ht="25" customHeight="1" x14ac:dyDescent="0.3">
      <c r="A60" s="947" t="s">
        <v>5051</v>
      </c>
      <c r="B60" s="947">
        <v>37471</v>
      </c>
      <c r="C60" s="69" t="s">
        <v>5173</v>
      </c>
      <c r="D60" s="948"/>
      <c r="E60" s="1113">
        <v>2024</v>
      </c>
      <c r="F60" s="1113" t="s">
        <v>5243</v>
      </c>
      <c r="G60" s="956" t="s">
        <v>5207</v>
      </c>
      <c r="H60" s="1114">
        <v>7500000</v>
      </c>
      <c r="I60" s="1113" t="s">
        <v>5122</v>
      </c>
      <c r="J60" s="956">
        <v>1633</v>
      </c>
      <c r="K60" s="956" t="s">
        <v>5241</v>
      </c>
      <c r="L60" s="956" t="s">
        <v>5181</v>
      </c>
      <c r="M60" s="1119">
        <v>45628</v>
      </c>
      <c r="N60" s="1113" t="s">
        <v>941</v>
      </c>
      <c r="O60" s="1116">
        <v>7500000</v>
      </c>
      <c r="P60" s="1116" t="s">
        <v>32</v>
      </c>
      <c r="Q60" s="1113" t="s">
        <v>32</v>
      </c>
      <c r="R60" s="1113">
        <v>7500000</v>
      </c>
      <c r="S60" s="1113" t="s">
        <v>3618</v>
      </c>
      <c r="T60" s="1117">
        <v>1</v>
      </c>
      <c r="U60" s="1117">
        <v>1</v>
      </c>
      <c r="V60" s="1115">
        <v>45897</v>
      </c>
      <c r="W60" s="1115">
        <v>45919</v>
      </c>
    </row>
    <row r="61" spans="1:23" ht="25" customHeight="1" x14ac:dyDescent="0.3">
      <c r="A61" s="947" t="s">
        <v>5051</v>
      </c>
      <c r="B61" s="947">
        <v>37471</v>
      </c>
      <c r="C61" s="69" t="s">
        <v>5173</v>
      </c>
      <c r="D61" s="948"/>
      <c r="E61" s="1113">
        <v>2024</v>
      </c>
      <c r="F61" s="1113" t="s">
        <v>5244</v>
      </c>
      <c r="G61" s="1113" t="s">
        <v>5227</v>
      </c>
      <c r="H61" s="1114">
        <v>8800000</v>
      </c>
      <c r="I61" s="1113" t="s">
        <v>5122</v>
      </c>
      <c r="J61" s="956">
        <v>1633</v>
      </c>
      <c r="K61" s="1118" t="s">
        <v>5245</v>
      </c>
      <c r="L61" s="956" t="s">
        <v>5229</v>
      </c>
      <c r="M61" s="1115">
        <v>45369</v>
      </c>
      <c r="N61" s="1113" t="s">
        <v>992</v>
      </c>
      <c r="O61" s="1116">
        <v>8800000</v>
      </c>
      <c r="P61" s="1116" t="s">
        <v>32</v>
      </c>
      <c r="Q61" s="1113" t="s">
        <v>32</v>
      </c>
      <c r="R61" s="1113">
        <v>8800000</v>
      </c>
      <c r="S61" s="1113" t="s">
        <v>3618</v>
      </c>
      <c r="T61" s="1117">
        <v>1</v>
      </c>
      <c r="U61" s="1117">
        <v>1</v>
      </c>
      <c r="V61" s="1115">
        <v>45586</v>
      </c>
      <c r="W61" s="1115">
        <v>45610</v>
      </c>
    </row>
    <row r="62" spans="1:23" ht="25" customHeight="1" x14ac:dyDescent="0.3">
      <c r="A62" s="947" t="s">
        <v>5051</v>
      </c>
      <c r="B62" s="947">
        <v>37471</v>
      </c>
      <c r="C62" s="69" t="s">
        <v>5173</v>
      </c>
      <c r="D62" s="948"/>
      <c r="E62" s="1113">
        <v>2024</v>
      </c>
      <c r="F62" s="1113" t="s">
        <v>5083</v>
      </c>
      <c r="G62" s="1113" t="s">
        <v>5084</v>
      </c>
      <c r="H62" s="1114">
        <v>1489455612</v>
      </c>
      <c r="I62" s="1113" t="s">
        <v>5059</v>
      </c>
      <c r="J62" s="956">
        <v>1633</v>
      </c>
      <c r="K62" s="1118" t="s">
        <v>5086</v>
      </c>
      <c r="L62" s="956" t="s">
        <v>5087</v>
      </c>
      <c r="M62" s="1115">
        <v>45076</v>
      </c>
      <c r="N62" s="1113" t="s">
        <v>5088</v>
      </c>
      <c r="O62" s="1116">
        <v>961050427</v>
      </c>
      <c r="P62" s="1116">
        <v>528405185</v>
      </c>
      <c r="Q62" s="1113" t="s">
        <v>32</v>
      </c>
      <c r="R62" s="1113">
        <v>1489455612</v>
      </c>
      <c r="S62" s="1113" t="s">
        <v>3618</v>
      </c>
      <c r="T62" s="1117">
        <v>1</v>
      </c>
      <c r="U62" s="1117">
        <v>1</v>
      </c>
      <c r="V62" s="1115">
        <v>45608</v>
      </c>
      <c r="W62" s="1115">
        <v>45615</v>
      </c>
    </row>
    <row r="63" spans="1:23" ht="25" customHeight="1" x14ac:dyDescent="0.3">
      <c r="A63" s="947" t="s">
        <v>5051</v>
      </c>
      <c r="B63" s="947">
        <v>37472</v>
      </c>
      <c r="C63" s="69" t="s">
        <v>5246</v>
      </c>
      <c r="D63" s="948"/>
      <c r="E63" s="1113">
        <v>2024</v>
      </c>
      <c r="F63" s="1113" t="s">
        <v>5247</v>
      </c>
      <c r="G63" s="1113" t="s">
        <v>5248</v>
      </c>
      <c r="H63" s="1114">
        <v>476000000</v>
      </c>
      <c r="I63" s="1113" t="s">
        <v>38</v>
      </c>
      <c r="J63" s="956">
        <v>1633</v>
      </c>
      <c r="K63" s="956" t="s">
        <v>852</v>
      </c>
      <c r="L63" s="956" t="s">
        <v>171</v>
      </c>
      <c r="M63" s="1119">
        <v>45621</v>
      </c>
      <c r="N63" s="1113" t="s">
        <v>854</v>
      </c>
      <c r="O63" s="1116">
        <v>476000000</v>
      </c>
      <c r="P63" s="1116" t="s">
        <v>32</v>
      </c>
      <c r="Q63" s="1113" t="s">
        <v>32</v>
      </c>
      <c r="R63" s="1113">
        <v>476000000</v>
      </c>
      <c r="S63" s="1113" t="s">
        <v>3618</v>
      </c>
      <c r="T63" s="1117">
        <v>1</v>
      </c>
      <c r="U63" s="1117">
        <v>1</v>
      </c>
      <c r="V63" s="1115">
        <v>45691</v>
      </c>
      <c r="W63" s="1115">
        <v>45713</v>
      </c>
    </row>
    <row r="64" spans="1:23" ht="25" customHeight="1" x14ac:dyDescent="0.3">
      <c r="A64" s="947" t="s">
        <v>5051</v>
      </c>
      <c r="B64" s="947">
        <v>37473</v>
      </c>
      <c r="C64" s="69" t="s">
        <v>5249</v>
      </c>
      <c r="D64" s="948"/>
      <c r="E64" s="1113">
        <v>2024</v>
      </c>
      <c r="F64" s="1113" t="s">
        <v>5250</v>
      </c>
      <c r="G64" s="1113" t="s">
        <v>5251</v>
      </c>
      <c r="H64" s="1114">
        <v>378498151</v>
      </c>
      <c r="I64" s="1113" t="s">
        <v>4070</v>
      </c>
      <c r="J64" s="956">
        <v>1590</v>
      </c>
      <c r="K64" s="1118" t="s">
        <v>5252</v>
      </c>
      <c r="L64" s="956" t="s">
        <v>1669</v>
      </c>
      <c r="M64" s="1119">
        <v>45282</v>
      </c>
      <c r="N64" s="1113" t="s">
        <v>226</v>
      </c>
      <c r="O64" s="1116">
        <v>288148547</v>
      </c>
      <c r="P64" s="1116">
        <v>90349604</v>
      </c>
      <c r="Q64" s="1113" t="s">
        <v>5068</v>
      </c>
      <c r="R64" s="1113">
        <v>378498151</v>
      </c>
      <c r="S64" s="1113" t="s">
        <v>3618</v>
      </c>
      <c r="T64" s="1117">
        <v>1</v>
      </c>
      <c r="U64" s="1117">
        <v>1</v>
      </c>
      <c r="V64" s="1115">
        <v>45538</v>
      </c>
      <c r="W64" s="1115">
        <v>45548</v>
      </c>
    </row>
    <row r="65" spans="1:23" ht="25" customHeight="1" x14ac:dyDescent="0.3">
      <c r="A65" s="947" t="s">
        <v>5051</v>
      </c>
      <c r="B65" s="947">
        <v>37473</v>
      </c>
      <c r="C65" s="69" t="s">
        <v>5249</v>
      </c>
      <c r="D65" s="948"/>
      <c r="E65" s="1113">
        <v>2024</v>
      </c>
      <c r="F65" s="1113" t="s">
        <v>5253</v>
      </c>
      <c r="G65" s="1113" t="s">
        <v>5254</v>
      </c>
      <c r="H65" s="1114">
        <v>834216431</v>
      </c>
      <c r="I65" s="1113" t="s">
        <v>4070</v>
      </c>
      <c r="J65" s="956">
        <v>1590</v>
      </c>
      <c r="K65" s="956" t="s">
        <v>5255</v>
      </c>
      <c r="L65" s="956" t="s">
        <v>5256</v>
      </c>
      <c r="M65" s="1115">
        <v>45678</v>
      </c>
      <c r="N65" s="1113" t="s">
        <v>381</v>
      </c>
      <c r="O65" s="1116">
        <v>834216431</v>
      </c>
      <c r="P65" s="1116" t="s">
        <v>32</v>
      </c>
      <c r="Q65" s="1113" t="s">
        <v>3603</v>
      </c>
      <c r="R65" s="1113">
        <v>834216431</v>
      </c>
      <c r="S65" s="1113" t="s">
        <v>3618</v>
      </c>
      <c r="T65" s="1117">
        <v>1</v>
      </c>
      <c r="U65" s="1117">
        <v>1</v>
      </c>
      <c r="V65" s="1115">
        <v>45971</v>
      </c>
      <c r="W65" s="1115">
        <v>45979</v>
      </c>
    </row>
    <row r="66" spans="1:23" ht="25" customHeight="1" x14ac:dyDescent="0.3">
      <c r="A66" s="947" t="s">
        <v>5051</v>
      </c>
      <c r="B66" s="947">
        <v>37477</v>
      </c>
      <c r="C66" s="69" t="s">
        <v>5257</v>
      </c>
      <c r="D66" s="948"/>
      <c r="E66" s="1113">
        <v>2024</v>
      </c>
      <c r="F66" s="1113" t="s">
        <v>5258</v>
      </c>
      <c r="G66" s="1113" t="s">
        <v>5259</v>
      </c>
      <c r="H66" s="1114">
        <v>293560965</v>
      </c>
      <c r="I66" s="1113" t="s">
        <v>5108</v>
      </c>
      <c r="J66" s="956">
        <v>1590</v>
      </c>
      <c r="K66" s="956" t="s">
        <v>5260</v>
      </c>
      <c r="L66" s="956" t="s">
        <v>380</v>
      </c>
      <c r="M66" s="1115">
        <v>45712</v>
      </c>
      <c r="N66" s="1113" t="s">
        <v>992</v>
      </c>
      <c r="O66" s="1116">
        <v>293560965</v>
      </c>
      <c r="P66" s="1116" t="s">
        <v>32</v>
      </c>
      <c r="Q66" s="1113" t="s">
        <v>32</v>
      </c>
      <c r="R66" s="1113">
        <v>293560965</v>
      </c>
      <c r="S66" s="1113" t="s">
        <v>856</v>
      </c>
      <c r="T66" s="1113" t="s">
        <v>32</v>
      </c>
      <c r="U66" s="1113" t="s">
        <v>32</v>
      </c>
      <c r="V66" s="1115">
        <v>45873</v>
      </c>
      <c r="W66" s="1115">
        <v>45894</v>
      </c>
    </row>
    <row r="67" spans="1:23" ht="25" customHeight="1" x14ac:dyDescent="0.3">
      <c r="A67" s="947" t="s">
        <v>5051</v>
      </c>
      <c r="B67" s="947">
        <v>37478</v>
      </c>
      <c r="C67" s="69" t="s">
        <v>5261</v>
      </c>
      <c r="D67" s="948"/>
      <c r="E67" s="1113">
        <v>2024</v>
      </c>
      <c r="F67" s="1113" t="s">
        <v>5262</v>
      </c>
      <c r="G67" s="1113" t="s">
        <v>5263</v>
      </c>
      <c r="H67" s="1114">
        <v>19200000</v>
      </c>
      <c r="I67" s="1113" t="s">
        <v>5130</v>
      </c>
      <c r="J67" s="956">
        <v>1590</v>
      </c>
      <c r="K67" s="956" t="s">
        <v>5264</v>
      </c>
      <c r="L67" s="956" t="s">
        <v>5265</v>
      </c>
      <c r="M67" s="1115">
        <v>45356</v>
      </c>
      <c r="N67" s="1113" t="s">
        <v>992</v>
      </c>
      <c r="O67" s="1116">
        <v>19200000</v>
      </c>
      <c r="P67" s="1116" t="s">
        <v>32</v>
      </c>
      <c r="Q67" s="1113" t="s">
        <v>32</v>
      </c>
      <c r="R67" s="1113">
        <v>19200000</v>
      </c>
      <c r="S67" s="1113" t="s">
        <v>3618</v>
      </c>
      <c r="T67" s="1117">
        <v>1</v>
      </c>
      <c r="U67" s="1117">
        <v>1</v>
      </c>
      <c r="V67" s="1115">
        <v>45526</v>
      </c>
      <c r="W67" s="1115">
        <v>45615</v>
      </c>
    </row>
    <row r="68" spans="1:23" ht="25" customHeight="1" x14ac:dyDescent="0.3">
      <c r="A68" s="947" t="s">
        <v>5051</v>
      </c>
      <c r="B68" s="947">
        <v>37478</v>
      </c>
      <c r="C68" s="69" t="s">
        <v>5261</v>
      </c>
      <c r="D68" s="948"/>
      <c r="E68" s="1113">
        <v>2024</v>
      </c>
      <c r="F68" s="1113" t="s">
        <v>5266</v>
      </c>
      <c r="G68" s="956" t="s">
        <v>5263</v>
      </c>
      <c r="H68" s="1114">
        <v>19200000</v>
      </c>
      <c r="I68" s="1113" t="s">
        <v>5130</v>
      </c>
      <c r="J68" s="956">
        <v>1590</v>
      </c>
      <c r="K68" s="956" t="s">
        <v>5264</v>
      </c>
      <c r="L68" s="956" t="s">
        <v>5267</v>
      </c>
      <c r="M68" s="1115">
        <v>45365</v>
      </c>
      <c r="N68" s="1113" t="s">
        <v>992</v>
      </c>
      <c r="O68" s="1116">
        <v>19200000</v>
      </c>
      <c r="P68" s="1116" t="s">
        <v>32</v>
      </c>
      <c r="Q68" s="1113" t="s">
        <v>32</v>
      </c>
      <c r="R68" s="1113">
        <v>19200000</v>
      </c>
      <c r="S68" s="1113" t="s">
        <v>3618</v>
      </c>
      <c r="T68" s="1117">
        <v>1</v>
      </c>
      <c r="U68" s="1117">
        <v>1</v>
      </c>
      <c r="V68" s="1115">
        <v>45805</v>
      </c>
      <c r="W68" s="1115">
        <v>45821</v>
      </c>
    </row>
    <row r="69" spans="1:23" ht="25" customHeight="1" x14ac:dyDescent="0.3">
      <c r="A69" s="947" t="s">
        <v>5051</v>
      </c>
      <c r="B69" s="947">
        <v>37478</v>
      </c>
      <c r="C69" s="69" t="s">
        <v>5261</v>
      </c>
      <c r="D69" s="948"/>
      <c r="E69" s="1113">
        <v>2024</v>
      </c>
      <c r="F69" s="1113" t="s">
        <v>5268</v>
      </c>
      <c r="G69" s="1113" t="s">
        <v>5263</v>
      </c>
      <c r="H69" s="1114">
        <v>19200000</v>
      </c>
      <c r="I69" s="1113" t="s">
        <v>5130</v>
      </c>
      <c r="J69" s="956">
        <v>1590</v>
      </c>
      <c r="K69" s="956" t="s">
        <v>5264</v>
      </c>
      <c r="L69" s="956" t="s">
        <v>5269</v>
      </c>
      <c r="M69" s="1115">
        <v>45363</v>
      </c>
      <c r="N69" s="1113" t="s">
        <v>992</v>
      </c>
      <c r="O69" s="1116">
        <v>19200000</v>
      </c>
      <c r="P69" s="1116" t="s">
        <v>32</v>
      </c>
      <c r="Q69" s="1113" t="s">
        <v>32</v>
      </c>
      <c r="R69" s="1113">
        <v>19200000</v>
      </c>
      <c r="S69" s="1113" t="s">
        <v>3618</v>
      </c>
      <c r="T69" s="1117">
        <v>1</v>
      </c>
      <c r="U69" s="1117">
        <v>1</v>
      </c>
      <c r="V69" s="1115">
        <v>45516</v>
      </c>
      <c r="W69" s="1115">
        <v>45526</v>
      </c>
    </row>
    <row r="70" spans="1:23" ht="25" customHeight="1" x14ac:dyDescent="0.3">
      <c r="A70" s="947" t="s">
        <v>5051</v>
      </c>
      <c r="B70" s="947">
        <v>37478</v>
      </c>
      <c r="C70" s="69" t="s">
        <v>5261</v>
      </c>
      <c r="D70" s="948"/>
      <c r="E70" s="1113">
        <v>2024</v>
      </c>
      <c r="F70" s="1113" t="s">
        <v>5270</v>
      </c>
      <c r="G70" s="956" t="s">
        <v>5271</v>
      </c>
      <c r="H70" s="1114">
        <v>13520000</v>
      </c>
      <c r="I70" s="1113" t="s">
        <v>5122</v>
      </c>
      <c r="J70" s="956">
        <v>1590</v>
      </c>
      <c r="K70" s="956" t="s">
        <v>5272</v>
      </c>
      <c r="L70" s="956" t="s">
        <v>5273</v>
      </c>
      <c r="M70" s="1115">
        <v>45365</v>
      </c>
      <c r="N70" s="1113" t="s">
        <v>992</v>
      </c>
      <c r="O70" s="1116">
        <v>13520000</v>
      </c>
      <c r="P70" s="1116" t="s">
        <v>32</v>
      </c>
      <c r="Q70" s="1113" t="s">
        <v>32</v>
      </c>
      <c r="R70" s="1113">
        <v>13520000</v>
      </c>
      <c r="S70" s="1113" t="s">
        <v>3618</v>
      </c>
      <c r="T70" s="1117">
        <v>1</v>
      </c>
      <c r="U70" s="1117">
        <v>1</v>
      </c>
      <c r="V70" s="1115">
        <v>45687</v>
      </c>
      <c r="W70" s="1115">
        <v>45700</v>
      </c>
    </row>
    <row r="71" spans="1:23" ht="25" customHeight="1" x14ac:dyDescent="0.3">
      <c r="A71" s="947" t="s">
        <v>5051</v>
      </c>
      <c r="B71" s="947">
        <v>37478</v>
      </c>
      <c r="C71" s="69" t="s">
        <v>5261</v>
      </c>
      <c r="D71" s="948"/>
      <c r="E71" s="1113">
        <v>2024</v>
      </c>
      <c r="F71" s="1113" t="s">
        <v>5274</v>
      </c>
      <c r="G71" s="1113" t="s">
        <v>5271</v>
      </c>
      <c r="H71" s="1114">
        <v>13520000</v>
      </c>
      <c r="I71" s="1113" t="s">
        <v>5122</v>
      </c>
      <c r="J71" s="956">
        <v>1590</v>
      </c>
      <c r="K71" s="956" t="s">
        <v>5272</v>
      </c>
      <c r="L71" s="956" t="s">
        <v>5275</v>
      </c>
      <c r="M71" s="1115">
        <v>45369</v>
      </c>
      <c r="N71" s="1113" t="s">
        <v>992</v>
      </c>
      <c r="O71" s="1116">
        <v>13520000</v>
      </c>
      <c r="P71" s="1116" t="s">
        <v>32</v>
      </c>
      <c r="Q71" s="1113" t="s">
        <v>32</v>
      </c>
      <c r="R71" s="1113">
        <v>13520000</v>
      </c>
      <c r="S71" s="1113" t="s">
        <v>3618</v>
      </c>
      <c r="T71" s="1117">
        <v>1</v>
      </c>
      <c r="U71" s="1117">
        <v>1</v>
      </c>
      <c r="V71" s="1115">
        <v>45518</v>
      </c>
      <c r="W71" s="1115">
        <v>45539</v>
      </c>
    </row>
    <row r="72" spans="1:23" ht="25" customHeight="1" x14ac:dyDescent="0.3">
      <c r="A72" s="947" t="s">
        <v>5051</v>
      </c>
      <c r="B72" s="947">
        <v>37478</v>
      </c>
      <c r="C72" s="69" t="s">
        <v>5261</v>
      </c>
      <c r="D72" s="948"/>
      <c r="E72" s="1113">
        <v>2024</v>
      </c>
      <c r="F72" s="1113" t="s">
        <v>5276</v>
      </c>
      <c r="G72" s="1113" t="s">
        <v>5277</v>
      </c>
      <c r="H72" s="1114">
        <v>19200000</v>
      </c>
      <c r="I72" s="1113" t="s">
        <v>5130</v>
      </c>
      <c r="J72" s="956">
        <v>1590</v>
      </c>
      <c r="K72" s="956" t="s">
        <v>5264</v>
      </c>
      <c r="L72" s="956" t="s">
        <v>5278</v>
      </c>
      <c r="M72" s="1115">
        <v>45366</v>
      </c>
      <c r="N72" s="1113" t="s">
        <v>992</v>
      </c>
      <c r="O72" s="1116">
        <v>19200000</v>
      </c>
      <c r="P72" s="1116" t="s">
        <v>32</v>
      </c>
      <c r="Q72" s="1113" t="s">
        <v>32</v>
      </c>
      <c r="R72" s="1113">
        <v>19200000</v>
      </c>
      <c r="S72" s="1113" t="s">
        <v>3618</v>
      </c>
      <c r="T72" s="1117">
        <v>1</v>
      </c>
      <c r="U72" s="1117">
        <v>1</v>
      </c>
      <c r="V72" s="1115">
        <v>45547</v>
      </c>
      <c r="W72" s="1115">
        <v>45593</v>
      </c>
    </row>
    <row r="73" spans="1:23" ht="25" customHeight="1" x14ac:dyDescent="0.3">
      <c r="A73" s="947" t="s">
        <v>5051</v>
      </c>
      <c r="B73" s="947">
        <v>37478</v>
      </c>
      <c r="C73" s="69" t="s">
        <v>5261</v>
      </c>
      <c r="D73" s="948"/>
      <c r="E73" s="1113">
        <v>2024</v>
      </c>
      <c r="F73" s="1113" t="s">
        <v>5279</v>
      </c>
      <c r="G73" s="1113" t="s">
        <v>5277</v>
      </c>
      <c r="H73" s="1114">
        <v>19200000</v>
      </c>
      <c r="I73" s="1113" t="s">
        <v>5130</v>
      </c>
      <c r="J73" s="956">
        <v>1590</v>
      </c>
      <c r="K73" s="956" t="s">
        <v>5264</v>
      </c>
      <c r="L73" s="956" t="s">
        <v>5280</v>
      </c>
      <c r="M73" s="1115">
        <v>45369</v>
      </c>
      <c r="N73" s="1113" t="s">
        <v>992</v>
      </c>
      <c r="O73" s="1116">
        <v>19200000</v>
      </c>
      <c r="P73" s="1116" t="s">
        <v>32</v>
      </c>
      <c r="Q73" s="1113" t="s">
        <v>32</v>
      </c>
      <c r="R73" s="1113">
        <v>19200000</v>
      </c>
      <c r="S73" s="1113" t="s">
        <v>3618</v>
      </c>
      <c r="T73" s="1117">
        <v>1</v>
      </c>
      <c r="U73" s="1117">
        <v>1</v>
      </c>
      <c r="V73" s="1115">
        <v>45512</v>
      </c>
      <c r="W73" s="1115">
        <v>45518</v>
      </c>
    </row>
    <row r="74" spans="1:23" ht="25" customHeight="1" x14ac:dyDescent="0.3">
      <c r="A74" s="947" t="s">
        <v>5051</v>
      </c>
      <c r="B74" s="947">
        <v>37478</v>
      </c>
      <c r="C74" s="69" t="s">
        <v>5261</v>
      </c>
      <c r="D74" s="948"/>
      <c r="E74" s="1113">
        <v>2024</v>
      </c>
      <c r="F74" s="1113" t="s">
        <v>5281</v>
      </c>
      <c r="G74" s="1113" t="s">
        <v>5282</v>
      </c>
      <c r="H74" s="1114">
        <v>34000000</v>
      </c>
      <c r="I74" s="1113" t="s">
        <v>5130</v>
      </c>
      <c r="J74" s="956">
        <v>1590</v>
      </c>
      <c r="K74" s="956" t="s">
        <v>5283</v>
      </c>
      <c r="L74" s="956" t="s">
        <v>5284</v>
      </c>
      <c r="M74" s="1115">
        <v>45373</v>
      </c>
      <c r="N74" s="1113" t="s">
        <v>992</v>
      </c>
      <c r="O74" s="1116">
        <v>34000000</v>
      </c>
      <c r="P74" s="1116" t="s">
        <v>32</v>
      </c>
      <c r="Q74" s="1113" t="s">
        <v>32</v>
      </c>
      <c r="R74" s="1113">
        <v>34000000</v>
      </c>
      <c r="S74" s="1113" t="s">
        <v>3618</v>
      </c>
      <c r="T74" s="1117">
        <v>1</v>
      </c>
      <c r="U74" s="1117">
        <v>1</v>
      </c>
      <c r="V74" s="1115">
        <v>45517</v>
      </c>
      <c r="W74" s="1115">
        <v>45525</v>
      </c>
    </row>
    <row r="75" spans="1:23" ht="25" customHeight="1" x14ac:dyDescent="0.3">
      <c r="A75" s="947" t="s">
        <v>5051</v>
      </c>
      <c r="B75" s="947">
        <v>37478</v>
      </c>
      <c r="C75" s="69" t="s">
        <v>5261</v>
      </c>
      <c r="D75" s="948"/>
      <c r="E75" s="1113">
        <v>2024</v>
      </c>
      <c r="F75" s="1113" t="s">
        <v>5285</v>
      </c>
      <c r="G75" s="956" t="s">
        <v>5286</v>
      </c>
      <c r="H75" s="1114">
        <v>14400000</v>
      </c>
      <c r="I75" s="1113" t="s">
        <v>5130</v>
      </c>
      <c r="J75" s="956">
        <v>1590</v>
      </c>
      <c r="K75" s="956" t="s">
        <v>5287</v>
      </c>
      <c r="L75" s="956" t="s">
        <v>5288</v>
      </c>
      <c r="M75" s="1115">
        <v>45384</v>
      </c>
      <c r="N75" s="1113" t="s">
        <v>941</v>
      </c>
      <c r="O75" s="1116">
        <v>14400000</v>
      </c>
      <c r="P75" s="1116" t="s">
        <v>32</v>
      </c>
      <c r="Q75" s="1113" t="s">
        <v>32</v>
      </c>
      <c r="R75" s="1113">
        <v>14400000</v>
      </c>
      <c r="S75" s="1113" t="s">
        <v>3618</v>
      </c>
      <c r="T75" s="1117">
        <v>1</v>
      </c>
      <c r="U75" s="1117">
        <v>1</v>
      </c>
      <c r="V75" s="1115">
        <v>45960</v>
      </c>
      <c r="W75" s="1115">
        <v>46002</v>
      </c>
    </row>
    <row r="76" spans="1:23" ht="25" customHeight="1" x14ac:dyDescent="0.3">
      <c r="A76" s="947" t="s">
        <v>5051</v>
      </c>
      <c r="B76" s="947">
        <v>37478</v>
      </c>
      <c r="C76" s="69" t="s">
        <v>5261</v>
      </c>
      <c r="D76" s="948"/>
      <c r="E76" s="1113">
        <v>2024</v>
      </c>
      <c r="F76" s="1113" t="s">
        <v>5289</v>
      </c>
      <c r="G76" s="1113" t="s">
        <v>5290</v>
      </c>
      <c r="H76" s="1114">
        <v>6600000</v>
      </c>
      <c r="I76" s="1113" t="s">
        <v>5122</v>
      </c>
      <c r="J76" s="956">
        <v>1590</v>
      </c>
      <c r="K76" s="956" t="s">
        <v>5291</v>
      </c>
      <c r="L76" s="956" t="s">
        <v>5292</v>
      </c>
      <c r="M76" s="1115">
        <v>45386</v>
      </c>
      <c r="N76" s="1113" t="s">
        <v>941</v>
      </c>
      <c r="O76" s="1116">
        <v>6600000</v>
      </c>
      <c r="P76" s="1116" t="s">
        <v>32</v>
      </c>
      <c r="Q76" s="1113" t="s">
        <v>32</v>
      </c>
      <c r="R76" s="1113">
        <v>6600000</v>
      </c>
      <c r="S76" s="1113" t="s">
        <v>3618</v>
      </c>
      <c r="T76" s="1117">
        <v>1</v>
      </c>
      <c r="U76" s="1117">
        <v>1</v>
      </c>
      <c r="V76" s="1115">
        <v>45960</v>
      </c>
      <c r="W76" s="1115">
        <v>46076</v>
      </c>
    </row>
    <row r="77" spans="1:23" ht="25" customHeight="1" x14ac:dyDescent="0.3">
      <c r="A77" s="947" t="s">
        <v>5051</v>
      </c>
      <c r="B77" s="947">
        <v>37478</v>
      </c>
      <c r="C77" s="69" t="s">
        <v>5261</v>
      </c>
      <c r="D77" s="948"/>
      <c r="E77" s="1113">
        <v>2024</v>
      </c>
      <c r="F77" s="1113" t="s">
        <v>5293</v>
      </c>
      <c r="G77" s="956" t="s">
        <v>5294</v>
      </c>
      <c r="H77" s="1114">
        <v>15000000</v>
      </c>
      <c r="I77" s="1113" t="s">
        <v>5130</v>
      </c>
      <c r="J77" s="956">
        <v>1590</v>
      </c>
      <c r="K77" s="956" t="s">
        <v>5295</v>
      </c>
      <c r="L77" s="956" t="s">
        <v>5296</v>
      </c>
      <c r="M77" s="1115">
        <v>45385</v>
      </c>
      <c r="N77" s="1113" t="s">
        <v>941</v>
      </c>
      <c r="O77" s="1116">
        <v>15000000</v>
      </c>
      <c r="P77" s="1116" t="s">
        <v>32</v>
      </c>
      <c r="Q77" s="1113" t="s">
        <v>32</v>
      </c>
      <c r="R77" s="1113">
        <v>15000000</v>
      </c>
      <c r="S77" s="1113" t="s">
        <v>3618</v>
      </c>
      <c r="T77" s="1117">
        <v>1</v>
      </c>
      <c r="U77" s="1117">
        <v>1</v>
      </c>
      <c r="V77" s="1115">
        <v>45700</v>
      </c>
      <c r="W77" s="1115">
        <v>45709</v>
      </c>
    </row>
    <row r="78" spans="1:23" ht="25" customHeight="1" x14ac:dyDescent="0.3">
      <c r="A78" s="947" t="s">
        <v>5051</v>
      </c>
      <c r="B78" s="947">
        <v>37478</v>
      </c>
      <c r="C78" s="69" t="s">
        <v>5261</v>
      </c>
      <c r="D78" s="948"/>
      <c r="E78" s="1113">
        <v>2024</v>
      </c>
      <c r="F78" s="1113" t="s">
        <v>5297</v>
      </c>
      <c r="G78" s="1113" t="s">
        <v>5298</v>
      </c>
      <c r="H78" s="1114">
        <v>19200000</v>
      </c>
      <c r="I78" s="1113" t="s">
        <v>5130</v>
      </c>
      <c r="J78" s="956">
        <v>1590</v>
      </c>
      <c r="K78" s="956" t="s">
        <v>5299</v>
      </c>
      <c r="L78" s="956" t="s">
        <v>5300</v>
      </c>
      <c r="M78" s="1115">
        <v>45406</v>
      </c>
      <c r="N78" s="1113" t="s">
        <v>992</v>
      </c>
      <c r="O78" s="1116">
        <v>14400000</v>
      </c>
      <c r="P78" s="1116">
        <v>4800000</v>
      </c>
      <c r="Q78" s="1113" t="s">
        <v>5125</v>
      </c>
      <c r="R78" s="1113">
        <v>19200000</v>
      </c>
      <c r="S78" s="1113" t="s">
        <v>3618</v>
      </c>
      <c r="T78" s="1117">
        <v>1</v>
      </c>
      <c r="U78" s="1117">
        <v>1</v>
      </c>
      <c r="V78" s="1115">
        <v>45544</v>
      </c>
      <c r="W78" s="1115">
        <v>45552</v>
      </c>
    </row>
    <row r="79" spans="1:23" ht="25" customHeight="1" x14ac:dyDescent="0.3">
      <c r="A79" s="947" t="s">
        <v>5051</v>
      </c>
      <c r="B79" s="947">
        <v>37478</v>
      </c>
      <c r="C79" s="69" t="s">
        <v>5261</v>
      </c>
      <c r="D79" s="948"/>
      <c r="E79" s="1113">
        <v>2024</v>
      </c>
      <c r="F79" s="1113" t="s">
        <v>5301</v>
      </c>
      <c r="G79" s="956" t="s">
        <v>5277</v>
      </c>
      <c r="H79" s="1114">
        <v>24000000</v>
      </c>
      <c r="I79" s="1113" t="s">
        <v>5130</v>
      </c>
      <c r="J79" s="956">
        <v>1590</v>
      </c>
      <c r="K79" s="956" t="s">
        <v>5302</v>
      </c>
      <c r="L79" s="956" t="s">
        <v>5296</v>
      </c>
      <c r="M79" s="1115">
        <v>45492</v>
      </c>
      <c r="N79" s="1113" t="s">
        <v>226</v>
      </c>
      <c r="O79" s="1116">
        <v>19200000</v>
      </c>
      <c r="P79" s="1116">
        <v>4800000</v>
      </c>
      <c r="Q79" s="1113" t="s">
        <v>5125</v>
      </c>
      <c r="R79" s="1113">
        <v>24000000</v>
      </c>
      <c r="S79" s="1113" t="s">
        <v>3618</v>
      </c>
      <c r="T79" s="1117">
        <v>1</v>
      </c>
      <c r="U79" s="1117">
        <v>1</v>
      </c>
      <c r="V79" s="1115">
        <v>45716</v>
      </c>
      <c r="W79" s="1115">
        <v>45733</v>
      </c>
    </row>
    <row r="80" spans="1:23" ht="25" customHeight="1" x14ac:dyDescent="0.3">
      <c r="A80" s="947" t="s">
        <v>5051</v>
      </c>
      <c r="B80" s="947">
        <v>37478</v>
      </c>
      <c r="C80" s="69" t="s">
        <v>5261</v>
      </c>
      <c r="D80" s="948"/>
      <c r="E80" s="1113">
        <v>2024</v>
      </c>
      <c r="F80" s="1113" t="s">
        <v>5303</v>
      </c>
      <c r="G80" s="956" t="s">
        <v>5304</v>
      </c>
      <c r="H80" s="1114">
        <v>16900000</v>
      </c>
      <c r="I80" s="1113" t="s">
        <v>5122</v>
      </c>
      <c r="J80" s="956">
        <v>1590</v>
      </c>
      <c r="K80" s="956" t="s">
        <v>5305</v>
      </c>
      <c r="L80" s="956" t="s">
        <v>5273</v>
      </c>
      <c r="M80" s="1115">
        <v>45495</v>
      </c>
      <c r="N80" s="1113" t="s">
        <v>226</v>
      </c>
      <c r="O80" s="1116">
        <v>13520000</v>
      </c>
      <c r="P80" s="1116">
        <v>3380000</v>
      </c>
      <c r="Q80" s="1113" t="s">
        <v>5125</v>
      </c>
      <c r="R80" s="1113">
        <v>16900000</v>
      </c>
      <c r="S80" s="1113" t="s">
        <v>3618</v>
      </c>
      <c r="T80" s="1117">
        <v>1</v>
      </c>
      <c r="U80" s="1117">
        <v>1</v>
      </c>
      <c r="V80" s="1115">
        <v>45777</v>
      </c>
      <c r="W80" s="1115">
        <v>45785</v>
      </c>
    </row>
    <row r="81" spans="1:23" ht="25" customHeight="1" x14ac:dyDescent="0.3">
      <c r="A81" s="947" t="s">
        <v>5051</v>
      </c>
      <c r="B81" s="947">
        <v>37478</v>
      </c>
      <c r="C81" s="69" t="s">
        <v>5261</v>
      </c>
      <c r="D81" s="948"/>
      <c r="E81" s="1113">
        <v>2024</v>
      </c>
      <c r="F81" s="1113" t="s">
        <v>5306</v>
      </c>
      <c r="G81" s="956" t="s">
        <v>5277</v>
      </c>
      <c r="H81" s="1114">
        <v>24000000</v>
      </c>
      <c r="I81" s="1113" t="s">
        <v>5130</v>
      </c>
      <c r="J81" s="956">
        <v>1590</v>
      </c>
      <c r="K81" s="956" t="s">
        <v>5302</v>
      </c>
      <c r="L81" s="956" t="s">
        <v>5269</v>
      </c>
      <c r="M81" s="1115">
        <v>45497</v>
      </c>
      <c r="N81" s="1113" t="s">
        <v>226</v>
      </c>
      <c r="O81" s="1116">
        <v>19200000</v>
      </c>
      <c r="P81" s="1116">
        <v>4800000</v>
      </c>
      <c r="Q81" s="1113" t="s">
        <v>5125</v>
      </c>
      <c r="R81" s="1113">
        <v>24000000</v>
      </c>
      <c r="S81" s="1113" t="s">
        <v>3618</v>
      </c>
      <c r="T81" s="1117">
        <v>1</v>
      </c>
      <c r="U81" s="1117">
        <v>1</v>
      </c>
      <c r="V81" s="1115">
        <v>45700</v>
      </c>
      <c r="W81" s="1115">
        <v>45707</v>
      </c>
    </row>
    <row r="82" spans="1:23" ht="25" customHeight="1" x14ac:dyDescent="0.3">
      <c r="A82" s="947" t="s">
        <v>5051</v>
      </c>
      <c r="B82" s="947">
        <v>37478</v>
      </c>
      <c r="C82" s="69" t="s">
        <v>5261</v>
      </c>
      <c r="D82" s="948"/>
      <c r="E82" s="1113">
        <v>2024</v>
      </c>
      <c r="F82" s="1113" t="s">
        <v>5307</v>
      </c>
      <c r="G82" s="956" t="s">
        <v>5277</v>
      </c>
      <c r="H82" s="1114">
        <v>24000000</v>
      </c>
      <c r="I82" s="1113" t="s">
        <v>5130</v>
      </c>
      <c r="J82" s="956">
        <v>1590</v>
      </c>
      <c r="K82" s="956" t="s">
        <v>5302</v>
      </c>
      <c r="L82" s="956" t="s">
        <v>5265</v>
      </c>
      <c r="M82" s="1115">
        <v>45502</v>
      </c>
      <c r="N82" s="1113" t="s">
        <v>226</v>
      </c>
      <c r="O82" s="1116">
        <v>19200000</v>
      </c>
      <c r="P82" s="1116">
        <v>4800000</v>
      </c>
      <c r="Q82" s="1113" t="s">
        <v>5125</v>
      </c>
      <c r="R82" s="1113">
        <v>24000000</v>
      </c>
      <c r="S82" s="1113" t="s">
        <v>3618</v>
      </c>
      <c r="T82" s="1117">
        <v>1</v>
      </c>
      <c r="U82" s="1117">
        <v>1</v>
      </c>
      <c r="V82" s="1115">
        <v>45746</v>
      </c>
      <c r="W82" s="1115">
        <v>45751</v>
      </c>
    </row>
    <row r="83" spans="1:23" ht="25" customHeight="1" x14ac:dyDescent="0.3">
      <c r="A83" s="947" t="s">
        <v>5051</v>
      </c>
      <c r="B83" s="947">
        <v>37478</v>
      </c>
      <c r="C83" s="69" t="s">
        <v>5261</v>
      </c>
      <c r="D83" s="948"/>
      <c r="E83" s="1113">
        <v>2024</v>
      </c>
      <c r="F83" s="1113" t="s">
        <v>5308</v>
      </c>
      <c r="G83" s="956" t="s">
        <v>5277</v>
      </c>
      <c r="H83" s="1114">
        <v>24000000</v>
      </c>
      <c r="I83" s="1113" t="s">
        <v>5130</v>
      </c>
      <c r="J83" s="956">
        <v>1590</v>
      </c>
      <c r="K83" s="956" t="s">
        <v>5302</v>
      </c>
      <c r="L83" s="956" t="s">
        <v>5278</v>
      </c>
      <c r="M83" s="1115">
        <v>45512</v>
      </c>
      <c r="N83" s="1113" t="s">
        <v>226</v>
      </c>
      <c r="O83" s="1116">
        <v>19200000</v>
      </c>
      <c r="P83" s="1116">
        <v>4800000</v>
      </c>
      <c r="Q83" s="1113" t="s">
        <v>5125</v>
      </c>
      <c r="R83" s="1113">
        <v>24000000</v>
      </c>
      <c r="S83" s="1113" t="s">
        <v>3618</v>
      </c>
      <c r="T83" s="1117">
        <v>1</v>
      </c>
      <c r="U83" s="1117">
        <v>1</v>
      </c>
      <c r="V83" s="1115">
        <v>45898</v>
      </c>
      <c r="W83" s="1115">
        <v>45916</v>
      </c>
    </row>
    <row r="84" spans="1:23" ht="25" customHeight="1" x14ac:dyDescent="0.3">
      <c r="A84" s="947" t="s">
        <v>5051</v>
      </c>
      <c r="B84" s="947">
        <v>37478</v>
      </c>
      <c r="C84" s="69" t="s">
        <v>5261</v>
      </c>
      <c r="D84" s="948"/>
      <c r="E84" s="1113">
        <v>2024</v>
      </c>
      <c r="F84" s="1113" t="s">
        <v>5309</v>
      </c>
      <c r="G84" s="956" t="s">
        <v>5277</v>
      </c>
      <c r="H84" s="1114">
        <v>24000000</v>
      </c>
      <c r="I84" s="1113" t="s">
        <v>5130</v>
      </c>
      <c r="J84" s="956">
        <v>1590</v>
      </c>
      <c r="K84" s="956" t="s">
        <v>5302</v>
      </c>
      <c r="L84" s="956" t="s">
        <v>5267</v>
      </c>
      <c r="M84" s="1115">
        <v>45502</v>
      </c>
      <c r="N84" s="1113" t="s">
        <v>226</v>
      </c>
      <c r="O84" s="1116">
        <v>19200000</v>
      </c>
      <c r="P84" s="1116">
        <v>4800000</v>
      </c>
      <c r="Q84" s="1113" t="s">
        <v>5125</v>
      </c>
      <c r="R84" s="1113">
        <v>24000000</v>
      </c>
      <c r="S84" s="1113" t="s">
        <v>3618</v>
      </c>
      <c r="T84" s="1117">
        <v>1</v>
      </c>
      <c r="U84" s="1117">
        <v>1</v>
      </c>
      <c r="V84" s="1115">
        <v>45805</v>
      </c>
      <c r="W84" s="1115">
        <v>45820</v>
      </c>
    </row>
    <row r="85" spans="1:23" ht="25" customHeight="1" x14ac:dyDescent="0.3">
      <c r="A85" s="947" t="s">
        <v>5051</v>
      </c>
      <c r="B85" s="947">
        <v>37478</v>
      </c>
      <c r="C85" s="69" t="s">
        <v>5261</v>
      </c>
      <c r="D85" s="948"/>
      <c r="E85" s="1113">
        <v>2024</v>
      </c>
      <c r="F85" s="1113" t="s">
        <v>5310</v>
      </c>
      <c r="G85" s="956" t="s">
        <v>5277</v>
      </c>
      <c r="H85" s="1114">
        <v>24000000</v>
      </c>
      <c r="I85" s="1113" t="s">
        <v>5130</v>
      </c>
      <c r="J85" s="956">
        <v>1590</v>
      </c>
      <c r="K85" s="956" t="s">
        <v>5302</v>
      </c>
      <c r="L85" s="956" t="s">
        <v>5275</v>
      </c>
      <c r="M85" s="1115">
        <v>45502</v>
      </c>
      <c r="N85" s="1113" t="s">
        <v>226</v>
      </c>
      <c r="O85" s="1116">
        <v>19200000</v>
      </c>
      <c r="P85" s="1116">
        <v>4800000</v>
      </c>
      <c r="Q85" s="1113" t="s">
        <v>5125</v>
      </c>
      <c r="R85" s="1113">
        <v>24000000</v>
      </c>
      <c r="S85" s="1113" t="s">
        <v>3618</v>
      </c>
      <c r="T85" s="1117">
        <v>1</v>
      </c>
      <c r="U85" s="1117">
        <v>1</v>
      </c>
      <c r="V85" s="1115">
        <v>45700</v>
      </c>
      <c r="W85" s="1115">
        <v>45707</v>
      </c>
    </row>
    <row r="86" spans="1:23" ht="25" customHeight="1" x14ac:dyDescent="0.3">
      <c r="A86" s="947" t="s">
        <v>5051</v>
      </c>
      <c r="B86" s="947">
        <v>37478</v>
      </c>
      <c r="C86" s="69" t="s">
        <v>5261</v>
      </c>
      <c r="D86" s="948"/>
      <c r="E86" s="1113">
        <v>2024</v>
      </c>
      <c r="F86" s="1113" t="s">
        <v>5311</v>
      </c>
      <c r="G86" s="956" t="s">
        <v>5277</v>
      </c>
      <c r="H86" s="1114">
        <v>24000000</v>
      </c>
      <c r="I86" s="1113" t="s">
        <v>5130</v>
      </c>
      <c r="J86" s="956">
        <v>1590</v>
      </c>
      <c r="K86" s="956" t="s">
        <v>5302</v>
      </c>
      <c r="L86" s="956" t="s">
        <v>5288</v>
      </c>
      <c r="M86" s="1115">
        <v>45505</v>
      </c>
      <c r="N86" s="1113" t="s">
        <v>226</v>
      </c>
      <c r="O86" s="1116">
        <v>19200000</v>
      </c>
      <c r="P86" s="1116">
        <v>4800000</v>
      </c>
      <c r="Q86" s="1113" t="s">
        <v>5125</v>
      </c>
      <c r="R86" s="1113">
        <v>24000000</v>
      </c>
      <c r="S86" s="1113" t="s">
        <v>3618</v>
      </c>
      <c r="T86" s="1117">
        <v>1</v>
      </c>
      <c r="U86" s="1117">
        <v>1</v>
      </c>
      <c r="V86" s="1115">
        <v>45836</v>
      </c>
      <c r="W86" s="1115">
        <v>45852</v>
      </c>
    </row>
    <row r="87" spans="1:23" ht="25" customHeight="1" x14ac:dyDescent="0.3">
      <c r="A87" s="947" t="s">
        <v>5051</v>
      </c>
      <c r="B87" s="947">
        <v>37478</v>
      </c>
      <c r="C87" s="69" t="s">
        <v>5261</v>
      </c>
      <c r="D87" s="948"/>
      <c r="E87" s="1113">
        <v>2024</v>
      </c>
      <c r="F87" s="1113" t="s">
        <v>5312</v>
      </c>
      <c r="G87" s="1113" t="s">
        <v>5282</v>
      </c>
      <c r="H87" s="1114">
        <v>34000000</v>
      </c>
      <c r="I87" s="1113" t="s">
        <v>5130</v>
      </c>
      <c r="J87" s="956">
        <v>1590</v>
      </c>
      <c r="K87" s="956" t="s">
        <v>5313</v>
      </c>
      <c r="L87" s="956" t="s">
        <v>5284</v>
      </c>
      <c r="M87" s="1115">
        <v>45503</v>
      </c>
      <c r="N87" s="1113" t="s">
        <v>941</v>
      </c>
      <c r="O87" s="1116">
        <v>34000000</v>
      </c>
      <c r="P87" s="1116" t="s">
        <v>32</v>
      </c>
      <c r="Q87" s="1113" t="s">
        <v>32</v>
      </c>
      <c r="R87" s="1113">
        <v>34000000</v>
      </c>
      <c r="S87" s="1113" t="s">
        <v>3618</v>
      </c>
      <c r="T87" s="1117">
        <v>1</v>
      </c>
      <c r="U87" s="1117">
        <v>1</v>
      </c>
      <c r="V87" s="1115">
        <v>45565</v>
      </c>
      <c r="W87" s="1115">
        <v>45586</v>
      </c>
    </row>
    <row r="88" spans="1:23" ht="25" customHeight="1" x14ac:dyDescent="0.3">
      <c r="A88" s="947" t="s">
        <v>5051</v>
      </c>
      <c r="B88" s="947">
        <v>37478</v>
      </c>
      <c r="C88" s="69" t="s">
        <v>5261</v>
      </c>
      <c r="D88" s="948"/>
      <c r="E88" s="1113">
        <v>2024</v>
      </c>
      <c r="F88" s="1113" t="s">
        <v>5314</v>
      </c>
      <c r="G88" s="956" t="s">
        <v>5315</v>
      </c>
      <c r="H88" s="1114">
        <v>30000000</v>
      </c>
      <c r="I88" s="1113" t="s">
        <v>5130</v>
      </c>
      <c r="J88" s="956">
        <v>1590</v>
      </c>
      <c r="K88" s="956" t="s">
        <v>5316</v>
      </c>
      <c r="L88" s="956" t="s">
        <v>5317</v>
      </c>
      <c r="M88" s="1115">
        <v>45519</v>
      </c>
      <c r="N88" s="1113" t="s">
        <v>226</v>
      </c>
      <c r="O88" s="1116">
        <v>24000000</v>
      </c>
      <c r="P88" s="1116">
        <v>6000000</v>
      </c>
      <c r="Q88" s="1113" t="s">
        <v>5125</v>
      </c>
      <c r="R88" s="1113">
        <v>30000000</v>
      </c>
      <c r="S88" s="1113" t="s">
        <v>3618</v>
      </c>
      <c r="T88" s="1117">
        <v>1</v>
      </c>
      <c r="U88" s="1117">
        <v>1</v>
      </c>
      <c r="V88" s="1115">
        <v>45716</v>
      </c>
      <c r="W88" s="1115">
        <v>45733</v>
      </c>
    </row>
    <row r="89" spans="1:23" ht="25" customHeight="1" x14ac:dyDescent="0.3">
      <c r="A89" s="947" t="s">
        <v>5051</v>
      </c>
      <c r="B89" s="947">
        <v>37478</v>
      </c>
      <c r="C89" s="69" t="s">
        <v>5261</v>
      </c>
      <c r="D89" s="948"/>
      <c r="E89" s="1113">
        <v>2024</v>
      </c>
      <c r="F89" s="1113" t="s">
        <v>5318</v>
      </c>
      <c r="G89" s="956" t="s">
        <v>5319</v>
      </c>
      <c r="H89" s="1114">
        <v>8800000</v>
      </c>
      <c r="I89" s="1113" t="s">
        <v>5122</v>
      </c>
      <c r="J89" s="956">
        <v>1590</v>
      </c>
      <c r="K89" s="956" t="s">
        <v>5320</v>
      </c>
      <c r="L89" s="956" t="s">
        <v>5292</v>
      </c>
      <c r="M89" s="1115">
        <v>45537</v>
      </c>
      <c r="N89" s="1113" t="s">
        <v>992</v>
      </c>
      <c r="O89" s="1116">
        <v>8800000</v>
      </c>
      <c r="P89" s="1116" t="s">
        <v>32</v>
      </c>
      <c r="Q89" s="1113" t="s">
        <v>32</v>
      </c>
      <c r="R89" s="1113">
        <v>8800000</v>
      </c>
      <c r="S89" s="1113" t="s">
        <v>3618</v>
      </c>
      <c r="T89" s="1117">
        <v>1</v>
      </c>
      <c r="U89" s="1117">
        <v>1</v>
      </c>
      <c r="V89" s="1115">
        <v>45777</v>
      </c>
      <c r="W89" s="1115">
        <v>45785</v>
      </c>
    </row>
    <row r="90" spans="1:23" ht="25" customHeight="1" x14ac:dyDescent="0.3">
      <c r="A90" s="947" t="s">
        <v>5051</v>
      </c>
      <c r="B90" s="947">
        <v>37478</v>
      </c>
      <c r="C90" s="69" t="s">
        <v>5261</v>
      </c>
      <c r="D90" s="948"/>
      <c r="E90" s="1113">
        <v>2024</v>
      </c>
      <c r="F90" s="1113" t="s">
        <v>5321</v>
      </c>
      <c r="G90" s="956" t="s">
        <v>5322</v>
      </c>
      <c r="H90" s="1114">
        <v>19200000</v>
      </c>
      <c r="I90" s="1113" t="s">
        <v>5130</v>
      </c>
      <c r="J90" s="956">
        <v>1590</v>
      </c>
      <c r="K90" s="956" t="s">
        <v>5323</v>
      </c>
      <c r="L90" s="956" t="s">
        <v>5300</v>
      </c>
      <c r="M90" s="1115">
        <v>45537</v>
      </c>
      <c r="N90" s="1113" t="s">
        <v>992</v>
      </c>
      <c r="O90" s="1116">
        <v>19200000</v>
      </c>
      <c r="P90" s="1116" t="s">
        <v>32</v>
      </c>
      <c r="Q90" s="1113" t="s">
        <v>32</v>
      </c>
      <c r="R90" s="1113">
        <v>19200000</v>
      </c>
      <c r="S90" s="1113" t="s">
        <v>3618</v>
      </c>
      <c r="T90" s="1117">
        <v>1</v>
      </c>
      <c r="U90" s="1117">
        <v>1</v>
      </c>
      <c r="V90" s="1115">
        <v>45700</v>
      </c>
      <c r="W90" s="1115">
        <v>45713</v>
      </c>
    </row>
    <row r="91" spans="1:23" ht="25" customHeight="1" x14ac:dyDescent="0.3">
      <c r="A91" s="947" t="s">
        <v>5051</v>
      </c>
      <c r="B91" s="947">
        <v>37478</v>
      </c>
      <c r="C91" s="69" t="s">
        <v>5261</v>
      </c>
      <c r="D91" s="948"/>
      <c r="E91" s="1113">
        <v>2024</v>
      </c>
      <c r="F91" s="1113" t="s">
        <v>5324</v>
      </c>
      <c r="G91" s="956" t="s">
        <v>5282</v>
      </c>
      <c r="H91" s="1114">
        <v>42500000</v>
      </c>
      <c r="I91" s="1113" t="s">
        <v>5130</v>
      </c>
      <c r="J91" s="956">
        <v>1590</v>
      </c>
      <c r="K91" s="956" t="s">
        <v>5325</v>
      </c>
      <c r="L91" s="956" t="s">
        <v>5284</v>
      </c>
      <c r="M91" s="1119">
        <v>45566</v>
      </c>
      <c r="N91" s="1113" t="s">
        <v>226</v>
      </c>
      <c r="O91" s="1116">
        <v>34000000</v>
      </c>
      <c r="P91" s="1116">
        <v>8500000</v>
      </c>
      <c r="Q91" s="1113" t="s">
        <v>5125</v>
      </c>
      <c r="R91" s="1113">
        <v>42500000</v>
      </c>
      <c r="S91" s="1113" t="s">
        <v>3618</v>
      </c>
      <c r="T91" s="1117">
        <v>1</v>
      </c>
      <c r="U91" s="1117">
        <v>1</v>
      </c>
      <c r="V91" s="1115">
        <v>45777</v>
      </c>
      <c r="W91" s="1115">
        <v>45789</v>
      </c>
    </row>
    <row r="92" spans="1:23" ht="25" customHeight="1" x14ac:dyDescent="0.3">
      <c r="A92" s="947" t="s">
        <v>5051</v>
      </c>
      <c r="B92" s="947">
        <v>37479</v>
      </c>
      <c r="C92" s="69" t="s">
        <v>5326</v>
      </c>
      <c r="D92" s="948"/>
      <c r="E92" s="1113">
        <v>2024</v>
      </c>
      <c r="F92" s="1113" t="s">
        <v>5327</v>
      </c>
      <c r="G92" s="1113" t="s">
        <v>5328</v>
      </c>
      <c r="H92" s="1114">
        <v>18000000</v>
      </c>
      <c r="I92" s="1113" t="s">
        <v>5130</v>
      </c>
      <c r="J92" s="956">
        <v>1590</v>
      </c>
      <c r="K92" s="956" t="s">
        <v>5329</v>
      </c>
      <c r="L92" s="956" t="s">
        <v>5317</v>
      </c>
      <c r="M92" s="1115">
        <v>45418</v>
      </c>
      <c r="N92" s="1113" t="s">
        <v>941</v>
      </c>
      <c r="O92" s="1116">
        <v>18000000</v>
      </c>
      <c r="P92" s="1116" t="s">
        <v>32</v>
      </c>
      <c r="Q92" s="1113" t="s">
        <v>32</v>
      </c>
      <c r="R92" s="1113">
        <v>18000000</v>
      </c>
      <c r="S92" s="1113" t="s">
        <v>3618</v>
      </c>
      <c r="T92" s="1117">
        <v>1</v>
      </c>
      <c r="U92" s="1117">
        <v>1</v>
      </c>
      <c r="V92" s="1115">
        <v>45510</v>
      </c>
      <c r="W92" s="1115">
        <v>45541</v>
      </c>
    </row>
    <row r="93" spans="1:23" ht="25" customHeight="1" x14ac:dyDescent="0.3">
      <c r="A93" s="947" t="s">
        <v>5051</v>
      </c>
      <c r="B93" s="947">
        <v>37479</v>
      </c>
      <c r="C93" s="69" t="s">
        <v>5326</v>
      </c>
      <c r="D93" s="948"/>
      <c r="E93" s="1113">
        <v>2024</v>
      </c>
      <c r="F93" s="1113" t="s">
        <v>5330</v>
      </c>
      <c r="G93" s="1113" t="s">
        <v>5331</v>
      </c>
      <c r="H93" s="1114">
        <v>373244849</v>
      </c>
      <c r="I93" s="1113" t="s">
        <v>937</v>
      </c>
      <c r="J93" s="956">
        <v>1590</v>
      </c>
      <c r="K93" s="956" t="s">
        <v>5332</v>
      </c>
      <c r="L93" s="956" t="s">
        <v>5333</v>
      </c>
      <c r="M93" s="1115">
        <v>45462</v>
      </c>
      <c r="N93" s="1113" t="s">
        <v>226</v>
      </c>
      <c r="O93" s="1116">
        <v>373244849</v>
      </c>
      <c r="P93" s="1116" t="s">
        <v>32</v>
      </c>
      <c r="Q93" s="1113" t="s">
        <v>5334</v>
      </c>
      <c r="R93" s="1113">
        <v>373244849</v>
      </c>
      <c r="S93" s="1113" t="s">
        <v>5335</v>
      </c>
      <c r="T93" s="1117">
        <v>1</v>
      </c>
      <c r="U93" s="1117">
        <v>1</v>
      </c>
      <c r="V93" s="1115">
        <v>45673</v>
      </c>
      <c r="W93" s="1115">
        <v>45685</v>
      </c>
    </row>
    <row r="94" spans="1:23" ht="25" customHeight="1" x14ac:dyDescent="0.3">
      <c r="A94" s="947" t="s">
        <v>5051</v>
      </c>
      <c r="B94" s="947">
        <v>37480</v>
      </c>
      <c r="C94" s="69" t="s">
        <v>5336</v>
      </c>
      <c r="D94" s="948"/>
      <c r="E94" s="1113">
        <v>2024</v>
      </c>
      <c r="F94" s="1113" t="s">
        <v>5337</v>
      </c>
      <c r="G94" s="956" t="s">
        <v>5338</v>
      </c>
      <c r="H94" s="1114">
        <v>27000000</v>
      </c>
      <c r="I94" s="1113" t="s">
        <v>5108</v>
      </c>
      <c r="J94" s="956">
        <v>1641</v>
      </c>
      <c r="K94" s="956" t="s">
        <v>5339</v>
      </c>
      <c r="L94" s="956" t="s">
        <v>5340</v>
      </c>
      <c r="M94" s="1119">
        <v>45602</v>
      </c>
      <c r="N94" s="1113" t="s">
        <v>992</v>
      </c>
      <c r="O94" s="1116">
        <v>18000000</v>
      </c>
      <c r="P94" s="1116">
        <v>9000000</v>
      </c>
      <c r="Q94" s="1113" t="s">
        <v>5341</v>
      </c>
      <c r="R94" s="1113">
        <v>27000000</v>
      </c>
      <c r="S94" s="1113" t="s">
        <v>5342</v>
      </c>
      <c r="T94" s="1113" t="s">
        <v>32</v>
      </c>
      <c r="U94" s="1113" t="s">
        <v>32</v>
      </c>
      <c r="V94" s="1115">
        <v>45713</v>
      </c>
      <c r="W94" s="1115">
        <v>45720</v>
      </c>
    </row>
    <row r="95" spans="1:23" ht="25" customHeight="1" x14ac:dyDescent="0.3">
      <c r="A95" s="947" t="s">
        <v>5051</v>
      </c>
      <c r="B95" s="947">
        <v>37480</v>
      </c>
      <c r="C95" s="69" t="s">
        <v>5336</v>
      </c>
      <c r="D95" s="948"/>
      <c r="E95" s="1113">
        <v>2024</v>
      </c>
      <c r="F95" s="1113" t="s">
        <v>5343</v>
      </c>
      <c r="G95" s="1113" t="s">
        <v>5344</v>
      </c>
      <c r="H95" s="1114">
        <v>2320514389</v>
      </c>
      <c r="I95" s="1113" t="s">
        <v>38</v>
      </c>
      <c r="J95" s="956">
        <v>1641</v>
      </c>
      <c r="K95" s="956" t="s">
        <v>5345</v>
      </c>
      <c r="L95" s="956" t="s">
        <v>5346</v>
      </c>
      <c r="M95" s="1119">
        <v>45645</v>
      </c>
      <c r="N95" s="1113" t="s">
        <v>854</v>
      </c>
      <c r="O95" s="1116">
        <v>2320514389</v>
      </c>
      <c r="P95" s="1116" t="s">
        <v>32</v>
      </c>
      <c r="Q95" s="1113" t="s">
        <v>5347</v>
      </c>
      <c r="R95" s="1113">
        <v>2320514389</v>
      </c>
      <c r="S95" s="1113" t="s">
        <v>3618</v>
      </c>
      <c r="T95" s="1117">
        <v>1</v>
      </c>
      <c r="U95" s="1117">
        <v>1</v>
      </c>
      <c r="V95" s="1115">
        <v>45926</v>
      </c>
      <c r="W95" s="1115">
        <v>45966</v>
      </c>
    </row>
    <row r="96" spans="1:23" ht="25" customHeight="1" x14ac:dyDescent="0.3">
      <c r="A96" s="947" t="s">
        <v>5051</v>
      </c>
      <c r="B96" s="947">
        <v>37480</v>
      </c>
      <c r="C96" s="69" t="s">
        <v>5336</v>
      </c>
      <c r="D96" s="948"/>
      <c r="E96" s="1113">
        <v>2024</v>
      </c>
      <c r="F96" s="1113" t="s">
        <v>5348</v>
      </c>
      <c r="G96" s="1113" t="s">
        <v>5349</v>
      </c>
      <c r="H96" s="1114">
        <v>19200000</v>
      </c>
      <c r="I96" s="1113" t="s">
        <v>38</v>
      </c>
      <c r="J96" s="956">
        <v>1641</v>
      </c>
      <c r="K96" s="956" t="s">
        <v>5350</v>
      </c>
      <c r="L96" s="956" t="s">
        <v>5351</v>
      </c>
      <c r="M96" s="1115">
        <v>45364</v>
      </c>
      <c r="N96" s="1113" t="s">
        <v>992</v>
      </c>
      <c r="O96" s="1116">
        <v>19200000</v>
      </c>
      <c r="P96" s="1116" t="s">
        <v>32</v>
      </c>
      <c r="Q96" s="1113" t="s">
        <v>32</v>
      </c>
      <c r="R96" s="1113">
        <v>19200000</v>
      </c>
      <c r="S96" s="1113" t="s">
        <v>3618</v>
      </c>
      <c r="T96" s="1117">
        <v>1</v>
      </c>
      <c r="U96" s="1117">
        <v>1</v>
      </c>
      <c r="V96" s="1115">
        <v>45687</v>
      </c>
      <c r="W96" s="1115">
        <v>45702</v>
      </c>
    </row>
    <row r="97" spans="1:23" ht="25" customHeight="1" x14ac:dyDescent="0.3">
      <c r="A97" s="947" t="s">
        <v>5051</v>
      </c>
      <c r="B97" s="947">
        <v>37480</v>
      </c>
      <c r="C97" s="69" t="s">
        <v>5336</v>
      </c>
      <c r="D97" s="948"/>
      <c r="E97" s="1113">
        <v>2024</v>
      </c>
      <c r="F97" s="1113" t="s">
        <v>5352</v>
      </c>
      <c r="G97" s="1113" t="s">
        <v>5353</v>
      </c>
      <c r="H97" s="1114">
        <v>14400000</v>
      </c>
      <c r="I97" s="1113" t="s">
        <v>38</v>
      </c>
      <c r="J97" s="956">
        <v>1641</v>
      </c>
      <c r="K97" s="956" t="s">
        <v>5354</v>
      </c>
      <c r="L97" s="956" t="s">
        <v>5355</v>
      </c>
      <c r="M97" s="1115">
        <v>45383</v>
      </c>
      <c r="N97" s="1113" t="s">
        <v>941</v>
      </c>
      <c r="O97" s="1116">
        <v>14400000</v>
      </c>
      <c r="P97" s="1116" t="s">
        <v>32</v>
      </c>
      <c r="Q97" s="1113" t="s">
        <v>32</v>
      </c>
      <c r="R97" s="1113">
        <v>14400000</v>
      </c>
      <c r="S97" s="1113" t="s">
        <v>3618</v>
      </c>
      <c r="T97" s="1117">
        <v>1</v>
      </c>
      <c r="U97" s="1117">
        <v>1</v>
      </c>
      <c r="V97" s="1115">
        <v>45485</v>
      </c>
      <c r="W97" s="1115">
        <v>45512</v>
      </c>
    </row>
    <row r="98" spans="1:23" ht="25" customHeight="1" x14ac:dyDescent="0.3">
      <c r="A98" s="947" t="s">
        <v>5051</v>
      </c>
      <c r="B98" s="947">
        <v>37480</v>
      </c>
      <c r="C98" s="69" t="s">
        <v>5336</v>
      </c>
      <c r="D98" s="948"/>
      <c r="E98" s="1113">
        <v>2024</v>
      </c>
      <c r="F98" s="1113" t="s">
        <v>5356</v>
      </c>
      <c r="G98" s="1113" t="s">
        <v>5353</v>
      </c>
      <c r="H98" s="1114">
        <v>28800000</v>
      </c>
      <c r="I98" s="1113" t="s">
        <v>38</v>
      </c>
      <c r="J98" s="956">
        <v>1641</v>
      </c>
      <c r="K98" s="956" t="s">
        <v>5357</v>
      </c>
      <c r="L98" s="956" t="s">
        <v>5355</v>
      </c>
      <c r="M98" s="1115">
        <v>45476</v>
      </c>
      <c r="N98" s="1113" t="s">
        <v>1028</v>
      </c>
      <c r="O98" s="1116">
        <v>19200000</v>
      </c>
      <c r="P98" s="1116">
        <v>9600000</v>
      </c>
      <c r="Q98" s="1113" t="s">
        <v>5068</v>
      </c>
      <c r="R98" s="1113">
        <v>28800000</v>
      </c>
      <c r="S98" s="1113" t="s">
        <v>3618</v>
      </c>
      <c r="T98" s="1117">
        <v>1</v>
      </c>
      <c r="U98" s="1117">
        <v>1</v>
      </c>
      <c r="V98" s="1115">
        <v>45744</v>
      </c>
      <c r="W98" s="1115">
        <v>45758</v>
      </c>
    </row>
    <row r="99" spans="1:23" ht="25" customHeight="1" x14ac:dyDescent="0.3">
      <c r="A99" s="947" t="s">
        <v>5051</v>
      </c>
      <c r="B99" s="947">
        <v>37480</v>
      </c>
      <c r="C99" s="69" t="s">
        <v>5336</v>
      </c>
      <c r="D99" s="948"/>
      <c r="E99" s="1113">
        <v>2024</v>
      </c>
      <c r="F99" s="1113" t="s">
        <v>5358</v>
      </c>
      <c r="G99" s="1113" t="s">
        <v>5349</v>
      </c>
      <c r="H99" s="1114">
        <v>28800000</v>
      </c>
      <c r="I99" s="1113" t="s">
        <v>38</v>
      </c>
      <c r="J99" s="956">
        <v>1641</v>
      </c>
      <c r="K99" s="956" t="s">
        <v>5359</v>
      </c>
      <c r="L99" s="956" t="s">
        <v>5351</v>
      </c>
      <c r="M99" s="1115">
        <v>45490</v>
      </c>
      <c r="N99" s="1113" t="s">
        <v>1028</v>
      </c>
      <c r="O99" s="1116">
        <v>19200000</v>
      </c>
      <c r="P99" s="1116">
        <v>9600000</v>
      </c>
      <c r="Q99" s="1113" t="s">
        <v>5068</v>
      </c>
      <c r="R99" s="1113">
        <v>28800000</v>
      </c>
      <c r="S99" s="1113" t="s">
        <v>3618</v>
      </c>
      <c r="T99" s="1117">
        <v>1</v>
      </c>
      <c r="U99" s="1117">
        <v>1</v>
      </c>
      <c r="V99" s="1115">
        <v>45687</v>
      </c>
      <c r="W99" s="1115">
        <v>45707</v>
      </c>
    </row>
    <row r="100" spans="1:23" ht="25" customHeight="1" x14ac:dyDescent="0.3">
      <c r="A100" s="947" t="s">
        <v>5051</v>
      </c>
      <c r="B100" s="947">
        <v>37481</v>
      </c>
      <c r="C100" s="69" t="s">
        <v>5360</v>
      </c>
      <c r="D100" s="948"/>
      <c r="E100" s="1113">
        <v>2024</v>
      </c>
      <c r="F100" s="1113" t="s">
        <v>5253</v>
      </c>
      <c r="G100" s="1113" t="s">
        <v>5254</v>
      </c>
      <c r="H100" s="1114">
        <v>834216431</v>
      </c>
      <c r="I100" s="1113" t="s">
        <v>5108</v>
      </c>
      <c r="J100" s="956">
        <v>1674</v>
      </c>
      <c r="K100" s="956" t="s">
        <v>5255</v>
      </c>
      <c r="L100" s="956" t="s">
        <v>5256</v>
      </c>
      <c r="M100" s="1115">
        <v>45678</v>
      </c>
      <c r="N100" s="1113" t="s">
        <v>381</v>
      </c>
      <c r="O100" s="1116">
        <v>834216431</v>
      </c>
      <c r="P100" s="1116" t="s">
        <v>32</v>
      </c>
      <c r="Q100" s="1113" t="s">
        <v>3603</v>
      </c>
      <c r="R100" s="1113">
        <v>834216431</v>
      </c>
      <c r="S100" s="1113" t="s">
        <v>3618</v>
      </c>
      <c r="T100" s="1117">
        <v>1</v>
      </c>
      <c r="U100" s="1117">
        <v>1</v>
      </c>
      <c r="V100" s="1115">
        <v>45971</v>
      </c>
      <c r="W100" s="1115">
        <v>45979</v>
      </c>
    </row>
    <row r="101" spans="1:23" ht="25" customHeight="1" x14ac:dyDescent="0.3">
      <c r="A101" s="947" t="s">
        <v>5051</v>
      </c>
      <c r="B101" s="947">
        <v>37481</v>
      </c>
      <c r="C101" s="69" t="s">
        <v>5360</v>
      </c>
      <c r="D101" s="948"/>
      <c r="E101" s="1113">
        <v>2024</v>
      </c>
      <c r="F101" s="1113" t="s">
        <v>5361</v>
      </c>
      <c r="G101" s="1113" t="s">
        <v>5362</v>
      </c>
      <c r="H101" s="1114">
        <v>24000000</v>
      </c>
      <c r="I101" s="1113" t="s">
        <v>5108</v>
      </c>
      <c r="J101" s="956">
        <v>1674</v>
      </c>
      <c r="K101" s="956" t="s">
        <v>5363</v>
      </c>
      <c r="L101" s="956" t="s">
        <v>5364</v>
      </c>
      <c r="M101" s="1115">
        <v>45365</v>
      </c>
      <c r="N101" s="1113" t="s">
        <v>992</v>
      </c>
      <c r="O101" s="1116">
        <v>24000000</v>
      </c>
      <c r="P101" s="1116" t="s">
        <v>32</v>
      </c>
      <c r="Q101" s="1113" t="s">
        <v>32</v>
      </c>
      <c r="R101" s="1113">
        <v>24000000</v>
      </c>
      <c r="S101" s="1113" t="s">
        <v>3618</v>
      </c>
      <c r="T101" s="1117">
        <v>1</v>
      </c>
      <c r="U101" s="1117">
        <v>1</v>
      </c>
      <c r="V101" s="1115">
        <v>45573</v>
      </c>
      <c r="W101" s="1115">
        <v>45616</v>
      </c>
    </row>
    <row r="102" spans="1:23" ht="25" customHeight="1" x14ac:dyDescent="0.3">
      <c r="A102" s="947" t="s">
        <v>5051</v>
      </c>
      <c r="B102" s="947">
        <v>37482</v>
      </c>
      <c r="C102" s="69" t="s">
        <v>5360</v>
      </c>
      <c r="D102" s="948"/>
      <c r="E102" s="1113">
        <v>2024</v>
      </c>
      <c r="F102" s="1113" t="s">
        <v>5168</v>
      </c>
      <c r="G102" s="1113" t="s">
        <v>5169</v>
      </c>
      <c r="H102" s="1114">
        <v>5187407009</v>
      </c>
      <c r="I102" s="1113" t="s">
        <v>38</v>
      </c>
      <c r="J102" s="956">
        <v>1674</v>
      </c>
      <c r="K102" s="956" t="s">
        <v>5170</v>
      </c>
      <c r="L102" s="956" t="s">
        <v>5171</v>
      </c>
      <c r="M102" s="1119">
        <v>45625</v>
      </c>
      <c r="N102" s="1113" t="s">
        <v>854</v>
      </c>
      <c r="O102" s="1116">
        <v>3525694953</v>
      </c>
      <c r="P102" s="1116">
        <v>1661712056</v>
      </c>
      <c r="Q102" s="1113" t="s">
        <v>5172</v>
      </c>
      <c r="R102" s="1113">
        <v>5187407009</v>
      </c>
      <c r="S102" s="1113" t="s">
        <v>3618</v>
      </c>
      <c r="T102" s="1117">
        <v>1</v>
      </c>
      <c r="U102" s="1117">
        <v>1</v>
      </c>
      <c r="V102" s="1115">
        <v>45994</v>
      </c>
      <c r="W102" s="1115">
        <v>45890</v>
      </c>
    </row>
    <row r="103" spans="1:23" ht="25" customHeight="1" x14ac:dyDescent="0.3">
      <c r="A103" s="947" t="s">
        <v>5051</v>
      </c>
      <c r="B103" s="947">
        <v>37482</v>
      </c>
      <c r="C103" s="69" t="s">
        <v>5360</v>
      </c>
      <c r="D103" s="948"/>
      <c r="E103" s="1113">
        <v>2024</v>
      </c>
      <c r="F103" s="1113" t="s">
        <v>5343</v>
      </c>
      <c r="G103" s="1113" t="s">
        <v>5344</v>
      </c>
      <c r="H103" s="1114">
        <v>2320514389</v>
      </c>
      <c r="I103" s="1113" t="s">
        <v>5108</v>
      </c>
      <c r="J103" s="956">
        <v>1674</v>
      </c>
      <c r="K103" s="956" t="s">
        <v>5345</v>
      </c>
      <c r="L103" s="956" t="s">
        <v>5346</v>
      </c>
      <c r="M103" s="1119">
        <v>45645</v>
      </c>
      <c r="N103" s="1113" t="s">
        <v>854</v>
      </c>
      <c r="O103" s="1116">
        <v>2320514389</v>
      </c>
      <c r="P103" s="1116" t="s">
        <v>32</v>
      </c>
      <c r="Q103" s="1113" t="s">
        <v>5347</v>
      </c>
      <c r="R103" s="1113">
        <v>2320514389</v>
      </c>
      <c r="S103" s="1113" t="s">
        <v>3618</v>
      </c>
      <c r="T103" s="1117">
        <v>1</v>
      </c>
      <c r="U103" s="1117">
        <v>1</v>
      </c>
      <c r="V103" s="1115">
        <v>45926</v>
      </c>
      <c r="W103" s="1115">
        <v>45966</v>
      </c>
    </row>
    <row r="104" spans="1:23" ht="25" customHeight="1" x14ac:dyDescent="0.3">
      <c r="A104" s="947" t="s">
        <v>5051</v>
      </c>
      <c r="B104" s="947">
        <v>37482</v>
      </c>
      <c r="C104" s="69" t="s">
        <v>5360</v>
      </c>
      <c r="D104" s="948"/>
      <c r="E104" s="1113">
        <v>2024</v>
      </c>
      <c r="F104" s="1113" t="s">
        <v>5365</v>
      </c>
      <c r="G104" s="1113" t="s">
        <v>5366</v>
      </c>
      <c r="H104" s="1114">
        <v>20000000</v>
      </c>
      <c r="I104" s="1113" t="s">
        <v>5130</v>
      </c>
      <c r="J104" s="956">
        <v>1674</v>
      </c>
      <c r="K104" s="956" t="s">
        <v>5367</v>
      </c>
      <c r="L104" s="956" t="s">
        <v>5368</v>
      </c>
      <c r="M104" s="1115">
        <v>45400</v>
      </c>
      <c r="N104" s="1113" t="s">
        <v>992</v>
      </c>
      <c r="O104" s="1116">
        <v>15000000</v>
      </c>
      <c r="P104" s="1116">
        <v>5000000</v>
      </c>
      <c r="Q104" s="1113" t="s">
        <v>5125</v>
      </c>
      <c r="R104" s="1113">
        <v>20000000</v>
      </c>
      <c r="S104" s="1113" t="s">
        <v>3618</v>
      </c>
      <c r="T104" s="1117">
        <v>1</v>
      </c>
      <c r="U104" s="1117">
        <v>1</v>
      </c>
      <c r="V104" s="1115">
        <v>45541</v>
      </c>
      <c r="W104" s="1115">
        <v>45560</v>
      </c>
    </row>
    <row r="105" spans="1:23" ht="25" customHeight="1" x14ac:dyDescent="0.3">
      <c r="A105" s="947" t="s">
        <v>5051</v>
      </c>
      <c r="B105" s="947">
        <v>37482</v>
      </c>
      <c r="C105" s="69" t="s">
        <v>5360</v>
      </c>
      <c r="D105" s="948"/>
      <c r="E105" s="1113">
        <v>2024</v>
      </c>
      <c r="F105" s="1113" t="s">
        <v>5369</v>
      </c>
      <c r="G105" s="1113" t="s">
        <v>5370</v>
      </c>
      <c r="H105" s="1114">
        <v>14400000</v>
      </c>
      <c r="I105" s="1113" t="s">
        <v>5130</v>
      </c>
      <c r="J105" s="956">
        <v>1674</v>
      </c>
      <c r="K105" s="956" t="s">
        <v>5371</v>
      </c>
      <c r="L105" s="956" t="s">
        <v>5372</v>
      </c>
      <c r="M105" s="1115">
        <v>45414</v>
      </c>
      <c r="N105" s="1113" t="s">
        <v>941</v>
      </c>
      <c r="O105" s="1116">
        <v>14400000</v>
      </c>
      <c r="P105" s="1116" t="s">
        <v>32</v>
      </c>
      <c r="Q105" s="1113" t="s">
        <v>32</v>
      </c>
      <c r="R105" s="1113">
        <v>14400000</v>
      </c>
      <c r="S105" s="1113" t="s">
        <v>3618</v>
      </c>
      <c r="T105" s="1117">
        <v>1</v>
      </c>
      <c r="U105" s="1117">
        <v>1</v>
      </c>
      <c r="V105" s="1115">
        <v>45541</v>
      </c>
      <c r="W105" s="1115">
        <v>45547</v>
      </c>
    </row>
    <row r="106" spans="1:23" ht="25" customHeight="1" x14ac:dyDescent="0.3">
      <c r="A106" s="947" t="s">
        <v>5051</v>
      </c>
      <c r="B106" s="947">
        <v>37482</v>
      </c>
      <c r="C106" s="69" t="s">
        <v>5360</v>
      </c>
      <c r="D106" s="948"/>
      <c r="E106" s="1113">
        <v>2024</v>
      </c>
      <c r="F106" s="1113" t="s">
        <v>5373</v>
      </c>
      <c r="G106" s="956" t="s">
        <v>5370</v>
      </c>
      <c r="H106" s="1114">
        <v>28800000</v>
      </c>
      <c r="I106" s="1113" t="s">
        <v>5130</v>
      </c>
      <c r="J106" s="956">
        <v>1674</v>
      </c>
      <c r="K106" s="956" t="s">
        <v>5374</v>
      </c>
      <c r="L106" s="956" t="s">
        <v>5372</v>
      </c>
      <c r="M106" s="1115">
        <v>45513</v>
      </c>
      <c r="N106" s="1113" t="s">
        <v>1028</v>
      </c>
      <c r="O106" s="1116">
        <v>19200000</v>
      </c>
      <c r="P106" s="1116">
        <v>9600000</v>
      </c>
      <c r="Q106" s="1113" t="s">
        <v>5068</v>
      </c>
      <c r="R106" s="1113">
        <v>28800000</v>
      </c>
      <c r="S106" s="1113" t="s">
        <v>3618</v>
      </c>
      <c r="T106" s="1117">
        <v>1</v>
      </c>
      <c r="U106" s="1117">
        <v>1</v>
      </c>
      <c r="V106" s="1115">
        <v>45744</v>
      </c>
      <c r="W106" s="1115">
        <v>45758</v>
      </c>
    </row>
    <row r="107" spans="1:23" ht="25" customHeight="1" x14ac:dyDescent="0.3">
      <c r="A107" s="947" t="s">
        <v>5051</v>
      </c>
      <c r="B107" s="947">
        <v>37482</v>
      </c>
      <c r="C107" s="69" t="s">
        <v>5360</v>
      </c>
      <c r="D107" s="948"/>
      <c r="E107" s="1113">
        <v>2024</v>
      </c>
      <c r="F107" s="1113" t="s">
        <v>5375</v>
      </c>
      <c r="G107" s="956" t="s">
        <v>5376</v>
      </c>
      <c r="H107" s="1114">
        <v>30000000</v>
      </c>
      <c r="I107" s="1113" t="s">
        <v>5130</v>
      </c>
      <c r="J107" s="956">
        <v>1674</v>
      </c>
      <c r="K107" s="956" t="s">
        <v>5377</v>
      </c>
      <c r="L107" s="956" t="s">
        <v>5368</v>
      </c>
      <c r="M107" s="1115">
        <v>45527</v>
      </c>
      <c r="N107" s="1113" t="s">
        <v>1028</v>
      </c>
      <c r="O107" s="1116">
        <v>20000000</v>
      </c>
      <c r="P107" s="1116">
        <v>10000000</v>
      </c>
      <c r="Q107" s="1113" t="s">
        <v>5068</v>
      </c>
      <c r="R107" s="1113">
        <v>30000000</v>
      </c>
      <c r="S107" s="1113" t="s">
        <v>3618</v>
      </c>
      <c r="T107" s="1117">
        <v>1</v>
      </c>
      <c r="U107" s="1117">
        <v>1</v>
      </c>
      <c r="V107" s="1115">
        <v>45744</v>
      </c>
      <c r="W107" s="1115">
        <v>45758</v>
      </c>
    </row>
    <row r="108" spans="1:23" ht="25" customHeight="1" x14ac:dyDescent="0.3">
      <c r="A108" s="947" t="s">
        <v>5051</v>
      </c>
      <c r="B108" s="947">
        <v>37490</v>
      </c>
      <c r="C108" s="69" t="s">
        <v>5378</v>
      </c>
      <c r="D108" s="948"/>
      <c r="E108" s="1113">
        <v>2024</v>
      </c>
      <c r="F108" s="1113" t="s">
        <v>5379</v>
      </c>
      <c r="G108" s="1113" t="s">
        <v>5147</v>
      </c>
      <c r="H108" s="1114">
        <v>30000000</v>
      </c>
      <c r="I108" s="1113" t="s">
        <v>2196</v>
      </c>
      <c r="J108" s="956">
        <v>1691</v>
      </c>
      <c r="K108" s="956" t="s">
        <v>5149</v>
      </c>
      <c r="L108" s="956" t="s">
        <v>5380</v>
      </c>
      <c r="M108" s="1115">
        <v>45677</v>
      </c>
      <c r="N108" s="1113" t="s">
        <v>992</v>
      </c>
      <c r="O108" s="1116">
        <v>30000000</v>
      </c>
      <c r="P108" s="1116" t="s">
        <v>32</v>
      </c>
      <c r="Q108" s="1113" t="s">
        <v>5381</v>
      </c>
      <c r="R108" s="1113">
        <v>30000000</v>
      </c>
      <c r="S108" s="1113" t="s">
        <v>3618</v>
      </c>
      <c r="T108" s="1117">
        <v>1</v>
      </c>
      <c r="U108" s="1117">
        <v>1</v>
      </c>
      <c r="V108" s="1115">
        <v>45898</v>
      </c>
      <c r="W108" s="1115">
        <v>45922</v>
      </c>
    </row>
    <row r="109" spans="1:23" ht="25" customHeight="1" x14ac:dyDescent="0.3">
      <c r="A109" s="947" t="s">
        <v>5051</v>
      </c>
      <c r="B109" s="947">
        <v>37490</v>
      </c>
      <c r="C109" s="69" t="s">
        <v>5378</v>
      </c>
      <c r="D109" s="948"/>
      <c r="E109" s="1113">
        <v>2024</v>
      </c>
      <c r="F109" s="1113" t="s">
        <v>5146</v>
      </c>
      <c r="G109" s="1113" t="s">
        <v>5147</v>
      </c>
      <c r="H109" s="1114">
        <v>178197500</v>
      </c>
      <c r="I109" s="1113" t="s">
        <v>2196</v>
      </c>
      <c r="J109" s="956">
        <v>1691</v>
      </c>
      <c r="K109" s="956" t="s">
        <v>5149</v>
      </c>
      <c r="L109" s="956" t="s">
        <v>5150</v>
      </c>
      <c r="M109" s="1115">
        <v>45677</v>
      </c>
      <c r="N109" s="1113" t="s">
        <v>992</v>
      </c>
      <c r="O109" s="1116">
        <v>178197500</v>
      </c>
      <c r="P109" s="1116" t="s">
        <v>32</v>
      </c>
      <c r="Q109" s="1113" t="s">
        <v>5151</v>
      </c>
      <c r="R109" s="1113">
        <v>178197500</v>
      </c>
      <c r="S109" s="1113" t="s">
        <v>3618</v>
      </c>
      <c r="T109" s="1117">
        <v>1</v>
      </c>
      <c r="U109" s="1117">
        <v>1</v>
      </c>
      <c r="V109" s="1115">
        <v>45901</v>
      </c>
      <c r="W109" s="1115">
        <v>45924</v>
      </c>
    </row>
    <row r="110" spans="1:23" ht="25" customHeight="1" x14ac:dyDescent="0.3">
      <c r="A110" s="947" t="s">
        <v>5051</v>
      </c>
      <c r="B110" s="947">
        <v>37490</v>
      </c>
      <c r="C110" s="69" t="s">
        <v>5378</v>
      </c>
      <c r="D110" s="948"/>
      <c r="E110" s="1113">
        <v>2024</v>
      </c>
      <c r="F110" s="1113" t="s">
        <v>5382</v>
      </c>
      <c r="G110" s="1113" t="s">
        <v>5147</v>
      </c>
      <c r="H110" s="1114">
        <v>331494600</v>
      </c>
      <c r="I110" s="1113" t="s">
        <v>2196</v>
      </c>
      <c r="J110" s="956">
        <v>1691</v>
      </c>
      <c r="K110" s="956" t="s">
        <v>5149</v>
      </c>
      <c r="L110" s="956" t="s">
        <v>5383</v>
      </c>
      <c r="M110" s="1115">
        <v>45677</v>
      </c>
      <c r="N110" s="1113" t="s">
        <v>941</v>
      </c>
      <c r="O110" s="1116">
        <v>331494600</v>
      </c>
      <c r="P110" s="1116" t="s">
        <v>32</v>
      </c>
      <c r="Q110" s="1113" t="s">
        <v>32</v>
      </c>
      <c r="R110" s="1113">
        <v>331494600</v>
      </c>
      <c r="S110" s="1113" t="s">
        <v>3618</v>
      </c>
      <c r="T110" s="1117">
        <v>1</v>
      </c>
      <c r="U110" s="1117">
        <v>1</v>
      </c>
      <c r="V110" s="1115">
        <v>45821</v>
      </c>
      <c r="W110" s="1115">
        <v>45827</v>
      </c>
    </row>
    <row r="111" spans="1:23" ht="25" customHeight="1" x14ac:dyDescent="0.3">
      <c r="A111" s="947" t="s">
        <v>5051</v>
      </c>
      <c r="B111" s="947">
        <v>37490</v>
      </c>
      <c r="C111" s="69" t="s">
        <v>5378</v>
      </c>
      <c r="D111" s="948"/>
      <c r="E111" s="1113">
        <v>2024</v>
      </c>
      <c r="F111" s="1113" t="s">
        <v>5384</v>
      </c>
      <c r="G111" s="1113" t="s">
        <v>5147</v>
      </c>
      <c r="H111" s="1114">
        <v>26000000</v>
      </c>
      <c r="I111" s="1113" t="s">
        <v>2196</v>
      </c>
      <c r="J111" s="956">
        <v>1691</v>
      </c>
      <c r="K111" s="956" t="s">
        <v>5149</v>
      </c>
      <c r="L111" s="956" t="s">
        <v>5385</v>
      </c>
      <c r="M111" s="1115">
        <v>45673</v>
      </c>
      <c r="N111" s="1113" t="s">
        <v>353</v>
      </c>
      <c r="O111" s="1116">
        <v>26000000</v>
      </c>
      <c r="P111" s="1116" t="s">
        <v>32</v>
      </c>
      <c r="Q111" s="1113" t="s">
        <v>5386</v>
      </c>
      <c r="R111" s="1113">
        <v>26000000</v>
      </c>
      <c r="S111" s="1113" t="s">
        <v>3618</v>
      </c>
      <c r="T111" s="1117">
        <v>1</v>
      </c>
      <c r="U111" s="1117">
        <v>1</v>
      </c>
      <c r="V111" s="1113" t="s">
        <v>32</v>
      </c>
      <c r="W111" s="1115" t="s">
        <v>5387</v>
      </c>
    </row>
    <row r="112" spans="1:23" ht="25" customHeight="1" x14ac:dyDescent="0.3">
      <c r="A112" s="947" t="s">
        <v>5051</v>
      </c>
      <c r="B112" s="947">
        <v>37490</v>
      </c>
      <c r="C112" s="69" t="s">
        <v>5378</v>
      </c>
      <c r="D112" s="948"/>
      <c r="E112" s="1113">
        <v>2024</v>
      </c>
      <c r="F112" s="1113" t="s">
        <v>5154</v>
      </c>
      <c r="G112" s="1113" t="s">
        <v>5147</v>
      </c>
      <c r="H112" s="1114">
        <v>208500000</v>
      </c>
      <c r="I112" s="1113" t="s">
        <v>2196</v>
      </c>
      <c r="J112" s="956">
        <v>1691</v>
      </c>
      <c r="K112" s="956" t="s">
        <v>5149</v>
      </c>
      <c r="L112" s="956" t="s">
        <v>5150</v>
      </c>
      <c r="M112" s="1115">
        <v>45677</v>
      </c>
      <c r="N112" s="1113" t="s">
        <v>1028</v>
      </c>
      <c r="O112" s="1116">
        <v>208500000</v>
      </c>
      <c r="P112" s="1116" t="s">
        <v>32</v>
      </c>
      <c r="Q112" s="1113" t="s">
        <v>2304</v>
      </c>
      <c r="R112" s="1113">
        <v>208500000</v>
      </c>
      <c r="S112" s="1113" t="s">
        <v>3618</v>
      </c>
      <c r="T112" s="1117">
        <v>1</v>
      </c>
      <c r="U112" s="1117">
        <v>1</v>
      </c>
      <c r="V112" s="1115">
        <v>45950</v>
      </c>
      <c r="W112" s="1115">
        <v>45958</v>
      </c>
    </row>
    <row r="113" spans="1:23" ht="25" customHeight="1" x14ac:dyDescent="0.3">
      <c r="A113" s="947" t="s">
        <v>5051</v>
      </c>
      <c r="B113" s="947">
        <v>37490</v>
      </c>
      <c r="C113" s="69" t="s">
        <v>5378</v>
      </c>
      <c r="D113" s="948"/>
      <c r="E113" s="1113">
        <v>2024</v>
      </c>
      <c r="F113" s="1113" t="s">
        <v>5388</v>
      </c>
      <c r="G113" s="1113" t="s">
        <v>5389</v>
      </c>
      <c r="H113" s="1114">
        <v>21600000</v>
      </c>
      <c r="I113" s="1113" t="s">
        <v>5130</v>
      </c>
      <c r="J113" s="956">
        <v>1691</v>
      </c>
      <c r="K113" s="956" t="s">
        <v>5390</v>
      </c>
      <c r="L113" s="956" t="s">
        <v>5391</v>
      </c>
      <c r="M113" s="1115">
        <v>45349</v>
      </c>
      <c r="N113" s="1113" t="s">
        <v>992</v>
      </c>
      <c r="O113" s="1116">
        <v>21600000</v>
      </c>
      <c r="P113" s="1116" t="s">
        <v>32</v>
      </c>
      <c r="Q113" s="1113" t="s">
        <v>32</v>
      </c>
      <c r="R113" s="1113">
        <v>21600000</v>
      </c>
      <c r="S113" s="1113" t="s">
        <v>3618</v>
      </c>
      <c r="T113" s="1117">
        <v>1</v>
      </c>
      <c r="U113" s="1117">
        <v>1</v>
      </c>
      <c r="V113" s="1115">
        <v>45630</v>
      </c>
      <c r="W113" s="1115">
        <v>45636</v>
      </c>
    </row>
    <row r="114" spans="1:23" ht="25" customHeight="1" x14ac:dyDescent="0.3">
      <c r="A114" s="947" t="s">
        <v>5051</v>
      </c>
      <c r="B114" s="947">
        <v>37490</v>
      </c>
      <c r="C114" s="69" t="s">
        <v>5378</v>
      </c>
      <c r="D114" s="948"/>
      <c r="E114" s="1113">
        <v>2024</v>
      </c>
      <c r="F114" s="1113" t="s">
        <v>5392</v>
      </c>
      <c r="G114" s="1113" t="s">
        <v>5393</v>
      </c>
      <c r="H114" s="1114">
        <v>26000000</v>
      </c>
      <c r="I114" s="1113" t="s">
        <v>5130</v>
      </c>
      <c r="J114" s="956">
        <v>1691</v>
      </c>
      <c r="K114" s="1118" t="s">
        <v>5394</v>
      </c>
      <c r="L114" s="956" t="s">
        <v>5395</v>
      </c>
      <c r="M114" s="1115">
        <v>45352</v>
      </c>
      <c r="N114" s="1113" t="s">
        <v>992</v>
      </c>
      <c r="O114" s="1116">
        <v>26000000</v>
      </c>
      <c r="P114" s="1116" t="s">
        <v>32</v>
      </c>
      <c r="Q114" s="1113" t="s">
        <v>32</v>
      </c>
      <c r="R114" s="1113">
        <v>26000000</v>
      </c>
      <c r="S114" s="1113" t="s">
        <v>3618</v>
      </c>
      <c r="T114" s="1117">
        <v>1</v>
      </c>
      <c r="U114" s="1117">
        <v>1</v>
      </c>
      <c r="V114" s="1115">
        <v>45461</v>
      </c>
      <c r="W114" s="1115">
        <v>45476</v>
      </c>
    </row>
    <row r="115" spans="1:23" ht="25" customHeight="1" x14ac:dyDescent="0.3">
      <c r="A115" s="947" t="s">
        <v>5051</v>
      </c>
      <c r="B115" s="947">
        <v>37490</v>
      </c>
      <c r="C115" s="69" t="s">
        <v>5378</v>
      </c>
      <c r="D115" s="948"/>
      <c r="E115" s="1113">
        <v>2024</v>
      </c>
      <c r="F115" s="1113" t="s">
        <v>5396</v>
      </c>
      <c r="G115" s="956" t="s">
        <v>5397</v>
      </c>
      <c r="H115" s="1114">
        <v>12800000</v>
      </c>
      <c r="I115" s="1113" t="s">
        <v>5130</v>
      </c>
      <c r="J115" s="956">
        <v>1691</v>
      </c>
      <c r="K115" s="956" t="s">
        <v>5398</v>
      </c>
      <c r="L115" s="956" t="s">
        <v>5399</v>
      </c>
      <c r="M115" s="1115">
        <v>45385</v>
      </c>
      <c r="N115" s="1113" t="s">
        <v>992</v>
      </c>
      <c r="O115" s="1116">
        <v>12800000</v>
      </c>
      <c r="P115" s="1116" t="s">
        <v>32</v>
      </c>
      <c r="Q115" s="1113" t="s">
        <v>32</v>
      </c>
      <c r="R115" s="1113">
        <v>12800000</v>
      </c>
      <c r="S115" s="1113" t="s">
        <v>3618</v>
      </c>
      <c r="T115" s="1117">
        <v>1</v>
      </c>
      <c r="U115" s="1117">
        <v>1</v>
      </c>
      <c r="V115" s="1115">
        <v>45951</v>
      </c>
      <c r="W115" s="1115">
        <v>45958</v>
      </c>
    </row>
    <row r="116" spans="1:23" ht="25" customHeight="1" x14ac:dyDescent="0.3">
      <c r="A116" s="947" t="s">
        <v>5051</v>
      </c>
      <c r="B116" s="947">
        <v>37490</v>
      </c>
      <c r="C116" s="69" t="s">
        <v>5378</v>
      </c>
      <c r="D116" s="948"/>
      <c r="E116" s="1113">
        <v>2024</v>
      </c>
      <c r="F116" s="1113" t="s">
        <v>5400</v>
      </c>
      <c r="G116" s="1113" t="s">
        <v>5393</v>
      </c>
      <c r="H116" s="1114">
        <v>26000000</v>
      </c>
      <c r="I116" s="1113" t="s">
        <v>5130</v>
      </c>
      <c r="J116" s="956">
        <v>1691</v>
      </c>
      <c r="K116" s="1118" t="s">
        <v>5401</v>
      </c>
      <c r="L116" s="956" t="s">
        <v>5395</v>
      </c>
      <c r="M116" s="1115">
        <v>45483</v>
      </c>
      <c r="N116" s="1113" t="s">
        <v>941</v>
      </c>
      <c r="O116" s="1116">
        <v>26000000</v>
      </c>
      <c r="P116" s="1116" t="s">
        <v>32</v>
      </c>
      <c r="Q116" s="1113" t="s">
        <v>32</v>
      </c>
      <c r="R116" s="1113">
        <v>26000000</v>
      </c>
      <c r="S116" s="1113" t="s">
        <v>3618</v>
      </c>
      <c r="T116" s="1117">
        <v>1</v>
      </c>
      <c r="U116" s="1117">
        <v>1</v>
      </c>
      <c r="V116" s="1115">
        <v>46055</v>
      </c>
      <c r="W116" s="1115">
        <v>46069</v>
      </c>
    </row>
    <row r="117" spans="1:23" ht="25" customHeight="1" x14ac:dyDescent="0.3">
      <c r="A117" s="947" t="s">
        <v>5051</v>
      </c>
      <c r="B117" s="947">
        <v>37490</v>
      </c>
      <c r="C117" s="69" t="s">
        <v>5378</v>
      </c>
      <c r="D117" s="948"/>
      <c r="E117" s="1113">
        <v>2024</v>
      </c>
      <c r="F117" s="1113" t="s">
        <v>5402</v>
      </c>
      <c r="G117" s="956" t="s">
        <v>5397</v>
      </c>
      <c r="H117" s="1114">
        <v>19200000</v>
      </c>
      <c r="I117" s="1113" t="s">
        <v>5130</v>
      </c>
      <c r="J117" s="956">
        <v>1691</v>
      </c>
      <c r="K117" s="956" t="s">
        <v>5403</v>
      </c>
      <c r="L117" s="956" t="s">
        <v>5399</v>
      </c>
      <c r="M117" s="1115">
        <v>45524</v>
      </c>
      <c r="N117" s="1113" t="s">
        <v>1028</v>
      </c>
      <c r="O117" s="1116">
        <v>12800000</v>
      </c>
      <c r="P117" s="1116">
        <v>6400000</v>
      </c>
      <c r="Q117" s="1113" t="s">
        <v>5068</v>
      </c>
      <c r="R117" s="1113">
        <v>19200000</v>
      </c>
      <c r="S117" s="1113" t="s">
        <v>3618</v>
      </c>
      <c r="T117" s="1117">
        <v>1</v>
      </c>
      <c r="U117" s="1117">
        <v>1</v>
      </c>
      <c r="V117" s="1115">
        <v>45716</v>
      </c>
      <c r="W117" s="1115">
        <v>45741</v>
      </c>
    </row>
    <row r="118" spans="1:23" ht="25" customHeight="1" x14ac:dyDescent="0.3">
      <c r="A118" s="947" t="s">
        <v>5051</v>
      </c>
      <c r="B118" s="947">
        <v>37491</v>
      </c>
      <c r="C118" s="69" t="s">
        <v>5404</v>
      </c>
      <c r="D118" s="948"/>
      <c r="E118" s="1113">
        <v>2024</v>
      </c>
      <c r="F118" s="1113" t="s">
        <v>5168</v>
      </c>
      <c r="G118" s="1113" t="s">
        <v>5169</v>
      </c>
      <c r="H118" s="1114">
        <v>5187407009</v>
      </c>
      <c r="I118" s="1113" t="s">
        <v>5108</v>
      </c>
      <c r="J118" s="956">
        <v>1691</v>
      </c>
      <c r="K118" s="956" t="s">
        <v>5170</v>
      </c>
      <c r="L118" s="956" t="s">
        <v>5171</v>
      </c>
      <c r="M118" s="1119">
        <v>45625</v>
      </c>
      <c r="N118" s="1113" t="s">
        <v>854</v>
      </c>
      <c r="O118" s="1116">
        <v>3525694953</v>
      </c>
      <c r="P118" s="1116">
        <v>1661712056</v>
      </c>
      <c r="Q118" s="1113" t="s">
        <v>5172</v>
      </c>
      <c r="R118" s="1113">
        <v>5187407009</v>
      </c>
      <c r="S118" s="1113" t="s">
        <v>3618</v>
      </c>
      <c r="T118" s="1117">
        <v>1</v>
      </c>
      <c r="U118" s="1117">
        <v>1</v>
      </c>
      <c r="V118" s="1115">
        <v>45994</v>
      </c>
      <c r="W118" s="1115">
        <v>46014</v>
      </c>
    </row>
    <row r="119" spans="1:23" ht="25" customHeight="1" x14ac:dyDescent="0.3">
      <c r="A119" s="947" t="s">
        <v>5051</v>
      </c>
      <c r="B119" s="947">
        <v>37491</v>
      </c>
      <c r="C119" s="69" t="s">
        <v>5404</v>
      </c>
      <c r="D119" s="948"/>
      <c r="E119" s="1113">
        <v>2024</v>
      </c>
      <c r="F119" s="1113" t="s">
        <v>5405</v>
      </c>
      <c r="G119" s="1113" t="s">
        <v>5406</v>
      </c>
      <c r="H119" s="1114">
        <v>27200000</v>
      </c>
      <c r="I119" s="1113" t="s">
        <v>5130</v>
      </c>
      <c r="J119" s="956">
        <v>1691</v>
      </c>
      <c r="K119" s="956" t="s">
        <v>5407</v>
      </c>
      <c r="L119" s="956" t="s">
        <v>5408</v>
      </c>
      <c r="M119" s="1115">
        <v>45356</v>
      </c>
      <c r="N119" s="1113" t="s">
        <v>992</v>
      </c>
      <c r="O119" s="1116">
        <v>27200000</v>
      </c>
      <c r="P119" s="1116" t="s">
        <v>32</v>
      </c>
      <c r="Q119" s="1113" t="s">
        <v>32</v>
      </c>
      <c r="R119" s="1113">
        <v>27200000</v>
      </c>
      <c r="S119" s="1113" t="s">
        <v>3618</v>
      </c>
      <c r="T119" s="1117">
        <v>1</v>
      </c>
      <c r="U119" s="1117">
        <v>1</v>
      </c>
      <c r="V119" s="1115">
        <v>45539</v>
      </c>
      <c r="W119" s="1115">
        <v>45544</v>
      </c>
    </row>
    <row r="120" spans="1:23" ht="25" customHeight="1" x14ac:dyDescent="0.3">
      <c r="A120" s="947" t="s">
        <v>5051</v>
      </c>
      <c r="B120" s="947">
        <v>37491</v>
      </c>
      <c r="C120" s="69" t="s">
        <v>5404</v>
      </c>
      <c r="D120" s="948"/>
      <c r="E120" s="1113">
        <v>2024</v>
      </c>
      <c r="F120" s="1113" t="s">
        <v>5409</v>
      </c>
      <c r="G120" s="956" t="s">
        <v>5410</v>
      </c>
      <c r="H120" s="1114">
        <v>61200000</v>
      </c>
      <c r="I120" s="1113" t="s">
        <v>5130</v>
      </c>
      <c r="J120" s="956">
        <v>1691</v>
      </c>
      <c r="K120" s="956" t="s">
        <v>5411</v>
      </c>
      <c r="L120" s="956" t="s">
        <v>5408</v>
      </c>
      <c r="M120" s="1115">
        <v>45481</v>
      </c>
      <c r="N120" s="1113" t="s">
        <v>497</v>
      </c>
      <c r="O120" s="1116">
        <v>47600000</v>
      </c>
      <c r="P120" s="1116">
        <v>13600000</v>
      </c>
      <c r="Q120" s="1113" t="s">
        <v>5068</v>
      </c>
      <c r="R120" s="1113">
        <v>61200000</v>
      </c>
      <c r="S120" s="1113" t="s">
        <v>3618</v>
      </c>
      <c r="T120" s="1117">
        <v>1</v>
      </c>
      <c r="U120" s="1117">
        <v>1</v>
      </c>
      <c r="V120" s="1115">
        <v>45716</v>
      </c>
      <c r="W120" s="1115">
        <v>45733</v>
      </c>
    </row>
    <row r="121" spans="1:23" ht="25" customHeight="1" x14ac:dyDescent="0.3">
      <c r="A121" s="947" t="s">
        <v>5051</v>
      </c>
      <c r="B121" s="947">
        <v>37492</v>
      </c>
      <c r="C121" s="69" t="s">
        <v>5412</v>
      </c>
      <c r="D121" s="948"/>
      <c r="E121" s="1113">
        <v>2024</v>
      </c>
      <c r="F121" s="1113" t="s">
        <v>5343</v>
      </c>
      <c r="G121" s="1113" t="s">
        <v>5344</v>
      </c>
      <c r="H121" s="1114">
        <v>2320514389</v>
      </c>
      <c r="I121" s="1113" t="s">
        <v>38</v>
      </c>
      <c r="J121" s="956">
        <v>1691</v>
      </c>
      <c r="K121" s="956" t="s">
        <v>5345</v>
      </c>
      <c r="L121" s="956" t="s">
        <v>5346</v>
      </c>
      <c r="M121" s="1119">
        <v>45645</v>
      </c>
      <c r="N121" s="1113" t="s">
        <v>854</v>
      </c>
      <c r="O121" s="1116">
        <v>2320514389</v>
      </c>
      <c r="P121" s="1116" t="s">
        <v>32</v>
      </c>
      <c r="Q121" s="1113" t="s">
        <v>5347</v>
      </c>
      <c r="R121" s="1113">
        <v>2320514389</v>
      </c>
      <c r="S121" s="1113" t="s">
        <v>3618</v>
      </c>
      <c r="T121" s="1117">
        <v>1</v>
      </c>
      <c r="U121" s="1117">
        <v>1</v>
      </c>
      <c r="V121" s="1115">
        <v>45926</v>
      </c>
      <c r="W121" s="1115">
        <v>45966</v>
      </c>
    </row>
    <row r="122" spans="1:23" ht="25" customHeight="1" x14ac:dyDescent="0.3">
      <c r="A122" s="947" t="s">
        <v>5051</v>
      </c>
      <c r="B122" s="947">
        <v>37492</v>
      </c>
      <c r="C122" s="69" t="s">
        <v>5412</v>
      </c>
      <c r="D122" s="948"/>
      <c r="E122" s="1113">
        <v>2024</v>
      </c>
      <c r="F122" s="1113" t="s">
        <v>5413</v>
      </c>
      <c r="G122" s="1113" t="s">
        <v>5414</v>
      </c>
      <c r="H122" s="1114">
        <v>20000000</v>
      </c>
      <c r="I122" s="1113" t="s">
        <v>5130</v>
      </c>
      <c r="J122" s="956">
        <v>1691</v>
      </c>
      <c r="K122" s="956" t="s">
        <v>5415</v>
      </c>
      <c r="L122" s="956" t="s">
        <v>5416</v>
      </c>
      <c r="M122" s="1115">
        <v>45358</v>
      </c>
      <c r="N122" s="1113" t="s">
        <v>992</v>
      </c>
      <c r="O122" s="1116">
        <v>20000000</v>
      </c>
      <c r="P122" s="1116" t="s">
        <v>32</v>
      </c>
      <c r="Q122" s="1113" t="s">
        <v>32</v>
      </c>
      <c r="R122" s="1113">
        <v>20000000</v>
      </c>
      <c r="S122" s="1113" t="s">
        <v>3618</v>
      </c>
      <c r="T122" s="1117">
        <v>1</v>
      </c>
      <c r="U122" s="1117">
        <v>1</v>
      </c>
      <c r="V122" s="1115">
        <v>45499</v>
      </c>
      <c r="W122" s="1115">
        <v>45509</v>
      </c>
    </row>
    <row r="123" spans="1:23" ht="25" customHeight="1" x14ac:dyDescent="0.3">
      <c r="A123" s="947" t="s">
        <v>5051</v>
      </c>
      <c r="B123" s="947">
        <v>37492</v>
      </c>
      <c r="C123" s="69" t="s">
        <v>5412</v>
      </c>
      <c r="D123" s="948"/>
      <c r="E123" s="1113">
        <v>2024</v>
      </c>
      <c r="F123" s="1113" t="s">
        <v>5417</v>
      </c>
      <c r="G123" s="1113" t="s">
        <v>5418</v>
      </c>
      <c r="H123" s="1114">
        <v>20000000</v>
      </c>
      <c r="I123" s="1113" t="s">
        <v>5130</v>
      </c>
      <c r="J123" s="956">
        <v>1691</v>
      </c>
      <c r="K123" s="956" t="s">
        <v>5419</v>
      </c>
      <c r="L123" s="956" t="s">
        <v>5420</v>
      </c>
      <c r="M123" s="1115">
        <v>45364</v>
      </c>
      <c r="N123" s="1113" t="s">
        <v>992</v>
      </c>
      <c r="O123" s="1116">
        <v>20000000</v>
      </c>
      <c r="P123" s="1116" t="s">
        <v>32</v>
      </c>
      <c r="Q123" s="1113" t="s">
        <v>32</v>
      </c>
      <c r="R123" s="1113">
        <v>20000000</v>
      </c>
      <c r="S123" s="1113" t="s">
        <v>3618</v>
      </c>
      <c r="T123" s="1117">
        <v>1</v>
      </c>
      <c r="U123" s="1117">
        <v>1</v>
      </c>
      <c r="V123" s="1115">
        <v>45539</v>
      </c>
      <c r="W123" s="1115">
        <v>45548</v>
      </c>
    </row>
    <row r="124" spans="1:23" ht="25" customHeight="1" x14ac:dyDescent="0.3">
      <c r="A124" s="947" t="s">
        <v>5051</v>
      </c>
      <c r="B124" s="947">
        <v>37492</v>
      </c>
      <c r="C124" s="69" t="s">
        <v>5412</v>
      </c>
      <c r="D124" s="948"/>
      <c r="E124" s="1113">
        <v>2024</v>
      </c>
      <c r="F124" s="1113" t="s">
        <v>5421</v>
      </c>
      <c r="G124" s="956" t="s">
        <v>5414</v>
      </c>
      <c r="H124" s="1114">
        <v>30000000</v>
      </c>
      <c r="I124" s="1113" t="s">
        <v>5130</v>
      </c>
      <c r="J124" s="956">
        <v>1691</v>
      </c>
      <c r="K124" s="956" t="s">
        <v>5422</v>
      </c>
      <c r="L124" s="956" t="s">
        <v>5416</v>
      </c>
      <c r="M124" s="1115">
        <v>45489</v>
      </c>
      <c r="N124" s="1113" t="s">
        <v>1028</v>
      </c>
      <c r="O124" s="1116">
        <v>20000000</v>
      </c>
      <c r="P124" s="1116">
        <v>10000000</v>
      </c>
      <c r="Q124" s="1113" t="s">
        <v>5068</v>
      </c>
      <c r="R124" s="1113">
        <v>30000000</v>
      </c>
      <c r="S124" s="1113" t="s">
        <v>3618</v>
      </c>
      <c r="T124" s="1117">
        <v>1</v>
      </c>
      <c r="U124" s="1117">
        <v>1</v>
      </c>
      <c r="V124" s="1115">
        <v>45656</v>
      </c>
      <c r="W124" s="1115">
        <v>45708</v>
      </c>
    </row>
    <row r="125" spans="1:23" ht="25" customHeight="1" x14ac:dyDescent="0.3">
      <c r="A125" s="947" t="s">
        <v>5051</v>
      </c>
      <c r="B125" s="947">
        <v>37492</v>
      </c>
      <c r="C125" s="69" t="s">
        <v>5412</v>
      </c>
      <c r="D125" s="948"/>
      <c r="E125" s="1113">
        <v>2024</v>
      </c>
      <c r="F125" s="1113" t="s">
        <v>5423</v>
      </c>
      <c r="G125" s="956" t="s">
        <v>5424</v>
      </c>
      <c r="H125" s="1114">
        <v>36000000</v>
      </c>
      <c r="I125" s="1113" t="s">
        <v>5130</v>
      </c>
      <c r="J125" s="956">
        <v>1691</v>
      </c>
      <c r="K125" s="956" t="s">
        <v>5425</v>
      </c>
      <c r="L125" s="956" t="s">
        <v>5426</v>
      </c>
      <c r="M125" s="1115">
        <v>45513</v>
      </c>
      <c r="N125" s="1113" t="s">
        <v>1028</v>
      </c>
      <c r="O125" s="1116">
        <v>24000000</v>
      </c>
      <c r="P125" s="1116">
        <v>12000000</v>
      </c>
      <c r="Q125" s="1113" t="s">
        <v>5068</v>
      </c>
      <c r="R125" s="1113">
        <v>36000000</v>
      </c>
      <c r="S125" s="1113" t="s">
        <v>3618</v>
      </c>
      <c r="T125" s="1117">
        <v>1</v>
      </c>
      <c r="U125" s="1117">
        <v>1</v>
      </c>
      <c r="V125" s="1115">
        <v>45729</v>
      </c>
      <c r="W125" s="1115">
        <v>45741</v>
      </c>
    </row>
    <row r="126" spans="1:23" ht="25" customHeight="1" x14ac:dyDescent="0.3">
      <c r="A126" s="947" t="s">
        <v>5051</v>
      </c>
      <c r="B126" s="947">
        <v>37493</v>
      </c>
      <c r="C126" s="69" t="s">
        <v>5427</v>
      </c>
      <c r="D126" s="948"/>
      <c r="E126" s="1113">
        <v>2024</v>
      </c>
      <c r="F126" s="1113" t="s">
        <v>5146</v>
      </c>
      <c r="G126" s="1113" t="s">
        <v>5147</v>
      </c>
      <c r="H126" s="1114">
        <v>178197500</v>
      </c>
      <c r="I126" s="1113" t="s">
        <v>2196</v>
      </c>
      <c r="J126" s="956">
        <v>1691</v>
      </c>
      <c r="K126" s="956" t="s">
        <v>5149</v>
      </c>
      <c r="L126" s="956" t="s">
        <v>5150</v>
      </c>
      <c r="M126" s="1115">
        <v>45677</v>
      </c>
      <c r="N126" s="1113" t="s">
        <v>992</v>
      </c>
      <c r="O126" s="1116">
        <v>178197500</v>
      </c>
      <c r="P126" s="1116" t="s">
        <v>32</v>
      </c>
      <c r="Q126" s="1113" t="s">
        <v>5151</v>
      </c>
      <c r="R126" s="1113">
        <v>178197500</v>
      </c>
      <c r="S126" s="1113" t="s">
        <v>3618</v>
      </c>
      <c r="T126" s="1117">
        <v>1</v>
      </c>
      <c r="U126" s="1117">
        <v>1</v>
      </c>
      <c r="V126" s="1115">
        <v>45901</v>
      </c>
      <c r="W126" s="1115">
        <v>45924</v>
      </c>
    </row>
    <row r="127" spans="1:23" ht="25" customHeight="1" x14ac:dyDescent="0.3">
      <c r="A127" s="947" t="s">
        <v>5051</v>
      </c>
      <c r="B127" s="947">
        <v>37493</v>
      </c>
      <c r="C127" s="69" t="s">
        <v>5427</v>
      </c>
      <c r="D127" s="948"/>
      <c r="E127" s="1113">
        <v>2024</v>
      </c>
      <c r="F127" s="1113" t="s">
        <v>5154</v>
      </c>
      <c r="G127" s="1113" t="s">
        <v>5147</v>
      </c>
      <c r="H127" s="1114">
        <v>208500000</v>
      </c>
      <c r="I127" s="1113" t="s">
        <v>2196</v>
      </c>
      <c r="J127" s="956">
        <v>1691</v>
      </c>
      <c r="K127" s="956" t="s">
        <v>5149</v>
      </c>
      <c r="L127" s="956" t="s">
        <v>5150</v>
      </c>
      <c r="M127" s="1115">
        <v>45677</v>
      </c>
      <c r="N127" s="1113" t="s">
        <v>1028</v>
      </c>
      <c r="O127" s="1116">
        <v>208500000</v>
      </c>
      <c r="P127" s="1116" t="s">
        <v>32</v>
      </c>
      <c r="Q127" s="1113" t="s">
        <v>2304</v>
      </c>
      <c r="R127" s="1113">
        <v>208500000</v>
      </c>
      <c r="S127" s="1113" t="s">
        <v>3618</v>
      </c>
      <c r="T127" s="1117">
        <v>1</v>
      </c>
      <c r="U127" s="1117">
        <v>1</v>
      </c>
      <c r="V127" s="1115">
        <v>45950</v>
      </c>
      <c r="W127" s="1115">
        <v>45958</v>
      </c>
    </row>
    <row r="128" spans="1:23" ht="25" customHeight="1" x14ac:dyDescent="0.3">
      <c r="A128" s="947" t="s">
        <v>5051</v>
      </c>
      <c r="B128" s="947">
        <v>37494</v>
      </c>
      <c r="C128" s="69" t="s">
        <v>5428</v>
      </c>
      <c r="D128" s="948"/>
      <c r="E128" s="1113">
        <v>2024</v>
      </c>
      <c r="F128" s="1113" t="s">
        <v>5343</v>
      </c>
      <c r="G128" s="1113" t="s">
        <v>5344</v>
      </c>
      <c r="H128" s="1114">
        <v>2320514389</v>
      </c>
      <c r="I128" s="1113" t="s">
        <v>38</v>
      </c>
      <c r="J128" s="956">
        <v>1638</v>
      </c>
      <c r="K128" s="956" t="s">
        <v>5345</v>
      </c>
      <c r="L128" s="956" t="s">
        <v>5346</v>
      </c>
      <c r="M128" s="1119">
        <v>45645</v>
      </c>
      <c r="N128" s="1113" t="s">
        <v>854</v>
      </c>
      <c r="O128" s="1116">
        <v>2320514389</v>
      </c>
      <c r="P128" s="1116" t="s">
        <v>32</v>
      </c>
      <c r="Q128" s="1113" t="s">
        <v>5347</v>
      </c>
      <c r="R128" s="1113">
        <v>2320514389</v>
      </c>
      <c r="S128" s="1113" t="s">
        <v>3618</v>
      </c>
      <c r="T128" s="1117">
        <v>1</v>
      </c>
      <c r="U128" s="1117">
        <v>1</v>
      </c>
      <c r="V128" s="1115">
        <v>45926</v>
      </c>
      <c r="W128" s="1115">
        <v>45966</v>
      </c>
    </row>
    <row r="129" spans="1:23" ht="25" customHeight="1" x14ac:dyDescent="0.3">
      <c r="A129" s="947" t="s">
        <v>5051</v>
      </c>
      <c r="B129" s="947">
        <v>37495</v>
      </c>
      <c r="C129" s="69" t="s">
        <v>5429</v>
      </c>
      <c r="D129" s="948"/>
      <c r="E129" s="1113">
        <v>2024</v>
      </c>
      <c r="F129" s="1113" t="s">
        <v>5379</v>
      </c>
      <c r="G129" s="1113" t="s">
        <v>5147</v>
      </c>
      <c r="H129" s="1114">
        <v>30000000</v>
      </c>
      <c r="I129" s="1113" t="s">
        <v>5148</v>
      </c>
      <c r="J129" s="956">
        <v>1691</v>
      </c>
      <c r="K129" s="956" t="s">
        <v>5149</v>
      </c>
      <c r="L129" s="956" t="s">
        <v>5380</v>
      </c>
      <c r="M129" s="1115">
        <v>45677</v>
      </c>
      <c r="N129" s="1113" t="s">
        <v>992</v>
      </c>
      <c r="O129" s="1116">
        <v>30000000</v>
      </c>
      <c r="P129" s="1116" t="s">
        <v>32</v>
      </c>
      <c r="Q129" s="1113" t="s">
        <v>5381</v>
      </c>
      <c r="R129" s="1113">
        <v>30000000</v>
      </c>
      <c r="S129" s="1113" t="s">
        <v>3618</v>
      </c>
      <c r="T129" s="1117">
        <v>1</v>
      </c>
      <c r="U129" s="1117">
        <v>1</v>
      </c>
      <c r="V129" s="1115">
        <v>45898</v>
      </c>
      <c r="W129" s="1115">
        <v>45922</v>
      </c>
    </row>
    <row r="130" spans="1:23" ht="25" customHeight="1" x14ac:dyDescent="0.3">
      <c r="A130" s="947" t="s">
        <v>5051</v>
      </c>
      <c r="B130" s="947">
        <v>37495</v>
      </c>
      <c r="C130" s="69" t="s">
        <v>5429</v>
      </c>
      <c r="D130" s="948"/>
      <c r="E130" s="1113">
        <v>2024</v>
      </c>
      <c r="F130" s="1113" t="s">
        <v>5146</v>
      </c>
      <c r="G130" s="1113" t="s">
        <v>5147</v>
      </c>
      <c r="H130" s="1114">
        <v>178197500</v>
      </c>
      <c r="I130" s="1113" t="s">
        <v>5148</v>
      </c>
      <c r="J130" s="956">
        <v>1691</v>
      </c>
      <c r="K130" s="956" t="s">
        <v>5149</v>
      </c>
      <c r="L130" s="956" t="s">
        <v>5150</v>
      </c>
      <c r="M130" s="1115">
        <v>45677</v>
      </c>
      <c r="N130" s="1113" t="s">
        <v>992</v>
      </c>
      <c r="O130" s="1116">
        <v>178197500</v>
      </c>
      <c r="P130" s="1116" t="s">
        <v>32</v>
      </c>
      <c r="Q130" s="1113" t="s">
        <v>5151</v>
      </c>
      <c r="R130" s="1113">
        <v>178197500</v>
      </c>
      <c r="S130" s="1113" t="s">
        <v>3618</v>
      </c>
      <c r="T130" s="1117">
        <v>1</v>
      </c>
      <c r="U130" s="1117">
        <v>1</v>
      </c>
      <c r="V130" s="1115">
        <v>45901</v>
      </c>
      <c r="W130" s="1115">
        <v>45924</v>
      </c>
    </row>
    <row r="131" spans="1:23" ht="25" customHeight="1" x14ac:dyDescent="0.3">
      <c r="A131" s="947" t="s">
        <v>5051</v>
      </c>
      <c r="B131" s="947">
        <v>37495</v>
      </c>
      <c r="C131" s="69" t="s">
        <v>5429</v>
      </c>
      <c r="D131" s="948"/>
      <c r="E131" s="1113">
        <v>2024</v>
      </c>
      <c r="F131" s="1113" t="s">
        <v>5382</v>
      </c>
      <c r="G131" s="1113" t="s">
        <v>5147</v>
      </c>
      <c r="H131" s="1114">
        <v>331494600</v>
      </c>
      <c r="I131" s="1113" t="s">
        <v>5148</v>
      </c>
      <c r="J131" s="956">
        <v>1691</v>
      </c>
      <c r="K131" s="956" t="s">
        <v>5149</v>
      </c>
      <c r="L131" s="956" t="s">
        <v>5383</v>
      </c>
      <c r="M131" s="1115">
        <v>45677</v>
      </c>
      <c r="N131" s="1113" t="s">
        <v>941</v>
      </c>
      <c r="O131" s="1116">
        <v>331494600</v>
      </c>
      <c r="P131" s="1116" t="s">
        <v>32</v>
      </c>
      <c r="Q131" s="1113" t="s">
        <v>32</v>
      </c>
      <c r="R131" s="1113">
        <v>331494600</v>
      </c>
      <c r="S131" s="1113" t="s">
        <v>3618</v>
      </c>
      <c r="T131" s="1117">
        <v>1</v>
      </c>
      <c r="U131" s="1117">
        <v>1</v>
      </c>
      <c r="V131" s="1115">
        <v>45821</v>
      </c>
      <c r="W131" s="1115">
        <v>45827</v>
      </c>
    </row>
    <row r="132" spans="1:23" ht="25" customHeight="1" x14ac:dyDescent="0.3">
      <c r="A132" s="947" t="s">
        <v>5051</v>
      </c>
      <c r="B132" s="947">
        <v>37495</v>
      </c>
      <c r="C132" s="69" t="s">
        <v>5429</v>
      </c>
      <c r="D132" s="948"/>
      <c r="E132" s="1113">
        <v>2024</v>
      </c>
      <c r="F132" s="1113" t="s">
        <v>5384</v>
      </c>
      <c r="G132" s="1113" t="s">
        <v>5147</v>
      </c>
      <c r="H132" s="1114">
        <v>26000000</v>
      </c>
      <c r="I132" s="1113" t="s">
        <v>5148</v>
      </c>
      <c r="J132" s="956">
        <v>1691</v>
      </c>
      <c r="K132" s="956" t="s">
        <v>5149</v>
      </c>
      <c r="L132" s="956" t="s">
        <v>5385</v>
      </c>
      <c r="M132" s="1115">
        <v>45673</v>
      </c>
      <c r="N132" s="1113" t="s">
        <v>353</v>
      </c>
      <c r="O132" s="1116">
        <v>26000000</v>
      </c>
      <c r="P132" s="1116" t="s">
        <v>32</v>
      </c>
      <c r="Q132" s="1113" t="s">
        <v>5386</v>
      </c>
      <c r="R132" s="1113">
        <v>26000000</v>
      </c>
      <c r="S132" s="1113" t="s">
        <v>3618</v>
      </c>
      <c r="T132" s="1117">
        <v>1</v>
      </c>
      <c r="U132" s="1117">
        <v>1</v>
      </c>
      <c r="V132" s="1113" t="s">
        <v>32</v>
      </c>
      <c r="W132" s="1113" t="s">
        <v>5387</v>
      </c>
    </row>
    <row r="133" spans="1:23" ht="25" customHeight="1" x14ac:dyDescent="0.3">
      <c r="A133" s="947" t="s">
        <v>5051</v>
      </c>
      <c r="B133" s="947">
        <v>37495</v>
      </c>
      <c r="C133" s="69" t="s">
        <v>5429</v>
      </c>
      <c r="D133" s="948"/>
      <c r="E133" s="1113">
        <v>2024</v>
      </c>
      <c r="F133" s="1113" t="s">
        <v>5154</v>
      </c>
      <c r="G133" s="1113" t="s">
        <v>5147</v>
      </c>
      <c r="H133" s="1114">
        <v>208500000</v>
      </c>
      <c r="I133" s="1113" t="s">
        <v>5148</v>
      </c>
      <c r="J133" s="956">
        <v>1691</v>
      </c>
      <c r="K133" s="956" t="s">
        <v>5149</v>
      </c>
      <c r="L133" s="956" t="s">
        <v>5150</v>
      </c>
      <c r="M133" s="1115">
        <v>45677</v>
      </c>
      <c r="N133" s="1113" t="s">
        <v>1028</v>
      </c>
      <c r="O133" s="1116">
        <v>208500000</v>
      </c>
      <c r="P133" s="1116" t="s">
        <v>32</v>
      </c>
      <c r="Q133" s="1113" t="s">
        <v>2304</v>
      </c>
      <c r="R133" s="1113">
        <v>208500000</v>
      </c>
      <c r="S133" s="1113" t="s">
        <v>3618</v>
      </c>
      <c r="T133" s="1117">
        <v>1</v>
      </c>
      <c r="U133" s="1117">
        <v>1</v>
      </c>
      <c r="V133" s="1115">
        <v>45950</v>
      </c>
      <c r="W133" s="1115">
        <v>45958</v>
      </c>
    </row>
    <row r="134" spans="1:23" ht="25" customHeight="1" x14ac:dyDescent="0.3">
      <c r="A134" s="947" t="s">
        <v>5051</v>
      </c>
      <c r="B134" s="947">
        <v>37496</v>
      </c>
      <c r="C134" s="69" t="s">
        <v>5430</v>
      </c>
      <c r="D134" s="948"/>
      <c r="E134" s="1113">
        <v>2024</v>
      </c>
      <c r="F134" s="1113" t="s">
        <v>5431</v>
      </c>
      <c r="G134" s="1113" t="s">
        <v>5432</v>
      </c>
      <c r="H134" s="1114">
        <v>181667918</v>
      </c>
      <c r="I134" s="1113" t="s">
        <v>5059</v>
      </c>
      <c r="J134" s="956">
        <v>1586</v>
      </c>
      <c r="K134" s="956" t="s">
        <v>5433</v>
      </c>
      <c r="L134" s="956" t="s">
        <v>5150</v>
      </c>
      <c r="M134" s="1115">
        <v>45665</v>
      </c>
      <c r="N134" s="1113" t="s">
        <v>497</v>
      </c>
      <c r="O134" s="1116">
        <v>181667918</v>
      </c>
      <c r="P134" s="1116" t="s">
        <v>32</v>
      </c>
      <c r="Q134" s="1113" t="s">
        <v>5434</v>
      </c>
      <c r="R134" s="1113">
        <v>181667918</v>
      </c>
      <c r="S134" s="1113" t="s">
        <v>3618</v>
      </c>
      <c r="T134" s="1117">
        <v>1</v>
      </c>
      <c r="U134" s="1117">
        <v>1</v>
      </c>
      <c r="V134" s="1115">
        <v>45974</v>
      </c>
      <c r="W134" s="1115">
        <v>45986</v>
      </c>
    </row>
    <row r="135" spans="1:23" ht="25" customHeight="1" x14ac:dyDescent="0.3">
      <c r="A135" s="947" t="s">
        <v>5051</v>
      </c>
      <c r="B135" s="947">
        <v>37496</v>
      </c>
      <c r="C135" s="69" t="s">
        <v>5430</v>
      </c>
      <c r="D135" s="948"/>
      <c r="E135" s="1113">
        <v>2024</v>
      </c>
      <c r="F135" s="1113" t="s">
        <v>5435</v>
      </c>
      <c r="G135" s="1113" t="s">
        <v>5432</v>
      </c>
      <c r="H135" s="1114">
        <v>35165156</v>
      </c>
      <c r="I135" s="1113" t="s">
        <v>5059</v>
      </c>
      <c r="J135" s="956">
        <v>1586</v>
      </c>
      <c r="K135" s="956" t="s">
        <v>5436</v>
      </c>
      <c r="L135" s="956" t="s">
        <v>5437</v>
      </c>
      <c r="M135" s="1115">
        <v>45665</v>
      </c>
      <c r="N135" s="1113" t="s">
        <v>1028</v>
      </c>
      <c r="O135" s="1116">
        <v>35165156</v>
      </c>
      <c r="P135" s="1116" t="s">
        <v>32</v>
      </c>
      <c r="Q135" s="1113" t="s">
        <v>32</v>
      </c>
      <c r="R135" s="1113">
        <v>35165156</v>
      </c>
      <c r="S135" s="1113" t="s">
        <v>3618</v>
      </c>
      <c r="T135" s="1117">
        <v>1</v>
      </c>
      <c r="U135" s="1117">
        <v>1</v>
      </c>
      <c r="V135" s="1115">
        <v>45884</v>
      </c>
      <c r="W135" s="1115">
        <v>45894</v>
      </c>
    </row>
    <row r="136" spans="1:23" ht="25" customHeight="1" x14ac:dyDescent="0.3">
      <c r="A136" s="947" t="s">
        <v>5051</v>
      </c>
      <c r="B136" s="947">
        <v>37496</v>
      </c>
      <c r="C136" s="69" t="s">
        <v>5430</v>
      </c>
      <c r="D136" s="948"/>
      <c r="E136" s="1113">
        <v>2024</v>
      </c>
      <c r="F136" s="1113" t="s">
        <v>5438</v>
      </c>
      <c r="G136" s="1113" t="s">
        <v>5432</v>
      </c>
      <c r="H136" s="1114">
        <v>21104818</v>
      </c>
      <c r="I136" s="1113" t="s">
        <v>5059</v>
      </c>
      <c r="J136" s="956">
        <v>1586</v>
      </c>
      <c r="K136" s="956" t="s">
        <v>5439</v>
      </c>
      <c r="L136" s="956" t="s">
        <v>5440</v>
      </c>
      <c r="M136" s="1115">
        <v>45666</v>
      </c>
      <c r="N136" s="1113" t="s">
        <v>1028</v>
      </c>
      <c r="O136" s="1116">
        <v>21104818</v>
      </c>
      <c r="P136" s="1116" t="s">
        <v>32</v>
      </c>
      <c r="Q136" s="1113" t="s">
        <v>32</v>
      </c>
      <c r="R136" s="1113">
        <v>21104818</v>
      </c>
      <c r="S136" s="1113" t="s">
        <v>3618</v>
      </c>
      <c r="T136" s="1117">
        <v>1</v>
      </c>
      <c r="U136" s="1117">
        <v>1</v>
      </c>
      <c r="V136" s="1115">
        <v>45890</v>
      </c>
      <c r="W136" s="1115">
        <v>45894</v>
      </c>
    </row>
    <row r="137" spans="1:23" ht="25" customHeight="1" x14ac:dyDescent="0.3">
      <c r="A137" s="947" t="s">
        <v>5051</v>
      </c>
      <c r="B137" s="947">
        <v>37496</v>
      </c>
      <c r="C137" s="69" t="s">
        <v>5430</v>
      </c>
      <c r="D137" s="948"/>
      <c r="E137" s="1113">
        <v>2024</v>
      </c>
      <c r="F137" s="1113" t="s">
        <v>5441</v>
      </c>
      <c r="G137" s="1113" t="s">
        <v>5432</v>
      </c>
      <c r="H137" s="1114">
        <v>8986653</v>
      </c>
      <c r="I137" s="1113" t="s">
        <v>5059</v>
      </c>
      <c r="J137" s="956">
        <v>1586</v>
      </c>
      <c r="K137" s="956" t="s">
        <v>5442</v>
      </c>
      <c r="L137" s="956" t="s">
        <v>5443</v>
      </c>
      <c r="M137" s="1115">
        <v>45666</v>
      </c>
      <c r="N137" s="1113" t="s">
        <v>1028</v>
      </c>
      <c r="O137" s="1116">
        <v>8986653</v>
      </c>
      <c r="P137" s="1116" t="s">
        <v>32</v>
      </c>
      <c r="Q137" s="1113" t="s">
        <v>32</v>
      </c>
      <c r="R137" s="1113">
        <v>8986653</v>
      </c>
      <c r="S137" s="1113" t="s">
        <v>3618</v>
      </c>
      <c r="T137" s="1117">
        <v>1</v>
      </c>
      <c r="U137" s="1117">
        <v>1</v>
      </c>
      <c r="V137" s="1115">
        <v>45859</v>
      </c>
      <c r="W137" s="1115">
        <v>45862</v>
      </c>
    </row>
    <row r="138" spans="1:23" ht="25" customHeight="1" x14ac:dyDescent="0.3">
      <c r="A138" s="947" t="s">
        <v>5051</v>
      </c>
      <c r="B138" s="947">
        <v>37496</v>
      </c>
      <c r="C138" s="69" t="s">
        <v>5430</v>
      </c>
      <c r="D138" s="948"/>
      <c r="E138" s="1113">
        <v>2024</v>
      </c>
      <c r="F138" s="1113" t="s">
        <v>5444</v>
      </c>
      <c r="G138" s="1113" t="s">
        <v>5432</v>
      </c>
      <c r="H138" s="1114">
        <v>148310421</v>
      </c>
      <c r="I138" s="1113" t="s">
        <v>5059</v>
      </c>
      <c r="J138" s="956">
        <v>1586</v>
      </c>
      <c r="K138" s="956" t="s">
        <v>5445</v>
      </c>
      <c r="L138" s="956" t="s">
        <v>5446</v>
      </c>
      <c r="M138" s="1115">
        <v>45666</v>
      </c>
      <c r="N138" s="1113" t="s">
        <v>212</v>
      </c>
      <c r="O138" s="1116">
        <v>148310421</v>
      </c>
      <c r="P138" s="1116" t="s">
        <v>32</v>
      </c>
      <c r="Q138" s="1113" t="s">
        <v>5447</v>
      </c>
      <c r="R138" s="1113">
        <v>148310421</v>
      </c>
      <c r="S138" s="1113" t="s">
        <v>3618</v>
      </c>
      <c r="T138" s="1117">
        <v>1</v>
      </c>
      <c r="U138" s="1117">
        <v>1</v>
      </c>
      <c r="V138" s="1115">
        <v>45974</v>
      </c>
      <c r="W138" s="1115">
        <v>45986</v>
      </c>
    </row>
    <row r="139" spans="1:23" ht="25" customHeight="1" x14ac:dyDescent="0.3">
      <c r="A139" s="947" t="s">
        <v>5051</v>
      </c>
      <c r="B139" s="947">
        <v>37496</v>
      </c>
      <c r="C139" s="69" t="s">
        <v>5430</v>
      </c>
      <c r="D139" s="948"/>
      <c r="E139" s="1113">
        <v>2024</v>
      </c>
      <c r="F139" s="1113" t="s">
        <v>5448</v>
      </c>
      <c r="G139" s="1113" t="s">
        <v>5432</v>
      </c>
      <c r="H139" s="1114">
        <v>70840491</v>
      </c>
      <c r="I139" s="1113" t="s">
        <v>5059</v>
      </c>
      <c r="J139" s="956">
        <v>1586</v>
      </c>
      <c r="K139" s="956" t="s">
        <v>5449</v>
      </c>
      <c r="L139" s="956" t="s">
        <v>5450</v>
      </c>
      <c r="M139" s="1115">
        <v>45666</v>
      </c>
      <c r="N139" s="1113" t="s">
        <v>1028</v>
      </c>
      <c r="O139" s="1116">
        <v>70840491</v>
      </c>
      <c r="P139" s="1116" t="s">
        <v>32</v>
      </c>
      <c r="Q139" s="1113" t="s">
        <v>32</v>
      </c>
      <c r="R139" s="1113">
        <v>70840491</v>
      </c>
      <c r="S139" s="1113" t="s">
        <v>3618</v>
      </c>
      <c r="T139" s="1117">
        <v>1</v>
      </c>
      <c r="U139" s="1117">
        <v>1</v>
      </c>
      <c r="V139" s="1115">
        <v>45954</v>
      </c>
      <c r="W139" s="1115">
        <v>45958</v>
      </c>
    </row>
    <row r="140" spans="1:23" ht="25" customHeight="1" x14ac:dyDescent="0.3">
      <c r="A140" s="947" t="s">
        <v>5051</v>
      </c>
      <c r="B140" s="947">
        <v>37496</v>
      </c>
      <c r="C140" s="69" t="s">
        <v>5430</v>
      </c>
      <c r="D140" s="948"/>
      <c r="E140" s="1113">
        <v>2024</v>
      </c>
      <c r="F140" s="1113" t="s">
        <v>5451</v>
      </c>
      <c r="G140" s="1113" t="s">
        <v>5432</v>
      </c>
      <c r="H140" s="1114">
        <v>169723312</v>
      </c>
      <c r="I140" s="1113" t="s">
        <v>5059</v>
      </c>
      <c r="J140" s="956">
        <v>1586</v>
      </c>
      <c r="K140" s="956" t="s">
        <v>5452</v>
      </c>
      <c r="L140" s="956" t="s">
        <v>5453</v>
      </c>
      <c r="M140" s="1115">
        <v>45672</v>
      </c>
      <c r="N140" s="1113" t="s">
        <v>1028</v>
      </c>
      <c r="O140" s="1116">
        <v>169723312</v>
      </c>
      <c r="P140" s="1116" t="s">
        <v>32</v>
      </c>
      <c r="Q140" s="1113" t="s">
        <v>32</v>
      </c>
      <c r="R140" s="1113">
        <v>169723312</v>
      </c>
      <c r="S140" s="1113" t="s">
        <v>3618</v>
      </c>
      <c r="T140" s="1117">
        <v>1</v>
      </c>
      <c r="U140" s="1117">
        <v>1</v>
      </c>
      <c r="V140" s="1115">
        <v>45861</v>
      </c>
      <c r="W140" s="1115">
        <v>45863</v>
      </c>
    </row>
    <row r="141" spans="1:23" ht="25" customHeight="1" x14ac:dyDescent="0.3">
      <c r="A141" s="947" t="s">
        <v>5051</v>
      </c>
      <c r="B141" s="947">
        <v>37496</v>
      </c>
      <c r="C141" s="69" t="s">
        <v>5430</v>
      </c>
      <c r="D141" s="948"/>
      <c r="E141" s="1113">
        <v>2024</v>
      </c>
      <c r="F141" s="1113" t="s">
        <v>5454</v>
      </c>
      <c r="G141" s="1113" t="s">
        <v>5432</v>
      </c>
      <c r="H141" s="1114">
        <v>46609980</v>
      </c>
      <c r="I141" s="1113" t="s">
        <v>5059</v>
      </c>
      <c r="J141" s="956">
        <v>1586</v>
      </c>
      <c r="K141" s="956" t="s">
        <v>5455</v>
      </c>
      <c r="L141" s="956" t="s">
        <v>5456</v>
      </c>
      <c r="M141" s="1115">
        <v>45666</v>
      </c>
      <c r="N141" s="1113" t="s">
        <v>1028</v>
      </c>
      <c r="O141" s="1116">
        <v>46609980</v>
      </c>
      <c r="P141" s="1116" t="s">
        <v>32</v>
      </c>
      <c r="Q141" s="1113" t="s">
        <v>32</v>
      </c>
      <c r="R141" s="1113">
        <v>46609980</v>
      </c>
      <c r="S141" s="1113" t="s">
        <v>3618</v>
      </c>
      <c r="T141" s="1117">
        <v>1</v>
      </c>
      <c r="U141" s="1117">
        <v>1</v>
      </c>
      <c r="V141" s="1115">
        <v>45890</v>
      </c>
      <c r="W141" s="1115">
        <v>45894</v>
      </c>
    </row>
    <row r="142" spans="1:23" ht="25" customHeight="1" x14ac:dyDescent="0.3">
      <c r="A142" s="947" t="s">
        <v>5051</v>
      </c>
      <c r="B142" s="947">
        <v>37496</v>
      </c>
      <c r="C142" s="69" t="s">
        <v>5430</v>
      </c>
      <c r="D142" s="948"/>
      <c r="E142" s="1113">
        <v>2024</v>
      </c>
      <c r="F142" s="1113" t="s">
        <v>5457</v>
      </c>
      <c r="G142" s="1113" t="s">
        <v>5432</v>
      </c>
      <c r="H142" s="1114">
        <v>93384725</v>
      </c>
      <c r="I142" s="1113" t="s">
        <v>5059</v>
      </c>
      <c r="J142" s="956">
        <v>1586</v>
      </c>
      <c r="K142" s="956" t="s">
        <v>5458</v>
      </c>
      <c r="L142" s="956" t="s">
        <v>5459</v>
      </c>
      <c r="M142" s="1115">
        <v>45665</v>
      </c>
      <c r="N142" s="1113" t="s">
        <v>1028</v>
      </c>
      <c r="O142" s="1116">
        <v>93384725</v>
      </c>
      <c r="P142" s="1116" t="s">
        <v>32</v>
      </c>
      <c r="Q142" s="1113" t="s">
        <v>32</v>
      </c>
      <c r="R142" s="1113">
        <v>93384725</v>
      </c>
      <c r="S142" s="1113" t="s">
        <v>3618</v>
      </c>
      <c r="T142" s="1117">
        <v>1</v>
      </c>
      <c r="U142" s="1117">
        <v>1</v>
      </c>
      <c r="V142" s="1115">
        <v>45880</v>
      </c>
      <c r="W142" s="1115">
        <v>45883</v>
      </c>
    </row>
    <row r="143" spans="1:23" ht="25" customHeight="1" x14ac:dyDescent="0.3">
      <c r="A143" s="947" t="s">
        <v>5051</v>
      </c>
      <c r="B143" s="947">
        <v>37496</v>
      </c>
      <c r="C143" s="69" t="s">
        <v>5430</v>
      </c>
      <c r="D143" s="948"/>
      <c r="E143" s="1113">
        <v>2024</v>
      </c>
      <c r="F143" s="1113" t="s">
        <v>5460</v>
      </c>
      <c r="G143" s="1113" t="s">
        <v>5432</v>
      </c>
      <c r="H143" s="1114">
        <v>963020</v>
      </c>
      <c r="I143" s="1113" t="s">
        <v>5059</v>
      </c>
      <c r="J143" s="956">
        <v>1586</v>
      </c>
      <c r="K143" s="956" t="s">
        <v>5461</v>
      </c>
      <c r="L143" s="956" t="s">
        <v>5462</v>
      </c>
      <c r="M143" s="1115">
        <v>45673</v>
      </c>
      <c r="N143" s="1113" t="s">
        <v>1028</v>
      </c>
      <c r="O143" s="1116">
        <v>963020</v>
      </c>
      <c r="P143" s="1116" t="s">
        <v>32</v>
      </c>
      <c r="Q143" s="1113" t="s">
        <v>32</v>
      </c>
      <c r="R143" s="1113">
        <v>963020</v>
      </c>
      <c r="S143" s="1113" t="s">
        <v>3618</v>
      </c>
      <c r="T143" s="1117">
        <v>1</v>
      </c>
      <c r="U143" s="1117">
        <v>1</v>
      </c>
      <c r="V143" s="1115">
        <v>45875</v>
      </c>
      <c r="W143" s="1115">
        <v>45883</v>
      </c>
    </row>
    <row r="144" spans="1:23" ht="25" customHeight="1" x14ac:dyDescent="0.3">
      <c r="A144" s="947" t="s">
        <v>5051</v>
      </c>
      <c r="B144" s="947">
        <v>37497</v>
      </c>
      <c r="C144" s="69" t="s">
        <v>5430</v>
      </c>
      <c r="D144" s="948"/>
      <c r="E144" s="1113">
        <v>2024</v>
      </c>
      <c r="F144" s="1113" t="s">
        <v>5431</v>
      </c>
      <c r="G144" s="1113" t="s">
        <v>5432</v>
      </c>
      <c r="H144" s="1114">
        <v>181667918</v>
      </c>
      <c r="I144" s="1113" t="s">
        <v>5059</v>
      </c>
      <c r="J144" s="956">
        <v>1586</v>
      </c>
      <c r="K144" s="956" t="s">
        <v>5433</v>
      </c>
      <c r="L144" s="956" t="s">
        <v>5150</v>
      </c>
      <c r="M144" s="1115">
        <v>45665</v>
      </c>
      <c r="N144" s="1113" t="s">
        <v>497</v>
      </c>
      <c r="O144" s="1116">
        <v>181667918</v>
      </c>
      <c r="P144" s="1116" t="s">
        <v>32</v>
      </c>
      <c r="Q144" s="1113" t="s">
        <v>5434</v>
      </c>
      <c r="R144" s="1113">
        <v>181667918</v>
      </c>
      <c r="S144" s="1113" t="s">
        <v>3618</v>
      </c>
      <c r="T144" s="1117">
        <v>1</v>
      </c>
      <c r="U144" s="1117">
        <v>1</v>
      </c>
      <c r="V144" s="1115">
        <v>45974</v>
      </c>
      <c r="W144" s="1115">
        <v>45986</v>
      </c>
    </row>
    <row r="145" spans="1:23" ht="25" customHeight="1" x14ac:dyDescent="0.3">
      <c r="A145" s="947" t="s">
        <v>5051</v>
      </c>
      <c r="B145" s="947">
        <v>37497</v>
      </c>
      <c r="C145" s="69" t="s">
        <v>5430</v>
      </c>
      <c r="D145" s="948"/>
      <c r="E145" s="1113">
        <v>2024</v>
      </c>
      <c r="F145" s="1113" t="s">
        <v>5435</v>
      </c>
      <c r="G145" s="1113" t="s">
        <v>5432</v>
      </c>
      <c r="H145" s="1114">
        <v>35165156</v>
      </c>
      <c r="I145" s="1113" t="s">
        <v>5059</v>
      </c>
      <c r="J145" s="956">
        <v>1586</v>
      </c>
      <c r="K145" s="956" t="s">
        <v>5436</v>
      </c>
      <c r="L145" s="956" t="s">
        <v>5437</v>
      </c>
      <c r="M145" s="1115">
        <v>45665</v>
      </c>
      <c r="N145" s="1113" t="s">
        <v>1028</v>
      </c>
      <c r="O145" s="1116">
        <v>35165156</v>
      </c>
      <c r="P145" s="1116" t="s">
        <v>32</v>
      </c>
      <c r="Q145" s="1113" t="s">
        <v>32</v>
      </c>
      <c r="R145" s="1113">
        <v>35165156</v>
      </c>
      <c r="S145" s="1113" t="s">
        <v>3618</v>
      </c>
      <c r="T145" s="1117">
        <v>1</v>
      </c>
      <c r="U145" s="1117">
        <v>1</v>
      </c>
      <c r="V145" s="1115">
        <v>45884</v>
      </c>
      <c r="W145" s="1115">
        <v>45894</v>
      </c>
    </row>
    <row r="146" spans="1:23" ht="25" customHeight="1" x14ac:dyDescent="0.3">
      <c r="A146" s="947" t="s">
        <v>5051</v>
      </c>
      <c r="B146" s="947">
        <v>37497</v>
      </c>
      <c r="C146" s="69" t="s">
        <v>5430</v>
      </c>
      <c r="D146" s="948"/>
      <c r="E146" s="1113">
        <v>2024</v>
      </c>
      <c r="F146" s="1113" t="s">
        <v>5438</v>
      </c>
      <c r="G146" s="1113" t="s">
        <v>5432</v>
      </c>
      <c r="H146" s="1114">
        <v>21104818</v>
      </c>
      <c r="I146" s="1113" t="s">
        <v>5059</v>
      </c>
      <c r="J146" s="956">
        <v>1586</v>
      </c>
      <c r="K146" s="956" t="s">
        <v>5439</v>
      </c>
      <c r="L146" s="956" t="s">
        <v>5440</v>
      </c>
      <c r="M146" s="1115">
        <v>45666</v>
      </c>
      <c r="N146" s="1113" t="s">
        <v>1028</v>
      </c>
      <c r="O146" s="1116">
        <v>21104818</v>
      </c>
      <c r="P146" s="1116" t="s">
        <v>32</v>
      </c>
      <c r="Q146" s="1113" t="s">
        <v>32</v>
      </c>
      <c r="R146" s="1113">
        <v>21104818</v>
      </c>
      <c r="S146" s="1113" t="s">
        <v>3618</v>
      </c>
      <c r="T146" s="1117">
        <v>1</v>
      </c>
      <c r="U146" s="1117">
        <v>1</v>
      </c>
      <c r="V146" s="1115">
        <v>45890</v>
      </c>
      <c r="W146" s="1115">
        <v>45894</v>
      </c>
    </row>
    <row r="147" spans="1:23" ht="25" customHeight="1" x14ac:dyDescent="0.3">
      <c r="A147" s="947" t="s">
        <v>5051</v>
      </c>
      <c r="B147" s="947">
        <v>37497</v>
      </c>
      <c r="C147" s="69" t="s">
        <v>5430</v>
      </c>
      <c r="D147" s="948"/>
      <c r="E147" s="1113">
        <v>2024</v>
      </c>
      <c r="F147" s="1113" t="s">
        <v>5441</v>
      </c>
      <c r="G147" s="1113" t="s">
        <v>5432</v>
      </c>
      <c r="H147" s="1114">
        <v>8986653</v>
      </c>
      <c r="I147" s="1113" t="s">
        <v>5059</v>
      </c>
      <c r="J147" s="956">
        <v>1586</v>
      </c>
      <c r="K147" s="956" t="s">
        <v>5442</v>
      </c>
      <c r="L147" s="956" t="s">
        <v>5443</v>
      </c>
      <c r="M147" s="1115">
        <v>45666</v>
      </c>
      <c r="N147" s="1113" t="s">
        <v>1028</v>
      </c>
      <c r="O147" s="1116">
        <v>8986653</v>
      </c>
      <c r="P147" s="1116" t="s">
        <v>32</v>
      </c>
      <c r="Q147" s="1113" t="s">
        <v>32</v>
      </c>
      <c r="R147" s="1113">
        <v>8986653</v>
      </c>
      <c r="S147" s="1113" t="s">
        <v>3618</v>
      </c>
      <c r="T147" s="1117">
        <v>1</v>
      </c>
      <c r="U147" s="1117">
        <v>1</v>
      </c>
      <c r="V147" s="1115">
        <v>45859</v>
      </c>
      <c r="W147" s="1115">
        <v>45862</v>
      </c>
    </row>
    <row r="148" spans="1:23" ht="25" customHeight="1" x14ac:dyDescent="0.3">
      <c r="A148" s="947" t="s">
        <v>5051</v>
      </c>
      <c r="B148" s="947">
        <v>37497</v>
      </c>
      <c r="C148" s="69" t="s">
        <v>5430</v>
      </c>
      <c r="D148" s="948"/>
      <c r="E148" s="1113">
        <v>2024</v>
      </c>
      <c r="F148" s="1113" t="s">
        <v>5444</v>
      </c>
      <c r="G148" s="1113" t="s">
        <v>5432</v>
      </c>
      <c r="H148" s="1114">
        <v>148310421</v>
      </c>
      <c r="I148" s="1113" t="s">
        <v>5059</v>
      </c>
      <c r="J148" s="956">
        <v>1586</v>
      </c>
      <c r="K148" s="956" t="s">
        <v>5445</v>
      </c>
      <c r="L148" s="956" t="s">
        <v>5446</v>
      </c>
      <c r="M148" s="1115">
        <v>45666</v>
      </c>
      <c r="N148" s="1113" t="s">
        <v>212</v>
      </c>
      <c r="O148" s="1116">
        <v>148310421</v>
      </c>
      <c r="P148" s="1116" t="s">
        <v>32</v>
      </c>
      <c r="Q148" s="1113" t="s">
        <v>5447</v>
      </c>
      <c r="R148" s="1113">
        <v>148310421</v>
      </c>
      <c r="S148" s="1113" t="s">
        <v>3618</v>
      </c>
      <c r="T148" s="1117">
        <v>1</v>
      </c>
      <c r="U148" s="1117">
        <v>1</v>
      </c>
      <c r="V148" s="1115">
        <v>45974</v>
      </c>
      <c r="W148" s="1115">
        <v>45986</v>
      </c>
    </row>
    <row r="149" spans="1:23" ht="25" customHeight="1" x14ac:dyDescent="0.3">
      <c r="A149" s="947" t="s">
        <v>5051</v>
      </c>
      <c r="B149" s="947">
        <v>37497</v>
      </c>
      <c r="C149" s="69" t="s">
        <v>5430</v>
      </c>
      <c r="D149" s="948"/>
      <c r="E149" s="1113">
        <v>2024</v>
      </c>
      <c r="F149" s="1113" t="s">
        <v>5448</v>
      </c>
      <c r="G149" s="1113" t="s">
        <v>5432</v>
      </c>
      <c r="H149" s="1114">
        <v>70840491</v>
      </c>
      <c r="I149" s="1113" t="s">
        <v>5059</v>
      </c>
      <c r="J149" s="956">
        <v>1586</v>
      </c>
      <c r="K149" s="956" t="s">
        <v>5449</v>
      </c>
      <c r="L149" s="956" t="s">
        <v>5450</v>
      </c>
      <c r="M149" s="1115">
        <v>45666</v>
      </c>
      <c r="N149" s="1113" t="s">
        <v>1028</v>
      </c>
      <c r="O149" s="1116">
        <v>70840491</v>
      </c>
      <c r="P149" s="1116" t="s">
        <v>32</v>
      </c>
      <c r="Q149" s="1113" t="s">
        <v>32</v>
      </c>
      <c r="R149" s="1113">
        <v>70840491</v>
      </c>
      <c r="S149" s="1113" t="s">
        <v>3618</v>
      </c>
      <c r="T149" s="1117">
        <v>1</v>
      </c>
      <c r="U149" s="1117">
        <v>1</v>
      </c>
      <c r="V149" s="1115">
        <v>45954</v>
      </c>
      <c r="W149" s="1115">
        <v>45958</v>
      </c>
    </row>
    <row r="150" spans="1:23" ht="25" customHeight="1" x14ac:dyDescent="0.3">
      <c r="A150" s="947" t="s">
        <v>5051</v>
      </c>
      <c r="B150" s="947">
        <v>37497</v>
      </c>
      <c r="C150" s="69" t="s">
        <v>5430</v>
      </c>
      <c r="D150" s="948"/>
      <c r="E150" s="1113">
        <v>2024</v>
      </c>
      <c r="F150" s="1113" t="s">
        <v>5451</v>
      </c>
      <c r="G150" s="1113" t="s">
        <v>5432</v>
      </c>
      <c r="H150" s="1114">
        <v>169723312</v>
      </c>
      <c r="I150" s="1113" t="s">
        <v>5059</v>
      </c>
      <c r="J150" s="956">
        <v>1586</v>
      </c>
      <c r="K150" s="956" t="s">
        <v>5452</v>
      </c>
      <c r="L150" s="956" t="s">
        <v>5453</v>
      </c>
      <c r="M150" s="1115">
        <v>45672</v>
      </c>
      <c r="N150" s="1113" t="s">
        <v>1028</v>
      </c>
      <c r="O150" s="1116">
        <v>169723312</v>
      </c>
      <c r="P150" s="1116" t="s">
        <v>32</v>
      </c>
      <c r="Q150" s="1113" t="s">
        <v>32</v>
      </c>
      <c r="R150" s="1113">
        <v>169723312</v>
      </c>
      <c r="S150" s="1113" t="s">
        <v>3618</v>
      </c>
      <c r="T150" s="1117">
        <v>1</v>
      </c>
      <c r="U150" s="1117">
        <v>1</v>
      </c>
      <c r="V150" s="1115">
        <v>45861</v>
      </c>
      <c r="W150" s="1115">
        <v>45863</v>
      </c>
    </row>
    <row r="151" spans="1:23" ht="25" customHeight="1" x14ac:dyDescent="0.3">
      <c r="A151" s="947" t="s">
        <v>5051</v>
      </c>
      <c r="B151" s="947">
        <v>37497</v>
      </c>
      <c r="C151" s="69" t="s">
        <v>5430</v>
      </c>
      <c r="D151" s="948"/>
      <c r="E151" s="1113">
        <v>2024</v>
      </c>
      <c r="F151" s="1113" t="s">
        <v>5454</v>
      </c>
      <c r="G151" s="1113" t="s">
        <v>5432</v>
      </c>
      <c r="H151" s="1114">
        <v>46609980</v>
      </c>
      <c r="I151" s="1113" t="s">
        <v>5059</v>
      </c>
      <c r="J151" s="956">
        <v>1586</v>
      </c>
      <c r="K151" s="956" t="s">
        <v>5455</v>
      </c>
      <c r="L151" s="956" t="s">
        <v>5456</v>
      </c>
      <c r="M151" s="1115">
        <v>45666</v>
      </c>
      <c r="N151" s="1113" t="s">
        <v>1028</v>
      </c>
      <c r="O151" s="1116">
        <v>46609980</v>
      </c>
      <c r="P151" s="1116" t="s">
        <v>32</v>
      </c>
      <c r="Q151" s="1113" t="s">
        <v>32</v>
      </c>
      <c r="R151" s="1113">
        <v>46609980</v>
      </c>
      <c r="S151" s="1113" t="s">
        <v>3618</v>
      </c>
      <c r="T151" s="1117">
        <v>1</v>
      </c>
      <c r="U151" s="1117">
        <v>1</v>
      </c>
      <c r="V151" s="1115">
        <v>45890</v>
      </c>
      <c r="W151" s="1115">
        <v>45894</v>
      </c>
    </row>
    <row r="152" spans="1:23" ht="25" customHeight="1" x14ac:dyDescent="0.3">
      <c r="A152" s="947" t="s">
        <v>5051</v>
      </c>
      <c r="B152" s="947">
        <v>37497</v>
      </c>
      <c r="C152" s="69" t="s">
        <v>5430</v>
      </c>
      <c r="D152" s="948"/>
      <c r="E152" s="1113">
        <v>2024</v>
      </c>
      <c r="F152" s="1113" t="s">
        <v>5457</v>
      </c>
      <c r="G152" s="1113" t="s">
        <v>5432</v>
      </c>
      <c r="H152" s="1114">
        <v>93384725</v>
      </c>
      <c r="I152" s="1113" t="s">
        <v>5059</v>
      </c>
      <c r="J152" s="956">
        <v>1586</v>
      </c>
      <c r="K152" s="956" t="s">
        <v>5458</v>
      </c>
      <c r="L152" s="956" t="s">
        <v>5459</v>
      </c>
      <c r="M152" s="1115">
        <v>45665</v>
      </c>
      <c r="N152" s="1113" t="s">
        <v>1028</v>
      </c>
      <c r="O152" s="1116">
        <v>93384725</v>
      </c>
      <c r="P152" s="1116" t="s">
        <v>32</v>
      </c>
      <c r="Q152" s="1113" t="s">
        <v>32</v>
      </c>
      <c r="R152" s="1113">
        <v>93384725</v>
      </c>
      <c r="S152" s="1113" t="s">
        <v>3618</v>
      </c>
      <c r="T152" s="1117">
        <v>1</v>
      </c>
      <c r="U152" s="1117">
        <v>1</v>
      </c>
      <c r="V152" s="1115">
        <v>45880</v>
      </c>
      <c r="W152" s="1115">
        <v>45883</v>
      </c>
    </row>
    <row r="153" spans="1:23" ht="25" customHeight="1" x14ac:dyDescent="0.3">
      <c r="A153" s="947" t="s">
        <v>5051</v>
      </c>
      <c r="B153" s="947">
        <v>37497</v>
      </c>
      <c r="C153" s="69" t="s">
        <v>5430</v>
      </c>
      <c r="D153" s="948"/>
      <c r="E153" s="1113">
        <v>2024</v>
      </c>
      <c r="F153" s="1113" t="s">
        <v>5460</v>
      </c>
      <c r="G153" s="1113" t="s">
        <v>5432</v>
      </c>
      <c r="H153" s="1114">
        <v>963020</v>
      </c>
      <c r="I153" s="1113" t="s">
        <v>5059</v>
      </c>
      <c r="J153" s="956">
        <v>1586</v>
      </c>
      <c r="K153" s="956" t="s">
        <v>5461</v>
      </c>
      <c r="L153" s="956" t="s">
        <v>5462</v>
      </c>
      <c r="M153" s="1115">
        <v>45673</v>
      </c>
      <c r="N153" s="1113" t="s">
        <v>1028</v>
      </c>
      <c r="O153" s="1116">
        <v>963020</v>
      </c>
      <c r="P153" s="1116" t="s">
        <v>32</v>
      </c>
      <c r="Q153" s="1113" t="s">
        <v>32</v>
      </c>
      <c r="R153" s="1113">
        <v>963020</v>
      </c>
      <c r="S153" s="1113" t="s">
        <v>3618</v>
      </c>
      <c r="T153" s="1117">
        <v>1</v>
      </c>
      <c r="U153" s="1117">
        <v>1</v>
      </c>
      <c r="V153" s="1115">
        <v>45875</v>
      </c>
      <c r="W153" s="1115">
        <v>45883</v>
      </c>
    </row>
    <row r="154" spans="1:23" ht="25" customHeight="1" x14ac:dyDescent="0.3">
      <c r="A154" s="947" t="s">
        <v>5051</v>
      </c>
      <c r="B154" s="947">
        <v>37498</v>
      </c>
      <c r="C154" s="69" t="s">
        <v>5463</v>
      </c>
      <c r="D154" s="948"/>
      <c r="E154" s="1113">
        <v>2024</v>
      </c>
      <c r="F154" s="1113" t="s">
        <v>5464</v>
      </c>
      <c r="G154" s="956" t="s">
        <v>5465</v>
      </c>
      <c r="H154" s="1114">
        <v>24000000</v>
      </c>
      <c r="I154" s="1113" t="s">
        <v>5130</v>
      </c>
      <c r="J154" s="956">
        <v>1672</v>
      </c>
      <c r="K154" s="956" t="s">
        <v>5466</v>
      </c>
      <c r="L154" s="956" t="s">
        <v>5467</v>
      </c>
      <c r="M154" s="1115">
        <v>45366</v>
      </c>
      <c r="N154" s="1113" t="s">
        <v>992</v>
      </c>
      <c r="O154" s="1116">
        <v>24000000</v>
      </c>
      <c r="P154" s="1116" t="s">
        <v>32</v>
      </c>
      <c r="Q154" s="1113" t="s">
        <v>32</v>
      </c>
      <c r="R154" s="1113">
        <v>24000000</v>
      </c>
      <c r="S154" s="1113" t="s">
        <v>3618</v>
      </c>
      <c r="T154" s="1117">
        <v>1</v>
      </c>
      <c r="U154" s="1117">
        <v>1</v>
      </c>
      <c r="V154" s="1115">
        <v>45713</v>
      </c>
      <c r="W154" s="1115">
        <v>45720</v>
      </c>
    </row>
    <row r="155" spans="1:23" ht="25" customHeight="1" x14ac:dyDescent="0.3">
      <c r="A155" s="947" t="s">
        <v>5051</v>
      </c>
      <c r="B155" s="947">
        <v>37498</v>
      </c>
      <c r="C155" s="69" t="s">
        <v>5463</v>
      </c>
      <c r="D155" s="948"/>
      <c r="E155" s="1113">
        <v>2024</v>
      </c>
      <c r="F155" s="1113" t="s">
        <v>5468</v>
      </c>
      <c r="G155" s="956" t="s">
        <v>5469</v>
      </c>
      <c r="H155" s="1114">
        <v>19200000</v>
      </c>
      <c r="I155" s="1113" t="s">
        <v>5130</v>
      </c>
      <c r="J155" s="956">
        <v>1672</v>
      </c>
      <c r="K155" s="956" t="s">
        <v>5470</v>
      </c>
      <c r="L155" s="956" t="s">
        <v>5471</v>
      </c>
      <c r="M155" s="1115">
        <v>45370</v>
      </c>
      <c r="N155" s="1113" t="s">
        <v>992</v>
      </c>
      <c r="O155" s="1116">
        <v>19200000</v>
      </c>
      <c r="P155" s="1116" t="s">
        <v>32</v>
      </c>
      <c r="Q155" s="1113" t="s">
        <v>32</v>
      </c>
      <c r="R155" s="1113">
        <v>19200000</v>
      </c>
      <c r="S155" s="1113" t="s">
        <v>3618</v>
      </c>
      <c r="T155" s="1117">
        <v>1</v>
      </c>
      <c r="U155" s="1117">
        <v>1</v>
      </c>
      <c r="V155" s="1115">
        <v>45716</v>
      </c>
      <c r="W155" s="1115">
        <v>45733</v>
      </c>
    </row>
    <row r="156" spans="1:23" ht="25" customHeight="1" x14ac:dyDescent="0.3">
      <c r="A156" s="947" t="s">
        <v>5051</v>
      </c>
      <c r="B156" s="947">
        <v>37498</v>
      </c>
      <c r="C156" s="69" t="s">
        <v>5463</v>
      </c>
      <c r="D156" s="948"/>
      <c r="E156" s="1113">
        <v>2024</v>
      </c>
      <c r="F156" s="1113" t="s">
        <v>5472</v>
      </c>
      <c r="G156" s="1113" t="s">
        <v>5473</v>
      </c>
      <c r="H156" s="1114">
        <v>27000000</v>
      </c>
      <c r="I156" s="1113" t="s">
        <v>5130</v>
      </c>
      <c r="J156" s="956">
        <v>1672</v>
      </c>
      <c r="K156" s="956" t="s">
        <v>5474</v>
      </c>
      <c r="L156" s="956" t="s">
        <v>5475</v>
      </c>
      <c r="M156" s="1115">
        <v>45384</v>
      </c>
      <c r="N156" s="1113" t="s">
        <v>226</v>
      </c>
      <c r="O156" s="1116">
        <v>21600000</v>
      </c>
      <c r="P156" s="1116">
        <v>5400000</v>
      </c>
      <c r="Q156" s="1113" t="s">
        <v>5125</v>
      </c>
      <c r="R156" s="1113">
        <v>27000000</v>
      </c>
      <c r="S156" s="1113" t="s">
        <v>3618</v>
      </c>
      <c r="T156" s="1117">
        <v>1</v>
      </c>
      <c r="U156" s="1117">
        <v>1</v>
      </c>
      <c r="V156" s="1115">
        <v>45548</v>
      </c>
      <c r="W156" s="1115">
        <v>45553</v>
      </c>
    </row>
    <row r="157" spans="1:23" ht="25" customHeight="1" x14ac:dyDescent="0.3">
      <c r="A157" s="947" t="s">
        <v>5051</v>
      </c>
      <c r="B157" s="947">
        <v>37498</v>
      </c>
      <c r="C157" s="69" t="s">
        <v>5463</v>
      </c>
      <c r="D157" s="948"/>
      <c r="E157" s="1113">
        <v>2024</v>
      </c>
      <c r="F157" s="1113" t="s">
        <v>5476</v>
      </c>
      <c r="G157" s="956" t="s">
        <v>5477</v>
      </c>
      <c r="H157" s="1114">
        <v>10140000</v>
      </c>
      <c r="I157" s="1113" t="s">
        <v>5122</v>
      </c>
      <c r="J157" s="956">
        <v>1672</v>
      </c>
      <c r="K157" s="956" t="s">
        <v>5478</v>
      </c>
      <c r="L157" s="956" t="s">
        <v>5479</v>
      </c>
      <c r="M157" s="1115">
        <v>45387</v>
      </c>
      <c r="N157" s="1113" t="s">
        <v>941</v>
      </c>
      <c r="O157" s="1116">
        <v>10140000</v>
      </c>
      <c r="P157" s="1116" t="s">
        <v>32</v>
      </c>
      <c r="Q157" s="1113" t="s">
        <v>32</v>
      </c>
      <c r="R157" s="1113">
        <v>10140000</v>
      </c>
      <c r="S157" s="1113" t="s">
        <v>3618</v>
      </c>
      <c r="T157" s="1117">
        <v>1</v>
      </c>
      <c r="U157" s="1117">
        <v>1</v>
      </c>
      <c r="V157" s="1115">
        <v>45868</v>
      </c>
      <c r="W157" s="1115">
        <v>45883</v>
      </c>
    </row>
    <row r="158" spans="1:23" ht="25" customHeight="1" x14ac:dyDescent="0.3">
      <c r="A158" s="947" t="s">
        <v>5051</v>
      </c>
      <c r="B158" s="947">
        <v>37498</v>
      </c>
      <c r="C158" s="69" t="s">
        <v>5463</v>
      </c>
      <c r="D158" s="948"/>
      <c r="E158" s="1113">
        <v>2024</v>
      </c>
      <c r="F158" s="1113" t="s">
        <v>5480</v>
      </c>
      <c r="G158" s="956" t="s">
        <v>5481</v>
      </c>
      <c r="H158" s="1114">
        <v>16900000</v>
      </c>
      <c r="I158" s="1113" t="s">
        <v>5122</v>
      </c>
      <c r="J158" s="956">
        <v>1672</v>
      </c>
      <c r="K158" s="956" t="s">
        <v>5482</v>
      </c>
      <c r="L158" s="956" t="s">
        <v>5483</v>
      </c>
      <c r="M158" s="1115">
        <v>45482</v>
      </c>
      <c r="N158" s="1113" t="s">
        <v>226</v>
      </c>
      <c r="O158" s="1116">
        <v>13520000</v>
      </c>
      <c r="P158" s="1116">
        <v>3380000</v>
      </c>
      <c r="Q158" s="1113" t="s">
        <v>5125</v>
      </c>
      <c r="R158" s="1113">
        <v>16900000</v>
      </c>
      <c r="S158" s="1113" t="s">
        <v>3618</v>
      </c>
      <c r="T158" s="1117">
        <v>1</v>
      </c>
      <c r="U158" s="1117">
        <v>1</v>
      </c>
      <c r="V158" s="1115">
        <v>45960</v>
      </c>
      <c r="W158" s="1115">
        <v>45968</v>
      </c>
    </row>
    <row r="159" spans="1:23" ht="25" customHeight="1" x14ac:dyDescent="0.3">
      <c r="A159" s="947" t="s">
        <v>5051</v>
      </c>
      <c r="B159" s="947">
        <v>37498</v>
      </c>
      <c r="C159" s="69" t="s">
        <v>5463</v>
      </c>
      <c r="D159" s="948"/>
      <c r="E159" s="1113">
        <v>2024</v>
      </c>
      <c r="F159" s="1113" t="s">
        <v>5484</v>
      </c>
      <c r="G159" s="956" t="s">
        <v>5465</v>
      </c>
      <c r="H159" s="1114">
        <v>36000000</v>
      </c>
      <c r="I159" s="1113" t="s">
        <v>5130</v>
      </c>
      <c r="J159" s="956">
        <v>1672</v>
      </c>
      <c r="K159" s="956" t="s">
        <v>5485</v>
      </c>
      <c r="L159" s="956" t="s">
        <v>5486</v>
      </c>
      <c r="M159" s="1115">
        <v>45490</v>
      </c>
      <c r="N159" s="1113" t="s">
        <v>1028</v>
      </c>
      <c r="O159" s="1116">
        <v>24000000</v>
      </c>
      <c r="P159" s="1116">
        <v>12000000</v>
      </c>
      <c r="Q159" s="1113" t="s">
        <v>5068</v>
      </c>
      <c r="R159" s="1113">
        <v>36000000</v>
      </c>
      <c r="S159" s="1113" t="s">
        <v>3618</v>
      </c>
      <c r="T159" s="1117">
        <v>1</v>
      </c>
      <c r="U159" s="1117">
        <v>1</v>
      </c>
      <c r="V159" s="1115">
        <v>45901</v>
      </c>
      <c r="W159" s="1115">
        <v>45912</v>
      </c>
    </row>
    <row r="160" spans="1:23" ht="25" customHeight="1" x14ac:dyDescent="0.3">
      <c r="A160" s="947" t="s">
        <v>5051</v>
      </c>
      <c r="B160" s="947">
        <v>37498</v>
      </c>
      <c r="C160" s="69" t="s">
        <v>5463</v>
      </c>
      <c r="D160" s="948"/>
      <c r="E160" s="1113">
        <v>2024</v>
      </c>
      <c r="F160" s="1113" t="s">
        <v>5487</v>
      </c>
      <c r="G160" s="956" t="s">
        <v>5488</v>
      </c>
      <c r="H160" s="1114">
        <v>27000000</v>
      </c>
      <c r="I160" s="1113" t="s">
        <v>5130</v>
      </c>
      <c r="J160" s="956">
        <v>1672</v>
      </c>
      <c r="K160" s="956" t="s">
        <v>5489</v>
      </c>
      <c r="L160" s="956" t="s">
        <v>5475</v>
      </c>
      <c r="M160" s="1115">
        <v>45539</v>
      </c>
      <c r="N160" s="1113" t="s">
        <v>226</v>
      </c>
      <c r="O160" s="1116">
        <v>21600000</v>
      </c>
      <c r="P160" s="1116">
        <v>5400000</v>
      </c>
      <c r="Q160" s="1113" t="s">
        <v>5125</v>
      </c>
      <c r="R160" s="1113">
        <v>27000000</v>
      </c>
      <c r="S160" s="1113" t="s">
        <v>3618</v>
      </c>
      <c r="T160" s="1117">
        <v>1</v>
      </c>
      <c r="U160" s="1117">
        <v>1</v>
      </c>
      <c r="V160" s="1115">
        <v>45699</v>
      </c>
      <c r="W160" s="1115">
        <v>45707</v>
      </c>
    </row>
    <row r="161" spans="1:23" ht="25" customHeight="1" x14ac:dyDescent="0.3">
      <c r="A161" s="60" t="s">
        <v>5051</v>
      </c>
      <c r="B161" s="60">
        <v>37498</v>
      </c>
      <c r="C161" s="60" t="s">
        <v>5463</v>
      </c>
      <c r="D161" s="1120"/>
      <c r="E161" s="956">
        <v>2024</v>
      </c>
      <c r="F161" s="1113" t="s">
        <v>5490</v>
      </c>
      <c r="G161" s="956" t="s">
        <v>5491</v>
      </c>
      <c r="H161" s="1121">
        <v>31500000</v>
      </c>
      <c r="I161" s="956" t="s">
        <v>5130</v>
      </c>
      <c r="J161" s="956">
        <v>1672</v>
      </c>
      <c r="K161" s="956" t="s">
        <v>5492</v>
      </c>
      <c r="L161" s="956" t="s">
        <v>5493</v>
      </c>
      <c r="M161" s="1119">
        <v>45576</v>
      </c>
      <c r="N161" s="1113" t="s">
        <v>226</v>
      </c>
      <c r="O161" s="1116">
        <v>24500000</v>
      </c>
      <c r="P161" s="1116">
        <v>7000000</v>
      </c>
      <c r="Q161" s="1113" t="s">
        <v>5125</v>
      </c>
      <c r="R161" s="1113">
        <v>31500000</v>
      </c>
      <c r="S161" s="1113" t="s">
        <v>3618</v>
      </c>
      <c r="T161" s="1117">
        <v>1</v>
      </c>
      <c r="U161" s="1117">
        <v>1</v>
      </c>
      <c r="V161" s="1115">
        <v>45776</v>
      </c>
      <c r="W161" s="957">
        <v>45784</v>
      </c>
    </row>
    <row r="162" spans="1:23" ht="25" customHeight="1" x14ac:dyDescent="0.3">
      <c r="A162" s="60" t="s">
        <v>5051</v>
      </c>
      <c r="B162" s="60">
        <v>44635</v>
      </c>
      <c r="C162" s="60" t="s">
        <v>5494</v>
      </c>
      <c r="D162" s="1122"/>
      <c r="E162" s="956">
        <v>2025</v>
      </c>
      <c r="F162" s="1113" t="s">
        <v>5495</v>
      </c>
      <c r="G162" s="1113" t="s">
        <v>5496</v>
      </c>
      <c r="H162" s="1114">
        <v>527984945</v>
      </c>
      <c r="I162" s="1113" t="s">
        <v>5148</v>
      </c>
      <c r="J162" s="956">
        <v>2404</v>
      </c>
      <c r="K162" s="956" t="s">
        <v>5497</v>
      </c>
      <c r="L162" s="956" t="s">
        <v>5498</v>
      </c>
      <c r="M162" s="1115">
        <v>46055</v>
      </c>
      <c r="N162" s="1113" t="s">
        <v>226</v>
      </c>
      <c r="O162" s="1116">
        <v>527984945</v>
      </c>
      <c r="P162" s="1116" t="s">
        <v>32</v>
      </c>
      <c r="Q162" s="1113" t="s">
        <v>32</v>
      </c>
      <c r="R162" s="1113">
        <v>527984945</v>
      </c>
      <c r="S162" s="1113" t="s">
        <v>856</v>
      </c>
      <c r="T162" s="1113" t="s">
        <v>32</v>
      </c>
      <c r="U162" s="1113" t="s">
        <v>32</v>
      </c>
      <c r="V162" s="956" t="s">
        <v>32</v>
      </c>
      <c r="W162" s="957" t="s">
        <v>5387</v>
      </c>
    </row>
    <row r="163" spans="1:23" ht="25" customHeight="1" x14ac:dyDescent="0.3">
      <c r="A163" s="60" t="s">
        <v>5051</v>
      </c>
      <c r="B163" s="60">
        <v>44635</v>
      </c>
      <c r="C163" s="60" t="s">
        <v>5494</v>
      </c>
      <c r="D163" s="1122"/>
      <c r="E163" s="956">
        <v>2025</v>
      </c>
      <c r="F163" s="1113" t="s">
        <v>5499</v>
      </c>
      <c r="G163" s="1113" t="s">
        <v>5500</v>
      </c>
      <c r="H163" s="1114">
        <v>193707160</v>
      </c>
      <c r="I163" s="1113" t="s">
        <v>5148</v>
      </c>
      <c r="J163" s="956">
        <v>2404</v>
      </c>
      <c r="K163" s="956" t="s">
        <v>5501</v>
      </c>
      <c r="L163" s="956" t="s">
        <v>2246</v>
      </c>
      <c r="M163" s="1115">
        <v>46055</v>
      </c>
      <c r="N163" s="1113" t="s">
        <v>226</v>
      </c>
      <c r="O163" s="1116">
        <v>193707160</v>
      </c>
      <c r="P163" s="1116" t="s">
        <v>32</v>
      </c>
      <c r="Q163" s="1113" t="s">
        <v>32</v>
      </c>
      <c r="R163" s="1113">
        <v>193707160</v>
      </c>
      <c r="S163" s="1113" t="s">
        <v>856</v>
      </c>
      <c r="T163" s="1113" t="s">
        <v>32</v>
      </c>
      <c r="U163" s="1113" t="s">
        <v>32</v>
      </c>
      <c r="V163" s="956" t="s">
        <v>32</v>
      </c>
      <c r="W163" s="957" t="s">
        <v>5387</v>
      </c>
    </row>
    <row r="164" spans="1:23" ht="25" customHeight="1" x14ac:dyDescent="0.3">
      <c r="A164" s="60" t="s">
        <v>5051</v>
      </c>
      <c r="B164" s="60">
        <v>44635</v>
      </c>
      <c r="C164" s="60" t="s">
        <v>5494</v>
      </c>
      <c r="D164" s="1122"/>
      <c r="E164" s="956">
        <v>2025</v>
      </c>
      <c r="F164" s="1113" t="s">
        <v>5502</v>
      </c>
      <c r="G164" s="1113" t="s">
        <v>5503</v>
      </c>
      <c r="H164" s="1114">
        <v>151977862</v>
      </c>
      <c r="I164" s="1113" t="s">
        <v>5148</v>
      </c>
      <c r="J164" s="956">
        <v>2404</v>
      </c>
      <c r="K164" s="956" t="s">
        <v>5504</v>
      </c>
      <c r="L164" s="956" t="s">
        <v>5505</v>
      </c>
      <c r="M164" s="1115">
        <v>46059</v>
      </c>
      <c r="N164" s="1113" t="s">
        <v>226</v>
      </c>
      <c r="O164" s="1116">
        <v>151977862</v>
      </c>
      <c r="P164" s="1116" t="s">
        <v>32</v>
      </c>
      <c r="Q164" s="1113" t="s">
        <v>32</v>
      </c>
      <c r="R164" s="1113">
        <v>151977862</v>
      </c>
      <c r="S164" s="1113" t="s">
        <v>856</v>
      </c>
      <c r="T164" s="1113" t="s">
        <v>32</v>
      </c>
      <c r="U164" s="1113" t="s">
        <v>32</v>
      </c>
      <c r="V164" s="956" t="s">
        <v>32</v>
      </c>
      <c r="W164" s="956" t="s">
        <v>5387</v>
      </c>
    </row>
    <row r="165" spans="1:23" ht="25" customHeight="1" x14ac:dyDescent="0.3">
      <c r="A165" s="60" t="s">
        <v>5051</v>
      </c>
      <c r="B165" s="60">
        <v>44635</v>
      </c>
      <c r="C165" s="60" t="s">
        <v>5494</v>
      </c>
      <c r="D165" s="1122"/>
      <c r="E165" s="956">
        <v>2025</v>
      </c>
      <c r="F165" s="1113" t="s">
        <v>5506</v>
      </c>
      <c r="G165" s="1113" t="s">
        <v>5507</v>
      </c>
      <c r="H165" s="1114">
        <v>22500000</v>
      </c>
      <c r="I165" s="1113" t="s">
        <v>5508</v>
      </c>
      <c r="J165" s="956">
        <v>2404</v>
      </c>
      <c r="K165" s="956" t="s">
        <v>5509</v>
      </c>
      <c r="L165" s="956" t="s">
        <v>5510</v>
      </c>
      <c r="M165" s="1115">
        <v>46055</v>
      </c>
      <c r="N165" s="1113" t="s">
        <v>5511</v>
      </c>
      <c r="O165" s="1116">
        <v>22500000</v>
      </c>
      <c r="P165" s="1116" t="s">
        <v>32</v>
      </c>
      <c r="Q165" s="1113" t="s">
        <v>32</v>
      </c>
      <c r="R165" s="1113">
        <v>22500000</v>
      </c>
      <c r="S165" s="1113" t="s">
        <v>856</v>
      </c>
      <c r="T165" s="1113" t="s">
        <v>32</v>
      </c>
      <c r="U165" s="1113" t="s">
        <v>32</v>
      </c>
      <c r="V165" s="956" t="s">
        <v>32</v>
      </c>
      <c r="W165" s="1115" t="s">
        <v>5387</v>
      </c>
    </row>
    <row r="166" spans="1:23" ht="25" customHeight="1" x14ac:dyDescent="0.3">
      <c r="A166" s="60" t="s">
        <v>5051</v>
      </c>
      <c r="B166" s="60">
        <v>44635</v>
      </c>
      <c r="C166" s="60" t="s">
        <v>5494</v>
      </c>
      <c r="D166" s="1122"/>
      <c r="E166" s="956">
        <v>2025</v>
      </c>
      <c r="F166" s="1113" t="s">
        <v>5512</v>
      </c>
      <c r="G166" s="1113" t="s">
        <v>5513</v>
      </c>
      <c r="H166" s="1114">
        <v>36409716</v>
      </c>
      <c r="I166" s="1113" t="s">
        <v>5508</v>
      </c>
      <c r="J166" s="956">
        <v>2404</v>
      </c>
      <c r="K166" s="956" t="s">
        <v>5514</v>
      </c>
      <c r="L166" s="956" t="s">
        <v>5515</v>
      </c>
      <c r="M166" s="1115">
        <v>46057</v>
      </c>
      <c r="N166" s="1113" t="s">
        <v>5511</v>
      </c>
      <c r="O166" s="1116">
        <v>36409716</v>
      </c>
      <c r="P166" s="1116" t="s">
        <v>32</v>
      </c>
      <c r="Q166" s="1113" t="s">
        <v>32</v>
      </c>
      <c r="R166" s="1113">
        <v>36409716</v>
      </c>
      <c r="S166" s="1113" t="s">
        <v>856</v>
      </c>
      <c r="T166" s="1113" t="s">
        <v>32</v>
      </c>
      <c r="U166" s="1113" t="s">
        <v>32</v>
      </c>
      <c r="V166" s="956" t="s">
        <v>32</v>
      </c>
      <c r="W166" s="1115" t="s">
        <v>5387</v>
      </c>
    </row>
    <row r="167" spans="1:23" ht="25" customHeight="1" x14ac:dyDescent="0.3">
      <c r="A167" s="60" t="s">
        <v>5051</v>
      </c>
      <c r="B167" s="60">
        <v>44636</v>
      </c>
      <c r="C167" s="60" t="s">
        <v>5516</v>
      </c>
      <c r="D167" s="1122"/>
      <c r="E167" s="956">
        <v>2025</v>
      </c>
      <c r="F167" s="1113" t="s">
        <v>5495</v>
      </c>
      <c r="G167" s="1113" t="s">
        <v>5496</v>
      </c>
      <c r="H167" s="1114">
        <v>527984945</v>
      </c>
      <c r="I167" s="1113" t="s">
        <v>5148</v>
      </c>
      <c r="J167" s="956">
        <v>2404</v>
      </c>
      <c r="K167" s="956" t="s">
        <v>5497</v>
      </c>
      <c r="L167" s="956" t="s">
        <v>5498</v>
      </c>
      <c r="M167" s="1115">
        <v>46055</v>
      </c>
      <c r="N167" s="1113" t="s">
        <v>226</v>
      </c>
      <c r="O167" s="1116">
        <v>527984945</v>
      </c>
      <c r="P167" s="1116" t="s">
        <v>32</v>
      </c>
      <c r="Q167" s="1113" t="s">
        <v>32</v>
      </c>
      <c r="R167" s="1113">
        <v>527984945</v>
      </c>
      <c r="S167" s="1113" t="s">
        <v>856</v>
      </c>
      <c r="T167" s="1113" t="s">
        <v>32</v>
      </c>
      <c r="U167" s="1113" t="s">
        <v>32</v>
      </c>
      <c r="V167" s="956" t="s">
        <v>32</v>
      </c>
      <c r="W167" s="1115" t="s">
        <v>5387</v>
      </c>
    </row>
    <row r="168" spans="1:23" ht="25" customHeight="1" x14ac:dyDescent="0.3">
      <c r="A168" s="60" t="s">
        <v>5051</v>
      </c>
      <c r="B168" s="60">
        <v>44640</v>
      </c>
      <c r="C168" s="60" t="s">
        <v>5517</v>
      </c>
      <c r="D168" s="1122"/>
      <c r="E168" s="956">
        <v>2025</v>
      </c>
      <c r="F168" s="1113" t="s">
        <v>5518</v>
      </c>
      <c r="G168" s="956" t="s">
        <v>5519</v>
      </c>
      <c r="H168" s="1114">
        <v>45360000</v>
      </c>
      <c r="I168" s="1113" t="s">
        <v>5520</v>
      </c>
      <c r="J168" s="956">
        <v>2486</v>
      </c>
      <c r="K168" s="956" t="s">
        <v>5521</v>
      </c>
      <c r="L168" s="956" t="s">
        <v>5185</v>
      </c>
      <c r="M168" s="1115">
        <v>45720</v>
      </c>
      <c r="N168" s="1113" t="s">
        <v>212</v>
      </c>
      <c r="O168" s="1116">
        <v>30240000</v>
      </c>
      <c r="P168" s="1116">
        <v>15120000</v>
      </c>
      <c r="Q168" s="1113">
        <v>90</v>
      </c>
      <c r="R168" s="1113">
        <v>45360000</v>
      </c>
      <c r="S168" s="1113" t="s">
        <v>3618</v>
      </c>
      <c r="T168" s="1117">
        <v>1</v>
      </c>
      <c r="U168" s="1117">
        <v>1</v>
      </c>
      <c r="V168" s="1115">
        <v>45989</v>
      </c>
      <c r="W168" s="957">
        <v>46002</v>
      </c>
    </row>
    <row r="169" spans="1:23" ht="25" customHeight="1" x14ac:dyDescent="0.3">
      <c r="A169" s="60" t="s">
        <v>5051</v>
      </c>
      <c r="B169" s="60">
        <v>44640</v>
      </c>
      <c r="C169" s="60" t="s">
        <v>5517</v>
      </c>
      <c r="D169" s="1122"/>
      <c r="E169" s="956">
        <v>2025</v>
      </c>
      <c r="F169" s="1113" t="s">
        <v>5522</v>
      </c>
      <c r="G169" s="956" t="s">
        <v>5519</v>
      </c>
      <c r="H169" s="1114">
        <v>45360000</v>
      </c>
      <c r="I169" s="1113" t="s">
        <v>5520</v>
      </c>
      <c r="J169" s="956">
        <v>2486</v>
      </c>
      <c r="K169" s="956" t="s">
        <v>5521</v>
      </c>
      <c r="L169" s="956" t="s">
        <v>5205</v>
      </c>
      <c r="M169" s="1115">
        <v>45720</v>
      </c>
      <c r="N169" s="1113" t="s">
        <v>212</v>
      </c>
      <c r="O169" s="1116">
        <v>30240000</v>
      </c>
      <c r="P169" s="1116">
        <v>15120000</v>
      </c>
      <c r="Q169" s="1113">
        <v>90</v>
      </c>
      <c r="R169" s="1113">
        <v>45360000</v>
      </c>
      <c r="S169" s="1113" t="s">
        <v>3618</v>
      </c>
      <c r="T169" s="1117">
        <v>1</v>
      </c>
      <c r="U169" s="1117">
        <v>1</v>
      </c>
      <c r="V169" s="1115">
        <v>45960</v>
      </c>
      <c r="W169" s="957">
        <v>45975</v>
      </c>
    </row>
    <row r="170" spans="1:23" ht="25" customHeight="1" x14ac:dyDescent="0.3">
      <c r="A170" s="60" t="s">
        <v>5051</v>
      </c>
      <c r="B170" s="60">
        <v>44640</v>
      </c>
      <c r="C170" s="60" t="s">
        <v>5517</v>
      </c>
      <c r="D170" s="1122"/>
      <c r="E170" s="956">
        <v>2025</v>
      </c>
      <c r="F170" s="1113" t="s">
        <v>5523</v>
      </c>
      <c r="G170" s="1113" t="s">
        <v>5183</v>
      </c>
      <c r="H170" s="1114">
        <v>45360000</v>
      </c>
      <c r="I170" s="1113" t="s">
        <v>5520</v>
      </c>
      <c r="J170" s="956">
        <v>2486</v>
      </c>
      <c r="K170" s="956" t="s">
        <v>5521</v>
      </c>
      <c r="L170" s="956" t="s">
        <v>5524</v>
      </c>
      <c r="M170" s="1115">
        <v>45720</v>
      </c>
      <c r="N170" s="1113" t="s">
        <v>212</v>
      </c>
      <c r="O170" s="1116">
        <v>30240000</v>
      </c>
      <c r="P170" s="1116">
        <v>15120000</v>
      </c>
      <c r="Q170" s="1113">
        <v>90</v>
      </c>
      <c r="R170" s="1113">
        <v>45360000</v>
      </c>
      <c r="S170" s="1113" t="s">
        <v>3618</v>
      </c>
      <c r="T170" s="1117">
        <v>1</v>
      </c>
      <c r="U170" s="1117">
        <v>1</v>
      </c>
      <c r="V170" s="1115">
        <v>46041</v>
      </c>
      <c r="W170" s="957">
        <v>46049</v>
      </c>
    </row>
    <row r="171" spans="1:23" ht="25" customHeight="1" x14ac:dyDescent="0.3">
      <c r="A171" s="60" t="s">
        <v>5051</v>
      </c>
      <c r="B171" s="60">
        <v>44640</v>
      </c>
      <c r="C171" s="60" t="s">
        <v>5517</v>
      </c>
      <c r="D171" s="1122"/>
      <c r="E171" s="956">
        <v>2025</v>
      </c>
      <c r="F171" s="1113" t="s">
        <v>5525</v>
      </c>
      <c r="G171" s="956" t="s">
        <v>5526</v>
      </c>
      <c r="H171" s="1114">
        <v>23625000</v>
      </c>
      <c r="I171" s="1113" t="s">
        <v>5122</v>
      </c>
      <c r="J171" s="956">
        <v>2486</v>
      </c>
      <c r="K171" s="956" t="s">
        <v>5527</v>
      </c>
      <c r="L171" s="956" t="s">
        <v>5528</v>
      </c>
      <c r="M171" s="1115">
        <v>45730</v>
      </c>
      <c r="N171" s="1113" t="s">
        <v>212</v>
      </c>
      <c r="O171" s="1116">
        <v>15750000</v>
      </c>
      <c r="P171" s="1116">
        <v>7875000</v>
      </c>
      <c r="Q171" s="1113">
        <v>90</v>
      </c>
      <c r="R171" s="1113">
        <v>23625000</v>
      </c>
      <c r="S171" s="1113" t="s">
        <v>3618</v>
      </c>
      <c r="T171" s="1117">
        <v>1</v>
      </c>
      <c r="U171" s="1117">
        <v>1</v>
      </c>
      <c r="V171" s="1115">
        <v>45988</v>
      </c>
      <c r="W171" s="957">
        <v>45995</v>
      </c>
    </row>
    <row r="172" spans="1:23" ht="25" customHeight="1" x14ac:dyDescent="0.3">
      <c r="A172" s="60" t="s">
        <v>5051</v>
      </c>
      <c r="B172" s="60">
        <v>44640</v>
      </c>
      <c r="C172" s="60" t="s">
        <v>5517</v>
      </c>
      <c r="D172" s="1122"/>
      <c r="E172" s="956">
        <v>2025</v>
      </c>
      <c r="F172" s="1113" t="s">
        <v>5529</v>
      </c>
      <c r="G172" s="956" t="s">
        <v>5526</v>
      </c>
      <c r="H172" s="1114">
        <v>15750000</v>
      </c>
      <c r="I172" s="1113" t="s">
        <v>5122</v>
      </c>
      <c r="J172" s="956">
        <v>2486</v>
      </c>
      <c r="K172" s="956" t="s">
        <v>5527</v>
      </c>
      <c r="L172" s="956" t="s">
        <v>5530</v>
      </c>
      <c r="M172" s="1115">
        <v>45730</v>
      </c>
      <c r="N172" s="1113" t="s">
        <v>1028</v>
      </c>
      <c r="O172" s="1116">
        <v>15750000</v>
      </c>
      <c r="P172" s="1116" t="s">
        <v>32</v>
      </c>
      <c r="Q172" s="1113" t="s">
        <v>32</v>
      </c>
      <c r="R172" s="1113">
        <v>15750000</v>
      </c>
      <c r="S172" s="1113" t="s">
        <v>3618</v>
      </c>
      <c r="T172" s="1117">
        <v>1</v>
      </c>
      <c r="U172" s="1117">
        <v>1</v>
      </c>
      <c r="V172" s="1115">
        <v>45898</v>
      </c>
      <c r="W172" s="957">
        <v>45916</v>
      </c>
    </row>
    <row r="173" spans="1:23" ht="25" customHeight="1" x14ac:dyDescent="0.3">
      <c r="A173" s="60" t="s">
        <v>5051</v>
      </c>
      <c r="B173" s="60">
        <v>44640</v>
      </c>
      <c r="C173" s="60" t="s">
        <v>5517</v>
      </c>
      <c r="D173" s="1122"/>
      <c r="E173" s="956">
        <v>2025</v>
      </c>
      <c r="F173" s="1113" t="s">
        <v>5531</v>
      </c>
      <c r="G173" s="956" t="s">
        <v>5519</v>
      </c>
      <c r="H173" s="1114">
        <v>45360000</v>
      </c>
      <c r="I173" s="1113" t="s">
        <v>5520</v>
      </c>
      <c r="J173" s="1113">
        <v>2486</v>
      </c>
      <c r="K173" s="956" t="s">
        <v>5532</v>
      </c>
      <c r="L173" s="956" t="s">
        <v>5203</v>
      </c>
      <c r="M173" s="1115">
        <v>45730</v>
      </c>
      <c r="N173" s="1113" t="s">
        <v>212</v>
      </c>
      <c r="O173" s="1116">
        <v>30240000</v>
      </c>
      <c r="P173" s="1116">
        <v>15120000</v>
      </c>
      <c r="Q173" s="1113">
        <v>90</v>
      </c>
      <c r="R173" s="1113">
        <v>45360000</v>
      </c>
      <c r="S173" s="1113" t="s">
        <v>3618</v>
      </c>
      <c r="T173" s="1117">
        <v>1</v>
      </c>
      <c r="U173" s="1117">
        <v>1</v>
      </c>
      <c r="V173" s="1115">
        <v>45989</v>
      </c>
      <c r="W173" s="957">
        <v>46001</v>
      </c>
    </row>
    <row r="174" spans="1:23" ht="25" customHeight="1" x14ac:dyDescent="0.3">
      <c r="A174" s="60" t="s">
        <v>5051</v>
      </c>
      <c r="B174" s="60">
        <v>44640</v>
      </c>
      <c r="C174" s="60" t="s">
        <v>5517</v>
      </c>
      <c r="D174" s="1122"/>
      <c r="E174" s="956">
        <v>2025</v>
      </c>
      <c r="F174" s="1113" t="s">
        <v>5533</v>
      </c>
      <c r="G174" s="956" t="s">
        <v>5526</v>
      </c>
      <c r="H174" s="1114">
        <v>23625000</v>
      </c>
      <c r="I174" s="1113" t="s">
        <v>5122</v>
      </c>
      <c r="J174" s="1113">
        <v>2486</v>
      </c>
      <c r="K174" s="956" t="s">
        <v>5527</v>
      </c>
      <c r="L174" s="956" t="s">
        <v>5534</v>
      </c>
      <c r="M174" s="1115">
        <v>45748</v>
      </c>
      <c r="N174" s="1113" t="s">
        <v>212</v>
      </c>
      <c r="O174" s="1116">
        <v>15750000</v>
      </c>
      <c r="P174" s="1116">
        <v>7875000</v>
      </c>
      <c r="Q174" s="1113">
        <v>90</v>
      </c>
      <c r="R174" s="1113">
        <v>23625000</v>
      </c>
      <c r="S174" s="1113" t="s">
        <v>3618</v>
      </c>
      <c r="T174" s="1117">
        <v>1</v>
      </c>
      <c r="U174" s="1117">
        <v>1</v>
      </c>
      <c r="V174" s="1115">
        <v>45988</v>
      </c>
      <c r="W174" s="957">
        <v>45995</v>
      </c>
    </row>
    <row r="175" spans="1:23" ht="25" customHeight="1" x14ac:dyDescent="0.3">
      <c r="A175" s="60" t="s">
        <v>5051</v>
      </c>
      <c r="B175" s="60">
        <v>44640</v>
      </c>
      <c r="C175" s="60" t="s">
        <v>5517</v>
      </c>
      <c r="D175" s="1122"/>
      <c r="E175" s="956">
        <v>2025</v>
      </c>
      <c r="F175" s="1113" t="s">
        <v>5535</v>
      </c>
      <c r="G175" s="1113" t="s">
        <v>5519</v>
      </c>
      <c r="H175" s="1114">
        <v>45360000</v>
      </c>
      <c r="I175" s="1113" t="s">
        <v>5520</v>
      </c>
      <c r="J175" s="1113">
        <v>2486</v>
      </c>
      <c r="K175" s="956" t="s">
        <v>5532</v>
      </c>
      <c r="L175" s="956" t="s">
        <v>5536</v>
      </c>
      <c r="M175" s="1115">
        <v>45750</v>
      </c>
      <c r="N175" s="1113" t="s">
        <v>212</v>
      </c>
      <c r="O175" s="1116">
        <v>30240000</v>
      </c>
      <c r="P175" s="1116">
        <v>15120000</v>
      </c>
      <c r="Q175" s="1113">
        <v>90</v>
      </c>
      <c r="R175" s="1113">
        <v>45360000</v>
      </c>
      <c r="S175" s="1113" t="s">
        <v>3618</v>
      </c>
      <c r="T175" s="1117">
        <v>1</v>
      </c>
      <c r="U175" s="1117">
        <v>1</v>
      </c>
      <c r="V175" s="1115">
        <v>46052</v>
      </c>
      <c r="W175" s="957">
        <v>46069</v>
      </c>
    </row>
    <row r="176" spans="1:23" ht="25" customHeight="1" x14ac:dyDescent="0.3">
      <c r="A176" s="60" t="s">
        <v>5051</v>
      </c>
      <c r="B176" s="60">
        <v>44640</v>
      </c>
      <c r="C176" s="60" t="s">
        <v>5517</v>
      </c>
      <c r="D176" s="1122"/>
      <c r="E176" s="956">
        <v>2025</v>
      </c>
      <c r="F176" s="1113" t="s">
        <v>5537</v>
      </c>
      <c r="G176" s="1113" t="s">
        <v>5526</v>
      </c>
      <c r="H176" s="1114">
        <v>22312500</v>
      </c>
      <c r="I176" s="1113" t="s">
        <v>5122</v>
      </c>
      <c r="J176" s="1113">
        <v>2486</v>
      </c>
      <c r="K176" s="956" t="s">
        <v>5527</v>
      </c>
      <c r="L176" s="956" t="s">
        <v>5538</v>
      </c>
      <c r="M176" s="1115">
        <v>45750</v>
      </c>
      <c r="N176" s="1113" t="s">
        <v>212</v>
      </c>
      <c r="O176" s="1116">
        <v>15750000</v>
      </c>
      <c r="P176" s="1116">
        <v>6562500</v>
      </c>
      <c r="Q176" s="1113">
        <v>75</v>
      </c>
      <c r="R176" s="1113">
        <v>22312500</v>
      </c>
      <c r="S176" s="1113" t="s">
        <v>3618</v>
      </c>
      <c r="T176" s="1117">
        <v>1</v>
      </c>
      <c r="U176" s="1117">
        <v>1</v>
      </c>
      <c r="V176" s="1115">
        <v>46036</v>
      </c>
      <c r="W176" s="957">
        <v>46048</v>
      </c>
    </row>
    <row r="177" spans="1:23" ht="25" customHeight="1" x14ac:dyDescent="0.3">
      <c r="A177" s="60" t="s">
        <v>5051</v>
      </c>
      <c r="B177" s="60">
        <v>44640</v>
      </c>
      <c r="C177" s="60" t="s">
        <v>5517</v>
      </c>
      <c r="D177" s="1122"/>
      <c r="E177" s="956">
        <v>2025</v>
      </c>
      <c r="F177" s="1113" t="s">
        <v>5539</v>
      </c>
      <c r="G177" s="956" t="s">
        <v>5526</v>
      </c>
      <c r="H177" s="1114">
        <v>15750000</v>
      </c>
      <c r="I177" s="1113" t="s">
        <v>5122</v>
      </c>
      <c r="J177" s="1113">
        <v>2486</v>
      </c>
      <c r="K177" s="956" t="s">
        <v>5527</v>
      </c>
      <c r="L177" s="956" t="s">
        <v>5540</v>
      </c>
      <c r="M177" s="1115">
        <v>45754</v>
      </c>
      <c r="N177" s="1113" t="s">
        <v>1028</v>
      </c>
      <c r="O177" s="1116">
        <v>15750000</v>
      </c>
      <c r="P177" s="1116" t="s">
        <v>32</v>
      </c>
      <c r="Q177" s="1113" t="s">
        <v>32</v>
      </c>
      <c r="R177" s="1113">
        <v>15750000</v>
      </c>
      <c r="S177" s="1113" t="s">
        <v>3618</v>
      </c>
      <c r="T177" s="1117">
        <v>1</v>
      </c>
      <c r="U177" s="1117">
        <v>1</v>
      </c>
      <c r="V177" s="1115">
        <v>45929</v>
      </c>
      <c r="W177" s="957">
        <v>45947</v>
      </c>
    </row>
    <row r="178" spans="1:23" ht="25" customHeight="1" x14ac:dyDescent="0.3">
      <c r="A178" s="60" t="s">
        <v>5051</v>
      </c>
      <c r="B178" s="60">
        <v>44640</v>
      </c>
      <c r="C178" s="60" t="s">
        <v>5517</v>
      </c>
      <c r="D178" s="1122"/>
      <c r="E178" s="956">
        <v>2025</v>
      </c>
      <c r="F178" s="1113" t="s">
        <v>5541</v>
      </c>
      <c r="G178" s="1113" t="s">
        <v>5526</v>
      </c>
      <c r="H178" s="1114">
        <v>22312500</v>
      </c>
      <c r="I178" s="1113" t="s">
        <v>5122</v>
      </c>
      <c r="J178" s="1113">
        <v>2486</v>
      </c>
      <c r="K178" s="956" t="s">
        <v>5527</v>
      </c>
      <c r="L178" s="956" t="s">
        <v>5542</v>
      </c>
      <c r="M178" s="1115">
        <v>45750</v>
      </c>
      <c r="N178" s="1113" t="s">
        <v>212</v>
      </c>
      <c r="O178" s="1116">
        <v>15750000</v>
      </c>
      <c r="P178" s="1116">
        <v>6562500</v>
      </c>
      <c r="Q178" s="1113">
        <v>75</v>
      </c>
      <c r="R178" s="1113">
        <v>22312500</v>
      </c>
      <c r="S178" s="1113" t="s">
        <v>3618</v>
      </c>
      <c r="T178" s="1117">
        <v>1</v>
      </c>
      <c r="U178" s="1117">
        <v>1</v>
      </c>
      <c r="V178" s="1115">
        <v>46032</v>
      </c>
      <c r="W178" s="957">
        <v>46045</v>
      </c>
    </row>
    <row r="179" spans="1:23" ht="25" customHeight="1" x14ac:dyDescent="0.3">
      <c r="A179" s="60" t="s">
        <v>5051</v>
      </c>
      <c r="B179" s="60">
        <v>44640</v>
      </c>
      <c r="C179" s="60" t="s">
        <v>5517</v>
      </c>
      <c r="D179" s="1122"/>
      <c r="E179" s="956">
        <v>2025</v>
      </c>
      <c r="F179" s="1113" t="s">
        <v>5543</v>
      </c>
      <c r="G179" s="1113" t="s">
        <v>5544</v>
      </c>
      <c r="H179" s="1114">
        <v>7500000</v>
      </c>
      <c r="I179" s="1113" t="s">
        <v>5122</v>
      </c>
      <c r="J179" s="1113">
        <v>2486</v>
      </c>
      <c r="K179" s="956" t="s">
        <v>5545</v>
      </c>
      <c r="L179" s="956" t="s">
        <v>5192</v>
      </c>
      <c r="M179" s="1115">
        <v>45922</v>
      </c>
      <c r="N179" s="1113" t="s">
        <v>941</v>
      </c>
      <c r="O179" s="1116">
        <v>7500000</v>
      </c>
      <c r="P179" s="1116" t="s">
        <v>32</v>
      </c>
      <c r="Q179" s="1113" t="s">
        <v>32</v>
      </c>
      <c r="R179" s="1113">
        <v>7500000</v>
      </c>
      <c r="S179" s="1113" t="s">
        <v>3618</v>
      </c>
      <c r="T179" s="1117">
        <v>1</v>
      </c>
      <c r="U179" s="1117">
        <v>1</v>
      </c>
      <c r="V179" s="1115">
        <v>46031</v>
      </c>
      <c r="W179" s="957">
        <v>46045</v>
      </c>
    </row>
    <row r="180" spans="1:23" ht="25" customHeight="1" x14ac:dyDescent="0.3">
      <c r="A180" s="60" t="s">
        <v>5051</v>
      </c>
      <c r="B180" s="60">
        <v>44640</v>
      </c>
      <c r="C180" s="60" t="s">
        <v>5517</v>
      </c>
      <c r="D180" s="1122"/>
      <c r="E180" s="956">
        <v>2025</v>
      </c>
      <c r="F180" s="1113" t="s">
        <v>5546</v>
      </c>
      <c r="G180" s="1113" t="s">
        <v>5544</v>
      </c>
      <c r="H180" s="1114">
        <v>7500000</v>
      </c>
      <c r="I180" s="1113" t="s">
        <v>5122</v>
      </c>
      <c r="J180" s="1113">
        <v>2486</v>
      </c>
      <c r="K180" s="956" t="s">
        <v>5545</v>
      </c>
      <c r="L180" s="956" t="s">
        <v>5211</v>
      </c>
      <c r="M180" s="1115">
        <v>45924</v>
      </c>
      <c r="N180" s="1113" t="s">
        <v>941</v>
      </c>
      <c r="O180" s="1116">
        <v>7500000</v>
      </c>
      <c r="P180" s="1116" t="s">
        <v>32</v>
      </c>
      <c r="Q180" s="1113" t="s">
        <v>32</v>
      </c>
      <c r="R180" s="1113">
        <v>7500000</v>
      </c>
      <c r="S180" s="1113" t="s">
        <v>3618</v>
      </c>
      <c r="T180" s="1117">
        <v>1</v>
      </c>
      <c r="U180" s="1117">
        <v>1</v>
      </c>
      <c r="V180" s="1115">
        <v>46037</v>
      </c>
      <c r="W180" s="957">
        <v>46048</v>
      </c>
    </row>
    <row r="181" spans="1:23" ht="25" customHeight="1" x14ac:dyDescent="0.3">
      <c r="A181" s="60" t="s">
        <v>5051</v>
      </c>
      <c r="B181" s="60">
        <v>44640</v>
      </c>
      <c r="C181" s="60" t="s">
        <v>5517</v>
      </c>
      <c r="D181" s="1122"/>
      <c r="E181" s="956">
        <v>2025</v>
      </c>
      <c r="F181" s="1113" t="s">
        <v>5547</v>
      </c>
      <c r="G181" s="956" t="s">
        <v>5548</v>
      </c>
      <c r="H181" s="1114">
        <v>15000000</v>
      </c>
      <c r="I181" s="1113" t="s">
        <v>5520</v>
      </c>
      <c r="J181" s="1113">
        <v>2486</v>
      </c>
      <c r="K181" s="956" t="s">
        <v>5549</v>
      </c>
      <c r="L181" s="956" t="s">
        <v>5550</v>
      </c>
      <c r="M181" s="1119">
        <v>45939</v>
      </c>
      <c r="N181" s="1113" t="s">
        <v>941</v>
      </c>
      <c r="O181" s="1116">
        <v>15000000</v>
      </c>
      <c r="P181" s="1116" t="s">
        <v>32</v>
      </c>
      <c r="Q181" s="1113" t="s">
        <v>32</v>
      </c>
      <c r="R181" s="1113">
        <v>15000000</v>
      </c>
      <c r="S181" s="1113" t="s">
        <v>3618</v>
      </c>
      <c r="T181" s="1117">
        <v>1</v>
      </c>
      <c r="U181" s="1117">
        <v>1</v>
      </c>
      <c r="V181" s="1115">
        <v>45988</v>
      </c>
      <c r="W181" s="957">
        <v>46002</v>
      </c>
    </row>
    <row r="182" spans="1:23" ht="25" customHeight="1" x14ac:dyDescent="0.3">
      <c r="A182" s="60" t="s">
        <v>5051</v>
      </c>
      <c r="B182" s="60">
        <v>44640</v>
      </c>
      <c r="C182" s="60" t="s">
        <v>5517</v>
      </c>
      <c r="D182" s="1122"/>
      <c r="E182" s="956">
        <v>2025</v>
      </c>
      <c r="F182" s="1113" t="s">
        <v>5551</v>
      </c>
      <c r="G182" s="956" t="s">
        <v>5552</v>
      </c>
      <c r="H182" s="1114">
        <v>10500000</v>
      </c>
      <c r="I182" s="1113" t="s">
        <v>5122</v>
      </c>
      <c r="J182" s="1113">
        <v>2486</v>
      </c>
      <c r="K182" s="956" t="s">
        <v>5553</v>
      </c>
      <c r="L182" s="956" t="s">
        <v>5554</v>
      </c>
      <c r="M182" s="1119">
        <v>45937</v>
      </c>
      <c r="N182" s="1113" t="s">
        <v>941</v>
      </c>
      <c r="O182" s="1116">
        <v>10500000</v>
      </c>
      <c r="P182" s="1116" t="s">
        <v>32</v>
      </c>
      <c r="Q182" s="1113" t="s">
        <v>32</v>
      </c>
      <c r="R182" s="1113">
        <v>10500000</v>
      </c>
      <c r="S182" s="1113" t="s">
        <v>3618</v>
      </c>
      <c r="T182" s="1117">
        <v>1</v>
      </c>
      <c r="U182" s="1117">
        <v>1</v>
      </c>
      <c r="V182" s="1115">
        <v>45988</v>
      </c>
      <c r="W182" s="957">
        <v>46002</v>
      </c>
    </row>
    <row r="183" spans="1:23" ht="25" customHeight="1" x14ac:dyDescent="0.3">
      <c r="A183" s="60" t="s">
        <v>5051</v>
      </c>
      <c r="B183" s="60">
        <v>44641</v>
      </c>
      <c r="C183" s="60" t="s">
        <v>5555</v>
      </c>
      <c r="D183" s="1122"/>
      <c r="E183" s="956">
        <v>2025</v>
      </c>
      <c r="F183" s="1113" t="s">
        <v>5499</v>
      </c>
      <c r="G183" s="1113" t="s">
        <v>5500</v>
      </c>
      <c r="H183" s="1114">
        <v>193707160</v>
      </c>
      <c r="I183" s="1113" t="s">
        <v>5148</v>
      </c>
      <c r="J183" s="1113">
        <v>2486</v>
      </c>
      <c r="K183" s="956" t="s">
        <v>5501</v>
      </c>
      <c r="L183" s="956" t="s">
        <v>2246</v>
      </c>
      <c r="M183" s="1115">
        <v>46055</v>
      </c>
      <c r="N183" s="1113" t="s">
        <v>226</v>
      </c>
      <c r="O183" s="1116">
        <v>193707160</v>
      </c>
      <c r="P183" s="1116" t="s">
        <v>32</v>
      </c>
      <c r="Q183" s="1113" t="s">
        <v>32</v>
      </c>
      <c r="R183" s="1113">
        <v>193707160</v>
      </c>
      <c r="S183" s="1113" t="s">
        <v>856</v>
      </c>
      <c r="T183" s="1113" t="s">
        <v>32</v>
      </c>
      <c r="U183" s="1113" t="s">
        <v>32</v>
      </c>
      <c r="V183" s="956" t="s">
        <v>32</v>
      </c>
      <c r="W183" s="1115" t="s">
        <v>5387</v>
      </c>
    </row>
    <row r="184" spans="1:23" ht="25" customHeight="1" x14ac:dyDescent="0.3">
      <c r="A184" s="60" t="s">
        <v>5051</v>
      </c>
      <c r="B184" s="60">
        <v>44641</v>
      </c>
      <c r="C184" s="60" t="s">
        <v>5555</v>
      </c>
      <c r="D184" s="1122"/>
      <c r="E184" s="956">
        <v>2025</v>
      </c>
      <c r="F184" s="1113" t="s">
        <v>5502</v>
      </c>
      <c r="G184" s="1113" t="s">
        <v>5503</v>
      </c>
      <c r="H184" s="1114">
        <v>151977862</v>
      </c>
      <c r="I184" s="1113" t="s">
        <v>5148</v>
      </c>
      <c r="J184" s="1113">
        <v>2486</v>
      </c>
      <c r="K184" s="956" t="s">
        <v>5504</v>
      </c>
      <c r="L184" s="956" t="s">
        <v>5505</v>
      </c>
      <c r="M184" s="1115">
        <v>46059</v>
      </c>
      <c r="N184" s="1113" t="s">
        <v>226</v>
      </c>
      <c r="O184" s="1116">
        <v>151977862</v>
      </c>
      <c r="P184" s="1116" t="s">
        <v>32</v>
      </c>
      <c r="Q184" s="1113" t="s">
        <v>32</v>
      </c>
      <c r="R184" s="1113">
        <v>151977862</v>
      </c>
      <c r="S184" s="1113" t="s">
        <v>856</v>
      </c>
      <c r="T184" s="1113" t="s">
        <v>32</v>
      </c>
      <c r="U184" s="1113" t="s">
        <v>32</v>
      </c>
      <c r="V184" s="956" t="s">
        <v>32</v>
      </c>
      <c r="W184" s="1115" t="s">
        <v>5387</v>
      </c>
    </row>
    <row r="185" spans="1:23" ht="25" customHeight="1" x14ac:dyDescent="0.3">
      <c r="A185" s="60" t="s">
        <v>5051</v>
      </c>
      <c r="B185" s="60">
        <v>44641</v>
      </c>
      <c r="C185" s="60" t="s">
        <v>5555</v>
      </c>
      <c r="D185" s="1122"/>
      <c r="E185" s="956">
        <v>2025</v>
      </c>
      <c r="F185" s="1113" t="s">
        <v>5495</v>
      </c>
      <c r="G185" s="1113" t="s">
        <v>5496</v>
      </c>
      <c r="H185" s="1114">
        <v>527984945</v>
      </c>
      <c r="I185" s="1113" t="s">
        <v>5148</v>
      </c>
      <c r="J185" s="1113">
        <v>2486</v>
      </c>
      <c r="K185" s="956" t="s">
        <v>5497</v>
      </c>
      <c r="L185" s="956" t="s">
        <v>5498</v>
      </c>
      <c r="M185" s="1115">
        <v>46055</v>
      </c>
      <c r="N185" s="1113" t="s">
        <v>226</v>
      </c>
      <c r="O185" s="1116">
        <v>527984945</v>
      </c>
      <c r="P185" s="1116" t="s">
        <v>32</v>
      </c>
      <c r="Q185" s="1113" t="s">
        <v>32</v>
      </c>
      <c r="R185" s="1113">
        <v>527984945</v>
      </c>
      <c r="S185" s="1113" t="s">
        <v>856</v>
      </c>
      <c r="T185" s="1113" t="s">
        <v>32</v>
      </c>
      <c r="U185" s="1113" t="s">
        <v>32</v>
      </c>
      <c r="V185" s="956" t="s">
        <v>32</v>
      </c>
      <c r="W185" s="1115" t="s">
        <v>5387</v>
      </c>
    </row>
    <row r="186" spans="1:23" ht="25" customHeight="1" x14ac:dyDescent="0.3">
      <c r="A186" s="60" t="s">
        <v>5051</v>
      </c>
      <c r="B186" s="60">
        <v>44641</v>
      </c>
      <c r="C186" s="60" t="s">
        <v>5555</v>
      </c>
      <c r="D186" s="1122"/>
      <c r="E186" s="956">
        <v>2025</v>
      </c>
      <c r="F186" s="1113" t="s">
        <v>5506</v>
      </c>
      <c r="G186" s="1113" t="s">
        <v>5507</v>
      </c>
      <c r="H186" s="1114">
        <v>22500000</v>
      </c>
      <c r="I186" s="1113" t="s">
        <v>5508</v>
      </c>
      <c r="J186" s="1113">
        <v>2486</v>
      </c>
      <c r="K186" s="956" t="s">
        <v>5509</v>
      </c>
      <c r="L186" s="956" t="s">
        <v>5510</v>
      </c>
      <c r="M186" s="1115">
        <v>46055</v>
      </c>
      <c r="N186" s="1113" t="s">
        <v>5511</v>
      </c>
      <c r="O186" s="1116">
        <v>22500000</v>
      </c>
      <c r="P186" s="1116" t="s">
        <v>32</v>
      </c>
      <c r="Q186" s="1113" t="s">
        <v>32</v>
      </c>
      <c r="R186" s="1113">
        <v>22500000</v>
      </c>
      <c r="S186" s="1113" t="s">
        <v>856</v>
      </c>
      <c r="T186" s="1113" t="s">
        <v>32</v>
      </c>
      <c r="U186" s="1113" t="s">
        <v>32</v>
      </c>
      <c r="V186" s="956" t="s">
        <v>32</v>
      </c>
      <c r="W186" s="1115" t="s">
        <v>5387</v>
      </c>
    </row>
    <row r="187" spans="1:23" ht="25" customHeight="1" x14ac:dyDescent="0.3">
      <c r="A187" s="60" t="s">
        <v>5051</v>
      </c>
      <c r="B187" s="60">
        <v>44641</v>
      </c>
      <c r="C187" s="60" t="s">
        <v>5555</v>
      </c>
      <c r="D187" s="1122"/>
      <c r="E187" s="956">
        <v>2025</v>
      </c>
      <c r="F187" s="1113" t="s">
        <v>5556</v>
      </c>
      <c r="G187" s="1113" t="s">
        <v>5557</v>
      </c>
      <c r="H187" s="1114">
        <v>546764550</v>
      </c>
      <c r="I187" s="1113" t="s">
        <v>5558</v>
      </c>
      <c r="J187" s="1113">
        <v>2486</v>
      </c>
      <c r="K187" s="956" t="s">
        <v>5559</v>
      </c>
      <c r="L187" s="956" t="s">
        <v>5560</v>
      </c>
      <c r="M187" s="1115">
        <v>46057</v>
      </c>
      <c r="N187" s="1113" t="s">
        <v>941</v>
      </c>
      <c r="O187" s="1116">
        <v>546764550</v>
      </c>
      <c r="P187" s="1116" t="s">
        <v>32</v>
      </c>
      <c r="Q187" s="1113" t="s">
        <v>32</v>
      </c>
      <c r="R187" s="1113">
        <v>546764550</v>
      </c>
      <c r="S187" s="1113" t="s">
        <v>856</v>
      </c>
      <c r="T187" s="1113" t="s">
        <v>32</v>
      </c>
      <c r="U187" s="1113" t="s">
        <v>32</v>
      </c>
      <c r="V187" s="956" t="s">
        <v>32</v>
      </c>
      <c r="W187" s="1115" t="s">
        <v>5387</v>
      </c>
    </row>
    <row r="188" spans="1:23" ht="25" customHeight="1" x14ac:dyDescent="0.3">
      <c r="A188" s="60" t="s">
        <v>5051</v>
      </c>
      <c r="B188" s="60">
        <v>44641</v>
      </c>
      <c r="C188" s="60" t="s">
        <v>5555</v>
      </c>
      <c r="D188" s="1122"/>
      <c r="E188" s="956">
        <v>2025</v>
      </c>
      <c r="F188" s="1113" t="s">
        <v>5561</v>
      </c>
      <c r="G188" s="1113" t="s">
        <v>5562</v>
      </c>
      <c r="H188" s="1114">
        <v>42722358</v>
      </c>
      <c r="I188" s="1113" t="s">
        <v>5558</v>
      </c>
      <c r="J188" s="1113">
        <v>2486</v>
      </c>
      <c r="K188" s="956" t="s">
        <v>5563</v>
      </c>
      <c r="L188" s="956" t="s">
        <v>5564</v>
      </c>
      <c r="M188" s="1115">
        <v>46057</v>
      </c>
      <c r="N188" s="1113" t="s">
        <v>5511</v>
      </c>
      <c r="O188" s="1116">
        <v>42722357.75</v>
      </c>
      <c r="P188" s="1116" t="s">
        <v>32</v>
      </c>
      <c r="Q188" s="1113" t="s">
        <v>32</v>
      </c>
      <c r="R188" s="1113">
        <v>42722357.75</v>
      </c>
      <c r="S188" s="1113" t="s">
        <v>856</v>
      </c>
      <c r="T188" s="1113" t="s">
        <v>32</v>
      </c>
      <c r="U188" s="1113" t="s">
        <v>32</v>
      </c>
      <c r="V188" s="956" t="s">
        <v>32</v>
      </c>
      <c r="W188" s="1115" t="s">
        <v>5387</v>
      </c>
    </row>
    <row r="189" spans="1:23" ht="25" customHeight="1" x14ac:dyDescent="0.3">
      <c r="A189" s="60" t="s">
        <v>5051</v>
      </c>
      <c r="B189" s="60">
        <v>44642</v>
      </c>
      <c r="C189" s="60" t="s">
        <v>5565</v>
      </c>
      <c r="D189" s="1122"/>
      <c r="E189" s="956">
        <v>2025</v>
      </c>
      <c r="F189" s="1113" t="s">
        <v>5566</v>
      </c>
      <c r="G189" s="1113" t="s">
        <v>5567</v>
      </c>
      <c r="H189" s="1114">
        <v>249764447</v>
      </c>
      <c r="I189" s="1113" t="s">
        <v>4070</v>
      </c>
      <c r="J189" s="1113">
        <v>2288</v>
      </c>
      <c r="K189" s="956" t="s">
        <v>5568</v>
      </c>
      <c r="L189" s="956" t="s">
        <v>5569</v>
      </c>
      <c r="M189" s="1115">
        <v>46059</v>
      </c>
      <c r="N189" s="1113" t="s">
        <v>992</v>
      </c>
      <c r="O189" s="1116">
        <v>249764447</v>
      </c>
      <c r="P189" s="1116" t="s">
        <v>32</v>
      </c>
      <c r="Q189" s="1113" t="s">
        <v>32</v>
      </c>
      <c r="R189" s="1113">
        <v>249764447</v>
      </c>
      <c r="S189" s="1113" t="s">
        <v>856</v>
      </c>
      <c r="T189" s="1113" t="s">
        <v>32</v>
      </c>
      <c r="U189" s="1113" t="s">
        <v>32</v>
      </c>
      <c r="V189" s="1115">
        <v>46066</v>
      </c>
      <c r="W189" s="957">
        <v>46078</v>
      </c>
    </row>
    <row r="190" spans="1:23" ht="25" customHeight="1" x14ac:dyDescent="0.3">
      <c r="A190" s="60" t="s">
        <v>5051</v>
      </c>
      <c r="B190" s="60">
        <v>44643</v>
      </c>
      <c r="C190" s="60" t="s">
        <v>5570</v>
      </c>
      <c r="D190" s="1122"/>
      <c r="E190" s="956">
        <v>2025</v>
      </c>
      <c r="F190" s="1113" t="s">
        <v>5571</v>
      </c>
      <c r="G190" s="1113" t="s">
        <v>5572</v>
      </c>
      <c r="H190" s="1114">
        <v>1958452642</v>
      </c>
      <c r="I190" s="1113" t="s">
        <v>5558</v>
      </c>
      <c r="J190" s="1113">
        <v>2486</v>
      </c>
      <c r="K190" s="956" t="s">
        <v>5573</v>
      </c>
      <c r="L190" s="956" t="s">
        <v>5574</v>
      </c>
      <c r="M190" s="1115">
        <v>45827</v>
      </c>
      <c r="N190" s="1113" t="s">
        <v>864</v>
      </c>
      <c r="O190" s="1116">
        <v>1305635095</v>
      </c>
      <c r="P190" s="1116">
        <v>652817547</v>
      </c>
      <c r="Q190" s="1113">
        <v>60</v>
      </c>
      <c r="R190" s="1113">
        <v>1958452642</v>
      </c>
      <c r="S190" s="1113" t="s">
        <v>856</v>
      </c>
      <c r="T190" s="1113" t="s">
        <v>32</v>
      </c>
      <c r="U190" s="1113" t="s">
        <v>32</v>
      </c>
      <c r="V190" s="1115">
        <v>46066</v>
      </c>
      <c r="W190" s="957">
        <v>46078</v>
      </c>
    </row>
    <row r="191" spans="1:23" ht="25" customHeight="1" x14ac:dyDescent="0.3">
      <c r="A191" s="60" t="s">
        <v>5051</v>
      </c>
      <c r="B191" s="60">
        <v>44643</v>
      </c>
      <c r="C191" s="60" t="s">
        <v>5570</v>
      </c>
      <c r="D191" s="1122"/>
      <c r="E191" s="956">
        <v>2025</v>
      </c>
      <c r="F191" s="1113" t="s">
        <v>5168</v>
      </c>
      <c r="G191" s="1113" t="s">
        <v>5169</v>
      </c>
      <c r="H191" s="1114">
        <v>5187407009</v>
      </c>
      <c r="I191" s="1113" t="s">
        <v>4070</v>
      </c>
      <c r="J191" s="1113">
        <v>2486</v>
      </c>
      <c r="K191" s="956" t="s">
        <v>5170</v>
      </c>
      <c r="L191" s="956" t="s">
        <v>5171</v>
      </c>
      <c r="M191" s="1119">
        <v>45625</v>
      </c>
      <c r="N191" s="1113" t="s">
        <v>854</v>
      </c>
      <c r="O191" s="1116">
        <v>3525694953</v>
      </c>
      <c r="P191" s="1116">
        <v>1661712056</v>
      </c>
      <c r="Q191" s="1113">
        <v>85</v>
      </c>
      <c r="R191" s="1113">
        <v>5187407009</v>
      </c>
      <c r="S191" s="1113" t="s">
        <v>3618</v>
      </c>
      <c r="T191" s="1117">
        <v>1</v>
      </c>
      <c r="U191" s="1117">
        <v>1</v>
      </c>
      <c r="V191" s="1115">
        <v>45994</v>
      </c>
      <c r="W191" s="957">
        <v>46014</v>
      </c>
    </row>
    <row r="192" spans="1:23" ht="25" customHeight="1" x14ac:dyDescent="0.3">
      <c r="A192" s="60" t="s">
        <v>5051</v>
      </c>
      <c r="B192" s="60">
        <v>44644</v>
      </c>
      <c r="C192" s="60" t="s">
        <v>5575</v>
      </c>
      <c r="D192" s="1122"/>
      <c r="E192" s="956">
        <v>2025</v>
      </c>
      <c r="F192" s="1113" t="s">
        <v>5576</v>
      </c>
      <c r="G192" s="956" t="s">
        <v>5577</v>
      </c>
      <c r="H192" s="1114">
        <v>39000000</v>
      </c>
      <c r="I192" s="1113" t="s">
        <v>5520</v>
      </c>
      <c r="J192" s="1113">
        <v>2666</v>
      </c>
      <c r="K192" s="956" t="s">
        <v>5578</v>
      </c>
      <c r="L192" s="956" t="s">
        <v>5579</v>
      </c>
      <c r="M192" s="1115">
        <v>45693</v>
      </c>
      <c r="N192" s="1113" t="s">
        <v>1028</v>
      </c>
      <c r="O192" s="1116">
        <v>39000000</v>
      </c>
      <c r="P192" s="1116" t="s">
        <v>32</v>
      </c>
      <c r="Q192" s="1113" t="s">
        <v>32</v>
      </c>
      <c r="R192" s="1113">
        <v>39000000</v>
      </c>
      <c r="S192" s="1113" t="s">
        <v>3618</v>
      </c>
      <c r="T192" s="1117">
        <v>1</v>
      </c>
      <c r="U192" s="1117">
        <v>1</v>
      </c>
      <c r="V192" s="1115">
        <v>45960</v>
      </c>
      <c r="W192" s="957">
        <v>45975</v>
      </c>
    </row>
    <row r="193" spans="1:23" ht="25" customHeight="1" x14ac:dyDescent="0.3">
      <c r="A193" s="60" t="s">
        <v>5051</v>
      </c>
      <c r="B193" s="60">
        <v>44644</v>
      </c>
      <c r="C193" s="60" t="s">
        <v>5575</v>
      </c>
      <c r="D193" s="1122"/>
      <c r="E193" s="956">
        <v>2025</v>
      </c>
      <c r="F193" s="1113" t="s">
        <v>5580</v>
      </c>
      <c r="G193" s="956" t="s">
        <v>5581</v>
      </c>
      <c r="H193" s="1114">
        <v>23100000</v>
      </c>
      <c r="I193" s="1113" t="s">
        <v>5122</v>
      </c>
      <c r="J193" s="1113">
        <v>2666</v>
      </c>
      <c r="K193" s="956" t="s">
        <v>5582</v>
      </c>
      <c r="L193" s="956" t="s">
        <v>5583</v>
      </c>
      <c r="M193" s="1115">
        <v>45702</v>
      </c>
      <c r="N193" s="1113" t="s">
        <v>864</v>
      </c>
      <c r="O193" s="1116">
        <v>18480000</v>
      </c>
      <c r="P193" s="1116">
        <v>4620000</v>
      </c>
      <c r="Q193" s="1113">
        <v>60</v>
      </c>
      <c r="R193" s="1113">
        <v>23100000</v>
      </c>
      <c r="S193" s="1113" t="s">
        <v>3618</v>
      </c>
      <c r="T193" s="1117">
        <v>1</v>
      </c>
      <c r="U193" s="1117">
        <v>1</v>
      </c>
      <c r="V193" s="1115">
        <v>45991</v>
      </c>
      <c r="W193" s="957">
        <v>46002</v>
      </c>
    </row>
    <row r="194" spans="1:23" ht="25" customHeight="1" x14ac:dyDescent="0.3">
      <c r="A194" s="60" t="s">
        <v>5051</v>
      </c>
      <c r="B194" s="60">
        <v>44644</v>
      </c>
      <c r="C194" s="60" t="s">
        <v>5575</v>
      </c>
      <c r="D194" s="1122"/>
      <c r="E194" s="956">
        <v>2025</v>
      </c>
      <c r="F194" s="1113" t="s">
        <v>5584</v>
      </c>
      <c r="G194" s="956" t="s">
        <v>5585</v>
      </c>
      <c r="H194" s="1114">
        <v>58500000</v>
      </c>
      <c r="I194" s="1113" t="s">
        <v>5520</v>
      </c>
      <c r="J194" s="1113">
        <v>2666</v>
      </c>
      <c r="K194" s="956" t="s">
        <v>5586</v>
      </c>
      <c r="L194" s="956" t="s">
        <v>5587</v>
      </c>
      <c r="M194" s="1115">
        <v>45706</v>
      </c>
      <c r="N194" s="1113" t="s">
        <v>212</v>
      </c>
      <c r="O194" s="1116">
        <v>39000000</v>
      </c>
      <c r="P194" s="1116">
        <v>19500000</v>
      </c>
      <c r="Q194" s="1113">
        <v>90</v>
      </c>
      <c r="R194" s="1113">
        <v>58500000</v>
      </c>
      <c r="S194" s="1113" t="s">
        <v>3618</v>
      </c>
      <c r="T194" s="1117">
        <v>1</v>
      </c>
      <c r="U194" s="1117">
        <v>1</v>
      </c>
      <c r="V194" s="1115">
        <v>45989</v>
      </c>
      <c r="W194" s="957">
        <v>46003</v>
      </c>
    </row>
    <row r="195" spans="1:23" ht="25" customHeight="1" x14ac:dyDescent="0.3">
      <c r="A195" s="60" t="s">
        <v>5051</v>
      </c>
      <c r="B195" s="60">
        <v>44644</v>
      </c>
      <c r="C195" s="60" t="s">
        <v>5575</v>
      </c>
      <c r="D195" s="1122"/>
      <c r="E195" s="956">
        <v>2025</v>
      </c>
      <c r="F195" s="1113" t="s">
        <v>5588</v>
      </c>
      <c r="G195" s="956" t="s">
        <v>5589</v>
      </c>
      <c r="H195" s="1114">
        <v>37800000</v>
      </c>
      <c r="I195" s="1113" t="s">
        <v>5520</v>
      </c>
      <c r="J195" s="1113">
        <v>2666</v>
      </c>
      <c r="K195" s="956" t="s">
        <v>5590</v>
      </c>
      <c r="L195" s="956" t="s">
        <v>5591</v>
      </c>
      <c r="M195" s="1115">
        <v>45720</v>
      </c>
      <c r="N195" s="1113" t="s">
        <v>1028</v>
      </c>
      <c r="O195" s="1116">
        <v>37800000</v>
      </c>
      <c r="P195" s="1116" t="s">
        <v>32</v>
      </c>
      <c r="Q195" s="1113" t="s">
        <v>32</v>
      </c>
      <c r="R195" s="1113">
        <v>37800000</v>
      </c>
      <c r="S195" s="1113" t="s">
        <v>3618</v>
      </c>
      <c r="T195" s="1117">
        <v>1</v>
      </c>
      <c r="U195" s="1117">
        <v>1</v>
      </c>
      <c r="V195" s="1115">
        <v>45960</v>
      </c>
      <c r="W195" s="957">
        <v>45975</v>
      </c>
    </row>
    <row r="196" spans="1:23" ht="25" customHeight="1" x14ac:dyDescent="0.3">
      <c r="A196" s="60" t="s">
        <v>5051</v>
      </c>
      <c r="B196" s="60">
        <v>44644</v>
      </c>
      <c r="C196" s="60" t="s">
        <v>5575</v>
      </c>
      <c r="D196" s="1122"/>
      <c r="E196" s="956">
        <v>2025</v>
      </c>
      <c r="F196" s="1113" t="s">
        <v>5592</v>
      </c>
      <c r="G196" s="956" t="s">
        <v>5577</v>
      </c>
      <c r="H196" s="1114">
        <v>58500000</v>
      </c>
      <c r="I196" s="1113" t="s">
        <v>5520</v>
      </c>
      <c r="J196" s="1113">
        <v>2666</v>
      </c>
      <c r="K196" s="956" t="s">
        <v>5593</v>
      </c>
      <c r="L196" s="956" t="s">
        <v>5594</v>
      </c>
      <c r="M196" s="1115">
        <v>45727</v>
      </c>
      <c r="N196" s="1113" t="s">
        <v>381</v>
      </c>
      <c r="O196" s="1116">
        <v>39000000</v>
      </c>
      <c r="P196" s="1116">
        <v>19500000</v>
      </c>
      <c r="Q196" s="1113">
        <v>90</v>
      </c>
      <c r="R196" s="1113">
        <v>58500000</v>
      </c>
      <c r="S196" s="1113" t="s">
        <v>3618</v>
      </c>
      <c r="T196" s="1117">
        <v>1</v>
      </c>
      <c r="U196" s="1117">
        <v>1</v>
      </c>
      <c r="V196" s="1115">
        <v>45989</v>
      </c>
      <c r="W196" s="957">
        <v>46001</v>
      </c>
    </row>
    <row r="197" spans="1:23" ht="25" customHeight="1" x14ac:dyDescent="0.3">
      <c r="A197" s="60" t="s">
        <v>5051</v>
      </c>
      <c r="B197" s="60">
        <v>44644</v>
      </c>
      <c r="C197" s="60" t="s">
        <v>5575</v>
      </c>
      <c r="D197" s="1122"/>
      <c r="E197" s="956">
        <v>2025</v>
      </c>
      <c r="F197" s="1113" t="s">
        <v>5595</v>
      </c>
      <c r="G197" s="956" t="s">
        <v>5585</v>
      </c>
      <c r="H197" s="1114">
        <v>39000000</v>
      </c>
      <c r="I197" s="1113" t="s">
        <v>5520</v>
      </c>
      <c r="J197" s="1113">
        <v>2666</v>
      </c>
      <c r="K197" s="956" t="s">
        <v>5586</v>
      </c>
      <c r="L197" s="956" t="s">
        <v>5596</v>
      </c>
      <c r="M197" s="1115">
        <v>45727</v>
      </c>
      <c r="N197" s="1113" t="s">
        <v>1028</v>
      </c>
      <c r="O197" s="1116">
        <v>39000000</v>
      </c>
      <c r="P197" s="1116" t="s">
        <v>32</v>
      </c>
      <c r="Q197" s="1113" t="s">
        <v>32</v>
      </c>
      <c r="R197" s="1113">
        <v>39000000</v>
      </c>
      <c r="S197" s="1113" t="s">
        <v>3618</v>
      </c>
      <c r="T197" s="1117">
        <v>1</v>
      </c>
      <c r="U197" s="1117">
        <v>1</v>
      </c>
      <c r="V197" s="1115">
        <v>45960</v>
      </c>
      <c r="W197" s="957">
        <v>45975</v>
      </c>
    </row>
    <row r="198" spans="1:23" ht="25" customHeight="1" x14ac:dyDescent="0.3">
      <c r="A198" s="60" t="s">
        <v>5051</v>
      </c>
      <c r="B198" s="60">
        <v>44644</v>
      </c>
      <c r="C198" s="60" t="s">
        <v>5575</v>
      </c>
      <c r="D198" s="1122"/>
      <c r="E198" s="956">
        <v>2025</v>
      </c>
      <c r="F198" s="1113" t="s">
        <v>5597</v>
      </c>
      <c r="G198" s="956" t="s">
        <v>5598</v>
      </c>
      <c r="H198" s="1114">
        <v>18000000</v>
      </c>
      <c r="I198" s="1113" t="s">
        <v>5122</v>
      </c>
      <c r="J198" s="1113">
        <v>2666</v>
      </c>
      <c r="K198" s="956" t="s">
        <v>5599</v>
      </c>
      <c r="L198" s="956" t="s">
        <v>5056</v>
      </c>
      <c r="M198" s="1115">
        <v>45729</v>
      </c>
      <c r="N198" s="1113" t="s">
        <v>212</v>
      </c>
      <c r="O198" s="1116">
        <v>12000000</v>
      </c>
      <c r="P198" s="1116">
        <v>6000000</v>
      </c>
      <c r="Q198" s="1113">
        <v>90</v>
      </c>
      <c r="R198" s="1113">
        <v>18000000</v>
      </c>
      <c r="S198" s="1113" t="s">
        <v>3618</v>
      </c>
      <c r="T198" s="1117">
        <v>1</v>
      </c>
      <c r="U198" s="1117">
        <v>1</v>
      </c>
      <c r="V198" s="1115">
        <v>45989</v>
      </c>
      <c r="W198" s="957">
        <v>46001</v>
      </c>
    </row>
    <row r="199" spans="1:23" ht="25" customHeight="1" x14ac:dyDescent="0.3">
      <c r="A199" s="60" t="s">
        <v>5051</v>
      </c>
      <c r="B199" s="60">
        <v>44644</v>
      </c>
      <c r="C199" s="60" t="s">
        <v>5575</v>
      </c>
      <c r="D199" s="1122"/>
      <c r="E199" s="956">
        <v>2025</v>
      </c>
      <c r="F199" s="1113" t="s">
        <v>5600</v>
      </c>
      <c r="G199" s="956" t="s">
        <v>5601</v>
      </c>
      <c r="H199" s="1114">
        <v>15000000</v>
      </c>
      <c r="I199" s="1113" t="s">
        <v>5520</v>
      </c>
      <c r="J199" s="1113">
        <v>2666</v>
      </c>
      <c r="K199" s="956" t="s">
        <v>5602</v>
      </c>
      <c r="L199" s="956" t="s">
        <v>5603</v>
      </c>
      <c r="M199" s="1119">
        <v>45936</v>
      </c>
      <c r="N199" s="1113" t="s">
        <v>941</v>
      </c>
      <c r="O199" s="1116">
        <v>15000000</v>
      </c>
      <c r="P199" s="1116" t="s">
        <v>32</v>
      </c>
      <c r="Q199" s="1113" t="s">
        <v>32</v>
      </c>
      <c r="R199" s="1113">
        <v>15000000</v>
      </c>
      <c r="S199" s="1113" t="s">
        <v>3618</v>
      </c>
      <c r="T199" s="1117">
        <v>1</v>
      </c>
      <c r="U199" s="1117">
        <v>1</v>
      </c>
      <c r="V199" s="1115">
        <v>45989</v>
      </c>
      <c r="W199" s="957">
        <v>45995</v>
      </c>
    </row>
    <row r="200" spans="1:23" ht="25" customHeight="1" x14ac:dyDescent="0.3">
      <c r="A200" s="60" t="s">
        <v>5051</v>
      </c>
      <c r="B200" s="60">
        <v>44644</v>
      </c>
      <c r="C200" s="60" t="s">
        <v>5575</v>
      </c>
      <c r="D200" s="1122"/>
      <c r="E200" s="956">
        <v>2025</v>
      </c>
      <c r="F200" s="1113" t="s">
        <v>5604</v>
      </c>
      <c r="G200" s="1113" t="s">
        <v>5605</v>
      </c>
      <c r="H200" s="1114">
        <v>452062432</v>
      </c>
      <c r="I200" s="1113" t="s">
        <v>5148</v>
      </c>
      <c r="J200" s="1113">
        <v>2666</v>
      </c>
      <c r="K200" s="956" t="s">
        <v>5606</v>
      </c>
      <c r="L200" s="956" t="s">
        <v>5607</v>
      </c>
      <c r="M200" s="1115">
        <v>46052</v>
      </c>
      <c r="N200" s="1113" t="s">
        <v>226</v>
      </c>
      <c r="O200" s="1116">
        <v>452062432</v>
      </c>
      <c r="P200" s="1116" t="s">
        <v>32</v>
      </c>
      <c r="Q200" s="1113" t="s">
        <v>32</v>
      </c>
      <c r="R200" s="1113">
        <v>452062432</v>
      </c>
      <c r="S200" s="1113" t="s">
        <v>856</v>
      </c>
      <c r="T200" s="1113" t="s">
        <v>32</v>
      </c>
      <c r="U200" s="1113" t="s">
        <v>32</v>
      </c>
      <c r="V200" s="956" t="s">
        <v>32</v>
      </c>
      <c r="W200" s="1115" t="s">
        <v>5387</v>
      </c>
    </row>
    <row r="201" spans="1:23" ht="25" customHeight="1" x14ac:dyDescent="0.3">
      <c r="A201" s="60" t="s">
        <v>5051</v>
      </c>
      <c r="B201" s="60">
        <v>44645</v>
      </c>
      <c r="C201" s="60" t="s">
        <v>5608</v>
      </c>
      <c r="D201" s="1122"/>
      <c r="E201" s="956">
        <v>2025</v>
      </c>
      <c r="F201" s="1113" t="s">
        <v>5604</v>
      </c>
      <c r="G201" s="1113" t="s">
        <v>5605</v>
      </c>
      <c r="H201" s="1114">
        <v>452062432</v>
      </c>
      <c r="I201" s="1113" t="s">
        <v>5148</v>
      </c>
      <c r="J201" s="1113">
        <v>2666</v>
      </c>
      <c r="K201" s="956" t="s">
        <v>5606</v>
      </c>
      <c r="L201" s="956" t="s">
        <v>5607</v>
      </c>
      <c r="M201" s="1115">
        <v>46052</v>
      </c>
      <c r="N201" s="1113" t="s">
        <v>226</v>
      </c>
      <c r="O201" s="1116">
        <v>452062432</v>
      </c>
      <c r="P201" s="1116" t="s">
        <v>32</v>
      </c>
      <c r="Q201" s="1113" t="s">
        <v>32</v>
      </c>
      <c r="R201" s="1113">
        <v>452062432</v>
      </c>
      <c r="S201" s="1113" t="s">
        <v>856</v>
      </c>
      <c r="T201" s="1113" t="s">
        <v>32</v>
      </c>
      <c r="U201" s="1113" t="s">
        <v>32</v>
      </c>
      <c r="V201" s="956" t="s">
        <v>32</v>
      </c>
      <c r="W201" s="1115" t="s">
        <v>5387</v>
      </c>
    </row>
    <row r="202" spans="1:23" ht="25" customHeight="1" x14ac:dyDescent="0.3">
      <c r="A202" s="60" t="s">
        <v>5051</v>
      </c>
      <c r="B202" s="60">
        <v>44643</v>
      </c>
      <c r="C202" s="60" t="s">
        <v>5570</v>
      </c>
      <c r="D202" s="1122"/>
      <c r="E202" s="956">
        <v>2025</v>
      </c>
      <c r="F202" s="1113" t="s">
        <v>5609</v>
      </c>
      <c r="G202" s="1113" t="s">
        <v>5610</v>
      </c>
      <c r="H202" s="1114">
        <v>3877692823</v>
      </c>
      <c r="I202" s="1113" t="s">
        <v>4070</v>
      </c>
      <c r="J202" s="1113">
        <v>2486</v>
      </c>
      <c r="K202" s="956" t="s">
        <v>5611</v>
      </c>
      <c r="L202" s="956" t="s">
        <v>3239</v>
      </c>
      <c r="M202" s="1119">
        <v>46002</v>
      </c>
      <c r="N202" s="1113" t="s">
        <v>497</v>
      </c>
      <c r="O202" s="1116">
        <v>3632397682</v>
      </c>
      <c r="P202" s="1116">
        <v>245295141</v>
      </c>
      <c r="Q202" s="1113" t="s">
        <v>32</v>
      </c>
      <c r="R202" s="1113">
        <v>3877692823</v>
      </c>
      <c r="S202" s="1113" t="s">
        <v>856</v>
      </c>
      <c r="T202" s="1113" t="s">
        <v>32</v>
      </c>
      <c r="U202" s="1113" t="s">
        <v>32</v>
      </c>
      <c r="V202" s="1115">
        <v>46066</v>
      </c>
      <c r="W202" s="957">
        <v>46078</v>
      </c>
    </row>
    <row r="203" spans="1:23" ht="25" customHeight="1" x14ac:dyDescent="0.3">
      <c r="A203" s="60" t="s">
        <v>5051</v>
      </c>
      <c r="B203" s="60">
        <v>44645</v>
      </c>
      <c r="C203" s="60" t="s">
        <v>5608</v>
      </c>
      <c r="D203" s="1122"/>
      <c r="E203" s="956">
        <v>2025</v>
      </c>
      <c r="F203" s="1113" t="s">
        <v>5609</v>
      </c>
      <c r="G203" s="1113" t="s">
        <v>5610</v>
      </c>
      <c r="H203" s="1114">
        <v>3877692823</v>
      </c>
      <c r="I203" s="1113" t="s">
        <v>4070</v>
      </c>
      <c r="J203" s="1113">
        <v>2666</v>
      </c>
      <c r="K203" s="956" t="s">
        <v>5611</v>
      </c>
      <c r="L203" s="956" t="s">
        <v>3239</v>
      </c>
      <c r="M203" s="1119">
        <v>46002</v>
      </c>
      <c r="N203" s="1113" t="s">
        <v>497</v>
      </c>
      <c r="O203" s="1116">
        <v>3632397682</v>
      </c>
      <c r="P203" s="1116">
        <v>245295141</v>
      </c>
      <c r="Q203" s="1113" t="s">
        <v>32</v>
      </c>
      <c r="R203" s="1113">
        <v>3877692823</v>
      </c>
      <c r="S203" s="1113" t="s">
        <v>856</v>
      </c>
      <c r="T203" s="1113" t="s">
        <v>32</v>
      </c>
      <c r="U203" s="1113" t="s">
        <v>32</v>
      </c>
      <c r="V203" s="1115">
        <v>46066</v>
      </c>
      <c r="W203" s="957">
        <v>46078</v>
      </c>
    </row>
    <row r="204" spans="1:23" ht="25" customHeight="1" x14ac:dyDescent="0.3">
      <c r="A204" s="60" t="s">
        <v>5051</v>
      </c>
      <c r="B204" s="60">
        <v>44648</v>
      </c>
      <c r="C204" s="60" t="s">
        <v>5612</v>
      </c>
      <c r="D204" s="1122"/>
      <c r="E204" s="956">
        <v>2025</v>
      </c>
      <c r="F204" s="1113" t="s">
        <v>5613</v>
      </c>
      <c r="G204" s="956" t="s">
        <v>5614</v>
      </c>
      <c r="H204" s="1114">
        <v>31950000</v>
      </c>
      <c r="I204" s="1113" t="s">
        <v>5122</v>
      </c>
      <c r="J204" s="1113">
        <v>2671</v>
      </c>
      <c r="K204" s="956" t="s">
        <v>5615</v>
      </c>
      <c r="L204" s="956" t="s">
        <v>5616</v>
      </c>
      <c r="M204" s="1115">
        <v>45720</v>
      </c>
      <c r="N204" s="1113" t="s">
        <v>212</v>
      </c>
      <c r="O204" s="1116">
        <v>21300000</v>
      </c>
      <c r="P204" s="1116">
        <v>10650000</v>
      </c>
      <c r="Q204" s="1113">
        <v>90</v>
      </c>
      <c r="R204" s="1113">
        <v>31950000</v>
      </c>
      <c r="S204" s="1113" t="s">
        <v>3618</v>
      </c>
      <c r="T204" s="1117">
        <v>1</v>
      </c>
      <c r="U204" s="1117">
        <v>1</v>
      </c>
      <c r="V204" s="1115">
        <v>45989</v>
      </c>
      <c r="W204" s="957">
        <v>46001</v>
      </c>
    </row>
    <row r="205" spans="1:23" ht="25" customHeight="1" x14ac:dyDescent="0.3">
      <c r="A205" s="60" t="s">
        <v>5051</v>
      </c>
      <c r="B205" s="60">
        <v>44648</v>
      </c>
      <c r="C205" s="60" t="s">
        <v>5612</v>
      </c>
      <c r="D205" s="1122"/>
      <c r="E205" s="956">
        <v>2025</v>
      </c>
      <c r="F205" s="1113" t="s">
        <v>5556</v>
      </c>
      <c r="G205" s="1113" t="s">
        <v>5557</v>
      </c>
      <c r="H205" s="1114">
        <v>546764550</v>
      </c>
      <c r="I205" s="1113" t="s">
        <v>5558</v>
      </c>
      <c r="J205" s="1113">
        <v>2671</v>
      </c>
      <c r="K205" s="956" t="s">
        <v>5559</v>
      </c>
      <c r="L205" s="956" t="s">
        <v>5560</v>
      </c>
      <c r="M205" s="1115">
        <v>46057</v>
      </c>
      <c r="N205" s="1113" t="s">
        <v>941</v>
      </c>
      <c r="O205" s="1116">
        <v>546764550</v>
      </c>
      <c r="P205" s="1116" t="s">
        <v>32</v>
      </c>
      <c r="Q205" s="1113" t="s">
        <v>32</v>
      </c>
      <c r="R205" s="1113">
        <v>546764550</v>
      </c>
      <c r="S205" s="1113" t="s">
        <v>856</v>
      </c>
      <c r="T205" s="1113" t="s">
        <v>32</v>
      </c>
      <c r="U205" s="1113" t="s">
        <v>32</v>
      </c>
      <c r="V205" s="956" t="s">
        <v>32</v>
      </c>
      <c r="W205" s="1115" t="s">
        <v>5387</v>
      </c>
    </row>
    <row r="206" spans="1:23" ht="25" customHeight="1" x14ac:dyDescent="0.3">
      <c r="A206" s="60" t="s">
        <v>5051</v>
      </c>
      <c r="B206" s="60">
        <v>44648</v>
      </c>
      <c r="C206" s="60" t="s">
        <v>5612</v>
      </c>
      <c r="D206" s="1122"/>
      <c r="E206" s="956">
        <v>2025</v>
      </c>
      <c r="F206" s="1113" t="s">
        <v>5617</v>
      </c>
      <c r="G206" s="956" t="s">
        <v>5618</v>
      </c>
      <c r="H206" s="1114">
        <v>51975000</v>
      </c>
      <c r="I206" s="1113" t="s">
        <v>5520</v>
      </c>
      <c r="J206" s="1113">
        <v>2671</v>
      </c>
      <c r="K206" s="956" t="s">
        <v>5619</v>
      </c>
      <c r="L206" s="956" t="s">
        <v>5620</v>
      </c>
      <c r="M206" s="1115">
        <v>45715</v>
      </c>
      <c r="N206" s="1113" t="s">
        <v>212</v>
      </c>
      <c r="O206" s="1116">
        <v>34650000</v>
      </c>
      <c r="P206" s="1116">
        <v>17325000</v>
      </c>
      <c r="Q206" s="1113">
        <v>90</v>
      </c>
      <c r="R206" s="1113">
        <v>51975000</v>
      </c>
      <c r="S206" s="1113" t="s">
        <v>3618</v>
      </c>
      <c r="T206" s="1117">
        <v>1</v>
      </c>
      <c r="U206" s="1117">
        <v>1</v>
      </c>
      <c r="V206" s="1115">
        <v>45960</v>
      </c>
      <c r="W206" s="957">
        <v>45975</v>
      </c>
    </row>
    <row r="207" spans="1:23" ht="25" customHeight="1" x14ac:dyDescent="0.3">
      <c r="A207" s="60" t="s">
        <v>5051</v>
      </c>
      <c r="B207" s="60">
        <v>44648</v>
      </c>
      <c r="C207" s="60" t="s">
        <v>5612</v>
      </c>
      <c r="D207" s="1122"/>
      <c r="E207" s="956">
        <v>2025</v>
      </c>
      <c r="F207" s="1113" t="s">
        <v>5621</v>
      </c>
      <c r="G207" s="956" t="s">
        <v>5622</v>
      </c>
      <c r="H207" s="1114">
        <v>6000000</v>
      </c>
      <c r="I207" s="1113" t="s">
        <v>5122</v>
      </c>
      <c r="J207" s="1113">
        <v>2671</v>
      </c>
      <c r="K207" s="956" t="s">
        <v>5623</v>
      </c>
      <c r="L207" s="956" t="s">
        <v>5624</v>
      </c>
      <c r="M207" s="1119">
        <v>45950</v>
      </c>
      <c r="N207" s="1113" t="s">
        <v>941</v>
      </c>
      <c r="O207" s="1116">
        <v>6000000</v>
      </c>
      <c r="P207" s="1116" t="s">
        <v>32</v>
      </c>
      <c r="Q207" s="1113" t="s">
        <v>32</v>
      </c>
      <c r="R207" s="1113">
        <v>6000000</v>
      </c>
      <c r="S207" s="1113" t="s">
        <v>3618</v>
      </c>
      <c r="T207" s="1117">
        <v>1</v>
      </c>
      <c r="U207" s="1117">
        <v>1</v>
      </c>
      <c r="V207" s="1115">
        <v>45989</v>
      </c>
      <c r="W207" s="957">
        <v>46002</v>
      </c>
    </row>
    <row r="208" spans="1:23" ht="25" customHeight="1" x14ac:dyDescent="0.3">
      <c r="A208" s="60" t="s">
        <v>5051</v>
      </c>
      <c r="B208" s="60">
        <v>44648</v>
      </c>
      <c r="C208" s="60" t="s">
        <v>5612</v>
      </c>
      <c r="D208" s="1122"/>
      <c r="E208" s="956">
        <v>2025</v>
      </c>
      <c r="F208" s="1113" t="s">
        <v>5625</v>
      </c>
      <c r="G208" s="1113" t="s">
        <v>5626</v>
      </c>
      <c r="H208" s="1114">
        <v>11550000</v>
      </c>
      <c r="I208" s="1113" t="s">
        <v>5520</v>
      </c>
      <c r="J208" s="1113">
        <v>2671</v>
      </c>
      <c r="K208" s="956" t="s">
        <v>5627</v>
      </c>
      <c r="L208" s="956" t="s">
        <v>5620</v>
      </c>
      <c r="M208" s="1119">
        <v>45988</v>
      </c>
      <c r="N208" s="1113" t="s">
        <v>5511</v>
      </c>
      <c r="O208" s="1116">
        <v>11550000</v>
      </c>
      <c r="P208" s="1116" t="s">
        <v>32</v>
      </c>
      <c r="Q208" s="1113" t="s">
        <v>32</v>
      </c>
      <c r="R208" s="1113">
        <v>11550000</v>
      </c>
      <c r="S208" s="1113" t="s">
        <v>3618</v>
      </c>
      <c r="T208" s="1117">
        <v>1</v>
      </c>
      <c r="U208" s="1117">
        <v>1</v>
      </c>
      <c r="V208" s="1115">
        <v>46021</v>
      </c>
      <c r="W208" s="957">
        <v>46045</v>
      </c>
    </row>
    <row r="209" spans="1:23" ht="25" customHeight="1" x14ac:dyDescent="0.3">
      <c r="A209" s="60" t="s">
        <v>5051</v>
      </c>
      <c r="B209" s="60">
        <v>44649</v>
      </c>
      <c r="C209" s="60" t="s">
        <v>5628</v>
      </c>
      <c r="D209" s="1122"/>
      <c r="E209" s="956">
        <v>2025</v>
      </c>
      <c r="F209" s="1113" t="s">
        <v>5629</v>
      </c>
      <c r="G209" s="1113" t="s">
        <v>5630</v>
      </c>
      <c r="H209" s="1114">
        <v>26350000</v>
      </c>
      <c r="I209" s="1113" t="s">
        <v>5122</v>
      </c>
      <c r="J209" s="1113">
        <v>2689</v>
      </c>
      <c r="K209" s="956" t="s">
        <v>5631</v>
      </c>
      <c r="L209" s="956" t="s">
        <v>5632</v>
      </c>
      <c r="M209" s="1115">
        <v>45750</v>
      </c>
      <c r="N209" s="1113" t="s">
        <v>212</v>
      </c>
      <c r="O209" s="1116">
        <v>18600000</v>
      </c>
      <c r="P209" s="1116">
        <v>7750000</v>
      </c>
      <c r="Q209" s="1113">
        <v>75</v>
      </c>
      <c r="R209" s="1113">
        <v>26350000</v>
      </c>
      <c r="S209" s="1113" t="s">
        <v>3618</v>
      </c>
      <c r="T209" s="1117">
        <v>1</v>
      </c>
      <c r="U209" s="1117">
        <v>1</v>
      </c>
      <c r="V209" s="1115">
        <v>46031</v>
      </c>
      <c r="W209" s="957">
        <v>46045</v>
      </c>
    </row>
    <row r="210" spans="1:23" ht="25" customHeight="1" x14ac:dyDescent="0.3">
      <c r="A210" s="60" t="s">
        <v>5051</v>
      </c>
      <c r="B210" s="60">
        <v>44649</v>
      </c>
      <c r="C210" s="60" t="s">
        <v>5628</v>
      </c>
      <c r="D210" s="1122"/>
      <c r="E210" s="956">
        <v>2025</v>
      </c>
      <c r="F210" s="1113" t="s">
        <v>5633</v>
      </c>
      <c r="G210" s="1113" t="s">
        <v>5630</v>
      </c>
      <c r="H210" s="1114">
        <v>26350000</v>
      </c>
      <c r="I210" s="1113" t="s">
        <v>5122</v>
      </c>
      <c r="J210" s="1113">
        <v>2689</v>
      </c>
      <c r="K210" s="956" t="s">
        <v>5631</v>
      </c>
      <c r="L210" s="956" t="s">
        <v>5634</v>
      </c>
      <c r="M210" s="1115">
        <v>45751</v>
      </c>
      <c r="N210" s="1113" t="s">
        <v>212</v>
      </c>
      <c r="O210" s="1116">
        <v>18600000</v>
      </c>
      <c r="P210" s="1116">
        <v>7750000</v>
      </c>
      <c r="Q210" s="1113">
        <v>75</v>
      </c>
      <c r="R210" s="1113">
        <v>26350000</v>
      </c>
      <c r="S210" s="1113" t="s">
        <v>3618</v>
      </c>
      <c r="T210" s="1117">
        <v>1</v>
      </c>
      <c r="U210" s="1117">
        <v>1</v>
      </c>
      <c r="V210" s="1115">
        <v>46034</v>
      </c>
      <c r="W210" s="957">
        <v>46048</v>
      </c>
    </row>
    <row r="211" spans="1:23" ht="25" customHeight="1" x14ac:dyDescent="0.3">
      <c r="A211" s="60" t="s">
        <v>5051</v>
      </c>
      <c r="B211" s="60">
        <v>44649</v>
      </c>
      <c r="C211" s="60" t="s">
        <v>5628</v>
      </c>
      <c r="D211" s="1122"/>
      <c r="E211" s="956">
        <v>2025</v>
      </c>
      <c r="F211" s="1113" t="s">
        <v>5635</v>
      </c>
      <c r="G211" s="1113" t="s">
        <v>5636</v>
      </c>
      <c r="H211" s="1114">
        <v>189776348</v>
      </c>
      <c r="I211" s="1113" t="s">
        <v>5637</v>
      </c>
      <c r="J211" s="1113">
        <v>2689</v>
      </c>
      <c r="K211" s="956" t="s">
        <v>5638</v>
      </c>
      <c r="L211" s="956" t="s">
        <v>5639</v>
      </c>
      <c r="M211" s="1115">
        <v>46063</v>
      </c>
      <c r="N211" s="1113" t="s">
        <v>212</v>
      </c>
      <c r="O211" s="1116">
        <v>189776348</v>
      </c>
      <c r="P211" s="1116" t="s">
        <v>32</v>
      </c>
      <c r="Q211" s="1113" t="s">
        <v>32</v>
      </c>
      <c r="R211" s="1113">
        <v>189776348</v>
      </c>
      <c r="S211" s="1113" t="s">
        <v>856</v>
      </c>
      <c r="T211" s="1113" t="s">
        <v>32</v>
      </c>
      <c r="U211" s="1113" t="s">
        <v>32</v>
      </c>
      <c r="V211" s="956" t="s">
        <v>32</v>
      </c>
      <c r="W211" s="1115" t="s">
        <v>5387</v>
      </c>
    </row>
    <row r="212" spans="1:23" ht="25" customHeight="1" x14ac:dyDescent="0.3">
      <c r="A212" s="60" t="s">
        <v>5051</v>
      </c>
      <c r="B212" s="60">
        <v>44649</v>
      </c>
      <c r="C212" s="60" t="s">
        <v>5628</v>
      </c>
      <c r="D212" s="1122"/>
      <c r="E212" s="956">
        <v>2025</v>
      </c>
      <c r="F212" s="1113" t="s">
        <v>5099</v>
      </c>
      <c r="G212" s="1113" t="s">
        <v>5100</v>
      </c>
      <c r="H212" s="1114">
        <v>673202024</v>
      </c>
      <c r="I212" s="1113" t="s">
        <v>5640</v>
      </c>
      <c r="J212" s="1113">
        <v>2689</v>
      </c>
      <c r="K212" s="956" t="s">
        <v>5102</v>
      </c>
      <c r="L212" s="956" t="s">
        <v>5103</v>
      </c>
      <c r="M212" s="1119">
        <v>45631</v>
      </c>
      <c r="N212" s="1113" t="s">
        <v>5104</v>
      </c>
      <c r="O212" s="1116">
        <v>468721954</v>
      </c>
      <c r="P212" s="1116">
        <v>204480070</v>
      </c>
      <c r="Q212" s="1113">
        <v>270</v>
      </c>
      <c r="R212" s="1113">
        <v>673202024</v>
      </c>
      <c r="S212" s="1113" t="s">
        <v>3618</v>
      </c>
      <c r="T212" s="1117">
        <v>1</v>
      </c>
      <c r="U212" s="1117">
        <v>1</v>
      </c>
      <c r="V212" s="1115">
        <v>45974</v>
      </c>
      <c r="W212" s="957">
        <v>45994</v>
      </c>
    </row>
    <row r="213" spans="1:23" ht="25" customHeight="1" x14ac:dyDescent="0.3">
      <c r="A213" s="60" t="s">
        <v>5051</v>
      </c>
      <c r="B213" s="60">
        <v>44649</v>
      </c>
      <c r="C213" s="60" t="s">
        <v>5628</v>
      </c>
      <c r="D213" s="1122"/>
      <c r="E213" s="956">
        <v>2025</v>
      </c>
      <c r="F213" s="1113" t="s">
        <v>5641</v>
      </c>
      <c r="G213" s="1113" t="s">
        <v>5642</v>
      </c>
      <c r="H213" s="1114">
        <v>731597798</v>
      </c>
      <c r="I213" s="1113" t="s">
        <v>5643</v>
      </c>
      <c r="J213" s="1113">
        <v>2689</v>
      </c>
      <c r="K213" s="956" t="s">
        <v>5644</v>
      </c>
      <c r="L213" s="956" t="s">
        <v>5645</v>
      </c>
      <c r="M213" s="1115">
        <v>46063</v>
      </c>
      <c r="N213" s="1113" t="s">
        <v>212</v>
      </c>
      <c r="O213" s="1116">
        <v>731597798</v>
      </c>
      <c r="P213" s="1116" t="s">
        <v>32</v>
      </c>
      <c r="Q213" s="1113" t="s">
        <v>32</v>
      </c>
      <c r="R213" s="1113">
        <v>731597798</v>
      </c>
      <c r="S213" s="1113" t="s">
        <v>856</v>
      </c>
      <c r="T213" s="1113" t="s">
        <v>32</v>
      </c>
      <c r="U213" s="1113" t="s">
        <v>32</v>
      </c>
      <c r="V213" s="956" t="s">
        <v>32</v>
      </c>
      <c r="W213" s="1115" t="s">
        <v>5387</v>
      </c>
    </row>
    <row r="214" spans="1:23" ht="25" customHeight="1" x14ac:dyDescent="0.3">
      <c r="A214" s="60" t="s">
        <v>5051</v>
      </c>
      <c r="B214" s="60">
        <v>44649</v>
      </c>
      <c r="C214" s="60" t="s">
        <v>5628</v>
      </c>
      <c r="D214" s="1122"/>
      <c r="E214" s="956">
        <v>2025</v>
      </c>
      <c r="F214" s="1113" t="s">
        <v>5646</v>
      </c>
      <c r="G214" s="1113" t="s">
        <v>5647</v>
      </c>
      <c r="H214" s="1114">
        <v>259754998</v>
      </c>
      <c r="I214" s="1113" t="s">
        <v>5643</v>
      </c>
      <c r="J214" s="1113">
        <v>2689</v>
      </c>
      <c r="K214" s="956" t="s">
        <v>5648</v>
      </c>
      <c r="L214" s="956" t="s">
        <v>5649</v>
      </c>
      <c r="M214" s="1115">
        <v>45770</v>
      </c>
      <c r="N214" s="1113" t="s">
        <v>353</v>
      </c>
      <c r="O214" s="1116">
        <v>220000000</v>
      </c>
      <c r="P214" s="1116">
        <v>39754998</v>
      </c>
      <c r="Q214" s="1113">
        <v>80</v>
      </c>
      <c r="R214" s="1113">
        <v>259754998</v>
      </c>
      <c r="S214" s="1113" t="s">
        <v>3618</v>
      </c>
      <c r="T214" s="1117">
        <v>1</v>
      </c>
      <c r="U214" s="1117">
        <v>1</v>
      </c>
      <c r="V214" s="1115">
        <v>46006</v>
      </c>
      <c r="W214" s="957">
        <v>46014</v>
      </c>
    </row>
    <row r="215" spans="1:23" ht="25" customHeight="1" x14ac:dyDescent="0.3">
      <c r="A215" s="60" t="s">
        <v>5051</v>
      </c>
      <c r="B215" s="60">
        <v>44650</v>
      </c>
      <c r="C215" s="60" t="s">
        <v>5650</v>
      </c>
      <c r="D215" s="1122"/>
      <c r="E215" s="956">
        <v>2025</v>
      </c>
      <c r="F215" s="1113" t="s">
        <v>5609</v>
      </c>
      <c r="G215" s="1113" t="s">
        <v>5610</v>
      </c>
      <c r="H215" s="1114">
        <v>3877692823</v>
      </c>
      <c r="I215" s="1113" t="s">
        <v>4070</v>
      </c>
      <c r="J215" s="1113">
        <v>2388</v>
      </c>
      <c r="K215" s="956" t="s">
        <v>5611</v>
      </c>
      <c r="L215" s="956" t="s">
        <v>3239</v>
      </c>
      <c r="M215" s="1119">
        <v>46002</v>
      </c>
      <c r="N215" s="1113" t="s">
        <v>497</v>
      </c>
      <c r="O215" s="1116">
        <v>3632397682</v>
      </c>
      <c r="P215" s="1116">
        <v>245295141</v>
      </c>
      <c r="Q215" s="1113" t="s">
        <v>32</v>
      </c>
      <c r="R215" s="1113">
        <v>3877692823</v>
      </c>
      <c r="S215" s="1113" t="s">
        <v>856</v>
      </c>
      <c r="T215" s="1113" t="s">
        <v>32</v>
      </c>
      <c r="U215" s="1113" t="s">
        <v>32</v>
      </c>
      <c r="V215" s="1115">
        <v>46066</v>
      </c>
      <c r="W215" s="957">
        <v>46078</v>
      </c>
    </row>
    <row r="216" spans="1:23" ht="25" customHeight="1" x14ac:dyDescent="0.3">
      <c r="A216" s="60" t="s">
        <v>5051</v>
      </c>
      <c r="B216" s="60">
        <v>44651</v>
      </c>
      <c r="C216" s="60" t="s">
        <v>5651</v>
      </c>
      <c r="D216" s="1122"/>
      <c r="E216" s="956">
        <v>2025</v>
      </c>
      <c r="F216" s="1113" t="s">
        <v>5652</v>
      </c>
      <c r="G216" s="1113" t="s">
        <v>5653</v>
      </c>
      <c r="H216" s="1114">
        <v>2017205127</v>
      </c>
      <c r="I216" s="1113" t="s">
        <v>4070</v>
      </c>
      <c r="J216" s="1113">
        <v>2388</v>
      </c>
      <c r="K216" s="956" t="s">
        <v>5654</v>
      </c>
      <c r="L216" s="956" t="s">
        <v>5655</v>
      </c>
      <c r="M216" s="1115">
        <v>46051</v>
      </c>
      <c r="N216" s="1113" t="s">
        <v>497</v>
      </c>
      <c r="O216" s="1116">
        <v>2017205127</v>
      </c>
      <c r="P216" s="1116" t="s">
        <v>32</v>
      </c>
      <c r="Q216" s="1113" t="s">
        <v>32</v>
      </c>
      <c r="R216" s="1113">
        <v>2017205127</v>
      </c>
      <c r="S216" s="1113" t="s">
        <v>856</v>
      </c>
      <c r="T216" s="1113" t="s">
        <v>32</v>
      </c>
      <c r="U216" s="1113" t="s">
        <v>32</v>
      </c>
      <c r="V216" s="956" t="s">
        <v>32</v>
      </c>
      <c r="W216" s="1115" t="s">
        <v>5387</v>
      </c>
    </row>
    <row r="217" spans="1:23" ht="25" customHeight="1" x14ac:dyDescent="0.3">
      <c r="A217" s="60" t="s">
        <v>5051</v>
      </c>
      <c r="B217" s="60">
        <v>44652</v>
      </c>
      <c r="C217" s="60" t="s">
        <v>5656</v>
      </c>
      <c r="D217" s="1122"/>
      <c r="E217" s="956">
        <v>2025</v>
      </c>
      <c r="F217" s="1113" t="s">
        <v>5571</v>
      </c>
      <c r="G217" s="1113" t="s">
        <v>5572</v>
      </c>
      <c r="H217" s="1114">
        <v>1958452642</v>
      </c>
      <c r="I217" s="1113" t="s">
        <v>5558</v>
      </c>
      <c r="J217" s="1113">
        <v>2388</v>
      </c>
      <c r="K217" s="956" t="s">
        <v>5573</v>
      </c>
      <c r="L217" s="956" t="s">
        <v>5574</v>
      </c>
      <c r="M217" s="1115">
        <v>45827</v>
      </c>
      <c r="N217" s="1113" t="s">
        <v>864</v>
      </c>
      <c r="O217" s="1116">
        <v>1305635095</v>
      </c>
      <c r="P217" s="1116">
        <v>652817547</v>
      </c>
      <c r="Q217" s="1113">
        <v>60</v>
      </c>
      <c r="R217" s="1113">
        <v>1958452642</v>
      </c>
      <c r="S217" s="1113" t="s">
        <v>856</v>
      </c>
      <c r="T217" s="1113" t="s">
        <v>32</v>
      </c>
      <c r="U217" s="1113" t="s">
        <v>32</v>
      </c>
      <c r="V217" s="1115">
        <v>46066</v>
      </c>
      <c r="W217" s="957">
        <v>46078</v>
      </c>
    </row>
    <row r="218" spans="1:23" ht="25" customHeight="1" x14ac:dyDescent="0.3">
      <c r="A218" s="60" t="s">
        <v>5051</v>
      </c>
      <c r="B218" s="60">
        <v>44652</v>
      </c>
      <c r="C218" s="60" t="s">
        <v>5656</v>
      </c>
      <c r="D218" s="1122"/>
      <c r="E218" s="956">
        <v>2025</v>
      </c>
      <c r="F218" s="1113" t="s">
        <v>5499</v>
      </c>
      <c r="G218" s="1113" t="s">
        <v>5500</v>
      </c>
      <c r="H218" s="1114">
        <v>193707160</v>
      </c>
      <c r="I218" s="1113" t="s">
        <v>5148</v>
      </c>
      <c r="J218" s="1113">
        <v>2388</v>
      </c>
      <c r="K218" s="956" t="s">
        <v>5501</v>
      </c>
      <c r="L218" s="956" t="s">
        <v>2246</v>
      </c>
      <c r="M218" s="1115">
        <v>46055</v>
      </c>
      <c r="N218" s="1113" t="s">
        <v>226</v>
      </c>
      <c r="O218" s="1116">
        <v>193707160</v>
      </c>
      <c r="P218" s="1116" t="s">
        <v>32</v>
      </c>
      <c r="Q218" s="1113" t="s">
        <v>32</v>
      </c>
      <c r="R218" s="1113">
        <v>193707160</v>
      </c>
      <c r="S218" s="1113" t="s">
        <v>856</v>
      </c>
      <c r="T218" s="1113" t="s">
        <v>32</v>
      </c>
      <c r="U218" s="1113" t="s">
        <v>32</v>
      </c>
      <c r="V218" s="956" t="s">
        <v>32</v>
      </c>
      <c r="W218" s="1115" t="s">
        <v>5387</v>
      </c>
    </row>
    <row r="219" spans="1:23" ht="25" customHeight="1" x14ac:dyDescent="0.3">
      <c r="A219" s="60" t="s">
        <v>5051</v>
      </c>
      <c r="B219" s="60">
        <v>44652</v>
      </c>
      <c r="C219" s="60" t="s">
        <v>5656</v>
      </c>
      <c r="D219" s="1122"/>
      <c r="E219" s="956">
        <v>2025</v>
      </c>
      <c r="F219" s="1113" t="s">
        <v>5495</v>
      </c>
      <c r="G219" s="1113" t="s">
        <v>5496</v>
      </c>
      <c r="H219" s="1114">
        <v>527984945</v>
      </c>
      <c r="I219" s="1113" t="s">
        <v>5148</v>
      </c>
      <c r="J219" s="1113">
        <v>2388</v>
      </c>
      <c r="K219" s="956" t="s">
        <v>5497</v>
      </c>
      <c r="L219" s="956" t="s">
        <v>5498</v>
      </c>
      <c r="M219" s="1115">
        <v>46055</v>
      </c>
      <c r="N219" s="1113" t="s">
        <v>226</v>
      </c>
      <c r="O219" s="1116">
        <v>527984945</v>
      </c>
      <c r="P219" s="1116" t="s">
        <v>32</v>
      </c>
      <c r="Q219" s="1113" t="s">
        <v>32</v>
      </c>
      <c r="R219" s="1113">
        <v>527984945</v>
      </c>
      <c r="S219" s="1113" t="s">
        <v>856</v>
      </c>
      <c r="T219" s="1113" t="s">
        <v>32</v>
      </c>
      <c r="U219" s="1113" t="s">
        <v>32</v>
      </c>
      <c r="V219" s="956" t="s">
        <v>32</v>
      </c>
      <c r="W219" s="1115" t="s">
        <v>5387</v>
      </c>
    </row>
    <row r="220" spans="1:23" ht="25" customHeight="1" x14ac:dyDescent="0.3">
      <c r="A220" s="60" t="s">
        <v>5051</v>
      </c>
      <c r="B220" s="60">
        <v>44653</v>
      </c>
      <c r="C220" s="60" t="s">
        <v>5657</v>
      </c>
      <c r="D220" s="1122"/>
      <c r="E220" s="956">
        <v>2025</v>
      </c>
      <c r="F220" s="1113" t="s">
        <v>5658</v>
      </c>
      <c r="G220" s="956" t="s">
        <v>5659</v>
      </c>
      <c r="H220" s="1114">
        <v>36000000</v>
      </c>
      <c r="I220" s="1113" t="s">
        <v>5520</v>
      </c>
      <c r="J220" s="1113">
        <v>2388</v>
      </c>
      <c r="K220" s="956" t="s">
        <v>5660</v>
      </c>
      <c r="L220" s="956" t="s">
        <v>5661</v>
      </c>
      <c r="M220" s="1115">
        <v>45698</v>
      </c>
      <c r="N220" s="1113" t="s">
        <v>1028</v>
      </c>
      <c r="O220" s="1116">
        <v>36000000</v>
      </c>
      <c r="P220" s="1116" t="s">
        <v>32</v>
      </c>
      <c r="Q220" s="1113" t="s">
        <v>32</v>
      </c>
      <c r="R220" s="1113">
        <v>36000000</v>
      </c>
      <c r="S220" s="1113" t="s">
        <v>3618</v>
      </c>
      <c r="T220" s="1117">
        <v>1</v>
      </c>
      <c r="U220" s="1117">
        <v>1</v>
      </c>
      <c r="V220" s="1115">
        <v>45930</v>
      </c>
      <c r="W220" s="957">
        <v>45940</v>
      </c>
    </row>
    <row r="221" spans="1:23" ht="25" customHeight="1" x14ac:dyDescent="0.3">
      <c r="A221" s="60" t="s">
        <v>5051</v>
      </c>
      <c r="B221" s="60">
        <v>44653</v>
      </c>
      <c r="C221" s="60" t="s">
        <v>5657</v>
      </c>
      <c r="D221" s="1122"/>
      <c r="E221" s="956">
        <v>2025</v>
      </c>
      <c r="F221" s="1113" t="s">
        <v>5662</v>
      </c>
      <c r="G221" s="956" t="s">
        <v>5663</v>
      </c>
      <c r="H221" s="1114">
        <v>45360000</v>
      </c>
      <c r="I221" s="1113" t="s">
        <v>5520</v>
      </c>
      <c r="J221" s="1113">
        <v>2388</v>
      </c>
      <c r="K221" s="956" t="s">
        <v>5664</v>
      </c>
      <c r="L221" s="956" t="s">
        <v>5265</v>
      </c>
      <c r="M221" s="1115">
        <v>45706</v>
      </c>
      <c r="N221" s="1113" t="s">
        <v>864</v>
      </c>
      <c r="O221" s="1116">
        <v>30240000</v>
      </c>
      <c r="P221" s="1116">
        <v>15120000</v>
      </c>
      <c r="Q221" s="1113">
        <v>90</v>
      </c>
      <c r="R221" s="1113">
        <v>45360000</v>
      </c>
      <c r="S221" s="1113" t="s">
        <v>3618</v>
      </c>
      <c r="T221" s="1117">
        <v>1</v>
      </c>
      <c r="U221" s="1117">
        <v>1</v>
      </c>
      <c r="V221" s="1115">
        <v>45959</v>
      </c>
      <c r="W221" s="957">
        <v>45994</v>
      </c>
    </row>
    <row r="222" spans="1:23" ht="25" customHeight="1" x14ac:dyDescent="0.3">
      <c r="A222" s="60" t="s">
        <v>5051</v>
      </c>
      <c r="B222" s="60">
        <v>44653</v>
      </c>
      <c r="C222" s="60" t="s">
        <v>5657</v>
      </c>
      <c r="D222" s="1122"/>
      <c r="E222" s="956">
        <v>2025</v>
      </c>
      <c r="F222" s="1113" t="s">
        <v>5665</v>
      </c>
      <c r="G222" s="956" t="s">
        <v>5663</v>
      </c>
      <c r="H222" s="1114">
        <v>45360000</v>
      </c>
      <c r="I222" s="1113" t="s">
        <v>5520</v>
      </c>
      <c r="J222" s="1113">
        <v>2388</v>
      </c>
      <c r="K222" s="956" t="s">
        <v>5664</v>
      </c>
      <c r="L222" s="956" t="s">
        <v>5666</v>
      </c>
      <c r="M222" s="1115">
        <v>45707</v>
      </c>
      <c r="N222" s="1113" t="s">
        <v>212</v>
      </c>
      <c r="O222" s="1116">
        <v>30240000</v>
      </c>
      <c r="P222" s="1116">
        <v>15120000</v>
      </c>
      <c r="Q222" s="1113">
        <v>90</v>
      </c>
      <c r="R222" s="1113">
        <v>45360000</v>
      </c>
      <c r="S222" s="1113" t="s">
        <v>3618</v>
      </c>
      <c r="T222" s="1117">
        <v>1</v>
      </c>
      <c r="U222" s="1117">
        <v>1</v>
      </c>
      <c r="V222" s="1115">
        <v>45989</v>
      </c>
      <c r="W222" s="957">
        <v>46002</v>
      </c>
    </row>
    <row r="223" spans="1:23" ht="25" customHeight="1" x14ac:dyDescent="0.3">
      <c r="A223" s="60" t="s">
        <v>5051</v>
      </c>
      <c r="B223" s="60">
        <v>44653</v>
      </c>
      <c r="C223" s="60" t="s">
        <v>5657</v>
      </c>
      <c r="D223" s="1122"/>
      <c r="E223" s="956">
        <v>2025</v>
      </c>
      <c r="F223" s="1113" t="s">
        <v>5667</v>
      </c>
      <c r="G223" s="956" t="s">
        <v>5663</v>
      </c>
      <c r="H223" s="1114">
        <v>45360000</v>
      </c>
      <c r="I223" s="1113" t="s">
        <v>5520</v>
      </c>
      <c r="J223" s="1113">
        <v>2388</v>
      </c>
      <c r="K223" s="956" t="s">
        <v>5664</v>
      </c>
      <c r="L223" s="956" t="s">
        <v>5668</v>
      </c>
      <c r="M223" s="1115">
        <v>45705</v>
      </c>
      <c r="N223" s="1113" t="s">
        <v>212</v>
      </c>
      <c r="O223" s="1116">
        <v>30240000</v>
      </c>
      <c r="P223" s="1116">
        <v>15120000</v>
      </c>
      <c r="Q223" s="1113">
        <v>90</v>
      </c>
      <c r="R223" s="1113">
        <v>45360000</v>
      </c>
      <c r="S223" s="1113" t="s">
        <v>3618</v>
      </c>
      <c r="T223" s="1117">
        <v>1</v>
      </c>
      <c r="U223" s="1117">
        <v>1</v>
      </c>
      <c r="V223" s="1115">
        <v>45989</v>
      </c>
      <c r="W223" s="957">
        <v>46002</v>
      </c>
    </row>
    <row r="224" spans="1:23" ht="25" customHeight="1" x14ac:dyDescent="0.3">
      <c r="A224" s="60" t="s">
        <v>5051</v>
      </c>
      <c r="B224" s="60">
        <v>44653</v>
      </c>
      <c r="C224" s="60" t="s">
        <v>5657</v>
      </c>
      <c r="D224" s="1122"/>
      <c r="E224" s="956">
        <v>2025</v>
      </c>
      <c r="F224" s="1113" t="s">
        <v>5669</v>
      </c>
      <c r="G224" s="956" t="s">
        <v>5663</v>
      </c>
      <c r="H224" s="1114">
        <v>45360000</v>
      </c>
      <c r="I224" s="1113" t="s">
        <v>5520</v>
      </c>
      <c r="J224" s="1113">
        <v>2388</v>
      </c>
      <c r="K224" s="956" t="s">
        <v>5664</v>
      </c>
      <c r="L224" s="956" t="s">
        <v>5300</v>
      </c>
      <c r="M224" s="1115">
        <v>45706</v>
      </c>
      <c r="N224" s="1113" t="s">
        <v>212</v>
      </c>
      <c r="O224" s="1116">
        <v>30240000</v>
      </c>
      <c r="P224" s="1116">
        <v>15120000</v>
      </c>
      <c r="Q224" s="1113">
        <v>90</v>
      </c>
      <c r="R224" s="1113">
        <v>45360000</v>
      </c>
      <c r="S224" s="1113" t="s">
        <v>3618</v>
      </c>
      <c r="T224" s="1117">
        <v>1</v>
      </c>
      <c r="U224" s="1117">
        <v>1</v>
      </c>
      <c r="V224" s="1115">
        <v>45989</v>
      </c>
      <c r="W224" s="957">
        <v>46002</v>
      </c>
    </row>
    <row r="225" spans="1:23" ht="25" customHeight="1" x14ac:dyDescent="0.3">
      <c r="A225" s="60" t="s">
        <v>5051</v>
      </c>
      <c r="B225" s="60">
        <v>44653</v>
      </c>
      <c r="C225" s="60" t="s">
        <v>5657</v>
      </c>
      <c r="D225" s="1122"/>
      <c r="E225" s="956">
        <v>2025</v>
      </c>
      <c r="F225" s="1113" t="s">
        <v>5670</v>
      </c>
      <c r="G225" s="956" t="s">
        <v>5663</v>
      </c>
      <c r="H225" s="1114">
        <v>45360000</v>
      </c>
      <c r="I225" s="1113" t="s">
        <v>5520</v>
      </c>
      <c r="J225" s="1113">
        <v>2388</v>
      </c>
      <c r="K225" s="956" t="s">
        <v>5664</v>
      </c>
      <c r="L225" s="956" t="s">
        <v>5288</v>
      </c>
      <c r="M225" s="1115">
        <v>45713</v>
      </c>
      <c r="N225" s="1113" t="s">
        <v>212</v>
      </c>
      <c r="O225" s="1116">
        <v>30240000</v>
      </c>
      <c r="P225" s="1116">
        <v>15120000</v>
      </c>
      <c r="Q225" s="1113">
        <v>90</v>
      </c>
      <c r="R225" s="1113">
        <v>45360000</v>
      </c>
      <c r="S225" s="1113" t="s">
        <v>3618</v>
      </c>
      <c r="T225" s="1117">
        <v>1</v>
      </c>
      <c r="U225" s="1117">
        <v>1</v>
      </c>
      <c r="V225" s="1115">
        <v>45960</v>
      </c>
      <c r="W225" s="957">
        <v>45975</v>
      </c>
    </row>
    <row r="226" spans="1:23" ht="25" customHeight="1" x14ac:dyDescent="0.3">
      <c r="A226" s="60" t="s">
        <v>5051</v>
      </c>
      <c r="B226" s="60">
        <v>44653</v>
      </c>
      <c r="C226" s="60" t="s">
        <v>5657</v>
      </c>
      <c r="D226" s="1122"/>
      <c r="E226" s="956">
        <v>2025</v>
      </c>
      <c r="F226" s="1113" t="s">
        <v>5671</v>
      </c>
      <c r="G226" s="956" t="s">
        <v>5663</v>
      </c>
      <c r="H226" s="1114">
        <v>45360000</v>
      </c>
      <c r="I226" s="1113" t="s">
        <v>5520</v>
      </c>
      <c r="J226" s="1113">
        <v>2388</v>
      </c>
      <c r="K226" s="956" t="s">
        <v>5664</v>
      </c>
      <c r="L226" s="956" t="s">
        <v>5267</v>
      </c>
      <c r="M226" s="1115">
        <v>45727</v>
      </c>
      <c r="N226" s="1113" t="s">
        <v>212</v>
      </c>
      <c r="O226" s="1116">
        <v>30240000</v>
      </c>
      <c r="P226" s="1116">
        <v>15120000</v>
      </c>
      <c r="Q226" s="1113">
        <v>90</v>
      </c>
      <c r="R226" s="1113">
        <v>45360000</v>
      </c>
      <c r="S226" s="1113" t="s">
        <v>3618</v>
      </c>
      <c r="T226" s="1117">
        <v>1</v>
      </c>
      <c r="U226" s="1117">
        <v>1</v>
      </c>
      <c r="V226" s="1115">
        <v>45989</v>
      </c>
      <c r="W226" s="957">
        <v>46001</v>
      </c>
    </row>
    <row r="227" spans="1:23" ht="25" customHeight="1" x14ac:dyDescent="0.3">
      <c r="A227" s="60" t="s">
        <v>5051</v>
      </c>
      <c r="B227" s="60">
        <v>44653</v>
      </c>
      <c r="C227" s="60" t="s">
        <v>5657</v>
      </c>
      <c r="D227" s="1122"/>
      <c r="E227" s="956">
        <v>2025</v>
      </c>
      <c r="F227" s="1113" t="s">
        <v>5672</v>
      </c>
      <c r="G227" s="956" t="s">
        <v>5304</v>
      </c>
      <c r="H227" s="1114">
        <v>31950000</v>
      </c>
      <c r="I227" s="1113" t="s">
        <v>5122</v>
      </c>
      <c r="J227" s="1113">
        <v>2388</v>
      </c>
      <c r="K227" s="956" t="s">
        <v>5673</v>
      </c>
      <c r="L227" s="956" t="s">
        <v>5273</v>
      </c>
      <c r="M227" s="1115">
        <v>45720</v>
      </c>
      <c r="N227" s="1113" t="s">
        <v>212</v>
      </c>
      <c r="O227" s="1116">
        <v>21300000</v>
      </c>
      <c r="P227" s="1116">
        <v>10650000</v>
      </c>
      <c r="Q227" s="1113">
        <v>90</v>
      </c>
      <c r="R227" s="1113">
        <v>31950000</v>
      </c>
      <c r="S227" s="1113" t="s">
        <v>3618</v>
      </c>
      <c r="T227" s="1117">
        <v>1</v>
      </c>
      <c r="U227" s="1117">
        <v>1</v>
      </c>
      <c r="V227" s="1115">
        <v>45989</v>
      </c>
      <c r="W227" s="957">
        <v>45995</v>
      </c>
    </row>
    <row r="228" spans="1:23" ht="25" customHeight="1" x14ac:dyDescent="0.3">
      <c r="A228" s="60" t="s">
        <v>5051</v>
      </c>
      <c r="B228" s="60">
        <v>44653</v>
      </c>
      <c r="C228" s="60" t="s">
        <v>5657</v>
      </c>
      <c r="D228" s="1122"/>
      <c r="E228" s="956">
        <v>2025</v>
      </c>
      <c r="F228" s="1113" t="s">
        <v>5674</v>
      </c>
      <c r="G228" s="956" t="s">
        <v>5663</v>
      </c>
      <c r="H228" s="1114">
        <v>45360000</v>
      </c>
      <c r="I228" s="1113" t="s">
        <v>5520</v>
      </c>
      <c r="J228" s="1113">
        <v>2388</v>
      </c>
      <c r="K228" s="956" t="s">
        <v>5664</v>
      </c>
      <c r="L228" s="956" t="s">
        <v>5269</v>
      </c>
      <c r="M228" s="1115">
        <v>45720</v>
      </c>
      <c r="N228" s="1113" t="s">
        <v>212</v>
      </c>
      <c r="O228" s="1116">
        <v>30240000</v>
      </c>
      <c r="P228" s="1116">
        <v>15120000</v>
      </c>
      <c r="Q228" s="1113">
        <v>90</v>
      </c>
      <c r="R228" s="1113">
        <v>45360000</v>
      </c>
      <c r="S228" s="1113" t="s">
        <v>3618</v>
      </c>
      <c r="T228" s="1117">
        <v>1</v>
      </c>
      <c r="U228" s="1117">
        <v>1</v>
      </c>
      <c r="V228" s="1115">
        <v>45989</v>
      </c>
      <c r="W228" s="957">
        <v>45995</v>
      </c>
    </row>
    <row r="229" spans="1:23" ht="25" customHeight="1" x14ac:dyDescent="0.3">
      <c r="A229" s="60" t="s">
        <v>5051</v>
      </c>
      <c r="B229" s="60">
        <v>44653</v>
      </c>
      <c r="C229" s="60" t="s">
        <v>5657</v>
      </c>
      <c r="D229" s="1122"/>
      <c r="E229" s="956">
        <v>2025</v>
      </c>
      <c r="F229" s="1113" t="s">
        <v>5675</v>
      </c>
      <c r="G229" s="956" t="s">
        <v>5663</v>
      </c>
      <c r="H229" s="1114">
        <v>45360000</v>
      </c>
      <c r="I229" s="1113" t="s">
        <v>5520</v>
      </c>
      <c r="J229" s="1113">
        <v>2388</v>
      </c>
      <c r="K229" s="956" t="s">
        <v>5664</v>
      </c>
      <c r="L229" s="956" t="s">
        <v>5278</v>
      </c>
      <c r="M229" s="1115">
        <v>45727</v>
      </c>
      <c r="N229" s="1113" t="s">
        <v>212</v>
      </c>
      <c r="O229" s="1116">
        <v>30240000</v>
      </c>
      <c r="P229" s="1116">
        <v>15120000</v>
      </c>
      <c r="Q229" s="1113">
        <v>90</v>
      </c>
      <c r="R229" s="1113">
        <v>45360000</v>
      </c>
      <c r="S229" s="1113" t="s">
        <v>3618</v>
      </c>
      <c r="T229" s="1117">
        <v>1</v>
      </c>
      <c r="U229" s="1117">
        <v>1</v>
      </c>
      <c r="V229" s="1115">
        <v>45989</v>
      </c>
      <c r="W229" s="957">
        <v>46002</v>
      </c>
    </row>
    <row r="230" spans="1:23" ht="25" customHeight="1" x14ac:dyDescent="0.3">
      <c r="A230" s="60" t="s">
        <v>5051</v>
      </c>
      <c r="B230" s="60">
        <v>44653</v>
      </c>
      <c r="C230" s="60" t="s">
        <v>5657</v>
      </c>
      <c r="D230" s="1122"/>
      <c r="E230" s="956">
        <v>2025</v>
      </c>
      <c r="F230" s="1113" t="s">
        <v>5676</v>
      </c>
      <c r="G230" s="956" t="s">
        <v>5677</v>
      </c>
      <c r="H230" s="1114">
        <v>42000000</v>
      </c>
      <c r="I230" s="1113" t="s">
        <v>5520</v>
      </c>
      <c r="J230" s="1113">
        <v>2388</v>
      </c>
      <c r="K230" s="956" t="s">
        <v>5678</v>
      </c>
      <c r="L230" s="956" t="s">
        <v>5679</v>
      </c>
      <c r="M230" s="1115">
        <v>45798</v>
      </c>
      <c r="N230" s="1113" t="s">
        <v>353</v>
      </c>
      <c r="O230" s="1116">
        <v>36000000</v>
      </c>
      <c r="P230" s="1116">
        <v>6000000</v>
      </c>
      <c r="Q230" s="1113">
        <v>30</v>
      </c>
      <c r="R230" s="1113">
        <v>42000000</v>
      </c>
      <c r="S230" s="1113" t="s">
        <v>3618</v>
      </c>
      <c r="T230" s="1117">
        <v>1</v>
      </c>
      <c r="U230" s="1117">
        <v>1</v>
      </c>
      <c r="V230" s="1115">
        <v>45989</v>
      </c>
      <c r="W230" s="957">
        <v>46001</v>
      </c>
    </row>
    <row r="231" spans="1:23" ht="25" customHeight="1" x14ac:dyDescent="0.3">
      <c r="A231" s="60" t="s">
        <v>5051</v>
      </c>
      <c r="B231" s="60">
        <v>44653</v>
      </c>
      <c r="C231" s="60" t="s">
        <v>5657</v>
      </c>
      <c r="D231" s="1122"/>
      <c r="E231" s="956">
        <v>2025</v>
      </c>
      <c r="F231" s="1113" t="s">
        <v>5680</v>
      </c>
      <c r="G231" s="956" t="s">
        <v>5681</v>
      </c>
      <c r="H231" s="1114">
        <v>18000000</v>
      </c>
      <c r="I231" s="1113" t="s">
        <v>5520</v>
      </c>
      <c r="J231" s="1113">
        <v>2388</v>
      </c>
      <c r="K231" s="956" t="s">
        <v>5682</v>
      </c>
      <c r="L231" s="956" t="s">
        <v>5661</v>
      </c>
      <c r="M231" s="1119">
        <v>45933</v>
      </c>
      <c r="N231" s="1113" t="s">
        <v>941</v>
      </c>
      <c r="O231" s="1116">
        <v>18000000</v>
      </c>
      <c r="P231" s="1116" t="s">
        <v>32</v>
      </c>
      <c r="Q231" s="1113" t="s">
        <v>32</v>
      </c>
      <c r="R231" s="1113">
        <v>18000000</v>
      </c>
      <c r="S231" s="1113" t="s">
        <v>3618</v>
      </c>
      <c r="T231" s="1117">
        <v>1</v>
      </c>
      <c r="U231" s="1117">
        <v>1</v>
      </c>
      <c r="V231" s="1115">
        <v>45989</v>
      </c>
      <c r="W231" s="957">
        <v>46001</v>
      </c>
    </row>
    <row r="232" spans="1:23" ht="25" customHeight="1" x14ac:dyDescent="0.3">
      <c r="A232" s="60" t="s">
        <v>5051</v>
      </c>
      <c r="B232" s="60">
        <v>44653</v>
      </c>
      <c r="C232" s="60" t="s">
        <v>5657</v>
      </c>
      <c r="D232" s="1122"/>
      <c r="E232" s="956">
        <v>2025</v>
      </c>
      <c r="F232" s="1113" t="s">
        <v>5683</v>
      </c>
      <c r="G232" s="956" t="s">
        <v>5684</v>
      </c>
      <c r="H232" s="1114">
        <v>15000000</v>
      </c>
      <c r="I232" s="1113" t="s">
        <v>5520</v>
      </c>
      <c r="J232" s="1113">
        <v>2388</v>
      </c>
      <c r="K232" s="956" t="s">
        <v>5685</v>
      </c>
      <c r="L232" s="956" t="s">
        <v>5686</v>
      </c>
      <c r="M232" s="1119">
        <v>45960</v>
      </c>
      <c r="N232" s="1113" t="s">
        <v>941</v>
      </c>
      <c r="O232" s="1116">
        <v>15000000</v>
      </c>
      <c r="P232" s="1116" t="s">
        <v>32</v>
      </c>
      <c r="Q232" s="1113" t="s">
        <v>32</v>
      </c>
      <c r="R232" s="1113">
        <v>15000000</v>
      </c>
      <c r="S232" s="1113" t="s">
        <v>3618</v>
      </c>
      <c r="T232" s="1117">
        <v>1</v>
      </c>
      <c r="U232" s="1117">
        <v>1</v>
      </c>
      <c r="V232" s="1115">
        <v>45989</v>
      </c>
      <c r="W232" s="957">
        <v>46001</v>
      </c>
    </row>
    <row r="233" spans="1:23" ht="25" customHeight="1" x14ac:dyDescent="0.3">
      <c r="A233" s="60" t="s">
        <v>5051</v>
      </c>
      <c r="B233" s="60">
        <v>44653</v>
      </c>
      <c r="C233" s="60" t="s">
        <v>5657</v>
      </c>
      <c r="D233" s="1122"/>
      <c r="E233" s="956">
        <v>2025</v>
      </c>
      <c r="F233" s="1113" t="s">
        <v>5687</v>
      </c>
      <c r="G233" s="1113" t="s">
        <v>5688</v>
      </c>
      <c r="H233" s="1114">
        <v>10620000</v>
      </c>
      <c r="I233" s="1113" t="s">
        <v>5689</v>
      </c>
      <c r="J233" s="1113">
        <v>2388</v>
      </c>
      <c r="K233" s="956" t="s">
        <v>5690</v>
      </c>
      <c r="L233" s="956" t="s">
        <v>5691</v>
      </c>
      <c r="M233" s="1119">
        <v>45986</v>
      </c>
      <c r="N233" s="1113" t="s">
        <v>854</v>
      </c>
      <c r="O233" s="1116">
        <v>10620000</v>
      </c>
      <c r="P233" s="1116" t="s">
        <v>32</v>
      </c>
      <c r="Q233" s="1113" t="s">
        <v>32</v>
      </c>
      <c r="R233" s="1113">
        <v>10620000</v>
      </c>
      <c r="S233" s="1113" t="s">
        <v>856</v>
      </c>
      <c r="T233" s="1113" t="s">
        <v>32</v>
      </c>
      <c r="U233" s="1113" t="s">
        <v>32</v>
      </c>
      <c r="V233" s="1115">
        <v>46062</v>
      </c>
      <c r="W233" s="957">
        <v>46076</v>
      </c>
    </row>
    <row r="234" spans="1:23" ht="25" customHeight="1" x14ac:dyDescent="0.3">
      <c r="A234" s="60" t="s">
        <v>5051</v>
      </c>
      <c r="B234" s="60">
        <v>44654</v>
      </c>
      <c r="C234" s="60" t="s">
        <v>5692</v>
      </c>
      <c r="D234" s="1122"/>
      <c r="E234" s="956">
        <v>2025</v>
      </c>
      <c r="F234" s="1113" t="s">
        <v>5495</v>
      </c>
      <c r="G234" s="1113" t="s">
        <v>5496</v>
      </c>
      <c r="H234" s="1114">
        <v>527984945</v>
      </c>
      <c r="I234" s="1113" t="s">
        <v>5148</v>
      </c>
      <c r="J234" s="1113">
        <v>2388</v>
      </c>
      <c r="K234" s="956" t="s">
        <v>5497</v>
      </c>
      <c r="L234" s="956" t="s">
        <v>5498</v>
      </c>
      <c r="M234" s="1115">
        <v>46055</v>
      </c>
      <c r="N234" s="1113" t="s">
        <v>226</v>
      </c>
      <c r="O234" s="1116">
        <v>527984945</v>
      </c>
      <c r="P234" s="1116" t="s">
        <v>32</v>
      </c>
      <c r="Q234" s="1113" t="s">
        <v>32</v>
      </c>
      <c r="R234" s="1113">
        <v>527984945</v>
      </c>
      <c r="S234" s="1113" t="s">
        <v>856</v>
      </c>
      <c r="T234" s="1113" t="s">
        <v>32</v>
      </c>
      <c r="U234" s="1113" t="s">
        <v>32</v>
      </c>
      <c r="V234" s="956" t="s">
        <v>32</v>
      </c>
      <c r="W234" s="1115" t="s">
        <v>5387</v>
      </c>
    </row>
    <row r="235" spans="1:23" ht="25" customHeight="1" x14ac:dyDescent="0.3">
      <c r="A235" s="60" t="s">
        <v>5051</v>
      </c>
      <c r="B235" s="60">
        <v>44655</v>
      </c>
      <c r="C235" s="60" t="s">
        <v>5693</v>
      </c>
      <c r="D235" s="1122"/>
      <c r="E235" s="956">
        <v>2025</v>
      </c>
      <c r="F235" s="1113" t="s">
        <v>5571</v>
      </c>
      <c r="G235" s="1113" t="s">
        <v>5572</v>
      </c>
      <c r="H235" s="1114">
        <v>1958452642</v>
      </c>
      <c r="I235" s="1113" t="s">
        <v>5558</v>
      </c>
      <c r="J235" s="1113">
        <v>2324</v>
      </c>
      <c r="K235" s="956" t="s">
        <v>5573</v>
      </c>
      <c r="L235" s="956" t="s">
        <v>5574</v>
      </c>
      <c r="M235" s="1115">
        <v>45827</v>
      </c>
      <c r="N235" s="1113" t="s">
        <v>864</v>
      </c>
      <c r="O235" s="1116">
        <v>1305635095</v>
      </c>
      <c r="P235" s="1116">
        <v>652817547</v>
      </c>
      <c r="Q235" s="1113">
        <v>60</v>
      </c>
      <c r="R235" s="1113">
        <v>1958452642</v>
      </c>
      <c r="S235" s="1113" t="s">
        <v>856</v>
      </c>
      <c r="T235" s="1113" t="s">
        <v>32</v>
      </c>
      <c r="U235" s="1113" t="s">
        <v>32</v>
      </c>
      <c r="V235" s="1115">
        <v>46066</v>
      </c>
      <c r="W235" s="957">
        <v>46078</v>
      </c>
    </row>
    <row r="236" spans="1:23" ht="25" customHeight="1" x14ac:dyDescent="0.3">
      <c r="A236" s="60" t="s">
        <v>5051</v>
      </c>
      <c r="B236" s="60">
        <v>44655</v>
      </c>
      <c r="C236" s="60" t="s">
        <v>5693</v>
      </c>
      <c r="D236" s="1122"/>
      <c r="E236" s="956">
        <v>2025</v>
      </c>
      <c r="F236" s="1113" t="s">
        <v>5694</v>
      </c>
      <c r="G236" s="1113" t="s">
        <v>5695</v>
      </c>
      <c r="H236" s="1114">
        <v>56700000</v>
      </c>
      <c r="I236" s="1113" t="s">
        <v>5520</v>
      </c>
      <c r="J236" s="1113">
        <v>2324</v>
      </c>
      <c r="K236" s="956" t="s">
        <v>5696</v>
      </c>
      <c r="L236" s="956" t="s">
        <v>5697</v>
      </c>
      <c r="M236" s="1115">
        <v>45719</v>
      </c>
      <c r="N236" s="1113" t="s">
        <v>212</v>
      </c>
      <c r="O236" s="1116">
        <v>37800000</v>
      </c>
      <c r="P236" s="1116">
        <v>18900000</v>
      </c>
      <c r="Q236" s="1113">
        <v>90</v>
      </c>
      <c r="R236" s="1113">
        <v>56700000</v>
      </c>
      <c r="S236" s="1113" t="s">
        <v>3618</v>
      </c>
      <c r="T236" s="1117">
        <v>1</v>
      </c>
      <c r="U236" s="1117">
        <v>1</v>
      </c>
      <c r="V236" s="1115">
        <v>45991</v>
      </c>
      <c r="W236" s="957">
        <v>46001</v>
      </c>
    </row>
    <row r="237" spans="1:23" ht="25" customHeight="1" x14ac:dyDescent="0.3">
      <c r="A237" s="60" t="s">
        <v>5051</v>
      </c>
      <c r="B237" s="60">
        <v>44655</v>
      </c>
      <c r="C237" s="60" t="s">
        <v>5693</v>
      </c>
      <c r="D237" s="1122"/>
      <c r="E237" s="956">
        <v>2025</v>
      </c>
      <c r="F237" s="1113" t="s">
        <v>5698</v>
      </c>
      <c r="G237" s="1113" t="s">
        <v>5695</v>
      </c>
      <c r="H237" s="1114">
        <v>56700000</v>
      </c>
      <c r="I237" s="1113" t="s">
        <v>5520</v>
      </c>
      <c r="J237" s="1113">
        <v>2324</v>
      </c>
      <c r="K237" s="956" t="s">
        <v>5696</v>
      </c>
      <c r="L237" s="956" t="s">
        <v>5699</v>
      </c>
      <c r="M237" s="1115">
        <v>45727</v>
      </c>
      <c r="N237" s="1113" t="s">
        <v>212</v>
      </c>
      <c r="O237" s="1116">
        <v>37800000</v>
      </c>
      <c r="P237" s="1116">
        <v>18900000</v>
      </c>
      <c r="Q237" s="1113">
        <v>90</v>
      </c>
      <c r="R237" s="1113">
        <v>56700000</v>
      </c>
      <c r="S237" s="1113" t="s">
        <v>3618</v>
      </c>
      <c r="T237" s="1117">
        <v>1</v>
      </c>
      <c r="U237" s="1117">
        <v>1</v>
      </c>
      <c r="V237" s="1115">
        <v>45991</v>
      </c>
      <c r="W237" s="957">
        <v>46001</v>
      </c>
    </row>
    <row r="238" spans="1:23" ht="25" customHeight="1" x14ac:dyDescent="0.3">
      <c r="A238" s="60" t="s">
        <v>5051</v>
      </c>
      <c r="B238" s="60">
        <v>44655</v>
      </c>
      <c r="C238" s="60" t="s">
        <v>5693</v>
      </c>
      <c r="D238" s="1122"/>
      <c r="E238" s="956">
        <v>2025</v>
      </c>
      <c r="F238" s="1113" t="s">
        <v>5609</v>
      </c>
      <c r="G238" s="1113" t="s">
        <v>5610</v>
      </c>
      <c r="H238" s="1114">
        <v>3877692823</v>
      </c>
      <c r="I238" s="1113" t="s">
        <v>4070</v>
      </c>
      <c r="J238" s="1113">
        <v>2324</v>
      </c>
      <c r="K238" s="956" t="s">
        <v>5611</v>
      </c>
      <c r="L238" s="956" t="s">
        <v>3239</v>
      </c>
      <c r="M238" s="1119">
        <v>46002</v>
      </c>
      <c r="N238" s="1113" t="s">
        <v>497</v>
      </c>
      <c r="O238" s="1116">
        <v>3632397682</v>
      </c>
      <c r="P238" s="1116">
        <v>245295141</v>
      </c>
      <c r="Q238" s="1113" t="s">
        <v>32</v>
      </c>
      <c r="R238" s="1113">
        <v>3877692823</v>
      </c>
      <c r="S238" s="1113" t="s">
        <v>856</v>
      </c>
      <c r="T238" s="1113" t="s">
        <v>32</v>
      </c>
      <c r="U238" s="1113" t="s">
        <v>32</v>
      </c>
      <c r="V238" s="1115">
        <v>46066</v>
      </c>
      <c r="W238" s="957">
        <v>46078</v>
      </c>
    </row>
    <row r="239" spans="1:23" ht="25" customHeight="1" x14ac:dyDescent="0.3">
      <c r="A239" s="60" t="s">
        <v>5051</v>
      </c>
      <c r="B239" s="60">
        <v>44655</v>
      </c>
      <c r="C239" s="60" t="s">
        <v>5693</v>
      </c>
      <c r="D239" s="1122"/>
      <c r="E239" s="956">
        <v>2025</v>
      </c>
      <c r="F239" s="1113" t="s">
        <v>5700</v>
      </c>
      <c r="G239" s="1113" t="s">
        <v>5701</v>
      </c>
      <c r="H239" s="1114">
        <v>688685603</v>
      </c>
      <c r="I239" s="1113" t="s">
        <v>4070</v>
      </c>
      <c r="J239" s="1113">
        <v>2324</v>
      </c>
      <c r="K239" s="956" t="s">
        <v>5702</v>
      </c>
      <c r="L239" s="956" t="s">
        <v>768</v>
      </c>
      <c r="M239" s="1115">
        <v>46055</v>
      </c>
      <c r="N239" s="1113" t="s">
        <v>1028</v>
      </c>
      <c r="O239" s="1116">
        <v>688685603</v>
      </c>
      <c r="P239" s="1116" t="s">
        <v>32</v>
      </c>
      <c r="Q239" s="1113" t="s">
        <v>32</v>
      </c>
      <c r="R239" s="1113">
        <v>688685603</v>
      </c>
      <c r="S239" s="1113" t="s">
        <v>856</v>
      </c>
      <c r="T239" s="1113" t="s">
        <v>32</v>
      </c>
      <c r="U239" s="1113" t="s">
        <v>32</v>
      </c>
      <c r="V239" s="956" t="s">
        <v>32</v>
      </c>
      <c r="W239" s="1115" t="s">
        <v>5387</v>
      </c>
    </row>
    <row r="240" spans="1:23" ht="25" customHeight="1" x14ac:dyDescent="0.3">
      <c r="A240" s="60" t="s">
        <v>5051</v>
      </c>
      <c r="B240" s="60">
        <v>44656</v>
      </c>
      <c r="C240" s="60" t="s">
        <v>5703</v>
      </c>
      <c r="D240" s="1122"/>
      <c r="E240" s="956">
        <v>2025</v>
      </c>
      <c r="F240" s="1113" t="s">
        <v>5571</v>
      </c>
      <c r="G240" s="1113" t="s">
        <v>5572</v>
      </c>
      <c r="H240" s="1114">
        <v>1958452642</v>
      </c>
      <c r="I240" s="1113" t="s">
        <v>5558</v>
      </c>
      <c r="J240" s="1113">
        <v>2324</v>
      </c>
      <c r="K240" s="956" t="s">
        <v>5573</v>
      </c>
      <c r="L240" s="956" t="s">
        <v>5574</v>
      </c>
      <c r="M240" s="1115">
        <v>45827</v>
      </c>
      <c r="N240" s="1113" t="s">
        <v>864</v>
      </c>
      <c r="O240" s="1116">
        <v>1305635095</v>
      </c>
      <c r="P240" s="1116">
        <v>652817547</v>
      </c>
      <c r="Q240" s="1113">
        <v>60</v>
      </c>
      <c r="R240" s="1113">
        <v>1958452642</v>
      </c>
      <c r="S240" s="1113" t="s">
        <v>856</v>
      </c>
      <c r="T240" s="1113" t="s">
        <v>32</v>
      </c>
      <c r="U240" s="1113" t="s">
        <v>32</v>
      </c>
      <c r="V240" s="1115">
        <v>46066</v>
      </c>
      <c r="W240" s="957">
        <v>46078</v>
      </c>
    </row>
    <row r="241" spans="1:23" ht="25" customHeight="1" x14ac:dyDescent="0.3">
      <c r="A241" s="60" t="s">
        <v>5051</v>
      </c>
      <c r="B241" s="60">
        <v>44656</v>
      </c>
      <c r="C241" s="60" t="s">
        <v>5703</v>
      </c>
      <c r="D241" s="1122"/>
      <c r="E241" s="956">
        <v>2025</v>
      </c>
      <c r="F241" s="1113" t="s">
        <v>5694</v>
      </c>
      <c r="G241" s="1113" t="s">
        <v>5695</v>
      </c>
      <c r="H241" s="1114">
        <v>56700000</v>
      </c>
      <c r="I241" s="1113" t="s">
        <v>5520</v>
      </c>
      <c r="J241" s="1113">
        <v>2324</v>
      </c>
      <c r="K241" s="956" t="s">
        <v>5696</v>
      </c>
      <c r="L241" s="956" t="s">
        <v>5697</v>
      </c>
      <c r="M241" s="1115">
        <v>45719</v>
      </c>
      <c r="N241" s="1113" t="s">
        <v>212</v>
      </c>
      <c r="O241" s="1116">
        <v>37800000</v>
      </c>
      <c r="P241" s="1116">
        <v>18900000</v>
      </c>
      <c r="Q241" s="1113">
        <v>90</v>
      </c>
      <c r="R241" s="1113">
        <v>56700000</v>
      </c>
      <c r="S241" s="1113" t="s">
        <v>3618</v>
      </c>
      <c r="T241" s="1117">
        <v>1</v>
      </c>
      <c r="U241" s="1117">
        <v>1</v>
      </c>
      <c r="V241" s="1115">
        <v>45991</v>
      </c>
      <c r="W241" s="957">
        <v>46001</v>
      </c>
    </row>
    <row r="242" spans="1:23" ht="25" customHeight="1" x14ac:dyDescent="0.3">
      <c r="A242" s="60" t="s">
        <v>5051</v>
      </c>
      <c r="B242" s="60">
        <v>44656</v>
      </c>
      <c r="C242" s="60" t="s">
        <v>5703</v>
      </c>
      <c r="D242" s="1122"/>
      <c r="E242" s="956">
        <v>2025</v>
      </c>
      <c r="F242" s="1113" t="s">
        <v>5698</v>
      </c>
      <c r="G242" s="1113" t="s">
        <v>5695</v>
      </c>
      <c r="H242" s="1114">
        <v>56700000</v>
      </c>
      <c r="I242" s="1113" t="s">
        <v>5520</v>
      </c>
      <c r="J242" s="1113">
        <v>2324</v>
      </c>
      <c r="K242" s="956" t="s">
        <v>5696</v>
      </c>
      <c r="L242" s="956" t="s">
        <v>5699</v>
      </c>
      <c r="M242" s="1115">
        <v>45727</v>
      </c>
      <c r="N242" s="1113" t="s">
        <v>212</v>
      </c>
      <c r="O242" s="1116">
        <v>37800000</v>
      </c>
      <c r="P242" s="1116">
        <v>18900000</v>
      </c>
      <c r="Q242" s="1113">
        <v>90</v>
      </c>
      <c r="R242" s="1113">
        <v>56700000</v>
      </c>
      <c r="S242" s="1113" t="s">
        <v>3618</v>
      </c>
      <c r="T242" s="1117">
        <v>1</v>
      </c>
      <c r="U242" s="1117">
        <v>1</v>
      </c>
      <c r="V242" s="1115">
        <v>45991</v>
      </c>
      <c r="W242" s="957">
        <v>46001</v>
      </c>
    </row>
    <row r="243" spans="1:23" ht="25" customHeight="1" x14ac:dyDescent="0.3">
      <c r="A243" s="60" t="s">
        <v>5051</v>
      </c>
      <c r="B243" s="60">
        <v>44656</v>
      </c>
      <c r="C243" s="60" t="s">
        <v>5703</v>
      </c>
      <c r="D243" s="1122"/>
      <c r="E243" s="956">
        <v>2025</v>
      </c>
      <c r="F243" s="1113" t="s">
        <v>5609</v>
      </c>
      <c r="G243" s="1113" t="s">
        <v>5610</v>
      </c>
      <c r="H243" s="1114">
        <v>3877692823</v>
      </c>
      <c r="I243" s="1113" t="s">
        <v>4070</v>
      </c>
      <c r="J243" s="1113">
        <v>2324</v>
      </c>
      <c r="K243" s="956" t="s">
        <v>5611</v>
      </c>
      <c r="L243" s="956" t="s">
        <v>3239</v>
      </c>
      <c r="M243" s="1119">
        <v>46002</v>
      </c>
      <c r="N243" s="1113" t="s">
        <v>497</v>
      </c>
      <c r="O243" s="1116">
        <v>3632397682</v>
      </c>
      <c r="P243" s="1116">
        <v>245295141</v>
      </c>
      <c r="Q243" s="1113" t="s">
        <v>32</v>
      </c>
      <c r="R243" s="1113">
        <v>3877692823</v>
      </c>
      <c r="S243" s="1113" t="s">
        <v>856</v>
      </c>
      <c r="T243" s="1113" t="s">
        <v>32</v>
      </c>
      <c r="U243" s="1113" t="s">
        <v>32</v>
      </c>
      <c r="V243" s="1115">
        <v>46066</v>
      </c>
      <c r="W243" s="957">
        <v>46078</v>
      </c>
    </row>
    <row r="244" spans="1:23" ht="25" customHeight="1" x14ac:dyDescent="0.3">
      <c r="A244" s="60" t="s">
        <v>5051</v>
      </c>
      <c r="B244" s="60">
        <v>44656</v>
      </c>
      <c r="C244" s="60" t="s">
        <v>5703</v>
      </c>
      <c r="D244" s="1122"/>
      <c r="E244" s="956">
        <v>2025</v>
      </c>
      <c r="F244" s="1113" t="s">
        <v>5700</v>
      </c>
      <c r="G244" s="1113" t="s">
        <v>5701</v>
      </c>
      <c r="H244" s="1114">
        <v>688685603</v>
      </c>
      <c r="I244" s="1113" t="s">
        <v>4070</v>
      </c>
      <c r="J244" s="1113">
        <v>2324</v>
      </c>
      <c r="K244" s="956" t="s">
        <v>5702</v>
      </c>
      <c r="L244" s="956" t="s">
        <v>768</v>
      </c>
      <c r="M244" s="1115">
        <v>46055</v>
      </c>
      <c r="N244" s="1113" t="s">
        <v>1028</v>
      </c>
      <c r="O244" s="1116">
        <v>688685603</v>
      </c>
      <c r="P244" s="1116" t="s">
        <v>32</v>
      </c>
      <c r="Q244" s="1113" t="s">
        <v>32</v>
      </c>
      <c r="R244" s="1113">
        <v>688685603</v>
      </c>
      <c r="S244" s="1113" t="s">
        <v>856</v>
      </c>
      <c r="T244" s="1113" t="s">
        <v>32</v>
      </c>
      <c r="U244" s="1113" t="s">
        <v>32</v>
      </c>
      <c r="V244" s="956" t="s">
        <v>32</v>
      </c>
      <c r="W244" s="1115" t="s">
        <v>5387</v>
      </c>
    </row>
    <row r="245" spans="1:23" ht="25" customHeight="1" x14ac:dyDescent="0.3">
      <c r="A245" s="60" t="s">
        <v>5051</v>
      </c>
      <c r="B245" s="60">
        <v>44657</v>
      </c>
      <c r="C245" s="60" t="s">
        <v>5704</v>
      </c>
      <c r="D245" s="1122"/>
      <c r="E245" s="956">
        <v>2025</v>
      </c>
      <c r="F245" s="1113" t="s">
        <v>5571</v>
      </c>
      <c r="G245" s="1113" t="s">
        <v>5572</v>
      </c>
      <c r="H245" s="1114">
        <v>1958452642</v>
      </c>
      <c r="I245" s="1113" t="s">
        <v>5558</v>
      </c>
      <c r="J245" s="1113">
        <v>2324</v>
      </c>
      <c r="K245" s="956" t="s">
        <v>5573</v>
      </c>
      <c r="L245" s="956" t="s">
        <v>5574</v>
      </c>
      <c r="M245" s="1115">
        <v>45827</v>
      </c>
      <c r="N245" s="1113" t="s">
        <v>864</v>
      </c>
      <c r="O245" s="1116">
        <v>1305635095</v>
      </c>
      <c r="P245" s="1116">
        <v>652817547</v>
      </c>
      <c r="Q245" s="1113">
        <v>60</v>
      </c>
      <c r="R245" s="1113">
        <v>1958452642</v>
      </c>
      <c r="S245" s="1113" t="s">
        <v>856</v>
      </c>
      <c r="T245" s="1113" t="s">
        <v>32</v>
      </c>
      <c r="U245" s="1113" t="s">
        <v>32</v>
      </c>
      <c r="V245" s="1115">
        <v>46066</v>
      </c>
      <c r="W245" s="957">
        <v>46078</v>
      </c>
    </row>
    <row r="246" spans="1:23" ht="25" customHeight="1" x14ac:dyDescent="0.3">
      <c r="A246" s="60" t="s">
        <v>5051</v>
      </c>
      <c r="B246" s="60">
        <v>44657</v>
      </c>
      <c r="C246" s="60" t="s">
        <v>5704</v>
      </c>
      <c r="D246" s="1122"/>
      <c r="E246" s="956">
        <v>2025</v>
      </c>
      <c r="F246" s="1113" t="s">
        <v>5694</v>
      </c>
      <c r="G246" s="1113" t="s">
        <v>5695</v>
      </c>
      <c r="H246" s="1114">
        <v>56700000</v>
      </c>
      <c r="I246" s="1113" t="s">
        <v>5520</v>
      </c>
      <c r="J246" s="1113">
        <v>2324</v>
      </c>
      <c r="K246" s="956" t="s">
        <v>5696</v>
      </c>
      <c r="L246" s="956" t="s">
        <v>5697</v>
      </c>
      <c r="M246" s="1115">
        <v>45719</v>
      </c>
      <c r="N246" s="1113" t="s">
        <v>212</v>
      </c>
      <c r="O246" s="1116">
        <v>37800000</v>
      </c>
      <c r="P246" s="1116">
        <v>18900000</v>
      </c>
      <c r="Q246" s="1113">
        <v>90</v>
      </c>
      <c r="R246" s="1113">
        <v>56700000</v>
      </c>
      <c r="S246" s="1113" t="s">
        <v>3618</v>
      </c>
      <c r="T246" s="1117">
        <v>1</v>
      </c>
      <c r="U246" s="1117">
        <v>1</v>
      </c>
      <c r="V246" s="1115">
        <v>45991</v>
      </c>
      <c r="W246" s="957">
        <v>46001</v>
      </c>
    </row>
    <row r="247" spans="1:23" ht="25" customHeight="1" x14ac:dyDescent="0.3">
      <c r="A247" s="60" t="s">
        <v>5051</v>
      </c>
      <c r="B247" s="60">
        <v>44657</v>
      </c>
      <c r="C247" s="60" t="s">
        <v>5704</v>
      </c>
      <c r="D247" s="1122"/>
      <c r="E247" s="956">
        <v>2025</v>
      </c>
      <c r="F247" s="1113" t="s">
        <v>5698</v>
      </c>
      <c r="G247" s="1113" t="s">
        <v>5695</v>
      </c>
      <c r="H247" s="1114">
        <v>56700000</v>
      </c>
      <c r="I247" s="1113" t="s">
        <v>5520</v>
      </c>
      <c r="J247" s="1113">
        <v>2324</v>
      </c>
      <c r="K247" s="956" t="s">
        <v>5696</v>
      </c>
      <c r="L247" s="956" t="s">
        <v>5699</v>
      </c>
      <c r="M247" s="1115">
        <v>45727</v>
      </c>
      <c r="N247" s="1113" t="s">
        <v>212</v>
      </c>
      <c r="O247" s="1116">
        <v>37800000</v>
      </c>
      <c r="P247" s="1116">
        <v>18900000</v>
      </c>
      <c r="Q247" s="1113">
        <v>90</v>
      </c>
      <c r="R247" s="1113">
        <v>56700000</v>
      </c>
      <c r="S247" s="1113" t="s">
        <v>3618</v>
      </c>
      <c r="T247" s="1117">
        <v>1</v>
      </c>
      <c r="U247" s="1117">
        <v>1</v>
      </c>
      <c r="V247" s="1115">
        <v>45991</v>
      </c>
      <c r="W247" s="957">
        <v>46001</v>
      </c>
    </row>
    <row r="248" spans="1:23" ht="25" customHeight="1" x14ac:dyDescent="0.3">
      <c r="A248" s="60" t="s">
        <v>5051</v>
      </c>
      <c r="B248" s="60">
        <v>44657</v>
      </c>
      <c r="C248" s="60" t="s">
        <v>5704</v>
      </c>
      <c r="D248" s="1122"/>
      <c r="E248" s="956">
        <v>2025</v>
      </c>
      <c r="F248" s="1113" t="s">
        <v>5609</v>
      </c>
      <c r="G248" s="1113" t="s">
        <v>5610</v>
      </c>
      <c r="H248" s="1114">
        <v>3877692823</v>
      </c>
      <c r="I248" s="1113" t="s">
        <v>4070</v>
      </c>
      <c r="J248" s="1113">
        <v>2324</v>
      </c>
      <c r="K248" s="956" t="s">
        <v>5611</v>
      </c>
      <c r="L248" s="956" t="s">
        <v>3239</v>
      </c>
      <c r="M248" s="1119">
        <v>46002</v>
      </c>
      <c r="N248" s="1113" t="s">
        <v>497</v>
      </c>
      <c r="O248" s="1116">
        <v>3632397682</v>
      </c>
      <c r="P248" s="1116">
        <v>245295141</v>
      </c>
      <c r="Q248" s="1113" t="s">
        <v>32</v>
      </c>
      <c r="R248" s="1113">
        <v>3877692823</v>
      </c>
      <c r="S248" s="1113" t="s">
        <v>856</v>
      </c>
      <c r="T248" s="1113" t="s">
        <v>32</v>
      </c>
      <c r="U248" s="1113" t="s">
        <v>32</v>
      </c>
      <c r="V248" s="1115">
        <v>46066</v>
      </c>
      <c r="W248" s="957">
        <v>46078</v>
      </c>
    </row>
    <row r="249" spans="1:23" ht="25" customHeight="1" x14ac:dyDescent="0.3">
      <c r="A249" s="60" t="s">
        <v>5051</v>
      </c>
      <c r="B249" s="60">
        <v>44657</v>
      </c>
      <c r="C249" s="60" t="s">
        <v>5704</v>
      </c>
      <c r="D249" s="1122"/>
      <c r="E249" s="956">
        <v>2025</v>
      </c>
      <c r="F249" s="1113" t="s">
        <v>5700</v>
      </c>
      <c r="G249" s="1113" t="s">
        <v>5701</v>
      </c>
      <c r="H249" s="1114">
        <v>688685603</v>
      </c>
      <c r="I249" s="1113" t="s">
        <v>4070</v>
      </c>
      <c r="J249" s="1113">
        <v>2324</v>
      </c>
      <c r="K249" s="956" t="s">
        <v>5702</v>
      </c>
      <c r="L249" s="956" t="s">
        <v>768</v>
      </c>
      <c r="M249" s="1115">
        <v>46055</v>
      </c>
      <c r="N249" s="1113" t="s">
        <v>1028</v>
      </c>
      <c r="O249" s="1116">
        <v>688685603</v>
      </c>
      <c r="P249" s="1116" t="s">
        <v>32</v>
      </c>
      <c r="Q249" s="1113" t="s">
        <v>32</v>
      </c>
      <c r="R249" s="1113">
        <v>688685603</v>
      </c>
      <c r="S249" s="1113" t="s">
        <v>856</v>
      </c>
      <c r="T249" s="1113" t="s">
        <v>32</v>
      </c>
      <c r="U249" s="1113" t="s">
        <v>32</v>
      </c>
      <c r="V249" s="956" t="s">
        <v>32</v>
      </c>
      <c r="W249" s="1115" t="s">
        <v>5387</v>
      </c>
    </row>
    <row r="250" spans="1:23" ht="25" customHeight="1" x14ac:dyDescent="0.3">
      <c r="A250" s="60" t="s">
        <v>5051</v>
      </c>
      <c r="B250" s="60">
        <v>44658</v>
      </c>
      <c r="C250" s="60" t="s">
        <v>5705</v>
      </c>
      <c r="D250" s="1122"/>
      <c r="E250" s="956">
        <v>2025</v>
      </c>
      <c r="F250" s="1113" t="s">
        <v>5571</v>
      </c>
      <c r="G250" s="1113" t="s">
        <v>5572</v>
      </c>
      <c r="H250" s="1114">
        <v>1958452642</v>
      </c>
      <c r="I250" s="1113" t="s">
        <v>5558</v>
      </c>
      <c r="J250" s="1113">
        <v>2319</v>
      </c>
      <c r="K250" s="956" t="s">
        <v>5573</v>
      </c>
      <c r="L250" s="956" t="s">
        <v>5574</v>
      </c>
      <c r="M250" s="1115">
        <v>45827</v>
      </c>
      <c r="N250" s="1113" t="s">
        <v>864</v>
      </c>
      <c r="O250" s="1116">
        <v>1305635095</v>
      </c>
      <c r="P250" s="1116">
        <v>652817547</v>
      </c>
      <c r="Q250" s="1113">
        <v>60</v>
      </c>
      <c r="R250" s="1113">
        <v>1958452642</v>
      </c>
      <c r="S250" s="1113" t="s">
        <v>856</v>
      </c>
      <c r="T250" s="1113" t="s">
        <v>32</v>
      </c>
      <c r="U250" s="1113" t="s">
        <v>32</v>
      </c>
      <c r="V250" s="1115">
        <v>46066</v>
      </c>
      <c r="W250" s="957">
        <v>46078</v>
      </c>
    </row>
    <row r="251" spans="1:23" ht="25" customHeight="1" x14ac:dyDescent="0.3">
      <c r="A251" s="60" t="s">
        <v>5051</v>
      </c>
      <c r="B251" s="60">
        <v>44658</v>
      </c>
      <c r="C251" s="60" t="s">
        <v>5705</v>
      </c>
      <c r="D251" s="1122"/>
      <c r="E251" s="956">
        <v>2025</v>
      </c>
      <c r="F251" s="1113" t="s">
        <v>5706</v>
      </c>
      <c r="G251" s="956" t="s">
        <v>5707</v>
      </c>
      <c r="H251" s="1114">
        <v>56700000</v>
      </c>
      <c r="I251" s="1113" t="s">
        <v>5520</v>
      </c>
      <c r="J251" s="1113">
        <v>2319</v>
      </c>
      <c r="K251" s="956" t="s">
        <v>5708</v>
      </c>
      <c r="L251" s="956" t="s">
        <v>5709</v>
      </c>
      <c r="M251" s="1115">
        <v>45733</v>
      </c>
      <c r="N251" s="1113" t="s">
        <v>212</v>
      </c>
      <c r="O251" s="1116">
        <v>37800000</v>
      </c>
      <c r="P251" s="1116">
        <v>18900000</v>
      </c>
      <c r="Q251" s="1113">
        <v>90</v>
      </c>
      <c r="R251" s="1113">
        <v>56700000</v>
      </c>
      <c r="S251" s="1113" t="s">
        <v>3618</v>
      </c>
      <c r="T251" s="1117">
        <v>1</v>
      </c>
      <c r="U251" s="1117">
        <v>1</v>
      </c>
      <c r="V251" s="1115">
        <v>45990</v>
      </c>
      <c r="W251" s="957">
        <v>46002</v>
      </c>
    </row>
    <row r="252" spans="1:23" ht="25" customHeight="1" x14ac:dyDescent="0.3">
      <c r="A252" s="60" t="s">
        <v>5051</v>
      </c>
      <c r="B252" s="60">
        <v>44658</v>
      </c>
      <c r="C252" s="60" t="s">
        <v>5705</v>
      </c>
      <c r="D252" s="1122"/>
      <c r="E252" s="956">
        <v>2025</v>
      </c>
      <c r="F252" s="1113" t="s">
        <v>5609</v>
      </c>
      <c r="G252" s="1113" t="s">
        <v>5610</v>
      </c>
      <c r="H252" s="1114">
        <v>3877692823</v>
      </c>
      <c r="I252" s="1113" t="s">
        <v>4070</v>
      </c>
      <c r="J252" s="1113">
        <v>2319</v>
      </c>
      <c r="K252" s="956" t="s">
        <v>5611</v>
      </c>
      <c r="L252" s="956" t="s">
        <v>3239</v>
      </c>
      <c r="M252" s="1119">
        <v>46002</v>
      </c>
      <c r="N252" s="1113" t="s">
        <v>497</v>
      </c>
      <c r="O252" s="1116">
        <v>3632397682</v>
      </c>
      <c r="P252" s="1116">
        <v>245295141</v>
      </c>
      <c r="Q252" s="1113" t="s">
        <v>32</v>
      </c>
      <c r="R252" s="1113">
        <v>3877692823</v>
      </c>
      <c r="S252" s="1113" t="s">
        <v>856</v>
      </c>
      <c r="T252" s="1113" t="s">
        <v>32</v>
      </c>
      <c r="U252" s="1113" t="s">
        <v>32</v>
      </c>
      <c r="V252" s="1115">
        <v>46066</v>
      </c>
      <c r="W252" s="957">
        <v>46078</v>
      </c>
    </row>
    <row r="253" spans="1:23" ht="25" customHeight="1" x14ac:dyDescent="0.3">
      <c r="A253" s="60" t="s">
        <v>5051</v>
      </c>
      <c r="B253" s="60">
        <v>44658</v>
      </c>
      <c r="C253" s="60" t="s">
        <v>5705</v>
      </c>
      <c r="D253" s="1122"/>
      <c r="E253" s="956">
        <v>2025</v>
      </c>
      <c r="F253" s="1113" t="s">
        <v>5168</v>
      </c>
      <c r="G253" s="1113" t="s">
        <v>5169</v>
      </c>
      <c r="H253" s="1114">
        <v>5187407009</v>
      </c>
      <c r="I253" s="1113" t="s">
        <v>4070</v>
      </c>
      <c r="J253" s="1113">
        <v>2319</v>
      </c>
      <c r="K253" s="956" t="s">
        <v>5170</v>
      </c>
      <c r="L253" s="956" t="s">
        <v>5171</v>
      </c>
      <c r="M253" s="1119">
        <v>45625</v>
      </c>
      <c r="N253" s="1113" t="s">
        <v>854</v>
      </c>
      <c r="O253" s="1116">
        <v>3525694953</v>
      </c>
      <c r="P253" s="1116">
        <v>1661712056</v>
      </c>
      <c r="Q253" s="1113">
        <v>85</v>
      </c>
      <c r="R253" s="1113">
        <v>5187407009</v>
      </c>
      <c r="S253" s="1113" t="s">
        <v>3618</v>
      </c>
      <c r="T253" s="1117">
        <v>1</v>
      </c>
      <c r="U253" s="1117">
        <v>1</v>
      </c>
      <c r="V253" s="1115">
        <v>45994</v>
      </c>
      <c r="W253" s="957">
        <v>46014</v>
      </c>
    </row>
    <row r="254" spans="1:23" ht="25" customHeight="1" x14ac:dyDescent="0.3">
      <c r="A254" s="60" t="s">
        <v>5051</v>
      </c>
      <c r="B254" s="60">
        <v>44659</v>
      </c>
      <c r="C254" s="60" t="s">
        <v>5710</v>
      </c>
      <c r="D254" s="1122"/>
      <c r="E254" s="956">
        <v>2025</v>
      </c>
      <c r="F254" s="1113" t="s">
        <v>5571</v>
      </c>
      <c r="G254" s="1113" t="s">
        <v>5572</v>
      </c>
      <c r="H254" s="1114">
        <v>1958452642</v>
      </c>
      <c r="I254" s="1113" t="s">
        <v>5558</v>
      </c>
      <c r="J254" s="1113">
        <v>2319</v>
      </c>
      <c r="K254" s="956" t="s">
        <v>5573</v>
      </c>
      <c r="L254" s="956" t="s">
        <v>5574</v>
      </c>
      <c r="M254" s="1115">
        <v>45827</v>
      </c>
      <c r="N254" s="1113" t="s">
        <v>864</v>
      </c>
      <c r="O254" s="1116">
        <v>1305635095</v>
      </c>
      <c r="P254" s="1116">
        <v>652817547</v>
      </c>
      <c r="Q254" s="1113">
        <v>60</v>
      </c>
      <c r="R254" s="1113">
        <v>1958452642</v>
      </c>
      <c r="S254" s="1113" t="s">
        <v>856</v>
      </c>
      <c r="T254" s="1113" t="s">
        <v>32</v>
      </c>
      <c r="U254" s="1113" t="s">
        <v>32</v>
      </c>
      <c r="V254" s="1115">
        <v>46066</v>
      </c>
      <c r="W254" s="957">
        <v>46078</v>
      </c>
    </row>
    <row r="255" spans="1:23" ht="25" customHeight="1" x14ac:dyDescent="0.3">
      <c r="A255" s="60" t="s">
        <v>5051</v>
      </c>
      <c r="B255" s="60">
        <v>44659</v>
      </c>
      <c r="C255" s="60" t="s">
        <v>5710</v>
      </c>
      <c r="D255" s="1122"/>
      <c r="E255" s="956">
        <v>2025</v>
      </c>
      <c r="F255" s="1113" t="s">
        <v>5609</v>
      </c>
      <c r="G255" s="1113" t="s">
        <v>5610</v>
      </c>
      <c r="H255" s="1114">
        <v>3877692823</v>
      </c>
      <c r="I255" s="1113" t="s">
        <v>4070</v>
      </c>
      <c r="J255" s="1113">
        <v>2319</v>
      </c>
      <c r="K255" s="956" t="s">
        <v>5611</v>
      </c>
      <c r="L255" s="956" t="s">
        <v>3239</v>
      </c>
      <c r="M255" s="1119">
        <v>46002</v>
      </c>
      <c r="N255" s="1113" t="s">
        <v>497</v>
      </c>
      <c r="O255" s="1116">
        <v>3632397682</v>
      </c>
      <c r="P255" s="1116">
        <v>245295141</v>
      </c>
      <c r="Q255" s="1113" t="s">
        <v>32</v>
      </c>
      <c r="R255" s="1113">
        <v>3877692823</v>
      </c>
      <c r="S255" s="1113" t="s">
        <v>856</v>
      </c>
      <c r="T255" s="1113" t="s">
        <v>32</v>
      </c>
      <c r="U255" s="1113" t="s">
        <v>32</v>
      </c>
      <c r="V255" s="1115">
        <v>46066</v>
      </c>
      <c r="W255" s="957">
        <v>46078</v>
      </c>
    </row>
    <row r="256" spans="1:23" ht="25" customHeight="1" x14ac:dyDescent="0.3">
      <c r="A256" s="60" t="s">
        <v>5051</v>
      </c>
      <c r="B256" s="60">
        <v>44659</v>
      </c>
      <c r="C256" s="60" t="s">
        <v>5710</v>
      </c>
      <c r="D256" s="1122"/>
      <c r="E256" s="956">
        <v>2025</v>
      </c>
      <c r="F256" s="1113" t="s">
        <v>5168</v>
      </c>
      <c r="G256" s="1113" t="s">
        <v>5169</v>
      </c>
      <c r="H256" s="1114">
        <v>5187407009</v>
      </c>
      <c r="I256" s="1113" t="s">
        <v>4070</v>
      </c>
      <c r="J256" s="1113">
        <v>2319</v>
      </c>
      <c r="K256" s="956" t="s">
        <v>5170</v>
      </c>
      <c r="L256" s="956" t="s">
        <v>5171</v>
      </c>
      <c r="M256" s="1119">
        <v>45625</v>
      </c>
      <c r="N256" s="1113" t="s">
        <v>854</v>
      </c>
      <c r="O256" s="1116">
        <v>3525694953</v>
      </c>
      <c r="P256" s="1116">
        <v>1661712056</v>
      </c>
      <c r="Q256" s="1113">
        <v>85</v>
      </c>
      <c r="R256" s="1113">
        <v>5187407009</v>
      </c>
      <c r="S256" s="1113" t="s">
        <v>3618</v>
      </c>
      <c r="T256" s="1117">
        <v>1</v>
      </c>
      <c r="U256" s="1117">
        <v>1</v>
      </c>
      <c r="V256" s="1115">
        <v>45994</v>
      </c>
      <c r="W256" s="957">
        <v>46014</v>
      </c>
    </row>
    <row r="257" spans="1:23" ht="25" customHeight="1" x14ac:dyDescent="0.3">
      <c r="A257" s="60" t="s">
        <v>5051</v>
      </c>
      <c r="B257" s="60">
        <v>44660</v>
      </c>
      <c r="C257" s="60" t="s">
        <v>5711</v>
      </c>
      <c r="D257" s="1122"/>
      <c r="E257" s="956">
        <v>2025</v>
      </c>
      <c r="F257" s="1113" t="s">
        <v>5571</v>
      </c>
      <c r="G257" s="1113" t="s">
        <v>5572</v>
      </c>
      <c r="H257" s="1114">
        <v>1958452642</v>
      </c>
      <c r="I257" s="1113" t="s">
        <v>5558</v>
      </c>
      <c r="J257" s="1113">
        <v>2319</v>
      </c>
      <c r="K257" s="956" t="s">
        <v>5573</v>
      </c>
      <c r="L257" s="956" t="s">
        <v>5574</v>
      </c>
      <c r="M257" s="1115">
        <v>45827</v>
      </c>
      <c r="N257" s="1113" t="s">
        <v>864</v>
      </c>
      <c r="O257" s="1116">
        <v>1305635095</v>
      </c>
      <c r="P257" s="1116">
        <v>652817547</v>
      </c>
      <c r="Q257" s="1113">
        <v>60</v>
      </c>
      <c r="R257" s="1113">
        <v>1958452642</v>
      </c>
      <c r="S257" s="1113" t="s">
        <v>856</v>
      </c>
      <c r="T257" s="1113" t="s">
        <v>32</v>
      </c>
      <c r="U257" s="1113" t="s">
        <v>32</v>
      </c>
      <c r="V257" s="1115">
        <v>46066</v>
      </c>
      <c r="W257" s="957">
        <v>46078</v>
      </c>
    </row>
    <row r="258" spans="1:23" ht="25" customHeight="1" x14ac:dyDescent="0.3">
      <c r="A258" s="60" t="s">
        <v>5051</v>
      </c>
      <c r="B258" s="60">
        <v>44660</v>
      </c>
      <c r="C258" s="60" t="s">
        <v>5711</v>
      </c>
      <c r="D258" s="1122"/>
      <c r="E258" s="956">
        <v>2025</v>
      </c>
      <c r="F258" s="1113" t="s">
        <v>5609</v>
      </c>
      <c r="G258" s="1113" t="s">
        <v>5610</v>
      </c>
      <c r="H258" s="1114">
        <v>3877692823</v>
      </c>
      <c r="I258" s="1113" t="s">
        <v>4070</v>
      </c>
      <c r="J258" s="1113">
        <v>2319</v>
      </c>
      <c r="K258" s="956" t="s">
        <v>5611</v>
      </c>
      <c r="L258" s="956" t="s">
        <v>3239</v>
      </c>
      <c r="M258" s="1119">
        <v>46002</v>
      </c>
      <c r="N258" s="1113" t="s">
        <v>497</v>
      </c>
      <c r="O258" s="1116">
        <v>3632397682</v>
      </c>
      <c r="P258" s="1116">
        <v>245295141</v>
      </c>
      <c r="Q258" s="1113" t="s">
        <v>32</v>
      </c>
      <c r="R258" s="1113">
        <v>3877692823</v>
      </c>
      <c r="S258" s="1113" t="s">
        <v>856</v>
      </c>
      <c r="T258" s="1113" t="s">
        <v>32</v>
      </c>
      <c r="U258" s="1113" t="s">
        <v>32</v>
      </c>
      <c r="V258" s="1115">
        <v>46066</v>
      </c>
      <c r="W258" s="957">
        <v>46078</v>
      </c>
    </row>
    <row r="259" spans="1:23" ht="25" customHeight="1" x14ac:dyDescent="0.3">
      <c r="A259" s="60" t="s">
        <v>5051</v>
      </c>
      <c r="B259" s="60">
        <v>44660</v>
      </c>
      <c r="C259" s="60" t="s">
        <v>5711</v>
      </c>
      <c r="D259" s="1122"/>
      <c r="E259" s="956">
        <v>2025</v>
      </c>
      <c r="F259" s="1113" t="s">
        <v>5168</v>
      </c>
      <c r="G259" s="1113" t="s">
        <v>5169</v>
      </c>
      <c r="H259" s="1114">
        <v>5187407009</v>
      </c>
      <c r="I259" s="1113" t="s">
        <v>4070</v>
      </c>
      <c r="J259" s="1113">
        <v>2319</v>
      </c>
      <c r="K259" s="956" t="s">
        <v>5170</v>
      </c>
      <c r="L259" s="956" t="s">
        <v>5171</v>
      </c>
      <c r="M259" s="1119">
        <v>45625</v>
      </c>
      <c r="N259" s="1113" t="s">
        <v>854</v>
      </c>
      <c r="O259" s="1116">
        <v>3525694953</v>
      </c>
      <c r="P259" s="1116">
        <v>1661712056</v>
      </c>
      <c r="Q259" s="1113">
        <v>85</v>
      </c>
      <c r="R259" s="1113">
        <v>5187407009</v>
      </c>
      <c r="S259" s="1113" t="s">
        <v>3618</v>
      </c>
      <c r="T259" s="1117">
        <v>1</v>
      </c>
      <c r="U259" s="1117">
        <v>1</v>
      </c>
      <c r="V259" s="1115">
        <v>45994</v>
      </c>
      <c r="W259" s="957">
        <v>46014</v>
      </c>
    </row>
    <row r="260" spans="1:23" ht="25" customHeight="1" x14ac:dyDescent="0.3">
      <c r="A260" s="60" t="s">
        <v>5051</v>
      </c>
      <c r="B260" s="60">
        <v>44661</v>
      </c>
      <c r="C260" s="60" t="s">
        <v>5712</v>
      </c>
      <c r="D260" s="1122"/>
      <c r="E260" s="956">
        <v>2025</v>
      </c>
      <c r="F260" s="1113" t="s">
        <v>5652</v>
      </c>
      <c r="G260" s="1113" t="s">
        <v>5653</v>
      </c>
      <c r="H260" s="1114">
        <v>2017205127</v>
      </c>
      <c r="I260" s="1113" t="s">
        <v>4070</v>
      </c>
      <c r="J260" s="1113">
        <v>2703</v>
      </c>
      <c r="K260" s="956" t="s">
        <v>5654</v>
      </c>
      <c r="L260" s="956" t="s">
        <v>5655</v>
      </c>
      <c r="M260" s="1115">
        <v>46051</v>
      </c>
      <c r="N260" s="1113" t="s">
        <v>497</v>
      </c>
      <c r="O260" s="1116">
        <v>2017205127</v>
      </c>
      <c r="P260" s="1116" t="s">
        <v>32</v>
      </c>
      <c r="Q260" s="1113" t="s">
        <v>32</v>
      </c>
      <c r="R260" s="1113">
        <v>2017205127</v>
      </c>
      <c r="S260" s="1113" t="s">
        <v>856</v>
      </c>
      <c r="T260" s="1113" t="s">
        <v>32</v>
      </c>
      <c r="U260" s="1113" t="s">
        <v>32</v>
      </c>
      <c r="V260" s="956" t="s">
        <v>32</v>
      </c>
      <c r="W260" s="1115" t="s">
        <v>5387</v>
      </c>
    </row>
    <row r="261" spans="1:23" ht="25" customHeight="1" x14ac:dyDescent="0.3">
      <c r="A261" s="60" t="s">
        <v>5051</v>
      </c>
      <c r="B261" s="60">
        <v>44662</v>
      </c>
      <c r="C261" s="60" t="s">
        <v>5713</v>
      </c>
      <c r="D261" s="1122"/>
      <c r="E261" s="956">
        <v>2025</v>
      </c>
      <c r="F261" s="1113" t="s">
        <v>5561</v>
      </c>
      <c r="G261" s="1113" t="s">
        <v>5562</v>
      </c>
      <c r="H261" s="1114">
        <v>42722358</v>
      </c>
      <c r="I261" s="1113" t="s">
        <v>5558</v>
      </c>
      <c r="J261" s="1113">
        <v>2696</v>
      </c>
      <c r="K261" s="956" t="s">
        <v>5563</v>
      </c>
      <c r="L261" s="956" t="s">
        <v>5564</v>
      </c>
      <c r="M261" s="1115">
        <v>46057</v>
      </c>
      <c r="N261" s="1113" t="s">
        <v>5511</v>
      </c>
      <c r="O261" s="1116">
        <v>42722357.75</v>
      </c>
      <c r="P261" s="1116" t="s">
        <v>32</v>
      </c>
      <c r="Q261" s="1113">
        <v>60</v>
      </c>
      <c r="R261" s="1113">
        <v>42722357.75</v>
      </c>
      <c r="S261" s="1113" t="s">
        <v>856</v>
      </c>
      <c r="T261" s="1113" t="s">
        <v>32</v>
      </c>
      <c r="U261" s="1113" t="s">
        <v>32</v>
      </c>
      <c r="V261" s="956" t="s">
        <v>32</v>
      </c>
      <c r="W261" s="1115" t="s">
        <v>5387</v>
      </c>
    </row>
    <row r="262" spans="1:23" ht="25" customHeight="1" x14ac:dyDescent="0.3">
      <c r="A262" s="60" t="s">
        <v>5051</v>
      </c>
      <c r="B262" s="60">
        <v>44662</v>
      </c>
      <c r="C262" s="60" t="s">
        <v>5713</v>
      </c>
      <c r="D262" s="1122"/>
      <c r="E262" s="956">
        <v>2025</v>
      </c>
      <c r="F262" s="1113" t="s">
        <v>5714</v>
      </c>
      <c r="G262" s="1113" t="s">
        <v>5715</v>
      </c>
      <c r="H262" s="1114">
        <v>348972504</v>
      </c>
      <c r="I262" s="1113" t="s">
        <v>4070</v>
      </c>
      <c r="J262" s="1113">
        <v>2696</v>
      </c>
      <c r="K262" s="956" t="s">
        <v>5716</v>
      </c>
      <c r="L262" s="956" t="s">
        <v>5717</v>
      </c>
      <c r="M262" s="1113" t="s">
        <v>5718</v>
      </c>
      <c r="N262" s="1115">
        <v>12853</v>
      </c>
      <c r="O262" s="1116">
        <v>348972504</v>
      </c>
      <c r="P262" s="1116" t="s">
        <v>32</v>
      </c>
      <c r="Q262" s="1113" t="s">
        <v>32</v>
      </c>
      <c r="R262" s="1113">
        <v>348972504</v>
      </c>
      <c r="S262" s="1113" t="s">
        <v>856</v>
      </c>
      <c r="T262" s="1113" t="s">
        <v>32</v>
      </c>
      <c r="U262" s="1113" t="s">
        <v>32</v>
      </c>
      <c r="V262" s="956" t="s">
        <v>32</v>
      </c>
      <c r="W262" s="1115" t="s">
        <v>5387</v>
      </c>
    </row>
    <row r="263" spans="1:23" ht="25" customHeight="1" x14ac:dyDescent="0.3">
      <c r="A263" s="60" t="s">
        <v>5051</v>
      </c>
      <c r="B263" s="60">
        <v>44663</v>
      </c>
      <c r="C263" s="60" t="s">
        <v>5719</v>
      </c>
      <c r="D263" s="1122"/>
      <c r="E263" s="956">
        <v>2025</v>
      </c>
      <c r="F263" s="1113" t="s">
        <v>5720</v>
      </c>
      <c r="G263" s="956" t="s">
        <v>5138</v>
      </c>
      <c r="H263" s="1114">
        <v>68000000</v>
      </c>
      <c r="I263" s="1113" t="s">
        <v>5520</v>
      </c>
      <c r="J263" s="1113">
        <v>2315</v>
      </c>
      <c r="K263" s="956" t="s">
        <v>5721</v>
      </c>
      <c r="L263" s="956" t="s">
        <v>5722</v>
      </c>
      <c r="M263" s="1115">
        <v>45706</v>
      </c>
      <c r="N263" s="1113" t="s">
        <v>497</v>
      </c>
      <c r="O263" s="1116">
        <v>68000000</v>
      </c>
      <c r="P263" s="1116" t="s">
        <v>32</v>
      </c>
      <c r="Q263" s="1113" t="s">
        <v>32</v>
      </c>
      <c r="R263" s="1113">
        <v>68000000</v>
      </c>
      <c r="S263" s="1113" t="s">
        <v>3618</v>
      </c>
      <c r="T263" s="1117">
        <v>1</v>
      </c>
      <c r="U263" s="1117">
        <v>1</v>
      </c>
      <c r="V263" s="1115">
        <v>45988</v>
      </c>
      <c r="W263" s="957">
        <v>46001</v>
      </c>
    </row>
    <row r="264" spans="1:23" ht="25" customHeight="1" x14ac:dyDescent="0.3">
      <c r="A264" s="60" t="s">
        <v>5051</v>
      </c>
      <c r="B264" s="60">
        <v>44663</v>
      </c>
      <c r="C264" s="60" t="s">
        <v>5719</v>
      </c>
      <c r="D264" s="1122"/>
      <c r="E264" s="956">
        <v>2025</v>
      </c>
      <c r="F264" s="1113" t="s">
        <v>5723</v>
      </c>
      <c r="G264" s="956" t="s">
        <v>5724</v>
      </c>
      <c r="H264" s="1114">
        <v>27225000</v>
      </c>
      <c r="I264" s="1113" t="s">
        <v>5122</v>
      </c>
      <c r="J264" s="1113">
        <v>2315</v>
      </c>
      <c r="K264" s="956" t="s">
        <v>5725</v>
      </c>
      <c r="L264" s="956" t="s">
        <v>5726</v>
      </c>
      <c r="M264" s="1115">
        <v>45720</v>
      </c>
      <c r="N264" s="1113" t="s">
        <v>212</v>
      </c>
      <c r="O264" s="1116">
        <v>18150000</v>
      </c>
      <c r="P264" s="1116">
        <v>9075000</v>
      </c>
      <c r="Q264" s="1113">
        <v>90</v>
      </c>
      <c r="R264" s="1113">
        <v>27225000</v>
      </c>
      <c r="S264" s="1113" t="s">
        <v>3618</v>
      </c>
      <c r="T264" s="1117">
        <v>1</v>
      </c>
      <c r="U264" s="1117">
        <v>1</v>
      </c>
      <c r="V264" s="1115">
        <v>45989</v>
      </c>
      <c r="W264" s="957">
        <v>46001</v>
      </c>
    </row>
    <row r="265" spans="1:23" ht="25" customHeight="1" x14ac:dyDescent="0.3">
      <c r="A265" s="60" t="s">
        <v>5051</v>
      </c>
      <c r="B265" s="60">
        <v>44663</v>
      </c>
      <c r="C265" s="60" t="s">
        <v>5719</v>
      </c>
      <c r="D265" s="1122"/>
      <c r="E265" s="956">
        <v>2025</v>
      </c>
      <c r="F265" s="1113" t="s">
        <v>5727</v>
      </c>
      <c r="G265" s="956" t="s">
        <v>5129</v>
      </c>
      <c r="H265" s="1114">
        <v>40950000</v>
      </c>
      <c r="I265" s="1113" t="s">
        <v>5520</v>
      </c>
      <c r="J265" s="1113">
        <v>2315</v>
      </c>
      <c r="K265" s="956" t="s">
        <v>5728</v>
      </c>
      <c r="L265" s="956" t="s">
        <v>5729</v>
      </c>
      <c r="M265" s="1115">
        <v>45727</v>
      </c>
      <c r="N265" s="1113" t="s">
        <v>1028</v>
      </c>
      <c r="O265" s="1116">
        <v>40950000</v>
      </c>
      <c r="P265" s="1116" t="s">
        <v>32</v>
      </c>
      <c r="Q265" s="1113" t="s">
        <v>32</v>
      </c>
      <c r="R265" s="1113">
        <v>40950000</v>
      </c>
      <c r="S265" s="1113" t="s">
        <v>3618</v>
      </c>
      <c r="T265" s="1117">
        <v>1</v>
      </c>
      <c r="U265" s="1117">
        <v>1</v>
      </c>
      <c r="V265" s="1115">
        <v>45960</v>
      </c>
      <c r="W265" s="957">
        <v>45968</v>
      </c>
    </row>
    <row r="266" spans="1:23" ht="25" customHeight="1" x14ac:dyDescent="0.3">
      <c r="A266" s="60" t="s">
        <v>5051</v>
      </c>
      <c r="B266" s="60">
        <v>44663</v>
      </c>
      <c r="C266" s="60" t="s">
        <v>5719</v>
      </c>
      <c r="D266" s="1122"/>
      <c r="E266" s="956">
        <v>2025</v>
      </c>
      <c r="F266" s="1113" t="s">
        <v>5730</v>
      </c>
      <c r="G266" s="956" t="s">
        <v>5731</v>
      </c>
      <c r="H266" s="1114">
        <v>56700000</v>
      </c>
      <c r="I266" s="1113" t="s">
        <v>5520</v>
      </c>
      <c r="J266" s="1113">
        <v>2315</v>
      </c>
      <c r="K266" s="956" t="s">
        <v>5732</v>
      </c>
      <c r="L266" s="956" t="s">
        <v>5733</v>
      </c>
      <c r="M266" s="1115">
        <v>45720</v>
      </c>
      <c r="N266" s="1113" t="s">
        <v>212</v>
      </c>
      <c r="O266" s="1116">
        <v>37800000</v>
      </c>
      <c r="P266" s="1116">
        <v>18900000</v>
      </c>
      <c r="Q266" s="1113">
        <v>90</v>
      </c>
      <c r="R266" s="1113">
        <v>56700000</v>
      </c>
      <c r="S266" s="1113" t="s">
        <v>3618</v>
      </c>
      <c r="T266" s="1117">
        <v>1</v>
      </c>
      <c r="U266" s="1117">
        <v>1</v>
      </c>
      <c r="V266" s="1115">
        <v>45989</v>
      </c>
      <c r="W266" s="957">
        <v>46001</v>
      </c>
    </row>
    <row r="267" spans="1:23" ht="25" customHeight="1" x14ac:dyDescent="0.3">
      <c r="A267" s="60" t="s">
        <v>5051</v>
      </c>
      <c r="B267" s="60">
        <v>44663</v>
      </c>
      <c r="C267" s="60" t="s">
        <v>5719</v>
      </c>
      <c r="D267" s="1122"/>
      <c r="E267" s="956">
        <v>2025</v>
      </c>
      <c r="F267" s="1113" t="s">
        <v>5734</v>
      </c>
      <c r="G267" s="956" t="s">
        <v>5735</v>
      </c>
      <c r="H267" s="1114">
        <v>12480000</v>
      </c>
      <c r="I267" s="1113" t="s">
        <v>5122</v>
      </c>
      <c r="J267" s="1113">
        <v>2315</v>
      </c>
      <c r="K267" s="956" t="s">
        <v>5736</v>
      </c>
      <c r="L267" s="956" t="s">
        <v>5737</v>
      </c>
      <c r="M267" s="1115">
        <v>45727</v>
      </c>
      <c r="N267" s="1113" t="s">
        <v>1028</v>
      </c>
      <c r="O267" s="1116">
        <v>12480000</v>
      </c>
      <c r="P267" s="1116" t="s">
        <v>32</v>
      </c>
      <c r="Q267" s="1113" t="s">
        <v>32</v>
      </c>
      <c r="R267" s="1113">
        <v>12480000</v>
      </c>
      <c r="S267" s="1113" t="s">
        <v>3618</v>
      </c>
      <c r="T267" s="1117">
        <v>1</v>
      </c>
      <c r="U267" s="1117">
        <v>1</v>
      </c>
      <c r="V267" s="1115">
        <v>45898</v>
      </c>
      <c r="W267" s="957">
        <v>45908</v>
      </c>
    </row>
    <row r="268" spans="1:23" ht="25" customHeight="1" x14ac:dyDescent="0.3">
      <c r="A268" s="60" t="s">
        <v>5051</v>
      </c>
      <c r="B268" s="60">
        <v>44663</v>
      </c>
      <c r="C268" s="60" t="s">
        <v>5719</v>
      </c>
      <c r="D268" s="1122"/>
      <c r="E268" s="956">
        <v>2025</v>
      </c>
      <c r="F268" s="1113" t="s">
        <v>5738</v>
      </c>
      <c r="G268" s="1113" t="s">
        <v>5129</v>
      </c>
      <c r="H268" s="1114">
        <v>61425000</v>
      </c>
      <c r="I268" s="1113" t="s">
        <v>5520</v>
      </c>
      <c r="J268" s="1113">
        <v>2315</v>
      </c>
      <c r="K268" s="956" t="s">
        <v>5728</v>
      </c>
      <c r="L268" s="956" t="s">
        <v>5739</v>
      </c>
      <c r="M268" s="1115">
        <v>45727</v>
      </c>
      <c r="N268" s="1113" t="s">
        <v>212</v>
      </c>
      <c r="O268" s="1116">
        <v>40950000</v>
      </c>
      <c r="P268" s="1116">
        <v>20475000</v>
      </c>
      <c r="Q268" s="1113">
        <v>90</v>
      </c>
      <c r="R268" s="1113">
        <v>61425000</v>
      </c>
      <c r="S268" s="1113" t="s">
        <v>3618</v>
      </c>
      <c r="T268" s="1117">
        <v>1</v>
      </c>
      <c r="U268" s="1117">
        <v>1</v>
      </c>
      <c r="V268" s="1115">
        <v>46037</v>
      </c>
      <c r="W268" s="957">
        <v>46048</v>
      </c>
    </row>
    <row r="269" spans="1:23" ht="25" customHeight="1" x14ac:dyDescent="0.3">
      <c r="A269" s="60" t="s">
        <v>5051</v>
      </c>
      <c r="B269" s="60">
        <v>44663</v>
      </c>
      <c r="C269" s="60" t="s">
        <v>5719</v>
      </c>
      <c r="D269" s="1122"/>
      <c r="E269" s="956">
        <v>2025</v>
      </c>
      <c r="F269" s="1113" t="s">
        <v>5740</v>
      </c>
      <c r="G269" s="1113" t="s">
        <v>5741</v>
      </c>
      <c r="H269" s="1114">
        <v>1172006298</v>
      </c>
      <c r="I269" s="1113" t="s">
        <v>4070</v>
      </c>
      <c r="J269" s="1113">
        <v>2315</v>
      </c>
      <c r="K269" s="956" t="s">
        <v>5742</v>
      </c>
      <c r="L269" s="956" t="s">
        <v>5743</v>
      </c>
      <c r="M269" s="1115">
        <v>46055</v>
      </c>
      <c r="N269" s="1113" t="s">
        <v>864</v>
      </c>
      <c r="O269" s="1116">
        <v>1172006298</v>
      </c>
      <c r="P269" s="1116" t="s">
        <v>32</v>
      </c>
      <c r="Q269" s="1113" t="s">
        <v>32</v>
      </c>
      <c r="R269" s="1113">
        <v>1172006298</v>
      </c>
      <c r="S269" s="1113" t="s">
        <v>856</v>
      </c>
      <c r="T269" s="1113" t="s">
        <v>32</v>
      </c>
      <c r="U269" s="1113" t="s">
        <v>32</v>
      </c>
      <c r="V269" s="956" t="s">
        <v>32</v>
      </c>
      <c r="W269" s="1115" t="s">
        <v>5387</v>
      </c>
    </row>
    <row r="270" spans="1:23" ht="25" customHeight="1" x14ac:dyDescent="0.3">
      <c r="A270" s="60" t="s">
        <v>5051</v>
      </c>
      <c r="B270" s="60">
        <v>44664</v>
      </c>
      <c r="C270" s="60" t="s">
        <v>5744</v>
      </c>
      <c r="D270" s="1122"/>
      <c r="E270" s="956">
        <v>2025</v>
      </c>
      <c r="F270" s="1113" t="s">
        <v>5571</v>
      </c>
      <c r="G270" s="1113" t="s">
        <v>5572</v>
      </c>
      <c r="H270" s="1114">
        <v>1958452642</v>
      </c>
      <c r="I270" s="1113" t="s">
        <v>5558</v>
      </c>
      <c r="J270" s="1113">
        <v>2315</v>
      </c>
      <c r="K270" s="956" t="s">
        <v>5573</v>
      </c>
      <c r="L270" s="956" t="s">
        <v>5574</v>
      </c>
      <c r="M270" s="1115">
        <v>45827</v>
      </c>
      <c r="N270" s="1113" t="s">
        <v>864</v>
      </c>
      <c r="O270" s="1116">
        <v>1305635095</v>
      </c>
      <c r="P270" s="1116">
        <v>652817547</v>
      </c>
      <c r="Q270" s="1113">
        <v>60</v>
      </c>
      <c r="R270" s="1113">
        <v>1958452642</v>
      </c>
      <c r="S270" s="1113" t="s">
        <v>856</v>
      </c>
      <c r="T270" s="1113" t="s">
        <v>32</v>
      </c>
      <c r="U270" s="1113" t="s">
        <v>32</v>
      </c>
      <c r="V270" s="1115">
        <v>46066</v>
      </c>
      <c r="W270" s="957">
        <v>46078</v>
      </c>
    </row>
    <row r="271" spans="1:23" ht="25" customHeight="1" x14ac:dyDescent="0.3">
      <c r="A271" s="60" t="s">
        <v>5051</v>
      </c>
      <c r="B271" s="60">
        <v>44664</v>
      </c>
      <c r="C271" s="60" t="s">
        <v>5744</v>
      </c>
      <c r="D271" s="1122"/>
      <c r="E271" s="956">
        <v>2025</v>
      </c>
      <c r="F271" s="1113" t="s">
        <v>5609</v>
      </c>
      <c r="G271" s="1113" t="s">
        <v>5610</v>
      </c>
      <c r="H271" s="1114">
        <v>3877692823</v>
      </c>
      <c r="I271" s="1113" t="s">
        <v>4070</v>
      </c>
      <c r="J271" s="1113">
        <v>2315</v>
      </c>
      <c r="K271" s="956" t="s">
        <v>5611</v>
      </c>
      <c r="L271" s="956" t="s">
        <v>3239</v>
      </c>
      <c r="M271" s="1119">
        <v>46002</v>
      </c>
      <c r="N271" s="1113" t="s">
        <v>497</v>
      </c>
      <c r="O271" s="1116">
        <v>3632397682</v>
      </c>
      <c r="P271" s="1116">
        <v>245295141</v>
      </c>
      <c r="Q271" s="1113" t="s">
        <v>32</v>
      </c>
      <c r="R271" s="1113">
        <v>3877692823</v>
      </c>
      <c r="S271" s="1113" t="s">
        <v>856</v>
      </c>
      <c r="T271" s="1113" t="s">
        <v>32</v>
      </c>
      <c r="U271" s="1113" t="s">
        <v>32</v>
      </c>
      <c r="V271" s="1115">
        <v>46066</v>
      </c>
      <c r="W271" s="957">
        <v>46078</v>
      </c>
    </row>
    <row r="272" spans="1:23" ht="25" customHeight="1" x14ac:dyDescent="0.3">
      <c r="A272" s="60" t="s">
        <v>5051</v>
      </c>
      <c r="B272" s="60">
        <v>44664</v>
      </c>
      <c r="C272" s="60" t="s">
        <v>5744</v>
      </c>
      <c r="D272" s="1122"/>
      <c r="E272" s="956">
        <v>2025</v>
      </c>
      <c r="F272" s="1113" t="s">
        <v>5740</v>
      </c>
      <c r="G272" s="1113" t="s">
        <v>5741</v>
      </c>
      <c r="H272" s="1114">
        <v>1172006298</v>
      </c>
      <c r="I272" s="1113" t="s">
        <v>4070</v>
      </c>
      <c r="J272" s="1113">
        <v>2315</v>
      </c>
      <c r="K272" s="956" t="s">
        <v>5742</v>
      </c>
      <c r="L272" s="956" t="s">
        <v>5743</v>
      </c>
      <c r="M272" s="1115">
        <v>46055</v>
      </c>
      <c r="N272" s="1113" t="s">
        <v>864</v>
      </c>
      <c r="O272" s="1116">
        <v>1172006298</v>
      </c>
      <c r="P272" s="1116" t="s">
        <v>32</v>
      </c>
      <c r="Q272" s="1113" t="s">
        <v>32</v>
      </c>
      <c r="R272" s="1113">
        <v>1172006298</v>
      </c>
      <c r="S272" s="1113" t="s">
        <v>856</v>
      </c>
      <c r="T272" s="1113" t="s">
        <v>32</v>
      </c>
      <c r="U272" s="1113" t="s">
        <v>32</v>
      </c>
      <c r="V272" s="956" t="s">
        <v>32</v>
      </c>
      <c r="W272" s="1115" t="s">
        <v>5387</v>
      </c>
    </row>
    <row r="273" spans="1:23" ht="25" customHeight="1" x14ac:dyDescent="0.3">
      <c r="A273" s="60" t="s">
        <v>5051</v>
      </c>
      <c r="B273" s="60">
        <v>44665</v>
      </c>
      <c r="C273" s="60" t="s">
        <v>5745</v>
      </c>
      <c r="D273" s="1122"/>
      <c r="E273" s="956">
        <v>2025</v>
      </c>
      <c r="F273" s="1113" t="s">
        <v>5652</v>
      </c>
      <c r="G273" s="1113" t="s">
        <v>5653</v>
      </c>
      <c r="H273" s="1114">
        <v>2017205127</v>
      </c>
      <c r="I273" s="1113" t="s">
        <v>4070</v>
      </c>
      <c r="J273" s="1113">
        <v>2395</v>
      </c>
      <c r="K273" s="956" t="s">
        <v>5654</v>
      </c>
      <c r="L273" s="956" t="s">
        <v>5655</v>
      </c>
      <c r="M273" s="1115">
        <v>46051</v>
      </c>
      <c r="N273" s="1113" t="s">
        <v>497</v>
      </c>
      <c r="O273" s="1116">
        <v>2017205127</v>
      </c>
      <c r="P273" s="1116" t="s">
        <v>32</v>
      </c>
      <c r="Q273" s="1113" t="s">
        <v>32</v>
      </c>
      <c r="R273" s="1113">
        <v>2017205127</v>
      </c>
      <c r="S273" s="1113" t="s">
        <v>856</v>
      </c>
      <c r="T273" s="1113" t="s">
        <v>32</v>
      </c>
      <c r="U273" s="1113" t="s">
        <v>32</v>
      </c>
      <c r="V273" s="956" t="s">
        <v>32</v>
      </c>
      <c r="W273" s="1115" t="s">
        <v>5387</v>
      </c>
    </row>
    <row r="274" spans="1:23" ht="25" customHeight="1" x14ac:dyDescent="0.3">
      <c r="A274" s="60" t="s">
        <v>5051</v>
      </c>
      <c r="B274" s="60">
        <v>44666</v>
      </c>
      <c r="C274" s="60" t="s">
        <v>5746</v>
      </c>
      <c r="D274" s="1122"/>
      <c r="E274" s="956">
        <v>2025</v>
      </c>
      <c r="F274" s="1113" t="s">
        <v>5747</v>
      </c>
      <c r="G274" s="1113" t="s">
        <v>5748</v>
      </c>
      <c r="H274" s="1114">
        <v>720448263</v>
      </c>
      <c r="I274" s="1113" t="s">
        <v>850</v>
      </c>
      <c r="J274" s="1113">
        <v>2265</v>
      </c>
      <c r="K274" s="956" t="s">
        <v>5749</v>
      </c>
      <c r="L274" s="956" t="s">
        <v>5117</v>
      </c>
      <c r="M274" s="1119">
        <v>45987</v>
      </c>
      <c r="N274" s="1113" t="s">
        <v>381</v>
      </c>
      <c r="O274" s="1116">
        <v>720448263</v>
      </c>
      <c r="P274" s="1116" t="s">
        <v>32</v>
      </c>
      <c r="Q274" s="1113" t="s">
        <v>32</v>
      </c>
      <c r="R274" s="1113">
        <v>720448263</v>
      </c>
      <c r="S274" s="1113" t="s">
        <v>856</v>
      </c>
      <c r="T274" s="1113" t="s">
        <v>32</v>
      </c>
      <c r="U274" s="1113" t="s">
        <v>32</v>
      </c>
      <c r="V274" s="956" t="s">
        <v>32</v>
      </c>
      <c r="W274" s="1115" t="s">
        <v>5387</v>
      </c>
    </row>
    <row r="275" spans="1:23" ht="25" customHeight="1" x14ac:dyDescent="0.3">
      <c r="A275" s="60" t="s">
        <v>5051</v>
      </c>
      <c r="B275" s="60">
        <v>44666</v>
      </c>
      <c r="C275" s="60" t="s">
        <v>5746</v>
      </c>
      <c r="D275" s="1122"/>
      <c r="E275" s="956">
        <v>2025</v>
      </c>
      <c r="F275" s="1113" t="s">
        <v>5114</v>
      </c>
      <c r="G275" s="1113" t="s">
        <v>5115</v>
      </c>
      <c r="H275" s="1114">
        <v>1949724097</v>
      </c>
      <c r="I275" s="1113" t="s">
        <v>850</v>
      </c>
      <c r="J275" s="1113">
        <v>2265</v>
      </c>
      <c r="K275" s="956" t="s">
        <v>5116</v>
      </c>
      <c r="L275" s="956" t="s">
        <v>5117</v>
      </c>
      <c r="M275" s="1119">
        <v>45615</v>
      </c>
      <c r="N275" s="1113" t="s">
        <v>5088</v>
      </c>
      <c r="O275" s="1116">
        <v>1779731475</v>
      </c>
      <c r="P275" s="1116">
        <v>169992622</v>
      </c>
      <c r="Q275" s="1113">
        <v>93</v>
      </c>
      <c r="R275" s="1113">
        <v>1949724097</v>
      </c>
      <c r="S275" s="1113" t="s">
        <v>856</v>
      </c>
      <c r="T275" s="1113" t="s">
        <v>32</v>
      </c>
      <c r="U275" s="1113" t="s">
        <v>32</v>
      </c>
      <c r="V275" s="1115">
        <v>45926</v>
      </c>
      <c r="W275" s="957">
        <v>45953</v>
      </c>
    </row>
    <row r="276" spans="1:23" ht="25" customHeight="1" x14ac:dyDescent="0.3">
      <c r="A276" s="60" t="s">
        <v>5051</v>
      </c>
      <c r="B276" s="60">
        <v>44667</v>
      </c>
      <c r="C276" s="60" t="s">
        <v>5750</v>
      </c>
      <c r="D276" s="1122"/>
      <c r="E276" s="956">
        <v>2025</v>
      </c>
      <c r="F276" s="1113" t="s">
        <v>5561</v>
      </c>
      <c r="G276" s="1113" t="s">
        <v>5562</v>
      </c>
      <c r="H276" s="1114">
        <v>42722358</v>
      </c>
      <c r="I276" s="1113" t="s">
        <v>5558</v>
      </c>
      <c r="J276" s="1113">
        <v>2696</v>
      </c>
      <c r="K276" s="956" t="s">
        <v>5563</v>
      </c>
      <c r="L276" s="956" t="s">
        <v>5564</v>
      </c>
      <c r="M276" s="1115">
        <v>46057</v>
      </c>
      <c r="N276" s="1113" t="s">
        <v>5511</v>
      </c>
      <c r="O276" s="1116">
        <v>42722357.75</v>
      </c>
      <c r="P276" s="1116" t="s">
        <v>32</v>
      </c>
      <c r="Q276" s="1113">
        <v>60</v>
      </c>
      <c r="R276" s="1113">
        <v>42722357.75</v>
      </c>
      <c r="S276" s="1113" t="s">
        <v>856</v>
      </c>
      <c r="T276" s="1113" t="s">
        <v>32</v>
      </c>
      <c r="U276" s="1113" t="s">
        <v>32</v>
      </c>
      <c r="V276" s="956" t="s">
        <v>32</v>
      </c>
      <c r="W276" s="1115" t="s">
        <v>5387</v>
      </c>
    </row>
    <row r="277" spans="1:23" ht="25" customHeight="1" x14ac:dyDescent="0.3">
      <c r="A277" s="60" t="s">
        <v>5051</v>
      </c>
      <c r="B277" s="60">
        <v>44667</v>
      </c>
      <c r="C277" s="60" t="s">
        <v>5750</v>
      </c>
      <c r="D277" s="1122"/>
      <c r="E277" s="956">
        <v>2025</v>
      </c>
      <c r="F277" s="1113" t="s">
        <v>5714</v>
      </c>
      <c r="G277" s="1113" t="s">
        <v>5715</v>
      </c>
      <c r="H277" s="1114">
        <v>348972504</v>
      </c>
      <c r="I277" s="1113" t="s">
        <v>4070</v>
      </c>
      <c r="J277" s="1113">
        <v>2696</v>
      </c>
      <c r="K277" s="956" t="s">
        <v>5716</v>
      </c>
      <c r="L277" s="956" t="s">
        <v>5717</v>
      </c>
      <c r="M277" s="1113" t="s">
        <v>5718</v>
      </c>
      <c r="N277" s="1115">
        <v>12853</v>
      </c>
      <c r="O277" s="1116">
        <v>348972504</v>
      </c>
      <c r="P277" s="1116" t="s">
        <v>32</v>
      </c>
      <c r="Q277" s="1113" t="s">
        <v>32</v>
      </c>
      <c r="R277" s="1113">
        <v>348972504</v>
      </c>
      <c r="S277" s="1113" t="s">
        <v>856</v>
      </c>
      <c r="T277" s="1113" t="s">
        <v>32</v>
      </c>
      <c r="U277" s="1113" t="s">
        <v>32</v>
      </c>
      <c r="V277" s="956" t="s">
        <v>32</v>
      </c>
      <c r="W277" s="1115" t="s">
        <v>5387</v>
      </c>
    </row>
    <row r="278" spans="1:23" ht="25" customHeight="1" x14ac:dyDescent="0.3">
      <c r="A278" s="60" t="s">
        <v>5051</v>
      </c>
      <c r="B278" s="60">
        <v>44668</v>
      </c>
      <c r="C278" s="60" t="s">
        <v>5751</v>
      </c>
      <c r="D278" s="1122"/>
      <c r="E278" s="956">
        <v>2025</v>
      </c>
      <c r="F278" s="1113" t="s">
        <v>5561</v>
      </c>
      <c r="G278" s="1113" t="s">
        <v>5562</v>
      </c>
      <c r="H278" s="1114">
        <v>42722358</v>
      </c>
      <c r="I278" s="1113" t="s">
        <v>5558</v>
      </c>
      <c r="J278" s="1113">
        <v>2696</v>
      </c>
      <c r="K278" s="956" t="s">
        <v>5563</v>
      </c>
      <c r="L278" s="956" t="s">
        <v>5564</v>
      </c>
      <c r="M278" s="1115">
        <v>46057</v>
      </c>
      <c r="N278" s="1113" t="s">
        <v>5511</v>
      </c>
      <c r="O278" s="1116">
        <v>42722357.75</v>
      </c>
      <c r="P278" s="1116" t="s">
        <v>32</v>
      </c>
      <c r="Q278" s="1113">
        <v>60</v>
      </c>
      <c r="R278" s="1113">
        <v>42722357.75</v>
      </c>
      <c r="S278" s="1113" t="s">
        <v>856</v>
      </c>
      <c r="T278" s="1113" t="s">
        <v>32</v>
      </c>
      <c r="U278" s="1113" t="s">
        <v>32</v>
      </c>
      <c r="V278" s="956" t="s">
        <v>32</v>
      </c>
      <c r="W278" s="1115" t="s">
        <v>5387</v>
      </c>
    </row>
    <row r="279" spans="1:23" ht="25" customHeight="1" x14ac:dyDescent="0.3">
      <c r="A279" s="60" t="s">
        <v>5051</v>
      </c>
      <c r="B279" s="60">
        <v>44668</v>
      </c>
      <c r="C279" s="60" t="s">
        <v>5751</v>
      </c>
      <c r="D279" s="1122"/>
      <c r="E279" s="956">
        <v>2025</v>
      </c>
      <c r="F279" s="1113" t="s">
        <v>5714</v>
      </c>
      <c r="G279" s="1113" t="s">
        <v>5715</v>
      </c>
      <c r="H279" s="1114">
        <v>348972504</v>
      </c>
      <c r="I279" s="1113" t="s">
        <v>4070</v>
      </c>
      <c r="J279" s="1113">
        <v>2696</v>
      </c>
      <c r="K279" s="956" t="s">
        <v>5716</v>
      </c>
      <c r="L279" s="956" t="s">
        <v>5717</v>
      </c>
      <c r="M279" s="1113" t="s">
        <v>5718</v>
      </c>
      <c r="N279" s="1115">
        <v>12853</v>
      </c>
      <c r="O279" s="1116">
        <v>348972504</v>
      </c>
      <c r="P279" s="1116" t="s">
        <v>32</v>
      </c>
      <c r="Q279" s="1113" t="s">
        <v>32</v>
      </c>
      <c r="R279" s="1113">
        <v>348972504</v>
      </c>
      <c r="S279" s="1113" t="s">
        <v>856</v>
      </c>
      <c r="T279" s="1113" t="s">
        <v>32</v>
      </c>
      <c r="U279" s="1113" t="s">
        <v>32</v>
      </c>
      <c r="V279" s="956" t="s">
        <v>32</v>
      </c>
      <c r="W279" s="1115" t="s">
        <v>5387</v>
      </c>
    </row>
    <row r="280" spans="1:23" ht="25" customHeight="1" x14ac:dyDescent="0.3">
      <c r="A280" s="60" t="s">
        <v>5051</v>
      </c>
      <c r="B280" s="60">
        <v>44669</v>
      </c>
      <c r="C280" s="60" t="s">
        <v>5752</v>
      </c>
      <c r="D280" s="1122"/>
      <c r="E280" s="956">
        <v>2025</v>
      </c>
      <c r="F280" s="1113" t="s">
        <v>5753</v>
      </c>
      <c r="G280" s="1113" t="s">
        <v>5754</v>
      </c>
      <c r="H280" s="1114">
        <v>95113957</v>
      </c>
      <c r="I280" s="1113" t="s">
        <v>5558</v>
      </c>
      <c r="J280" s="1113">
        <v>2696</v>
      </c>
      <c r="K280" s="956" t="s">
        <v>5755</v>
      </c>
      <c r="L280" s="956" t="s">
        <v>5756</v>
      </c>
      <c r="M280" s="1115">
        <v>46057</v>
      </c>
      <c r="N280" s="1113" t="s">
        <v>5511</v>
      </c>
      <c r="O280" s="1116">
        <v>95113957.069999993</v>
      </c>
      <c r="P280" s="1116" t="s">
        <v>32</v>
      </c>
      <c r="Q280" s="1113" t="s">
        <v>32</v>
      </c>
      <c r="R280" s="1113">
        <v>95113957.069999993</v>
      </c>
      <c r="S280" s="1113" t="s">
        <v>856</v>
      </c>
      <c r="T280" s="1113" t="s">
        <v>32</v>
      </c>
      <c r="U280" s="1113" t="s">
        <v>32</v>
      </c>
      <c r="V280" s="956" t="s">
        <v>32</v>
      </c>
      <c r="W280" s="1115" t="s">
        <v>5387</v>
      </c>
    </row>
    <row r="281" spans="1:23" ht="25" customHeight="1" x14ac:dyDescent="0.3">
      <c r="A281" s="60" t="s">
        <v>5051</v>
      </c>
      <c r="B281" s="60">
        <v>44669</v>
      </c>
      <c r="C281" s="60" t="s">
        <v>5752</v>
      </c>
      <c r="D281" s="1122"/>
      <c r="E281" s="956">
        <v>2025</v>
      </c>
      <c r="F281" s="1113" t="s">
        <v>5757</v>
      </c>
      <c r="G281" s="1113" t="s">
        <v>5754</v>
      </c>
      <c r="H281" s="1114">
        <v>244633533</v>
      </c>
      <c r="I281" s="1113" t="s">
        <v>5558</v>
      </c>
      <c r="J281" s="1113">
        <v>2696</v>
      </c>
      <c r="K281" s="956" t="s">
        <v>5758</v>
      </c>
      <c r="L281" s="956" t="s">
        <v>5440</v>
      </c>
      <c r="M281" s="1115">
        <v>46057</v>
      </c>
      <c r="N281" s="1113" t="s">
        <v>5511</v>
      </c>
      <c r="O281" s="1116">
        <v>244633533.43000001</v>
      </c>
      <c r="P281" s="1116" t="s">
        <v>32</v>
      </c>
      <c r="Q281" s="1113" t="s">
        <v>32</v>
      </c>
      <c r="R281" s="1113">
        <v>244633533.43000001</v>
      </c>
      <c r="S281" s="1113" t="s">
        <v>856</v>
      </c>
      <c r="T281" s="1113" t="s">
        <v>32</v>
      </c>
      <c r="U281" s="1113" t="s">
        <v>32</v>
      </c>
      <c r="V281" s="956" t="s">
        <v>32</v>
      </c>
      <c r="W281" s="1115" t="s">
        <v>5387</v>
      </c>
    </row>
    <row r="282" spans="1:23" ht="25" customHeight="1" x14ac:dyDescent="0.3">
      <c r="A282" s="60" t="s">
        <v>5051</v>
      </c>
      <c r="B282" s="60">
        <v>44669</v>
      </c>
      <c r="C282" s="60" t="s">
        <v>5752</v>
      </c>
      <c r="D282" s="1122"/>
      <c r="E282" s="956">
        <v>2025</v>
      </c>
      <c r="F282" s="1113" t="s">
        <v>5714</v>
      </c>
      <c r="G282" s="1113" t="s">
        <v>5715</v>
      </c>
      <c r="H282" s="1114">
        <v>348972504</v>
      </c>
      <c r="I282" s="1113" t="s">
        <v>4070</v>
      </c>
      <c r="J282" s="1113">
        <v>2696</v>
      </c>
      <c r="K282" s="956" t="s">
        <v>5716</v>
      </c>
      <c r="L282" s="956" t="s">
        <v>5717</v>
      </c>
      <c r="M282" s="1113" t="s">
        <v>5718</v>
      </c>
      <c r="N282" s="1115">
        <v>12853</v>
      </c>
      <c r="O282" s="1116">
        <v>348972504</v>
      </c>
      <c r="P282" s="1116" t="s">
        <v>32</v>
      </c>
      <c r="Q282" s="1113" t="s">
        <v>32</v>
      </c>
      <c r="R282" s="1113">
        <v>348972504</v>
      </c>
      <c r="S282" s="1113" t="s">
        <v>856</v>
      </c>
      <c r="T282" s="1113" t="s">
        <v>32</v>
      </c>
      <c r="U282" s="1113" t="s">
        <v>32</v>
      </c>
      <c r="V282" s="956" t="s">
        <v>32</v>
      </c>
      <c r="W282" s="1115" t="s">
        <v>5387</v>
      </c>
    </row>
    <row r="283" spans="1:23" ht="25" customHeight="1" x14ac:dyDescent="0.3">
      <c r="A283" s="60" t="s">
        <v>5051</v>
      </c>
      <c r="B283" s="60">
        <v>44670</v>
      </c>
      <c r="C283" s="60" t="s">
        <v>5759</v>
      </c>
      <c r="D283" s="1122"/>
      <c r="E283" s="956">
        <v>2025</v>
      </c>
      <c r="F283" s="1113" t="s">
        <v>32</v>
      </c>
      <c r="G283" s="1113">
        <v>0</v>
      </c>
      <c r="H283" s="1114">
        <v>0</v>
      </c>
      <c r="I283" s="1113">
        <v>0</v>
      </c>
      <c r="J283" s="1113">
        <v>2696</v>
      </c>
      <c r="K283" s="956" t="s">
        <v>32</v>
      </c>
      <c r="L283" s="956" t="s">
        <v>32</v>
      </c>
      <c r="M283" s="956" t="s">
        <v>32</v>
      </c>
      <c r="N283" s="1123" t="s">
        <v>32</v>
      </c>
      <c r="O283" s="1116" t="e">
        <v>#N/A</v>
      </c>
      <c r="P283" s="1116" t="e">
        <v>#N/A</v>
      </c>
      <c r="Q283" s="1113" t="s">
        <v>32</v>
      </c>
      <c r="R283" s="1113" t="e">
        <v>#N/A</v>
      </c>
      <c r="S283" s="1113" t="s">
        <v>32</v>
      </c>
      <c r="T283" s="1113" t="s">
        <v>32</v>
      </c>
      <c r="U283" s="1113" t="s">
        <v>32</v>
      </c>
      <c r="V283" s="956" t="s">
        <v>32</v>
      </c>
      <c r="W283" s="1115" t="s">
        <v>5387</v>
      </c>
    </row>
    <row r="284" spans="1:23" ht="25" customHeight="1" x14ac:dyDescent="0.3">
      <c r="A284" s="60" t="s">
        <v>5051</v>
      </c>
      <c r="B284" s="60">
        <v>44671</v>
      </c>
      <c r="C284" s="60" t="s">
        <v>5760</v>
      </c>
      <c r="D284" s="1122"/>
      <c r="E284" s="956">
        <v>2025</v>
      </c>
      <c r="F284" s="1113" t="s">
        <v>5761</v>
      </c>
      <c r="G284" s="1113" t="s">
        <v>5762</v>
      </c>
      <c r="H284" s="1114">
        <v>344264976</v>
      </c>
      <c r="I284" s="1113" t="s">
        <v>5637</v>
      </c>
      <c r="J284" s="1113">
        <v>2696</v>
      </c>
      <c r="K284" s="956" t="s">
        <v>5763</v>
      </c>
      <c r="L284" s="956" t="s">
        <v>5764</v>
      </c>
      <c r="M284" s="1115">
        <v>45684</v>
      </c>
      <c r="N284" s="1113" t="s">
        <v>1442</v>
      </c>
      <c r="O284" s="1116">
        <v>286907116</v>
      </c>
      <c r="P284" s="1116">
        <v>57357860</v>
      </c>
      <c r="Q284" s="1113">
        <v>30</v>
      </c>
      <c r="R284" s="1113">
        <v>344264976</v>
      </c>
      <c r="S284" s="1113" t="s">
        <v>5765</v>
      </c>
      <c r="T284" s="1113" t="s">
        <v>32</v>
      </c>
      <c r="U284" s="1113" t="s">
        <v>32</v>
      </c>
      <c r="V284" s="1115">
        <v>46065</v>
      </c>
      <c r="W284" s="957">
        <v>46076</v>
      </c>
    </row>
    <row r="285" spans="1:23" ht="25" customHeight="1" x14ac:dyDescent="0.3">
      <c r="A285" s="60" t="s">
        <v>5051</v>
      </c>
      <c r="B285" s="60">
        <v>44671</v>
      </c>
      <c r="C285" s="60" t="s">
        <v>5760</v>
      </c>
      <c r="D285" s="1122"/>
      <c r="E285" s="956">
        <v>2025</v>
      </c>
      <c r="F285" s="1113" t="s">
        <v>5766</v>
      </c>
      <c r="G285" s="1113" t="s">
        <v>5767</v>
      </c>
      <c r="H285" s="1114">
        <v>1058896379</v>
      </c>
      <c r="I285" s="1113" t="s">
        <v>5643</v>
      </c>
      <c r="J285" s="1113">
        <v>2696</v>
      </c>
      <c r="K285" s="956" t="s">
        <v>5768</v>
      </c>
      <c r="L285" s="956" t="s">
        <v>5769</v>
      </c>
      <c r="M285" s="1115">
        <v>45684</v>
      </c>
      <c r="N285" s="1113" t="s">
        <v>1442</v>
      </c>
      <c r="O285" s="1116">
        <v>706150025</v>
      </c>
      <c r="P285" s="1116">
        <v>352746354</v>
      </c>
      <c r="Q285" s="1113">
        <v>30</v>
      </c>
      <c r="R285" s="1113">
        <v>1058896379</v>
      </c>
      <c r="S285" s="1113" t="s">
        <v>5765</v>
      </c>
      <c r="T285" s="1113" t="s">
        <v>32</v>
      </c>
      <c r="U285" s="1113" t="s">
        <v>32</v>
      </c>
      <c r="V285" s="1115">
        <v>46006</v>
      </c>
      <c r="W285" s="957">
        <v>46014</v>
      </c>
    </row>
    <row r="286" spans="1:23" ht="25" customHeight="1" x14ac:dyDescent="0.3">
      <c r="A286" s="60" t="s">
        <v>5051</v>
      </c>
      <c r="B286" s="60">
        <v>44672</v>
      </c>
      <c r="C286" s="60" t="s">
        <v>5770</v>
      </c>
      <c r="D286" s="1122"/>
      <c r="E286" s="956">
        <v>2025</v>
      </c>
      <c r="F286" s="1113" t="s">
        <v>5714</v>
      </c>
      <c r="G286" s="1113" t="s">
        <v>5715</v>
      </c>
      <c r="H286" s="1114">
        <v>348972504</v>
      </c>
      <c r="I286" s="1113" t="s">
        <v>4070</v>
      </c>
      <c r="J286" s="1113">
        <v>2696</v>
      </c>
      <c r="K286" s="956" t="s">
        <v>5716</v>
      </c>
      <c r="L286" s="956" t="s">
        <v>5717</v>
      </c>
      <c r="M286" s="1113" t="s">
        <v>5718</v>
      </c>
      <c r="N286" s="1115">
        <v>12853</v>
      </c>
      <c r="O286" s="1116">
        <v>348972504</v>
      </c>
      <c r="P286" s="1116" t="s">
        <v>32</v>
      </c>
      <c r="Q286" s="1113" t="s">
        <v>32</v>
      </c>
      <c r="R286" s="1113">
        <v>348972504</v>
      </c>
      <c r="S286" s="1113" t="s">
        <v>856</v>
      </c>
      <c r="T286" s="1113" t="s">
        <v>32</v>
      </c>
      <c r="U286" s="1113" t="s">
        <v>32</v>
      </c>
      <c r="V286" s="956" t="s">
        <v>32</v>
      </c>
      <c r="W286" s="1115" t="s">
        <v>5387</v>
      </c>
    </row>
    <row r="287" spans="1:23" ht="25" customHeight="1" x14ac:dyDescent="0.3">
      <c r="A287" s="60" t="s">
        <v>5051</v>
      </c>
      <c r="B287" s="60">
        <v>44673</v>
      </c>
      <c r="C287" s="60" t="s">
        <v>5771</v>
      </c>
      <c r="D287" s="1122"/>
      <c r="E287" s="956">
        <v>2025</v>
      </c>
      <c r="F287" s="1113" t="s">
        <v>5772</v>
      </c>
      <c r="G287" s="1113" t="s">
        <v>5773</v>
      </c>
      <c r="H287" s="1114">
        <v>58500000</v>
      </c>
      <c r="I287" s="1113" t="s">
        <v>5520</v>
      </c>
      <c r="J287" s="1113">
        <v>2541</v>
      </c>
      <c r="K287" s="956" t="s">
        <v>5774</v>
      </c>
      <c r="L287" s="956" t="s">
        <v>5775</v>
      </c>
      <c r="M287" s="1115">
        <v>45727</v>
      </c>
      <c r="N287" s="1113" t="s">
        <v>212</v>
      </c>
      <c r="O287" s="1116">
        <v>39000000</v>
      </c>
      <c r="P287" s="1116">
        <v>19500000</v>
      </c>
      <c r="Q287" s="1113">
        <v>90</v>
      </c>
      <c r="R287" s="1113">
        <v>58500000</v>
      </c>
      <c r="S287" s="1113" t="s">
        <v>3618</v>
      </c>
      <c r="T287" s="1117">
        <v>1</v>
      </c>
      <c r="U287" s="1117">
        <v>1</v>
      </c>
      <c r="V287" s="1115">
        <v>46021</v>
      </c>
      <c r="W287" s="957">
        <v>46045</v>
      </c>
    </row>
    <row r="288" spans="1:23" ht="25" customHeight="1" x14ac:dyDescent="0.3">
      <c r="A288" s="60" t="s">
        <v>5051</v>
      </c>
      <c r="B288" s="60">
        <v>44674</v>
      </c>
      <c r="C288" s="60" t="s">
        <v>5776</v>
      </c>
      <c r="D288" s="1122"/>
      <c r="E288" s="956">
        <v>2025</v>
      </c>
      <c r="F288" s="1113" t="s">
        <v>5777</v>
      </c>
      <c r="G288" s="1113" t="s">
        <v>5778</v>
      </c>
      <c r="H288" s="1114">
        <v>29400000</v>
      </c>
      <c r="I288" s="1113" t="s">
        <v>5520</v>
      </c>
      <c r="J288" s="1113">
        <v>2541</v>
      </c>
      <c r="K288" s="956" t="s">
        <v>5779</v>
      </c>
      <c r="L288" s="956" t="s">
        <v>5780</v>
      </c>
      <c r="M288" s="1115">
        <v>45922</v>
      </c>
      <c r="N288" s="1113" t="s">
        <v>992</v>
      </c>
      <c r="O288" s="1116">
        <v>29400000</v>
      </c>
      <c r="P288" s="1116" t="s">
        <v>32</v>
      </c>
      <c r="Q288" s="1113" t="s">
        <v>32</v>
      </c>
      <c r="R288" s="1113">
        <v>29400000</v>
      </c>
      <c r="S288" s="1113" t="s">
        <v>3618</v>
      </c>
      <c r="T288" s="1117">
        <v>1</v>
      </c>
      <c r="U288" s="1117">
        <v>1</v>
      </c>
      <c r="V288" s="1115">
        <v>46037</v>
      </c>
      <c r="W288" s="957">
        <v>46048</v>
      </c>
    </row>
    <row r="289" spans="1:23" ht="25" customHeight="1" x14ac:dyDescent="0.3">
      <c r="A289" s="60" t="s">
        <v>5051</v>
      </c>
      <c r="B289" s="60">
        <v>44674</v>
      </c>
      <c r="C289" s="60" t="s">
        <v>5776</v>
      </c>
      <c r="D289" s="1122"/>
      <c r="E289" s="956">
        <v>2025</v>
      </c>
      <c r="F289" s="1113" t="s">
        <v>5781</v>
      </c>
      <c r="G289" s="956" t="s">
        <v>5782</v>
      </c>
      <c r="H289" s="1114">
        <v>15000000</v>
      </c>
      <c r="I289" s="1113" t="s">
        <v>5520</v>
      </c>
      <c r="J289" s="1113">
        <v>2541</v>
      </c>
      <c r="K289" s="956" t="s">
        <v>5783</v>
      </c>
      <c r="L289" s="956" t="s">
        <v>5784</v>
      </c>
      <c r="M289" s="1119">
        <v>45933</v>
      </c>
      <c r="N289" s="1113" t="s">
        <v>941</v>
      </c>
      <c r="O289" s="1116">
        <v>15000000</v>
      </c>
      <c r="P289" s="1116" t="s">
        <v>32</v>
      </c>
      <c r="Q289" s="1113" t="s">
        <v>32</v>
      </c>
      <c r="R289" s="1113">
        <v>15000000</v>
      </c>
      <c r="S289" s="1113" t="s">
        <v>3618</v>
      </c>
      <c r="T289" s="1117">
        <v>1</v>
      </c>
      <c r="U289" s="1117">
        <v>1</v>
      </c>
      <c r="V289" s="1115">
        <v>45991</v>
      </c>
      <c r="W289" s="957">
        <v>46002</v>
      </c>
    </row>
    <row r="290" spans="1:23" ht="25" customHeight="1" x14ac:dyDescent="0.3">
      <c r="A290" s="60" t="s">
        <v>5051</v>
      </c>
      <c r="B290" s="60">
        <v>44674</v>
      </c>
      <c r="C290" s="60" t="s">
        <v>5776</v>
      </c>
      <c r="D290" s="1122"/>
      <c r="E290" s="956">
        <v>2025</v>
      </c>
      <c r="F290" s="1113" t="s">
        <v>5785</v>
      </c>
      <c r="G290" s="1113" t="s">
        <v>5786</v>
      </c>
      <c r="H290" s="1114">
        <v>24000000</v>
      </c>
      <c r="I290" s="1113" t="s">
        <v>5520</v>
      </c>
      <c r="J290" s="1113">
        <v>2541</v>
      </c>
      <c r="K290" s="956" t="s">
        <v>5787</v>
      </c>
      <c r="L290" s="956" t="s">
        <v>5788</v>
      </c>
      <c r="M290" s="1119">
        <v>45937</v>
      </c>
      <c r="N290" s="1113" t="s">
        <v>941</v>
      </c>
      <c r="O290" s="1116">
        <v>24000000</v>
      </c>
      <c r="P290" s="1116" t="s">
        <v>32</v>
      </c>
      <c r="Q290" s="1113" t="s">
        <v>32</v>
      </c>
      <c r="R290" s="1113">
        <v>24000000</v>
      </c>
      <c r="S290" s="1113" t="s">
        <v>3618</v>
      </c>
      <c r="T290" s="1117">
        <v>1</v>
      </c>
      <c r="U290" s="1117">
        <v>1</v>
      </c>
      <c r="V290" s="1115">
        <v>46041</v>
      </c>
      <c r="W290" s="957">
        <v>46048</v>
      </c>
    </row>
    <row r="291" spans="1:23" ht="25" customHeight="1" x14ac:dyDescent="0.3">
      <c r="A291" s="60" t="s">
        <v>5051</v>
      </c>
      <c r="B291" s="60">
        <v>44675</v>
      </c>
      <c r="C291" s="60" t="s">
        <v>5789</v>
      </c>
      <c r="D291" s="1122"/>
      <c r="E291" s="956">
        <v>2025</v>
      </c>
      <c r="F291" s="1113" t="s">
        <v>5609</v>
      </c>
      <c r="G291" s="1113" t="s">
        <v>5610</v>
      </c>
      <c r="H291" s="1114">
        <v>3877692823</v>
      </c>
      <c r="I291" s="1113" t="s">
        <v>4070</v>
      </c>
      <c r="J291" s="1113">
        <v>2526</v>
      </c>
      <c r="K291" s="956" t="s">
        <v>5611</v>
      </c>
      <c r="L291" s="956" t="s">
        <v>3239</v>
      </c>
      <c r="M291" s="1119">
        <v>46002</v>
      </c>
      <c r="N291" s="1113" t="s">
        <v>497</v>
      </c>
      <c r="O291" s="1116">
        <v>3632397682</v>
      </c>
      <c r="P291" s="1116">
        <v>245295141</v>
      </c>
      <c r="Q291" s="1113" t="s">
        <v>32</v>
      </c>
      <c r="R291" s="1113">
        <v>3877692823</v>
      </c>
      <c r="S291" s="1113" t="s">
        <v>856</v>
      </c>
      <c r="T291" s="1113" t="s">
        <v>32</v>
      </c>
      <c r="U291" s="1113" t="s">
        <v>32</v>
      </c>
      <c r="V291" s="1115">
        <v>46066</v>
      </c>
      <c r="W291" s="957">
        <v>46078</v>
      </c>
    </row>
    <row r="292" spans="1:23" ht="25" customHeight="1" x14ac:dyDescent="0.3">
      <c r="A292" s="60" t="s">
        <v>5051</v>
      </c>
      <c r="B292" s="60">
        <v>44676</v>
      </c>
      <c r="C292" s="60" t="s">
        <v>5790</v>
      </c>
      <c r="D292" s="1122"/>
      <c r="E292" s="956">
        <v>2025</v>
      </c>
      <c r="F292" s="1113" t="s">
        <v>5571</v>
      </c>
      <c r="G292" s="1113" t="s">
        <v>5572</v>
      </c>
      <c r="H292" s="1114">
        <v>1958452642</v>
      </c>
      <c r="I292" s="1113" t="s">
        <v>5558</v>
      </c>
      <c r="J292" s="1113">
        <v>2526</v>
      </c>
      <c r="K292" s="956" t="s">
        <v>5573</v>
      </c>
      <c r="L292" s="956" t="s">
        <v>5574</v>
      </c>
      <c r="M292" s="1115">
        <v>45827</v>
      </c>
      <c r="N292" s="1113" t="s">
        <v>864</v>
      </c>
      <c r="O292" s="1116">
        <v>1305635095</v>
      </c>
      <c r="P292" s="1116">
        <v>652817547</v>
      </c>
      <c r="Q292" s="1113">
        <v>60</v>
      </c>
      <c r="R292" s="1113">
        <v>1958452642</v>
      </c>
      <c r="S292" s="1113" t="s">
        <v>856</v>
      </c>
      <c r="T292" s="1113" t="s">
        <v>32</v>
      </c>
      <c r="U292" s="1113" t="s">
        <v>32</v>
      </c>
      <c r="V292" s="1115">
        <v>46066</v>
      </c>
      <c r="W292" s="957">
        <v>46078</v>
      </c>
    </row>
    <row r="293" spans="1:23" ht="25" customHeight="1" x14ac:dyDescent="0.3">
      <c r="A293" s="60" t="s">
        <v>5051</v>
      </c>
      <c r="B293" s="60">
        <v>44676</v>
      </c>
      <c r="C293" s="60" t="s">
        <v>5790</v>
      </c>
      <c r="D293" s="1122"/>
      <c r="E293" s="956">
        <v>2025</v>
      </c>
      <c r="F293" s="1113" t="s">
        <v>5168</v>
      </c>
      <c r="G293" s="1113" t="s">
        <v>5169</v>
      </c>
      <c r="H293" s="1114">
        <v>5187407009</v>
      </c>
      <c r="I293" s="1113" t="s">
        <v>4070</v>
      </c>
      <c r="J293" s="1113">
        <v>2526</v>
      </c>
      <c r="K293" s="956" t="s">
        <v>5170</v>
      </c>
      <c r="L293" s="956" t="s">
        <v>5171</v>
      </c>
      <c r="M293" s="1119">
        <v>45625</v>
      </c>
      <c r="N293" s="1113" t="s">
        <v>854</v>
      </c>
      <c r="O293" s="1116">
        <v>3525694953</v>
      </c>
      <c r="P293" s="1116">
        <v>1661712056</v>
      </c>
      <c r="Q293" s="1113">
        <v>85</v>
      </c>
      <c r="R293" s="1113">
        <v>5187407009</v>
      </c>
      <c r="S293" s="1113" t="s">
        <v>3618</v>
      </c>
      <c r="T293" s="1117">
        <v>1</v>
      </c>
      <c r="U293" s="1117">
        <v>1</v>
      </c>
      <c r="V293" s="1115">
        <v>45994</v>
      </c>
      <c r="W293" s="957">
        <v>46014</v>
      </c>
    </row>
    <row r="294" spans="1:23" ht="25" customHeight="1" x14ac:dyDescent="0.3">
      <c r="A294" s="60" t="s">
        <v>5051</v>
      </c>
      <c r="B294" s="60">
        <v>44677</v>
      </c>
      <c r="C294" s="60" t="s">
        <v>5791</v>
      </c>
      <c r="D294" s="1122"/>
      <c r="E294" s="956">
        <v>2025</v>
      </c>
      <c r="F294" s="1113" t="s">
        <v>5652</v>
      </c>
      <c r="G294" s="1113" t="s">
        <v>5653</v>
      </c>
      <c r="H294" s="1114">
        <v>2017205127</v>
      </c>
      <c r="I294" s="1113" t="s">
        <v>4070</v>
      </c>
      <c r="J294" s="1113">
        <v>2526</v>
      </c>
      <c r="K294" s="956" t="s">
        <v>5654</v>
      </c>
      <c r="L294" s="956" t="s">
        <v>5655</v>
      </c>
      <c r="M294" s="1115">
        <v>46051</v>
      </c>
      <c r="N294" s="1113" t="s">
        <v>497</v>
      </c>
      <c r="O294" s="1116">
        <v>2017205127</v>
      </c>
      <c r="P294" s="1116" t="s">
        <v>32</v>
      </c>
      <c r="Q294" s="1113" t="s">
        <v>32</v>
      </c>
      <c r="R294" s="1113">
        <v>2017205127</v>
      </c>
      <c r="S294" s="1113" t="s">
        <v>856</v>
      </c>
      <c r="T294" s="1113" t="s">
        <v>32</v>
      </c>
      <c r="U294" s="1113" t="s">
        <v>32</v>
      </c>
      <c r="V294" s="956" t="s">
        <v>32</v>
      </c>
      <c r="W294" s="1115" t="s">
        <v>5387</v>
      </c>
    </row>
    <row r="295" spans="1:23" ht="25" customHeight="1" x14ac:dyDescent="0.3">
      <c r="A295" s="60" t="s">
        <v>5051</v>
      </c>
      <c r="B295" s="60">
        <v>44678</v>
      </c>
      <c r="C295" s="60" t="s">
        <v>5792</v>
      </c>
      <c r="D295" s="1122"/>
      <c r="E295" s="956">
        <v>2025</v>
      </c>
      <c r="F295" s="1113" t="s">
        <v>5793</v>
      </c>
      <c r="G295" s="956" t="s">
        <v>5794</v>
      </c>
      <c r="H295" s="1114">
        <v>37800000</v>
      </c>
      <c r="I295" s="1113" t="s">
        <v>5520</v>
      </c>
      <c r="J295" s="1113">
        <v>2541</v>
      </c>
      <c r="K295" s="956" t="s">
        <v>5795</v>
      </c>
      <c r="L295" s="956" t="s">
        <v>5340</v>
      </c>
      <c r="M295" s="1115">
        <v>45709</v>
      </c>
      <c r="N295" s="1113" t="s">
        <v>1028</v>
      </c>
      <c r="O295" s="1116">
        <v>37800000</v>
      </c>
      <c r="P295" s="1116" t="s">
        <v>32</v>
      </c>
      <c r="Q295" s="1113" t="s">
        <v>32</v>
      </c>
      <c r="R295" s="1113">
        <v>37800000</v>
      </c>
      <c r="S295" s="1113" t="s">
        <v>3618</v>
      </c>
      <c r="T295" s="1117">
        <v>1</v>
      </c>
      <c r="U295" s="1117">
        <v>1</v>
      </c>
      <c r="V295" s="1115">
        <v>45930</v>
      </c>
      <c r="W295" s="957">
        <v>45945</v>
      </c>
    </row>
    <row r="296" spans="1:23" ht="25" customHeight="1" x14ac:dyDescent="0.3">
      <c r="A296" s="60" t="s">
        <v>5051</v>
      </c>
      <c r="B296" s="60">
        <v>44678</v>
      </c>
      <c r="C296" s="60" t="s">
        <v>5792</v>
      </c>
      <c r="D296" s="1122"/>
      <c r="E296" s="956">
        <v>2025</v>
      </c>
      <c r="F296" s="1113" t="s">
        <v>5571</v>
      </c>
      <c r="G296" s="1113" t="s">
        <v>5572</v>
      </c>
      <c r="H296" s="1114">
        <v>1958452642</v>
      </c>
      <c r="I296" s="1113" t="s">
        <v>5558</v>
      </c>
      <c r="J296" s="1113">
        <v>2541</v>
      </c>
      <c r="K296" s="956" t="s">
        <v>5573</v>
      </c>
      <c r="L296" s="956" t="s">
        <v>5574</v>
      </c>
      <c r="M296" s="1115">
        <v>45827</v>
      </c>
      <c r="N296" s="1113" t="s">
        <v>864</v>
      </c>
      <c r="O296" s="1116">
        <v>1305635095</v>
      </c>
      <c r="P296" s="1116">
        <v>652817547</v>
      </c>
      <c r="Q296" s="1113">
        <v>60</v>
      </c>
      <c r="R296" s="1113">
        <v>1958452642</v>
      </c>
      <c r="S296" s="1113" t="s">
        <v>856</v>
      </c>
      <c r="T296" s="1113" t="s">
        <v>32</v>
      </c>
      <c r="U296" s="1113" t="s">
        <v>32</v>
      </c>
      <c r="V296" s="1115">
        <v>46066</v>
      </c>
      <c r="W296" s="957">
        <v>46078</v>
      </c>
    </row>
    <row r="297" spans="1:23" ht="25" customHeight="1" x14ac:dyDescent="0.3">
      <c r="A297" s="60" t="s">
        <v>5051</v>
      </c>
      <c r="B297" s="60">
        <v>44678</v>
      </c>
      <c r="C297" s="60" t="s">
        <v>5792</v>
      </c>
      <c r="D297" s="1122"/>
      <c r="E297" s="956">
        <v>2025</v>
      </c>
      <c r="F297" s="1113" t="s">
        <v>5796</v>
      </c>
      <c r="G297" s="956" t="s">
        <v>5797</v>
      </c>
      <c r="H297" s="1114">
        <v>15000000</v>
      </c>
      <c r="I297" s="1113" t="s">
        <v>5520</v>
      </c>
      <c r="J297" s="1113">
        <v>2541</v>
      </c>
      <c r="K297" s="956" t="s">
        <v>5798</v>
      </c>
      <c r="L297" s="956" t="s">
        <v>5799</v>
      </c>
      <c r="M297" s="1119">
        <v>45932</v>
      </c>
      <c r="N297" s="1113" t="s">
        <v>941</v>
      </c>
      <c r="O297" s="1116">
        <v>15000000</v>
      </c>
      <c r="P297" s="1116" t="s">
        <v>32</v>
      </c>
      <c r="Q297" s="1113" t="s">
        <v>32</v>
      </c>
      <c r="R297" s="1113">
        <v>15000000</v>
      </c>
      <c r="S297" s="1113" t="s">
        <v>3618</v>
      </c>
      <c r="T297" s="1117">
        <v>1</v>
      </c>
      <c r="U297" s="1117">
        <v>1</v>
      </c>
      <c r="V297" s="1115">
        <v>45991</v>
      </c>
      <c r="W297" s="957">
        <v>46002</v>
      </c>
    </row>
    <row r="298" spans="1:23" ht="25" customHeight="1" x14ac:dyDescent="0.3">
      <c r="A298" s="60" t="s">
        <v>5051</v>
      </c>
      <c r="B298" s="60">
        <v>44679</v>
      </c>
      <c r="C298" s="60" t="s">
        <v>5800</v>
      </c>
      <c r="D298" s="1122"/>
      <c r="E298" s="956">
        <v>2025</v>
      </c>
      <c r="F298" s="1113" t="s">
        <v>5571</v>
      </c>
      <c r="G298" s="1113" t="s">
        <v>5572</v>
      </c>
      <c r="H298" s="1114">
        <v>1958452642</v>
      </c>
      <c r="I298" s="1113" t="s">
        <v>5558</v>
      </c>
      <c r="J298" s="1113">
        <v>2541</v>
      </c>
      <c r="K298" s="956" t="s">
        <v>5573</v>
      </c>
      <c r="L298" s="956" t="s">
        <v>5574</v>
      </c>
      <c r="M298" s="1115">
        <v>45827</v>
      </c>
      <c r="N298" s="1113" t="s">
        <v>864</v>
      </c>
      <c r="O298" s="1116">
        <v>1305635095</v>
      </c>
      <c r="P298" s="1116">
        <v>652817547</v>
      </c>
      <c r="Q298" s="1113">
        <v>60</v>
      </c>
      <c r="R298" s="1113">
        <v>1958452642</v>
      </c>
      <c r="S298" s="1113" t="s">
        <v>856</v>
      </c>
      <c r="T298" s="1113" t="s">
        <v>32</v>
      </c>
      <c r="U298" s="1113" t="s">
        <v>32</v>
      </c>
      <c r="V298" s="1115">
        <v>46066</v>
      </c>
      <c r="W298" s="957">
        <v>46078</v>
      </c>
    </row>
    <row r="299" spans="1:23" ht="25" customHeight="1" x14ac:dyDescent="0.3">
      <c r="A299" s="60" t="s">
        <v>5051</v>
      </c>
      <c r="B299" s="60">
        <v>44680</v>
      </c>
      <c r="C299" s="60" t="s">
        <v>5801</v>
      </c>
      <c r="D299" s="1122"/>
      <c r="E299" s="956">
        <v>2025</v>
      </c>
      <c r="F299" s="1113" t="s">
        <v>5652</v>
      </c>
      <c r="G299" s="1113" t="s">
        <v>5653</v>
      </c>
      <c r="H299" s="1114">
        <v>2017205127</v>
      </c>
      <c r="I299" s="1113" t="s">
        <v>4070</v>
      </c>
      <c r="J299" s="1113">
        <v>2541</v>
      </c>
      <c r="K299" s="956" t="s">
        <v>5654</v>
      </c>
      <c r="L299" s="956" t="s">
        <v>5655</v>
      </c>
      <c r="M299" s="1115">
        <v>46051</v>
      </c>
      <c r="N299" s="1113" t="s">
        <v>497</v>
      </c>
      <c r="O299" s="1116">
        <v>2017205127</v>
      </c>
      <c r="P299" s="1116" t="s">
        <v>32</v>
      </c>
      <c r="Q299" s="1113" t="s">
        <v>32</v>
      </c>
      <c r="R299" s="1113">
        <v>2017205127</v>
      </c>
      <c r="S299" s="1113" t="s">
        <v>856</v>
      </c>
      <c r="T299" s="1113" t="s">
        <v>32</v>
      </c>
      <c r="U299" s="1113" t="s">
        <v>32</v>
      </c>
      <c r="V299" s="956" t="s">
        <v>32</v>
      </c>
      <c r="W299" s="1115" t="s">
        <v>5387</v>
      </c>
    </row>
    <row r="300" spans="1:23" ht="25" customHeight="1" x14ac:dyDescent="0.3">
      <c r="A300" s="60" t="s">
        <v>5051</v>
      </c>
      <c r="B300" s="60">
        <v>44681</v>
      </c>
      <c r="C300" s="60" t="s">
        <v>5802</v>
      </c>
      <c r="D300" s="1122"/>
      <c r="E300" s="956">
        <v>2025</v>
      </c>
      <c r="F300" s="1113" t="s">
        <v>5571</v>
      </c>
      <c r="G300" s="1113" t="s">
        <v>5572</v>
      </c>
      <c r="H300" s="1114">
        <v>1958452642</v>
      </c>
      <c r="I300" s="1113" t="s">
        <v>5558</v>
      </c>
      <c r="J300" s="1113">
        <v>2541</v>
      </c>
      <c r="K300" s="956" t="s">
        <v>5573</v>
      </c>
      <c r="L300" s="956" t="s">
        <v>5574</v>
      </c>
      <c r="M300" s="1115">
        <v>45827</v>
      </c>
      <c r="N300" s="1113" t="s">
        <v>864</v>
      </c>
      <c r="O300" s="1116">
        <v>1305635095</v>
      </c>
      <c r="P300" s="1116">
        <v>652817547</v>
      </c>
      <c r="Q300" s="1113">
        <v>60</v>
      </c>
      <c r="R300" s="1113">
        <v>1958452642</v>
      </c>
      <c r="S300" s="1113" t="s">
        <v>856</v>
      </c>
      <c r="T300" s="1113" t="s">
        <v>32</v>
      </c>
      <c r="U300" s="1113" t="s">
        <v>32</v>
      </c>
      <c r="V300" s="1115">
        <v>46066</v>
      </c>
      <c r="W300" s="957">
        <v>46078</v>
      </c>
    </row>
    <row r="301" spans="1:23" ht="25" customHeight="1" x14ac:dyDescent="0.3">
      <c r="A301" s="60" t="s">
        <v>5051</v>
      </c>
      <c r="B301" s="60">
        <v>44681</v>
      </c>
      <c r="C301" s="60" t="s">
        <v>5802</v>
      </c>
      <c r="D301" s="1122"/>
      <c r="E301" s="956">
        <v>2025</v>
      </c>
      <c r="F301" s="1113" t="s">
        <v>5609</v>
      </c>
      <c r="G301" s="1113" t="s">
        <v>5610</v>
      </c>
      <c r="H301" s="1114">
        <v>3877692823</v>
      </c>
      <c r="I301" s="1113" t="s">
        <v>4070</v>
      </c>
      <c r="J301" s="1113">
        <v>2541</v>
      </c>
      <c r="K301" s="956" t="s">
        <v>5611</v>
      </c>
      <c r="L301" s="956" t="s">
        <v>3239</v>
      </c>
      <c r="M301" s="1119">
        <v>46002</v>
      </c>
      <c r="N301" s="1113" t="s">
        <v>497</v>
      </c>
      <c r="O301" s="1116">
        <v>3632397682</v>
      </c>
      <c r="P301" s="1116">
        <v>245295141</v>
      </c>
      <c r="Q301" s="1113" t="s">
        <v>32</v>
      </c>
      <c r="R301" s="1113">
        <v>3877692823</v>
      </c>
      <c r="S301" s="1113" t="s">
        <v>856</v>
      </c>
      <c r="T301" s="1113" t="s">
        <v>32</v>
      </c>
      <c r="U301" s="1113" t="s">
        <v>32</v>
      </c>
      <c r="V301" s="1115">
        <v>46066</v>
      </c>
      <c r="W301" s="957">
        <v>46078</v>
      </c>
    </row>
    <row r="302" spans="1:23" ht="25" customHeight="1" x14ac:dyDescent="0.3">
      <c r="A302" s="60" t="s">
        <v>5051</v>
      </c>
      <c r="B302" s="60">
        <v>44682</v>
      </c>
      <c r="C302" s="60" t="s">
        <v>5803</v>
      </c>
      <c r="D302" s="1122"/>
      <c r="E302" s="956">
        <v>2025</v>
      </c>
      <c r="F302" s="1113" t="s">
        <v>5652</v>
      </c>
      <c r="G302" s="1113" t="s">
        <v>5653</v>
      </c>
      <c r="H302" s="1114">
        <v>2017205127</v>
      </c>
      <c r="I302" s="1113" t="s">
        <v>4070</v>
      </c>
      <c r="J302" s="1113">
        <v>2541</v>
      </c>
      <c r="K302" s="956" t="s">
        <v>5654</v>
      </c>
      <c r="L302" s="956" t="s">
        <v>5655</v>
      </c>
      <c r="M302" s="1115">
        <v>46051</v>
      </c>
      <c r="N302" s="1113" t="s">
        <v>497</v>
      </c>
      <c r="O302" s="1116">
        <v>2017205127</v>
      </c>
      <c r="P302" s="1116" t="s">
        <v>32</v>
      </c>
      <c r="Q302" s="1113" t="s">
        <v>32</v>
      </c>
      <c r="R302" s="1113">
        <v>2017205127</v>
      </c>
      <c r="S302" s="1113" t="s">
        <v>856</v>
      </c>
      <c r="T302" s="1113" t="s">
        <v>32</v>
      </c>
      <c r="U302" s="1113" t="s">
        <v>32</v>
      </c>
      <c r="V302" s="956" t="s">
        <v>32</v>
      </c>
      <c r="W302" s="1115" t="s">
        <v>5387</v>
      </c>
    </row>
    <row r="303" spans="1:23" ht="25" customHeight="1" x14ac:dyDescent="0.3">
      <c r="A303" s="60" t="s">
        <v>5051</v>
      </c>
      <c r="B303" s="60">
        <v>44683</v>
      </c>
      <c r="C303" s="60" t="s">
        <v>5804</v>
      </c>
      <c r="D303" s="1122"/>
      <c r="E303" s="956">
        <v>2025</v>
      </c>
      <c r="F303" s="1113" t="s">
        <v>5805</v>
      </c>
      <c r="G303" s="956" t="s">
        <v>5806</v>
      </c>
      <c r="H303" s="1114">
        <v>36000000</v>
      </c>
      <c r="I303" s="1113" t="s">
        <v>5122</v>
      </c>
      <c r="J303" s="1113">
        <v>2541</v>
      </c>
      <c r="K303" s="956" t="s">
        <v>5807</v>
      </c>
      <c r="L303" s="956" t="s">
        <v>5808</v>
      </c>
      <c r="M303" s="1115">
        <v>45707</v>
      </c>
      <c r="N303" s="1113" t="s">
        <v>212</v>
      </c>
      <c r="O303" s="1116">
        <v>24000000</v>
      </c>
      <c r="P303" s="1116">
        <v>12000000</v>
      </c>
      <c r="Q303" s="1113">
        <v>90</v>
      </c>
      <c r="R303" s="1113">
        <v>36000000</v>
      </c>
      <c r="S303" s="1113" t="s">
        <v>3618</v>
      </c>
      <c r="T303" s="1117">
        <v>1</v>
      </c>
      <c r="U303" s="1117">
        <v>1</v>
      </c>
      <c r="V303" s="1115">
        <v>45930</v>
      </c>
      <c r="W303" s="957">
        <v>45945</v>
      </c>
    </row>
    <row r="304" spans="1:23" ht="25" customHeight="1" x14ac:dyDescent="0.3">
      <c r="A304" s="60" t="s">
        <v>5051</v>
      </c>
      <c r="B304" s="60">
        <v>44683</v>
      </c>
      <c r="C304" s="60" t="s">
        <v>5804</v>
      </c>
      <c r="D304" s="1122"/>
      <c r="E304" s="956">
        <v>2025</v>
      </c>
      <c r="F304" s="1113" t="s">
        <v>5571</v>
      </c>
      <c r="G304" s="1113" t="s">
        <v>5572</v>
      </c>
      <c r="H304" s="1114">
        <v>1958452642</v>
      </c>
      <c r="I304" s="1113" t="s">
        <v>5558</v>
      </c>
      <c r="J304" s="1113">
        <v>2541</v>
      </c>
      <c r="K304" s="956" t="s">
        <v>5573</v>
      </c>
      <c r="L304" s="956" t="s">
        <v>5574</v>
      </c>
      <c r="M304" s="1115">
        <v>45827</v>
      </c>
      <c r="N304" s="1113" t="s">
        <v>864</v>
      </c>
      <c r="O304" s="1116">
        <v>1305635095</v>
      </c>
      <c r="P304" s="1116">
        <v>652817547</v>
      </c>
      <c r="Q304" s="1113">
        <v>60</v>
      </c>
      <c r="R304" s="1113">
        <v>1958452642</v>
      </c>
      <c r="S304" s="1113" t="s">
        <v>856</v>
      </c>
      <c r="T304" s="1113" t="s">
        <v>32</v>
      </c>
      <c r="U304" s="1113" t="s">
        <v>32</v>
      </c>
      <c r="V304" s="1115">
        <v>46066</v>
      </c>
      <c r="W304" s="957">
        <v>46078</v>
      </c>
    </row>
    <row r="305" spans="1:23" ht="25" customHeight="1" x14ac:dyDescent="0.3">
      <c r="A305" s="60" t="s">
        <v>5051</v>
      </c>
      <c r="B305" s="60">
        <v>44684</v>
      </c>
      <c r="C305" s="60" t="s">
        <v>5809</v>
      </c>
      <c r="D305" s="1122"/>
      <c r="E305" s="956">
        <v>2025</v>
      </c>
      <c r="F305" s="1113" t="s">
        <v>5810</v>
      </c>
      <c r="G305" s="1113" t="s">
        <v>5811</v>
      </c>
      <c r="H305" s="1114">
        <v>24200000</v>
      </c>
      <c r="I305" s="1113" t="s">
        <v>5122</v>
      </c>
      <c r="J305" s="1113">
        <v>2290</v>
      </c>
      <c r="K305" s="956" t="s">
        <v>5812</v>
      </c>
      <c r="L305" s="956" t="s">
        <v>5813</v>
      </c>
      <c r="M305" s="1115">
        <v>45695</v>
      </c>
      <c r="N305" s="1113" t="s">
        <v>864</v>
      </c>
      <c r="O305" s="1116">
        <v>18150000</v>
      </c>
      <c r="P305" s="1116">
        <v>6050000</v>
      </c>
      <c r="Q305" s="1113">
        <v>60</v>
      </c>
      <c r="R305" s="1113">
        <v>24200000</v>
      </c>
      <c r="S305" s="1113" t="s">
        <v>3618</v>
      </c>
      <c r="T305" s="1117">
        <v>1</v>
      </c>
      <c r="U305" s="1117">
        <v>1</v>
      </c>
      <c r="V305" s="1115">
        <v>46020</v>
      </c>
      <c r="W305" s="957">
        <v>46045</v>
      </c>
    </row>
    <row r="306" spans="1:23" ht="25" customHeight="1" x14ac:dyDescent="0.3">
      <c r="A306" s="60" t="s">
        <v>5051</v>
      </c>
      <c r="B306" s="60">
        <v>44684</v>
      </c>
      <c r="C306" s="60" t="s">
        <v>5809</v>
      </c>
      <c r="D306" s="1122"/>
      <c r="E306" s="956">
        <v>2025</v>
      </c>
      <c r="F306" s="1113" t="s">
        <v>5814</v>
      </c>
      <c r="G306" s="956" t="s">
        <v>5815</v>
      </c>
      <c r="H306" s="1114">
        <v>58590000</v>
      </c>
      <c r="I306" s="1113" t="s">
        <v>5520</v>
      </c>
      <c r="J306" s="1113">
        <v>2290</v>
      </c>
      <c r="K306" s="956" t="s">
        <v>5816</v>
      </c>
      <c r="L306" s="956" t="s">
        <v>5817</v>
      </c>
      <c r="M306" s="1115">
        <v>45706</v>
      </c>
      <c r="N306" s="1113" t="s">
        <v>212</v>
      </c>
      <c r="O306" s="1116">
        <v>39060000</v>
      </c>
      <c r="P306" s="1116">
        <v>19530000</v>
      </c>
      <c r="Q306" s="1113">
        <v>90</v>
      </c>
      <c r="R306" s="1113">
        <v>58590000</v>
      </c>
      <c r="S306" s="1113" t="s">
        <v>3618</v>
      </c>
      <c r="T306" s="1117">
        <v>1</v>
      </c>
      <c r="U306" s="1117">
        <v>1</v>
      </c>
      <c r="V306" s="1115">
        <v>45988</v>
      </c>
      <c r="W306" s="957">
        <v>45995</v>
      </c>
    </row>
    <row r="307" spans="1:23" ht="25" customHeight="1" x14ac:dyDescent="0.3">
      <c r="A307" s="60" t="s">
        <v>5051</v>
      </c>
      <c r="B307" s="60">
        <v>44684</v>
      </c>
      <c r="C307" s="60" t="s">
        <v>5809</v>
      </c>
      <c r="D307" s="1122"/>
      <c r="E307" s="956">
        <v>2025</v>
      </c>
      <c r="F307" s="1113" t="s">
        <v>5571</v>
      </c>
      <c r="G307" s="1113" t="s">
        <v>5572</v>
      </c>
      <c r="H307" s="1114">
        <v>1958452642</v>
      </c>
      <c r="I307" s="1113" t="s">
        <v>5558</v>
      </c>
      <c r="J307" s="1113">
        <v>2290</v>
      </c>
      <c r="K307" s="956" t="s">
        <v>5573</v>
      </c>
      <c r="L307" s="956" t="s">
        <v>5574</v>
      </c>
      <c r="M307" s="1115">
        <v>45827</v>
      </c>
      <c r="N307" s="1113" t="s">
        <v>864</v>
      </c>
      <c r="O307" s="1116">
        <v>1305635095</v>
      </c>
      <c r="P307" s="1116">
        <v>652817547</v>
      </c>
      <c r="Q307" s="1113">
        <v>60</v>
      </c>
      <c r="R307" s="1113">
        <v>1958452642</v>
      </c>
      <c r="S307" s="1113" t="s">
        <v>856</v>
      </c>
      <c r="T307" s="1113" t="s">
        <v>32</v>
      </c>
      <c r="U307" s="1113" t="s">
        <v>32</v>
      </c>
      <c r="V307" s="1115">
        <v>46066</v>
      </c>
      <c r="W307" s="957">
        <v>46078</v>
      </c>
    </row>
    <row r="308" spans="1:23" ht="25" customHeight="1" x14ac:dyDescent="0.3">
      <c r="A308" s="60" t="s">
        <v>5051</v>
      </c>
      <c r="B308" s="60">
        <v>44685</v>
      </c>
      <c r="C308" s="60" t="s">
        <v>5818</v>
      </c>
      <c r="D308" s="1122"/>
      <c r="E308" s="956">
        <v>2025</v>
      </c>
      <c r="F308" s="1113" t="s">
        <v>5571</v>
      </c>
      <c r="G308" s="1113" t="s">
        <v>5572</v>
      </c>
      <c r="H308" s="1114">
        <v>1958452642</v>
      </c>
      <c r="I308" s="1113" t="s">
        <v>5558</v>
      </c>
      <c r="J308" s="1113">
        <v>2290</v>
      </c>
      <c r="K308" s="956" t="s">
        <v>5573</v>
      </c>
      <c r="L308" s="956" t="s">
        <v>5574</v>
      </c>
      <c r="M308" s="1115">
        <v>45827</v>
      </c>
      <c r="N308" s="1113" t="s">
        <v>864</v>
      </c>
      <c r="O308" s="1116">
        <v>1305635095</v>
      </c>
      <c r="P308" s="1116">
        <v>652817547</v>
      </c>
      <c r="Q308" s="1113">
        <v>60</v>
      </c>
      <c r="R308" s="1113">
        <v>1958452642</v>
      </c>
      <c r="S308" s="1113" t="s">
        <v>856</v>
      </c>
      <c r="T308" s="1113" t="s">
        <v>32</v>
      </c>
      <c r="U308" s="1113" t="s">
        <v>32</v>
      </c>
      <c r="V308" s="1115">
        <v>46066</v>
      </c>
      <c r="W308" s="957">
        <v>46078</v>
      </c>
    </row>
    <row r="309" spans="1:23" ht="25" customHeight="1" x14ac:dyDescent="0.3">
      <c r="A309" s="60" t="s">
        <v>5051</v>
      </c>
      <c r="B309" s="60">
        <v>44685</v>
      </c>
      <c r="C309" s="60" t="s">
        <v>5818</v>
      </c>
      <c r="D309" s="1122"/>
      <c r="E309" s="956">
        <v>2025</v>
      </c>
      <c r="F309" s="1113" t="s">
        <v>5819</v>
      </c>
      <c r="G309" s="1113" t="s">
        <v>5820</v>
      </c>
      <c r="H309" s="1114">
        <v>61425000</v>
      </c>
      <c r="I309" s="1113" t="s">
        <v>5520</v>
      </c>
      <c r="J309" s="1113">
        <v>2290</v>
      </c>
      <c r="K309" s="956" t="s">
        <v>5821</v>
      </c>
      <c r="L309" s="956" t="s">
        <v>5822</v>
      </c>
      <c r="M309" s="1115">
        <v>45719</v>
      </c>
      <c r="N309" s="1113" t="s">
        <v>212</v>
      </c>
      <c r="O309" s="1116">
        <v>40950000</v>
      </c>
      <c r="P309" s="1116">
        <v>20475000</v>
      </c>
      <c r="Q309" s="1113">
        <v>90</v>
      </c>
      <c r="R309" s="1113">
        <v>61425000</v>
      </c>
      <c r="S309" s="1113" t="s">
        <v>3618</v>
      </c>
      <c r="T309" s="1117">
        <v>1</v>
      </c>
      <c r="U309" s="1117">
        <v>1</v>
      </c>
      <c r="V309" s="1115">
        <v>46021</v>
      </c>
      <c r="W309" s="957">
        <v>46045</v>
      </c>
    </row>
    <row r="310" spans="1:23" ht="25" customHeight="1" x14ac:dyDescent="0.3">
      <c r="A310" s="60" t="s">
        <v>5051</v>
      </c>
      <c r="B310" s="60">
        <v>44685</v>
      </c>
      <c r="C310" s="60" t="s">
        <v>5818</v>
      </c>
      <c r="D310" s="1122"/>
      <c r="E310" s="956">
        <v>2025</v>
      </c>
      <c r="F310" s="1113" t="s">
        <v>5823</v>
      </c>
      <c r="G310" s="1113" t="s">
        <v>5824</v>
      </c>
      <c r="H310" s="1114">
        <v>20000000</v>
      </c>
      <c r="I310" s="1113" t="s">
        <v>5520</v>
      </c>
      <c r="J310" s="1113">
        <v>2290</v>
      </c>
      <c r="K310" s="956" t="s">
        <v>5825</v>
      </c>
      <c r="L310" s="956" t="s">
        <v>5826</v>
      </c>
      <c r="M310" s="1119">
        <v>45946</v>
      </c>
      <c r="N310" s="1113" t="s">
        <v>941</v>
      </c>
      <c r="O310" s="1116">
        <v>20000000</v>
      </c>
      <c r="P310" s="1116" t="s">
        <v>32</v>
      </c>
      <c r="Q310" s="1113" t="s">
        <v>32</v>
      </c>
      <c r="R310" s="1113">
        <v>20000000</v>
      </c>
      <c r="S310" s="1113" t="s">
        <v>3618</v>
      </c>
      <c r="T310" s="1117">
        <v>1</v>
      </c>
      <c r="U310" s="1117">
        <v>1</v>
      </c>
      <c r="V310" s="1115">
        <v>46056</v>
      </c>
      <c r="W310" s="957">
        <v>46076</v>
      </c>
    </row>
    <row r="311" spans="1:23" ht="25" customHeight="1" x14ac:dyDescent="0.3">
      <c r="A311" s="60" t="s">
        <v>5051</v>
      </c>
      <c r="B311" s="60">
        <v>44686</v>
      </c>
      <c r="C311" s="60" t="s">
        <v>5827</v>
      </c>
      <c r="D311" s="1122"/>
      <c r="E311" s="956">
        <v>2025</v>
      </c>
      <c r="F311" s="1113" t="s">
        <v>5571</v>
      </c>
      <c r="G311" s="1113" t="s">
        <v>5572</v>
      </c>
      <c r="H311" s="1114">
        <v>1958452642</v>
      </c>
      <c r="I311" s="1113" t="s">
        <v>5558</v>
      </c>
      <c r="J311" s="1113">
        <v>2290</v>
      </c>
      <c r="K311" s="956" t="s">
        <v>5573</v>
      </c>
      <c r="L311" s="956" t="s">
        <v>5574</v>
      </c>
      <c r="M311" s="1115">
        <v>45827</v>
      </c>
      <c r="N311" s="1113" t="s">
        <v>864</v>
      </c>
      <c r="O311" s="1116">
        <v>1305635095</v>
      </c>
      <c r="P311" s="1116">
        <v>652817547</v>
      </c>
      <c r="Q311" s="1113">
        <v>60</v>
      </c>
      <c r="R311" s="1113">
        <v>1958452642</v>
      </c>
      <c r="S311" s="1113" t="s">
        <v>856</v>
      </c>
      <c r="T311" s="1113" t="s">
        <v>32</v>
      </c>
      <c r="U311" s="1113" t="s">
        <v>32</v>
      </c>
      <c r="V311" s="1115">
        <v>46066</v>
      </c>
      <c r="W311" s="957">
        <v>46078</v>
      </c>
    </row>
    <row r="312" spans="1:23" ht="25" customHeight="1" x14ac:dyDescent="0.3">
      <c r="A312" s="60" t="s">
        <v>5051</v>
      </c>
      <c r="B312" s="60">
        <v>44686</v>
      </c>
      <c r="C312" s="60" t="s">
        <v>5827</v>
      </c>
      <c r="D312" s="1122"/>
      <c r="E312" s="956">
        <v>2025</v>
      </c>
      <c r="F312" s="1113" t="s">
        <v>5828</v>
      </c>
      <c r="G312" s="956" t="s">
        <v>5829</v>
      </c>
      <c r="H312" s="1114">
        <v>66150000</v>
      </c>
      <c r="I312" s="1113" t="s">
        <v>5520</v>
      </c>
      <c r="J312" s="1113">
        <v>2290</v>
      </c>
      <c r="K312" s="956" t="s">
        <v>5830</v>
      </c>
      <c r="L312" s="956" t="s">
        <v>5831</v>
      </c>
      <c r="M312" s="1115">
        <v>45713</v>
      </c>
      <c r="N312" s="1113" t="s">
        <v>212</v>
      </c>
      <c r="O312" s="1116">
        <v>44100000</v>
      </c>
      <c r="P312" s="1116">
        <v>22050000</v>
      </c>
      <c r="Q312" s="1113">
        <v>90</v>
      </c>
      <c r="R312" s="1113">
        <v>66150000</v>
      </c>
      <c r="S312" s="1113" t="s">
        <v>3618</v>
      </c>
      <c r="T312" s="1117">
        <v>1</v>
      </c>
      <c r="U312" s="1117">
        <v>1</v>
      </c>
      <c r="V312" s="1115">
        <v>45986</v>
      </c>
      <c r="W312" s="957">
        <v>46001</v>
      </c>
    </row>
    <row r="313" spans="1:23" ht="25" customHeight="1" x14ac:dyDescent="0.3">
      <c r="A313" s="60" t="s">
        <v>5051</v>
      </c>
      <c r="B313" s="60">
        <v>44688</v>
      </c>
      <c r="C313" s="60" t="s">
        <v>5832</v>
      </c>
      <c r="D313" s="1122"/>
      <c r="E313" s="956">
        <v>2025</v>
      </c>
      <c r="F313" s="1113" t="s">
        <v>5833</v>
      </c>
      <c r="G313" s="956" t="s">
        <v>5834</v>
      </c>
      <c r="H313" s="1114">
        <v>75600000</v>
      </c>
      <c r="I313" s="1113" t="s">
        <v>5520</v>
      </c>
      <c r="J313" s="1113">
        <v>2230</v>
      </c>
      <c r="K313" s="956" t="s">
        <v>5835</v>
      </c>
      <c r="L313" s="956" t="s">
        <v>5836</v>
      </c>
      <c r="M313" s="1115">
        <v>45702</v>
      </c>
      <c r="N313" s="1113" t="s">
        <v>212</v>
      </c>
      <c r="O313" s="1116">
        <v>50400000</v>
      </c>
      <c r="P313" s="1116">
        <v>25200000</v>
      </c>
      <c r="Q313" s="1113">
        <v>90</v>
      </c>
      <c r="R313" s="1113">
        <v>75600000</v>
      </c>
      <c r="S313" s="1113" t="s">
        <v>3618</v>
      </c>
      <c r="T313" s="1117">
        <v>1</v>
      </c>
      <c r="U313" s="1117">
        <v>1</v>
      </c>
      <c r="V313" s="1115">
        <v>45996</v>
      </c>
      <c r="W313" s="957">
        <v>46003</v>
      </c>
    </row>
    <row r="314" spans="1:23" ht="25" customHeight="1" x14ac:dyDescent="0.3">
      <c r="A314" s="60" t="s">
        <v>5051</v>
      </c>
      <c r="B314" s="60">
        <v>44688</v>
      </c>
      <c r="C314" s="60" t="s">
        <v>5832</v>
      </c>
      <c r="D314" s="1122"/>
      <c r="E314" s="956">
        <v>2025</v>
      </c>
      <c r="F314" s="1113" t="s">
        <v>5837</v>
      </c>
      <c r="G314" s="956" t="s">
        <v>5838</v>
      </c>
      <c r="H314" s="1114">
        <v>25515000</v>
      </c>
      <c r="I314" s="1113" t="s">
        <v>5122</v>
      </c>
      <c r="J314" s="1113">
        <v>2230</v>
      </c>
      <c r="K314" s="956" t="s">
        <v>5839</v>
      </c>
      <c r="L314" s="956" t="s">
        <v>5840</v>
      </c>
      <c r="M314" s="1115">
        <v>45720</v>
      </c>
      <c r="N314" s="1113" t="s">
        <v>212</v>
      </c>
      <c r="O314" s="1116">
        <v>17010000</v>
      </c>
      <c r="P314" s="1116">
        <v>8505000</v>
      </c>
      <c r="Q314" s="1113">
        <v>90</v>
      </c>
      <c r="R314" s="1113">
        <v>25515000</v>
      </c>
      <c r="S314" s="1113" t="s">
        <v>3618</v>
      </c>
      <c r="T314" s="1117">
        <v>1</v>
      </c>
      <c r="U314" s="1117">
        <v>1</v>
      </c>
      <c r="V314" s="1115">
        <v>45992</v>
      </c>
      <c r="W314" s="957">
        <v>46002</v>
      </c>
    </row>
    <row r="315" spans="1:23" ht="25" customHeight="1" x14ac:dyDescent="0.3">
      <c r="A315" s="60" t="s">
        <v>5051</v>
      </c>
      <c r="B315" s="60">
        <v>44688</v>
      </c>
      <c r="C315" s="60" t="s">
        <v>5832</v>
      </c>
      <c r="D315" s="1122"/>
      <c r="E315" s="956">
        <v>2025</v>
      </c>
      <c r="F315" s="1113" t="s">
        <v>5841</v>
      </c>
      <c r="G315" s="956" t="s">
        <v>5838</v>
      </c>
      <c r="H315" s="1114">
        <v>25515000</v>
      </c>
      <c r="I315" s="1113" t="s">
        <v>5122</v>
      </c>
      <c r="J315" s="1113">
        <v>2230</v>
      </c>
      <c r="K315" s="956" t="s">
        <v>5839</v>
      </c>
      <c r="L315" s="956" t="s">
        <v>5842</v>
      </c>
      <c r="M315" s="1115">
        <v>45730</v>
      </c>
      <c r="N315" s="1113" t="s">
        <v>212</v>
      </c>
      <c r="O315" s="1116">
        <v>17010000</v>
      </c>
      <c r="P315" s="1116">
        <v>8505000</v>
      </c>
      <c r="Q315" s="1113">
        <v>90</v>
      </c>
      <c r="R315" s="1113">
        <v>25515000</v>
      </c>
      <c r="S315" s="1113" t="s">
        <v>3618</v>
      </c>
      <c r="T315" s="1117">
        <v>1</v>
      </c>
      <c r="U315" s="1117">
        <v>1</v>
      </c>
      <c r="V315" s="1115">
        <v>45987</v>
      </c>
      <c r="W315" s="957">
        <v>46001</v>
      </c>
    </row>
    <row r="316" spans="1:23" ht="25" customHeight="1" x14ac:dyDescent="0.3">
      <c r="A316" s="60" t="s">
        <v>5051</v>
      </c>
      <c r="B316" s="60">
        <v>44688</v>
      </c>
      <c r="C316" s="60" t="s">
        <v>5832</v>
      </c>
      <c r="D316" s="1122"/>
      <c r="E316" s="956">
        <v>2025</v>
      </c>
      <c r="F316" s="1113" t="s">
        <v>5843</v>
      </c>
      <c r="G316" s="956" t="s">
        <v>5838</v>
      </c>
      <c r="H316" s="1114">
        <v>25515000</v>
      </c>
      <c r="I316" s="1113" t="s">
        <v>5122</v>
      </c>
      <c r="J316" s="1113">
        <v>2230</v>
      </c>
      <c r="K316" s="956" t="s">
        <v>5839</v>
      </c>
      <c r="L316" s="956" t="s">
        <v>5844</v>
      </c>
      <c r="M316" s="1115">
        <v>45730</v>
      </c>
      <c r="N316" s="1113" t="s">
        <v>212</v>
      </c>
      <c r="O316" s="1116">
        <v>17010000</v>
      </c>
      <c r="P316" s="1116">
        <v>8505000</v>
      </c>
      <c r="Q316" s="1113">
        <v>90</v>
      </c>
      <c r="R316" s="1113">
        <v>25515000</v>
      </c>
      <c r="S316" s="1113" t="s">
        <v>3618</v>
      </c>
      <c r="T316" s="1117">
        <v>1</v>
      </c>
      <c r="U316" s="1117">
        <v>1</v>
      </c>
      <c r="V316" s="1115">
        <v>45990</v>
      </c>
      <c r="W316" s="957">
        <v>45995</v>
      </c>
    </row>
    <row r="317" spans="1:23" ht="25" customHeight="1" x14ac:dyDescent="0.3">
      <c r="A317" s="60" t="s">
        <v>5051</v>
      </c>
      <c r="B317" s="60">
        <v>44689</v>
      </c>
      <c r="C317" s="60" t="s">
        <v>5845</v>
      </c>
      <c r="D317" s="1122"/>
      <c r="E317" s="956">
        <v>2025</v>
      </c>
      <c r="F317" s="1113" t="s">
        <v>5846</v>
      </c>
      <c r="G317" s="956" t="s">
        <v>5847</v>
      </c>
      <c r="H317" s="1114">
        <v>36000000</v>
      </c>
      <c r="I317" s="1113" t="s">
        <v>5520</v>
      </c>
      <c r="J317" s="1113">
        <v>2230</v>
      </c>
      <c r="K317" s="956" t="s">
        <v>5848</v>
      </c>
      <c r="L317" s="956" t="s">
        <v>5849</v>
      </c>
      <c r="M317" s="1115">
        <v>45730</v>
      </c>
      <c r="N317" s="1113" t="s">
        <v>1028</v>
      </c>
      <c r="O317" s="1116">
        <v>36000000</v>
      </c>
      <c r="P317" s="1116" t="s">
        <v>32</v>
      </c>
      <c r="Q317" s="1113" t="s">
        <v>32</v>
      </c>
      <c r="R317" s="1113">
        <v>36000000</v>
      </c>
      <c r="S317" s="1113" t="s">
        <v>3618</v>
      </c>
      <c r="T317" s="1117">
        <v>1</v>
      </c>
      <c r="U317" s="1117">
        <v>1</v>
      </c>
      <c r="V317" s="1115">
        <v>45930</v>
      </c>
      <c r="W317" s="957">
        <v>45947</v>
      </c>
    </row>
    <row r="318" spans="1:23" ht="25" customHeight="1" x14ac:dyDescent="0.3">
      <c r="A318" s="60" t="s">
        <v>5051</v>
      </c>
      <c r="B318" s="60">
        <v>44689</v>
      </c>
      <c r="C318" s="60" t="s">
        <v>5845</v>
      </c>
      <c r="D318" s="1122"/>
      <c r="E318" s="956">
        <v>2025</v>
      </c>
      <c r="F318" s="1113" t="s">
        <v>5850</v>
      </c>
      <c r="G318" s="956" t="s">
        <v>5851</v>
      </c>
      <c r="H318" s="1114">
        <v>15000000</v>
      </c>
      <c r="I318" s="1113" t="s">
        <v>5520</v>
      </c>
      <c r="J318" s="1113">
        <v>2230</v>
      </c>
      <c r="K318" s="956" t="s">
        <v>5852</v>
      </c>
      <c r="L318" s="956" t="s">
        <v>5853</v>
      </c>
      <c r="M318" s="1119">
        <v>45966</v>
      </c>
      <c r="N318" s="1113" t="s">
        <v>5511</v>
      </c>
      <c r="O318" s="1116">
        <v>15000000</v>
      </c>
      <c r="P318" s="1116" t="s">
        <v>32</v>
      </c>
      <c r="Q318" s="1113" t="s">
        <v>32</v>
      </c>
      <c r="R318" s="1113">
        <v>15000000</v>
      </c>
      <c r="S318" s="1113" t="s">
        <v>3618</v>
      </c>
      <c r="T318" s="1117">
        <v>1</v>
      </c>
      <c r="U318" s="1117">
        <v>1</v>
      </c>
      <c r="V318" s="1115">
        <v>45989</v>
      </c>
      <c r="W318" s="957">
        <v>46001</v>
      </c>
    </row>
    <row r="319" spans="1:23" ht="25" customHeight="1" x14ac:dyDescent="0.3">
      <c r="A319" s="60" t="s">
        <v>5051</v>
      </c>
      <c r="B319" s="60">
        <v>44690</v>
      </c>
      <c r="C319" s="60" t="s">
        <v>5854</v>
      </c>
      <c r="D319" s="1122"/>
      <c r="E319" s="956">
        <v>2025</v>
      </c>
      <c r="F319" s="1113" t="s">
        <v>5609</v>
      </c>
      <c r="G319" s="1113" t="s">
        <v>5610</v>
      </c>
      <c r="H319" s="1114">
        <v>3877692823</v>
      </c>
      <c r="I319" s="1113" t="s">
        <v>4070</v>
      </c>
      <c r="J319" s="1113">
        <v>2290</v>
      </c>
      <c r="K319" s="956" t="s">
        <v>5611</v>
      </c>
      <c r="L319" s="956" t="s">
        <v>3239</v>
      </c>
      <c r="M319" s="1119">
        <v>46002</v>
      </c>
      <c r="N319" s="1113" t="s">
        <v>497</v>
      </c>
      <c r="O319" s="1116">
        <v>3632397682</v>
      </c>
      <c r="P319" s="1116">
        <v>245295141</v>
      </c>
      <c r="Q319" s="1113" t="s">
        <v>32</v>
      </c>
      <c r="R319" s="1113">
        <v>3877692823</v>
      </c>
      <c r="S319" s="1113" t="s">
        <v>856</v>
      </c>
      <c r="T319" s="1113" t="s">
        <v>32</v>
      </c>
      <c r="U319" s="1113" t="s">
        <v>32</v>
      </c>
      <c r="V319" s="1115">
        <v>46066</v>
      </c>
      <c r="W319" s="957">
        <v>46078</v>
      </c>
    </row>
    <row r="320" spans="1:23" ht="25" customHeight="1" x14ac:dyDescent="0.3">
      <c r="A320" s="60" t="s">
        <v>5051</v>
      </c>
      <c r="B320" s="60">
        <v>44690</v>
      </c>
      <c r="C320" s="60" t="s">
        <v>5854</v>
      </c>
      <c r="D320" s="1122"/>
      <c r="E320" s="956">
        <v>2025</v>
      </c>
      <c r="F320" s="1113" t="s">
        <v>5571</v>
      </c>
      <c r="G320" s="1113" t="s">
        <v>5572</v>
      </c>
      <c r="H320" s="1114">
        <v>1958452642</v>
      </c>
      <c r="I320" s="1113" t="s">
        <v>5558</v>
      </c>
      <c r="J320" s="1113">
        <v>2290</v>
      </c>
      <c r="K320" s="956" t="s">
        <v>5573</v>
      </c>
      <c r="L320" s="956" t="s">
        <v>5574</v>
      </c>
      <c r="M320" s="1115">
        <v>45827</v>
      </c>
      <c r="N320" s="1113" t="s">
        <v>864</v>
      </c>
      <c r="O320" s="1116">
        <v>1305635095</v>
      </c>
      <c r="P320" s="1116">
        <v>652817547</v>
      </c>
      <c r="Q320" s="1113">
        <v>60</v>
      </c>
      <c r="R320" s="1113">
        <v>1958452642</v>
      </c>
      <c r="S320" s="1113" t="s">
        <v>856</v>
      </c>
      <c r="T320" s="1113" t="s">
        <v>32</v>
      </c>
      <c r="U320" s="1113" t="s">
        <v>32</v>
      </c>
      <c r="V320" s="1115">
        <v>46066</v>
      </c>
      <c r="W320" s="957">
        <v>46078</v>
      </c>
    </row>
    <row r="321" spans="1:23" ht="25" customHeight="1" x14ac:dyDescent="0.3">
      <c r="A321" s="60" t="s">
        <v>5051</v>
      </c>
      <c r="B321" s="60">
        <v>44691</v>
      </c>
      <c r="C321" s="60" t="s">
        <v>5712</v>
      </c>
      <c r="D321" s="1122"/>
      <c r="E321" s="956">
        <v>2025</v>
      </c>
      <c r="F321" s="1113" t="s">
        <v>5652</v>
      </c>
      <c r="G321" s="1113" t="s">
        <v>5653</v>
      </c>
      <c r="H321" s="1114">
        <v>2017205127</v>
      </c>
      <c r="I321" s="1113" t="s">
        <v>4070</v>
      </c>
      <c r="J321" s="1113">
        <v>2703</v>
      </c>
      <c r="K321" s="956" t="s">
        <v>5654</v>
      </c>
      <c r="L321" s="956" t="s">
        <v>5655</v>
      </c>
      <c r="M321" s="1115">
        <v>46051</v>
      </c>
      <c r="N321" s="1113" t="s">
        <v>497</v>
      </c>
      <c r="O321" s="1116">
        <v>2017205127</v>
      </c>
      <c r="P321" s="1116" t="s">
        <v>32</v>
      </c>
      <c r="Q321" s="1113" t="s">
        <v>32</v>
      </c>
      <c r="R321" s="1113">
        <v>2017205127</v>
      </c>
      <c r="S321" s="1113" t="s">
        <v>856</v>
      </c>
      <c r="T321" s="1113" t="s">
        <v>32</v>
      </c>
      <c r="U321" s="1113" t="s">
        <v>32</v>
      </c>
      <c r="V321" s="956" t="s">
        <v>32</v>
      </c>
      <c r="W321" s="1115" t="s">
        <v>5387</v>
      </c>
    </row>
    <row r="322" spans="1:23" ht="25" customHeight="1" x14ac:dyDescent="0.3">
      <c r="A322" s="60" t="s">
        <v>5051</v>
      </c>
      <c r="B322" s="60">
        <v>44692</v>
      </c>
      <c r="C322" s="60" t="s">
        <v>5855</v>
      </c>
      <c r="D322" s="1122"/>
      <c r="E322" s="956">
        <v>2025</v>
      </c>
      <c r="F322" s="1113" t="s">
        <v>5556</v>
      </c>
      <c r="G322" s="1113" t="s">
        <v>5557</v>
      </c>
      <c r="H322" s="1114">
        <v>546764550</v>
      </c>
      <c r="I322" s="1113" t="s">
        <v>5558</v>
      </c>
      <c r="J322" s="1113">
        <v>2671</v>
      </c>
      <c r="K322" s="956" t="s">
        <v>5559</v>
      </c>
      <c r="L322" s="956" t="s">
        <v>5560</v>
      </c>
      <c r="M322" s="1115">
        <v>46057</v>
      </c>
      <c r="N322" s="1113" t="s">
        <v>941</v>
      </c>
      <c r="O322" s="1116">
        <v>546764550</v>
      </c>
      <c r="P322" s="1116" t="s">
        <v>32</v>
      </c>
      <c r="Q322" s="1113" t="s">
        <v>32</v>
      </c>
      <c r="R322" s="1113">
        <v>546764550</v>
      </c>
      <c r="S322" s="1113" t="s">
        <v>856</v>
      </c>
      <c r="T322" s="1113" t="s">
        <v>32</v>
      </c>
      <c r="U322" s="1113" t="s">
        <v>32</v>
      </c>
      <c r="V322" s="956" t="s">
        <v>32</v>
      </c>
      <c r="W322" s="1115" t="s">
        <v>5387</v>
      </c>
    </row>
    <row r="323" spans="1:23" ht="25" customHeight="1" x14ac:dyDescent="0.3">
      <c r="A323" s="60" t="s">
        <v>5051</v>
      </c>
      <c r="B323" s="60">
        <v>44692</v>
      </c>
      <c r="C323" s="60" t="s">
        <v>5855</v>
      </c>
      <c r="D323" s="1122"/>
      <c r="E323" s="956">
        <v>2025</v>
      </c>
      <c r="F323" s="1113" t="s">
        <v>5856</v>
      </c>
      <c r="G323" s="1113" t="s">
        <v>5857</v>
      </c>
      <c r="H323" s="1114">
        <v>20000000</v>
      </c>
      <c r="I323" s="1113" t="s">
        <v>5520</v>
      </c>
      <c r="J323" s="1113">
        <v>2671</v>
      </c>
      <c r="K323" s="956" t="s">
        <v>5858</v>
      </c>
      <c r="L323" s="956" t="s">
        <v>5859</v>
      </c>
      <c r="M323" s="1115">
        <v>45910</v>
      </c>
      <c r="N323" s="1113" t="s">
        <v>992</v>
      </c>
      <c r="O323" s="1116">
        <v>20000000</v>
      </c>
      <c r="P323" s="1116" t="s">
        <v>32</v>
      </c>
      <c r="Q323" s="1113" t="s">
        <v>32</v>
      </c>
      <c r="R323" s="1113">
        <v>20000000</v>
      </c>
      <c r="S323" s="1113" t="s">
        <v>3618</v>
      </c>
      <c r="T323" s="1117">
        <v>1</v>
      </c>
      <c r="U323" s="1117">
        <v>1</v>
      </c>
      <c r="V323" s="1115">
        <v>46037</v>
      </c>
      <c r="W323" s="957">
        <v>46048</v>
      </c>
    </row>
    <row r="324" spans="1:23" ht="25" customHeight="1" x14ac:dyDescent="0.3">
      <c r="A324" s="60" t="s">
        <v>5051</v>
      </c>
      <c r="B324" s="60">
        <v>44693</v>
      </c>
      <c r="C324" s="60" t="s">
        <v>5860</v>
      </c>
      <c r="D324" s="1122"/>
      <c r="E324" s="956">
        <v>2025</v>
      </c>
      <c r="F324" s="1113" t="s">
        <v>5861</v>
      </c>
      <c r="G324" s="956" t="s">
        <v>5161</v>
      </c>
      <c r="H324" s="1114">
        <v>33000000</v>
      </c>
      <c r="I324" s="1113" t="s">
        <v>5520</v>
      </c>
      <c r="J324" s="1113">
        <v>2671</v>
      </c>
      <c r="K324" s="956" t="s">
        <v>5862</v>
      </c>
      <c r="L324" s="956" t="s">
        <v>5863</v>
      </c>
      <c r="M324" s="1115">
        <v>45720</v>
      </c>
      <c r="N324" s="1113" t="s">
        <v>1028</v>
      </c>
      <c r="O324" s="1116">
        <v>33000000</v>
      </c>
      <c r="P324" s="1116" t="s">
        <v>32</v>
      </c>
      <c r="Q324" s="1113" t="s">
        <v>32</v>
      </c>
      <c r="R324" s="1113">
        <v>33000000</v>
      </c>
      <c r="S324" s="1113" t="s">
        <v>3618</v>
      </c>
      <c r="T324" s="1117">
        <v>1</v>
      </c>
      <c r="U324" s="1117">
        <v>1</v>
      </c>
      <c r="V324" s="1115">
        <v>45899</v>
      </c>
      <c r="W324" s="957">
        <v>45912</v>
      </c>
    </row>
    <row r="325" spans="1:23" ht="25" customHeight="1" x14ac:dyDescent="0.3">
      <c r="A325" s="60" t="s">
        <v>5051</v>
      </c>
      <c r="B325" s="60">
        <v>44693</v>
      </c>
      <c r="C325" s="60" t="s">
        <v>5860</v>
      </c>
      <c r="D325" s="1122"/>
      <c r="E325" s="956">
        <v>2025</v>
      </c>
      <c r="F325" s="1113" t="s">
        <v>5864</v>
      </c>
      <c r="G325" s="956" t="s">
        <v>5865</v>
      </c>
      <c r="H325" s="1114">
        <v>15000000</v>
      </c>
      <c r="I325" s="1113" t="s">
        <v>5520</v>
      </c>
      <c r="J325" s="1113">
        <v>2671</v>
      </c>
      <c r="K325" s="956" t="s">
        <v>5866</v>
      </c>
      <c r="L325" s="956" t="s">
        <v>5867</v>
      </c>
      <c r="M325" s="1119">
        <v>45958</v>
      </c>
      <c r="N325" s="1113" t="s">
        <v>941</v>
      </c>
      <c r="O325" s="1116">
        <v>15000000</v>
      </c>
      <c r="P325" s="1116" t="s">
        <v>32</v>
      </c>
      <c r="Q325" s="1113" t="s">
        <v>32</v>
      </c>
      <c r="R325" s="1113">
        <v>15000000</v>
      </c>
      <c r="S325" s="1113" t="s">
        <v>3618</v>
      </c>
      <c r="T325" s="1117">
        <v>1</v>
      </c>
      <c r="U325" s="1117">
        <v>1</v>
      </c>
      <c r="V325" s="1115">
        <v>45989</v>
      </c>
      <c r="W325" s="957">
        <v>46001</v>
      </c>
    </row>
    <row r="326" spans="1:23" ht="25" customHeight="1" x14ac:dyDescent="0.3">
      <c r="A326" s="60" t="s">
        <v>5051</v>
      </c>
      <c r="B326" s="60">
        <v>44693</v>
      </c>
      <c r="C326" s="60" t="s">
        <v>5860</v>
      </c>
      <c r="D326" s="1122"/>
      <c r="E326" s="956">
        <v>2025</v>
      </c>
      <c r="F326" s="1113" t="s">
        <v>5652</v>
      </c>
      <c r="G326" s="1113" t="s">
        <v>5653</v>
      </c>
      <c r="H326" s="1114">
        <v>2017205127</v>
      </c>
      <c r="I326" s="1113" t="s">
        <v>4070</v>
      </c>
      <c r="J326" s="1113">
        <v>2671</v>
      </c>
      <c r="K326" s="956" t="s">
        <v>5654</v>
      </c>
      <c r="L326" s="956" t="s">
        <v>5655</v>
      </c>
      <c r="M326" s="1115">
        <v>46051</v>
      </c>
      <c r="N326" s="1113" t="s">
        <v>497</v>
      </c>
      <c r="O326" s="1116">
        <v>2017205127</v>
      </c>
      <c r="P326" s="1116" t="s">
        <v>32</v>
      </c>
      <c r="Q326" s="1113" t="s">
        <v>32</v>
      </c>
      <c r="R326" s="1113">
        <v>2017205127</v>
      </c>
      <c r="S326" s="1113" t="s">
        <v>856</v>
      </c>
      <c r="T326" s="1113" t="s">
        <v>32</v>
      </c>
      <c r="U326" s="1113" t="s">
        <v>32</v>
      </c>
      <c r="V326" s="956" t="s">
        <v>32</v>
      </c>
      <c r="W326" s="956" t="s">
        <v>32</v>
      </c>
    </row>
    <row r="327" spans="1:23" ht="25" customHeight="1" x14ac:dyDescent="0.3">
      <c r="A327" s="947" t="s">
        <v>5051</v>
      </c>
      <c r="B327" s="947">
        <v>37490</v>
      </c>
      <c r="C327" s="69" t="s">
        <v>5378</v>
      </c>
      <c r="D327" s="948"/>
      <c r="E327" s="1113">
        <v>2024</v>
      </c>
      <c r="F327" s="1113" t="s">
        <v>5868</v>
      </c>
      <c r="G327" s="1113" t="s">
        <v>5869</v>
      </c>
      <c r="H327" s="1114">
        <v>21600000</v>
      </c>
      <c r="I327" s="1113" t="s">
        <v>5130</v>
      </c>
      <c r="J327" s="956">
        <v>1691</v>
      </c>
      <c r="K327" s="956" t="s">
        <v>5870</v>
      </c>
      <c r="L327" s="956" t="s">
        <v>5871</v>
      </c>
      <c r="M327" s="1115">
        <v>45471</v>
      </c>
      <c r="N327" s="1113" t="s">
        <v>992</v>
      </c>
      <c r="O327" s="1116">
        <v>21600000</v>
      </c>
      <c r="P327" s="1116" t="s">
        <v>32</v>
      </c>
      <c r="Q327" s="1113" t="s">
        <v>32</v>
      </c>
      <c r="R327" s="1113">
        <v>21600000</v>
      </c>
      <c r="S327" s="1113" t="s">
        <v>3618</v>
      </c>
      <c r="T327" s="1117">
        <v>1</v>
      </c>
      <c r="U327" s="1117">
        <v>1</v>
      </c>
      <c r="V327" s="1115">
        <v>45631</v>
      </c>
      <c r="W327" s="1115">
        <v>45638</v>
      </c>
    </row>
    <row r="328" spans="1:23" ht="30" customHeight="1" x14ac:dyDescent="0.3">
      <c r="A328" s="76"/>
      <c r="B328" s="76"/>
      <c r="C328" s="75"/>
      <c r="D328" s="81"/>
      <c r="E328" s="76"/>
      <c r="F328" s="76"/>
      <c r="G328" s="75"/>
      <c r="H328" s="80"/>
      <c r="I328" s="76"/>
      <c r="J328" s="76"/>
      <c r="K328" s="75"/>
      <c r="L328" s="77"/>
      <c r="M328" s="78"/>
      <c r="N328" s="76"/>
      <c r="O328" s="79"/>
      <c r="P328" s="78"/>
      <c r="Q328" s="78"/>
      <c r="R328" s="78"/>
      <c r="S328" s="78"/>
      <c r="T328" s="80"/>
      <c r="U328" s="80"/>
      <c r="V328" s="80"/>
      <c r="W328" s="80"/>
    </row>
    <row r="329" spans="1:23" ht="30" customHeight="1" x14ac:dyDescent="0.3">
      <c r="A329" s="76"/>
      <c r="B329" s="76"/>
      <c r="C329" s="75"/>
      <c r="D329" s="81"/>
      <c r="E329" s="76"/>
      <c r="F329" s="76"/>
      <c r="G329" s="75"/>
      <c r="H329" s="80"/>
      <c r="I329" s="76"/>
      <c r="J329" s="76"/>
      <c r="K329" s="75"/>
      <c r="L329" s="77"/>
      <c r="M329" s="78"/>
      <c r="N329" s="76"/>
      <c r="O329" s="79"/>
      <c r="P329" s="78"/>
      <c r="Q329" s="78"/>
      <c r="R329" s="78"/>
      <c r="S329" s="78"/>
      <c r="T329" s="80"/>
      <c r="U329" s="80"/>
      <c r="V329" s="80"/>
      <c r="W329" s="80"/>
    </row>
    <row r="330" spans="1:23" ht="30" customHeight="1" x14ac:dyDescent="0.3">
      <c r="A330" s="76"/>
      <c r="B330" s="76"/>
      <c r="C330" s="75"/>
      <c r="D330" s="81"/>
      <c r="E330" s="76"/>
      <c r="F330" s="76"/>
      <c r="G330" s="75"/>
      <c r="H330" s="80"/>
      <c r="I330" s="76"/>
      <c r="J330" s="76"/>
      <c r="K330" s="75"/>
      <c r="L330" s="77"/>
      <c r="M330" s="78"/>
      <c r="N330" s="76"/>
      <c r="O330" s="79"/>
      <c r="P330" s="78"/>
      <c r="Q330" s="78"/>
      <c r="R330" s="78"/>
      <c r="S330" s="78"/>
      <c r="T330" s="80"/>
      <c r="U330" s="80"/>
      <c r="V330" s="80"/>
      <c r="W330" s="80"/>
    </row>
    <row r="331" spans="1:23" ht="30" customHeight="1" x14ac:dyDescent="0.3">
      <c r="A331" s="76"/>
      <c r="B331" s="76"/>
      <c r="C331" s="75"/>
      <c r="D331" s="81"/>
      <c r="E331" s="76"/>
      <c r="F331" s="76"/>
      <c r="G331" s="75"/>
      <c r="H331" s="80"/>
      <c r="I331" s="76"/>
      <c r="J331" s="76"/>
      <c r="K331" s="75"/>
      <c r="L331" s="77"/>
      <c r="M331" s="78"/>
      <c r="N331" s="76"/>
      <c r="O331" s="79"/>
      <c r="P331" s="78"/>
      <c r="Q331" s="78"/>
      <c r="R331" s="78"/>
      <c r="S331" s="78"/>
      <c r="T331" s="80"/>
      <c r="U331" s="80"/>
      <c r="V331" s="80"/>
      <c r="W331" s="80"/>
    </row>
    <row r="332" spans="1:23" ht="30" customHeight="1" x14ac:dyDescent="0.3">
      <c r="A332" s="76"/>
      <c r="B332" s="76"/>
      <c r="C332" s="75"/>
      <c r="D332" s="81"/>
      <c r="E332" s="76"/>
      <c r="F332" s="76"/>
      <c r="G332" s="75"/>
      <c r="H332" s="80"/>
      <c r="I332" s="76"/>
      <c r="J332" s="76"/>
      <c r="K332" s="75"/>
      <c r="L332" s="77"/>
      <c r="M332" s="78"/>
      <c r="N332" s="76"/>
      <c r="O332" s="79"/>
      <c r="P332" s="78"/>
      <c r="Q332" s="78"/>
      <c r="R332" s="78"/>
      <c r="S332" s="78"/>
      <c r="T332" s="80"/>
      <c r="U332" s="80"/>
      <c r="V332" s="80"/>
      <c r="W332" s="80"/>
    </row>
    <row r="333" spans="1:23" ht="30" customHeight="1" x14ac:dyDescent="0.3">
      <c r="A333" s="82"/>
      <c r="B333" s="76"/>
      <c r="C333" s="75"/>
      <c r="D333" s="81"/>
      <c r="E333" s="76"/>
      <c r="F333" s="76"/>
      <c r="G333" s="75"/>
      <c r="H333" s="80"/>
      <c r="I333" s="76"/>
      <c r="J333" s="76"/>
      <c r="K333" s="75"/>
      <c r="L333" s="77"/>
      <c r="M333" s="78"/>
      <c r="N333" s="76"/>
      <c r="O333" s="79"/>
      <c r="P333" s="78"/>
      <c r="Q333" s="78"/>
      <c r="R333" s="78"/>
      <c r="S333" s="78"/>
      <c r="T333" s="80"/>
      <c r="U333" s="80"/>
      <c r="V333" s="80"/>
      <c r="W333" s="80"/>
    </row>
    <row r="334" spans="1:23" ht="30" customHeight="1" x14ac:dyDescent="0.3">
      <c r="A334" s="82"/>
      <c r="B334" s="76"/>
      <c r="C334" s="75"/>
      <c r="D334" s="81"/>
      <c r="E334" s="76"/>
      <c r="F334" s="76"/>
      <c r="G334" s="75"/>
      <c r="H334" s="80"/>
      <c r="I334" s="76"/>
      <c r="J334" s="76"/>
      <c r="K334" s="75"/>
      <c r="L334" s="77"/>
      <c r="M334" s="78"/>
      <c r="N334" s="76"/>
      <c r="O334" s="79"/>
      <c r="P334" s="78"/>
      <c r="Q334" s="78"/>
      <c r="R334" s="78"/>
      <c r="S334" s="78"/>
      <c r="T334" s="80"/>
      <c r="U334" s="80"/>
      <c r="V334" s="80"/>
      <c r="W334" s="80"/>
    </row>
    <row r="335" spans="1:23" ht="30" customHeight="1" x14ac:dyDescent="0.3">
      <c r="A335" s="82"/>
      <c r="B335" s="76"/>
      <c r="C335" s="75"/>
      <c r="D335" s="81"/>
      <c r="E335" s="76"/>
      <c r="F335" s="76"/>
      <c r="G335" s="75"/>
      <c r="H335" s="80"/>
      <c r="I335" s="76"/>
      <c r="J335" s="76"/>
      <c r="K335" s="75"/>
      <c r="L335" s="77"/>
      <c r="M335" s="78"/>
      <c r="N335" s="76"/>
      <c r="O335" s="79"/>
      <c r="P335" s="78"/>
      <c r="Q335" s="78"/>
      <c r="R335" s="78"/>
      <c r="S335" s="78"/>
      <c r="T335" s="80"/>
      <c r="U335" s="80"/>
      <c r="V335" s="80"/>
      <c r="W335" s="80"/>
    </row>
    <row r="336" spans="1:23" ht="30" customHeight="1" x14ac:dyDescent="0.3">
      <c r="A336" s="82"/>
      <c r="B336" s="76"/>
      <c r="C336" s="75"/>
      <c r="D336" s="81"/>
      <c r="E336" s="76"/>
      <c r="F336" s="76"/>
      <c r="G336" s="75"/>
      <c r="H336" s="80"/>
      <c r="I336" s="76"/>
      <c r="J336" s="76"/>
      <c r="K336" s="75"/>
      <c r="L336" s="77"/>
      <c r="M336" s="78"/>
      <c r="N336" s="76"/>
      <c r="O336" s="79"/>
      <c r="P336" s="78"/>
      <c r="Q336" s="78"/>
      <c r="R336" s="78"/>
      <c r="S336" s="78"/>
      <c r="T336" s="80"/>
      <c r="U336" s="80"/>
      <c r="V336" s="80"/>
      <c r="W336" s="80"/>
    </row>
    <row r="337" spans="1:23" ht="30" customHeight="1" x14ac:dyDescent="0.3">
      <c r="A337" s="82"/>
      <c r="B337" s="76"/>
      <c r="C337" s="75"/>
      <c r="D337" s="81"/>
      <c r="E337" s="76"/>
      <c r="F337" s="76"/>
      <c r="G337" s="75"/>
      <c r="H337" s="80"/>
      <c r="I337" s="76"/>
      <c r="J337" s="76"/>
      <c r="K337" s="75"/>
      <c r="L337" s="77"/>
      <c r="M337" s="78"/>
      <c r="N337" s="76"/>
      <c r="O337" s="79"/>
      <c r="P337" s="78"/>
      <c r="Q337" s="78"/>
      <c r="R337" s="78"/>
      <c r="S337" s="78"/>
      <c r="T337" s="80"/>
      <c r="U337" s="80"/>
      <c r="V337" s="80"/>
      <c r="W337" s="80"/>
    </row>
    <row r="338" spans="1:23" ht="30" customHeight="1" x14ac:dyDescent="0.3">
      <c r="A338" s="82"/>
      <c r="B338" s="76"/>
      <c r="C338" s="75"/>
      <c r="D338" s="81"/>
      <c r="E338" s="76"/>
      <c r="F338" s="76"/>
      <c r="G338" s="75"/>
      <c r="H338" s="80"/>
      <c r="I338" s="76"/>
      <c r="J338" s="76"/>
      <c r="K338" s="75"/>
      <c r="L338" s="77"/>
      <c r="M338" s="78"/>
      <c r="N338" s="76"/>
      <c r="O338" s="79"/>
      <c r="P338" s="78"/>
      <c r="Q338" s="78"/>
      <c r="R338" s="78"/>
      <c r="S338" s="78"/>
      <c r="T338" s="80"/>
      <c r="U338" s="80"/>
      <c r="V338" s="80"/>
      <c r="W338" s="80"/>
    </row>
    <row r="339" spans="1:23" ht="30" customHeight="1" x14ac:dyDescent="0.3">
      <c r="A339" s="82"/>
      <c r="B339" s="76"/>
      <c r="C339" s="75"/>
      <c r="D339" s="81"/>
      <c r="E339" s="76"/>
      <c r="F339" s="76"/>
      <c r="G339" s="75"/>
      <c r="H339" s="80"/>
      <c r="I339" s="76"/>
      <c r="J339" s="76"/>
      <c r="K339" s="75"/>
      <c r="L339" s="77"/>
      <c r="M339" s="78"/>
      <c r="N339" s="76"/>
      <c r="O339" s="79"/>
      <c r="P339" s="78"/>
      <c r="Q339" s="78"/>
      <c r="R339" s="78"/>
      <c r="S339" s="78"/>
      <c r="T339" s="80"/>
      <c r="U339" s="80"/>
      <c r="V339" s="80"/>
      <c r="W339" s="80"/>
    </row>
    <row r="340" spans="1:23" ht="30" customHeight="1" x14ac:dyDescent="0.3">
      <c r="A340" s="82"/>
      <c r="B340" s="76"/>
      <c r="C340" s="75"/>
      <c r="D340" s="81"/>
      <c r="E340" s="76"/>
      <c r="F340" s="76"/>
      <c r="G340" s="75"/>
      <c r="H340" s="80"/>
      <c r="I340" s="76"/>
      <c r="J340" s="76"/>
      <c r="K340" s="75"/>
      <c r="L340" s="77"/>
      <c r="M340" s="78"/>
      <c r="N340" s="76"/>
      <c r="O340" s="79"/>
      <c r="P340" s="78"/>
      <c r="Q340" s="78"/>
      <c r="R340" s="78"/>
      <c r="S340" s="78"/>
      <c r="T340" s="80"/>
      <c r="U340" s="80"/>
      <c r="V340" s="80"/>
      <c r="W340" s="80"/>
    </row>
    <row r="341" spans="1:23" ht="30" customHeight="1" x14ac:dyDescent="0.3">
      <c r="A341" s="83"/>
      <c r="B341" s="76"/>
      <c r="C341" s="75"/>
      <c r="D341" s="81"/>
      <c r="E341" s="76"/>
      <c r="F341" s="76"/>
      <c r="G341" s="75"/>
      <c r="H341" s="80"/>
      <c r="I341" s="76"/>
      <c r="J341" s="76"/>
      <c r="K341" s="75"/>
      <c r="L341" s="77"/>
      <c r="M341" s="78"/>
      <c r="N341" s="76"/>
      <c r="O341" s="79"/>
      <c r="P341" s="78"/>
      <c r="Q341" s="78"/>
      <c r="R341" s="78"/>
      <c r="S341" s="78"/>
      <c r="T341" s="80"/>
      <c r="U341" s="80"/>
      <c r="V341" s="80"/>
      <c r="W341" s="80"/>
    </row>
    <row r="342" spans="1:23" ht="30" customHeight="1" x14ac:dyDescent="0.3">
      <c r="A342" s="83"/>
      <c r="B342" s="76"/>
      <c r="C342" s="75"/>
      <c r="D342" s="81"/>
      <c r="E342" s="76"/>
      <c r="F342" s="76"/>
      <c r="G342" s="75"/>
      <c r="H342" s="80"/>
      <c r="I342" s="76"/>
      <c r="J342" s="76"/>
      <c r="K342" s="75"/>
      <c r="L342" s="77"/>
      <c r="M342" s="78"/>
      <c r="N342" s="76"/>
      <c r="O342" s="79"/>
      <c r="P342" s="78"/>
      <c r="Q342" s="78"/>
      <c r="R342" s="78"/>
      <c r="S342" s="78"/>
      <c r="T342" s="80"/>
      <c r="U342" s="80"/>
      <c r="V342" s="80"/>
      <c r="W342" s="80"/>
    </row>
    <row r="343" spans="1:23" ht="30" customHeight="1" x14ac:dyDescent="0.3">
      <c r="A343" s="83"/>
      <c r="B343" s="76"/>
      <c r="C343" s="75"/>
      <c r="D343" s="81"/>
      <c r="E343" s="76"/>
      <c r="F343" s="76"/>
      <c r="G343" s="75"/>
      <c r="H343" s="80"/>
      <c r="I343" s="76"/>
      <c r="J343" s="76"/>
      <c r="K343" s="75"/>
      <c r="L343" s="77"/>
      <c r="M343" s="78"/>
      <c r="N343" s="76"/>
      <c r="O343" s="79"/>
      <c r="P343" s="78"/>
      <c r="Q343" s="78"/>
      <c r="R343" s="78"/>
      <c r="S343" s="78"/>
      <c r="T343" s="80"/>
      <c r="U343" s="80"/>
      <c r="V343" s="80"/>
      <c r="W343" s="80"/>
    </row>
    <row r="344" spans="1:23" ht="30" customHeight="1" x14ac:dyDescent="0.3">
      <c r="A344" s="83"/>
      <c r="B344" s="76"/>
      <c r="C344" s="75"/>
      <c r="D344" s="81"/>
      <c r="E344" s="76"/>
      <c r="F344" s="76"/>
      <c r="G344" s="75"/>
      <c r="H344" s="80"/>
      <c r="I344" s="76"/>
      <c r="J344" s="76"/>
      <c r="K344" s="75"/>
      <c r="L344" s="77"/>
      <c r="M344" s="78"/>
      <c r="N344" s="76"/>
      <c r="O344" s="79"/>
      <c r="P344" s="78"/>
      <c r="Q344" s="78"/>
      <c r="R344" s="78"/>
      <c r="S344" s="78"/>
      <c r="T344" s="80"/>
      <c r="U344" s="80"/>
      <c r="V344" s="80"/>
      <c r="W344" s="80"/>
    </row>
    <row r="345" spans="1:23" ht="30" customHeight="1" x14ac:dyDescent="0.3">
      <c r="A345" s="83"/>
      <c r="B345" s="76"/>
      <c r="C345" s="75"/>
      <c r="D345" s="81"/>
      <c r="E345" s="76"/>
      <c r="F345" s="76"/>
      <c r="G345" s="75"/>
      <c r="H345" s="80"/>
      <c r="I345" s="76"/>
      <c r="J345" s="76"/>
      <c r="K345" s="75"/>
      <c r="L345" s="77"/>
      <c r="M345" s="78"/>
      <c r="N345" s="76"/>
      <c r="O345" s="79"/>
      <c r="P345" s="78"/>
      <c r="Q345" s="78"/>
      <c r="R345" s="78"/>
      <c r="S345" s="78"/>
      <c r="T345" s="80"/>
      <c r="U345" s="80"/>
      <c r="V345" s="80"/>
      <c r="W345" s="80"/>
    </row>
    <row r="346" spans="1:23" ht="30" customHeight="1" x14ac:dyDescent="0.3">
      <c r="A346" s="83"/>
      <c r="B346" s="76"/>
      <c r="C346" s="75"/>
      <c r="D346" s="81"/>
      <c r="E346" s="76"/>
      <c r="F346" s="76"/>
      <c r="G346" s="75"/>
      <c r="H346" s="80"/>
      <c r="I346" s="76"/>
      <c r="J346" s="76"/>
      <c r="K346" s="75"/>
      <c r="L346" s="77"/>
      <c r="M346" s="78"/>
      <c r="N346" s="76"/>
      <c r="O346" s="79"/>
      <c r="P346" s="78"/>
      <c r="Q346" s="78"/>
      <c r="R346" s="78"/>
      <c r="S346" s="78"/>
      <c r="T346" s="80"/>
      <c r="U346" s="80"/>
      <c r="V346" s="80"/>
      <c r="W346" s="80"/>
    </row>
    <row r="347" spans="1:23" ht="30" customHeight="1" x14ac:dyDescent="0.3">
      <c r="A347" s="83"/>
      <c r="B347" s="76"/>
      <c r="C347" s="75"/>
      <c r="D347" s="81"/>
      <c r="E347" s="76"/>
      <c r="F347" s="76"/>
      <c r="G347" s="75"/>
      <c r="H347" s="80"/>
      <c r="I347" s="76"/>
      <c r="J347" s="76"/>
      <c r="K347" s="75"/>
      <c r="L347" s="77"/>
      <c r="M347" s="78"/>
      <c r="N347" s="76"/>
      <c r="O347" s="79"/>
      <c r="P347" s="78"/>
      <c r="Q347" s="78"/>
      <c r="R347" s="78"/>
      <c r="S347" s="78"/>
      <c r="T347" s="80"/>
      <c r="U347" s="80"/>
      <c r="V347" s="80"/>
      <c r="W347" s="80"/>
    </row>
    <row r="348" spans="1:23" ht="30" customHeight="1" x14ac:dyDescent="0.3">
      <c r="A348" s="83"/>
      <c r="B348" s="76"/>
      <c r="C348" s="75"/>
      <c r="D348" s="81"/>
      <c r="E348" s="76"/>
      <c r="F348" s="76"/>
      <c r="G348" s="75"/>
      <c r="H348" s="80"/>
      <c r="I348" s="76"/>
      <c r="J348" s="76"/>
      <c r="K348" s="75"/>
      <c r="L348" s="77"/>
      <c r="M348" s="78"/>
      <c r="N348" s="76"/>
      <c r="O348" s="79"/>
      <c r="P348" s="78"/>
      <c r="Q348" s="78"/>
      <c r="R348" s="78"/>
      <c r="S348" s="78"/>
      <c r="T348" s="80"/>
      <c r="U348" s="80"/>
      <c r="V348" s="80"/>
      <c r="W348" s="80"/>
    </row>
    <row r="349" spans="1:23" ht="30" customHeight="1" x14ac:dyDescent="0.3">
      <c r="A349" s="83"/>
      <c r="B349" s="76"/>
      <c r="C349" s="75"/>
      <c r="D349" s="81"/>
      <c r="E349" s="76"/>
      <c r="F349" s="76"/>
      <c r="G349" s="75"/>
      <c r="H349" s="80"/>
      <c r="I349" s="76"/>
      <c r="J349" s="76"/>
      <c r="K349" s="75"/>
      <c r="L349" s="77"/>
      <c r="M349" s="78"/>
      <c r="N349" s="76"/>
      <c r="O349" s="79"/>
      <c r="P349" s="78"/>
      <c r="Q349" s="78"/>
      <c r="R349" s="78"/>
      <c r="S349" s="78"/>
      <c r="T349" s="80"/>
      <c r="U349" s="80"/>
      <c r="V349" s="80"/>
      <c r="W349" s="80"/>
    </row>
    <row r="350" spans="1:23" ht="30" customHeight="1" x14ac:dyDescent="0.3">
      <c r="A350" s="83"/>
      <c r="B350" s="76"/>
      <c r="C350" s="75"/>
      <c r="D350" s="81"/>
      <c r="E350" s="76"/>
      <c r="F350" s="76"/>
      <c r="G350" s="75"/>
      <c r="H350" s="80"/>
      <c r="I350" s="76"/>
      <c r="J350" s="76"/>
      <c r="K350" s="75"/>
      <c r="L350" s="77"/>
      <c r="M350" s="78"/>
      <c r="N350" s="76"/>
      <c r="O350" s="79"/>
      <c r="P350" s="78"/>
      <c r="Q350" s="78"/>
      <c r="R350" s="78"/>
      <c r="S350" s="78"/>
      <c r="T350" s="80"/>
      <c r="U350" s="80"/>
      <c r="V350" s="80"/>
      <c r="W350" s="80"/>
    </row>
    <row r="351" spans="1:23" ht="30" customHeight="1" x14ac:dyDescent="0.3">
      <c r="A351" s="83"/>
      <c r="B351" s="76"/>
      <c r="C351" s="75"/>
      <c r="D351" s="81"/>
      <c r="E351" s="76"/>
      <c r="F351" s="76"/>
      <c r="G351" s="75"/>
      <c r="H351" s="80"/>
      <c r="I351" s="76"/>
      <c r="J351" s="76"/>
      <c r="K351" s="75"/>
      <c r="L351" s="77"/>
      <c r="M351" s="78"/>
      <c r="N351" s="76"/>
      <c r="O351" s="79"/>
      <c r="P351" s="78"/>
      <c r="Q351" s="78"/>
      <c r="R351" s="78"/>
      <c r="S351" s="78"/>
      <c r="T351" s="80"/>
      <c r="U351" s="80"/>
      <c r="V351" s="80"/>
      <c r="W351" s="80"/>
    </row>
    <row r="352" spans="1:23" ht="30" customHeight="1" x14ac:dyDescent="0.3">
      <c r="A352" s="83"/>
      <c r="B352" s="76"/>
      <c r="C352" s="75"/>
      <c r="D352" s="81"/>
      <c r="E352" s="76"/>
      <c r="F352" s="76"/>
      <c r="G352" s="75"/>
      <c r="H352" s="80"/>
      <c r="I352" s="76"/>
      <c r="J352" s="76"/>
      <c r="K352" s="75"/>
      <c r="L352" s="77"/>
      <c r="M352" s="78"/>
      <c r="N352" s="76"/>
      <c r="O352" s="79"/>
      <c r="P352" s="78"/>
      <c r="Q352" s="78"/>
      <c r="R352" s="78"/>
      <c r="S352" s="78"/>
      <c r="T352" s="80"/>
      <c r="U352" s="80"/>
      <c r="V352" s="80"/>
      <c r="W352" s="80"/>
    </row>
    <row r="353" spans="1:23" ht="30" customHeight="1" x14ac:dyDescent="0.3">
      <c r="A353" s="83"/>
      <c r="B353" s="76"/>
      <c r="C353" s="75"/>
      <c r="D353" s="81"/>
      <c r="E353" s="76"/>
      <c r="F353" s="76"/>
      <c r="G353" s="75"/>
      <c r="H353" s="80"/>
      <c r="I353" s="76"/>
      <c r="J353" s="76"/>
      <c r="K353" s="75"/>
      <c r="L353" s="77"/>
      <c r="M353" s="78"/>
      <c r="N353" s="76"/>
      <c r="O353" s="79"/>
      <c r="P353" s="78"/>
      <c r="Q353" s="78"/>
      <c r="R353" s="78"/>
      <c r="S353" s="78"/>
      <c r="T353" s="80"/>
      <c r="U353" s="80"/>
      <c r="V353" s="80"/>
      <c r="W353" s="80"/>
    </row>
    <row r="354" spans="1:23" ht="30" customHeight="1" x14ac:dyDescent="0.3">
      <c r="A354" s="83"/>
      <c r="B354" s="76"/>
      <c r="C354" s="75"/>
      <c r="D354" s="81"/>
      <c r="E354" s="76"/>
      <c r="F354" s="76"/>
      <c r="G354" s="75"/>
      <c r="H354" s="80"/>
      <c r="I354" s="76"/>
      <c r="J354" s="76"/>
      <c r="K354" s="75"/>
      <c r="L354" s="77"/>
      <c r="M354" s="78"/>
      <c r="N354" s="76"/>
      <c r="O354" s="79"/>
      <c r="P354" s="78"/>
      <c r="Q354" s="78"/>
      <c r="R354" s="78"/>
      <c r="S354" s="78"/>
      <c r="T354" s="80"/>
      <c r="U354" s="80"/>
      <c r="V354" s="80"/>
      <c r="W354" s="80"/>
    </row>
    <row r="355" spans="1:23" ht="30" customHeight="1" x14ac:dyDescent="0.3">
      <c r="A355" s="83"/>
      <c r="B355" s="76"/>
      <c r="C355" s="75"/>
      <c r="D355" s="81"/>
      <c r="E355" s="76"/>
      <c r="F355" s="76"/>
      <c r="G355" s="75"/>
      <c r="H355" s="80"/>
      <c r="I355" s="76"/>
      <c r="J355" s="76"/>
      <c r="K355" s="75"/>
      <c r="L355" s="77"/>
      <c r="M355" s="78"/>
      <c r="N355" s="76"/>
      <c r="O355" s="79"/>
      <c r="P355" s="78"/>
      <c r="Q355" s="78"/>
      <c r="R355" s="78"/>
      <c r="S355" s="78"/>
      <c r="T355" s="80"/>
      <c r="U355" s="80"/>
      <c r="V355" s="80"/>
      <c r="W355" s="80"/>
    </row>
    <row r="356" spans="1:23" ht="30" customHeight="1" x14ac:dyDescent="0.3">
      <c r="A356" s="83"/>
      <c r="B356" s="76"/>
      <c r="C356" s="75"/>
      <c r="D356" s="81"/>
      <c r="E356" s="76"/>
      <c r="F356" s="76"/>
      <c r="G356" s="75"/>
      <c r="H356" s="80"/>
      <c r="I356" s="76"/>
      <c r="J356" s="76"/>
      <c r="K356" s="75"/>
      <c r="L356" s="77"/>
      <c r="M356" s="78"/>
      <c r="N356" s="76"/>
      <c r="O356" s="79"/>
      <c r="P356" s="78"/>
      <c r="Q356" s="78"/>
      <c r="R356" s="78"/>
      <c r="S356" s="78"/>
      <c r="T356" s="80"/>
      <c r="U356" s="80"/>
      <c r="V356" s="80"/>
      <c r="W356" s="80"/>
    </row>
    <row r="357" spans="1:23" ht="30" customHeight="1" x14ac:dyDescent="0.3">
      <c r="A357" s="83"/>
      <c r="B357" s="76"/>
      <c r="C357" s="75"/>
      <c r="D357" s="81"/>
      <c r="E357" s="76"/>
      <c r="F357" s="76"/>
      <c r="G357" s="75"/>
      <c r="H357" s="80"/>
      <c r="I357" s="76"/>
      <c r="J357" s="76"/>
      <c r="K357" s="75"/>
      <c r="L357" s="77"/>
      <c r="M357" s="78"/>
      <c r="N357" s="76"/>
      <c r="O357" s="79"/>
      <c r="P357" s="78"/>
      <c r="Q357" s="78"/>
      <c r="R357" s="78"/>
      <c r="S357" s="78"/>
      <c r="T357" s="80"/>
      <c r="U357" s="80"/>
      <c r="V357" s="80"/>
      <c r="W357" s="80"/>
    </row>
    <row r="358" spans="1:23" ht="30" customHeight="1" x14ac:dyDescent="0.3">
      <c r="A358" s="83"/>
      <c r="B358" s="76"/>
      <c r="C358" s="75"/>
      <c r="D358" s="81"/>
      <c r="E358" s="76"/>
      <c r="F358" s="76"/>
      <c r="G358" s="75"/>
      <c r="H358" s="80"/>
      <c r="I358" s="76"/>
      <c r="J358" s="76"/>
      <c r="K358" s="75"/>
      <c r="L358" s="77"/>
      <c r="M358" s="78"/>
      <c r="N358" s="76"/>
      <c r="O358" s="79"/>
      <c r="P358" s="78"/>
      <c r="Q358" s="78"/>
      <c r="R358" s="78"/>
      <c r="S358" s="78"/>
      <c r="T358" s="80"/>
      <c r="U358" s="80"/>
      <c r="V358" s="80"/>
      <c r="W358" s="80"/>
    </row>
    <row r="359" spans="1:23" ht="30" customHeight="1" x14ac:dyDescent="0.3">
      <c r="A359" s="83"/>
      <c r="B359" s="76"/>
      <c r="C359" s="75"/>
      <c r="D359" s="81"/>
      <c r="E359" s="76"/>
      <c r="F359" s="76"/>
      <c r="G359" s="75"/>
      <c r="H359" s="80"/>
      <c r="I359" s="76"/>
      <c r="J359" s="76"/>
      <c r="K359" s="75"/>
      <c r="L359" s="77"/>
      <c r="M359" s="78"/>
      <c r="N359" s="76"/>
      <c r="O359" s="79"/>
      <c r="P359" s="78"/>
      <c r="Q359" s="78"/>
      <c r="R359" s="78"/>
      <c r="S359" s="78"/>
      <c r="T359" s="80"/>
      <c r="U359" s="80"/>
      <c r="V359" s="80"/>
      <c r="W359" s="80"/>
    </row>
    <row r="360" spans="1:23" ht="30" customHeight="1" x14ac:dyDescent="0.3">
      <c r="A360" s="83"/>
      <c r="B360" s="76"/>
      <c r="C360" s="75"/>
      <c r="D360" s="81"/>
      <c r="E360" s="76"/>
      <c r="F360" s="76"/>
      <c r="G360" s="75"/>
      <c r="H360" s="80"/>
      <c r="I360" s="76"/>
      <c r="J360" s="76"/>
      <c r="K360" s="75"/>
      <c r="L360" s="77"/>
      <c r="M360" s="78"/>
      <c r="N360" s="76"/>
      <c r="O360" s="79"/>
      <c r="P360" s="78"/>
      <c r="Q360" s="78"/>
      <c r="R360" s="78"/>
      <c r="S360" s="78"/>
      <c r="T360" s="80"/>
      <c r="U360" s="80"/>
      <c r="V360" s="80"/>
      <c r="W360" s="80"/>
    </row>
    <row r="361" spans="1:23" ht="30" customHeight="1" x14ac:dyDescent="0.3">
      <c r="A361" s="83"/>
      <c r="B361" s="76"/>
      <c r="C361" s="75"/>
      <c r="D361" s="81"/>
      <c r="E361" s="76"/>
      <c r="F361" s="76"/>
      <c r="G361" s="75"/>
      <c r="H361" s="80"/>
      <c r="I361" s="76"/>
      <c r="J361" s="76"/>
      <c r="K361" s="75"/>
      <c r="L361" s="77"/>
      <c r="M361" s="78"/>
      <c r="N361" s="76"/>
      <c r="O361" s="79"/>
      <c r="P361" s="78"/>
      <c r="Q361" s="78"/>
      <c r="R361" s="78"/>
      <c r="S361" s="78"/>
      <c r="T361" s="80"/>
      <c r="U361" s="80"/>
      <c r="V361" s="80"/>
      <c r="W361" s="80"/>
    </row>
    <row r="362" spans="1:23" ht="30" customHeight="1" x14ac:dyDescent="0.3">
      <c r="A362" s="83"/>
      <c r="B362" s="76"/>
      <c r="C362" s="75"/>
      <c r="D362" s="81"/>
      <c r="E362" s="76"/>
      <c r="F362" s="76"/>
      <c r="G362" s="75"/>
      <c r="H362" s="80"/>
      <c r="I362" s="76"/>
      <c r="J362" s="76"/>
      <c r="K362" s="75"/>
      <c r="L362" s="77"/>
      <c r="M362" s="78"/>
      <c r="N362" s="76"/>
      <c r="O362" s="79"/>
      <c r="P362" s="78"/>
      <c r="Q362" s="78"/>
      <c r="R362" s="78"/>
      <c r="S362" s="78"/>
      <c r="T362" s="80"/>
      <c r="U362" s="80"/>
      <c r="V362" s="80"/>
      <c r="W362" s="80"/>
    </row>
    <row r="363" spans="1:23" ht="30" customHeight="1" x14ac:dyDescent="0.3">
      <c r="A363" s="83"/>
      <c r="B363" s="76"/>
      <c r="C363" s="75"/>
      <c r="D363" s="81"/>
      <c r="E363" s="76"/>
      <c r="F363" s="76"/>
      <c r="G363" s="75"/>
      <c r="H363" s="80"/>
      <c r="I363" s="76"/>
      <c r="J363" s="76"/>
      <c r="K363" s="75"/>
      <c r="L363" s="77"/>
      <c r="M363" s="78"/>
      <c r="N363" s="76"/>
      <c r="O363" s="79"/>
      <c r="P363" s="78"/>
      <c r="Q363" s="78"/>
      <c r="R363" s="78"/>
      <c r="S363" s="78"/>
      <c r="T363" s="80"/>
      <c r="U363" s="80"/>
      <c r="V363" s="80"/>
      <c r="W363" s="80"/>
    </row>
    <row r="364" spans="1:23" ht="30" customHeight="1" x14ac:dyDescent="0.3">
      <c r="A364" s="83"/>
      <c r="B364" s="76"/>
      <c r="C364" s="75"/>
      <c r="D364" s="81"/>
      <c r="E364" s="76"/>
      <c r="F364" s="76"/>
      <c r="G364" s="75"/>
      <c r="H364" s="80"/>
      <c r="I364" s="76"/>
      <c r="J364" s="76"/>
      <c r="K364" s="75"/>
      <c r="L364" s="77"/>
      <c r="M364" s="78"/>
      <c r="N364" s="76"/>
      <c r="O364" s="79"/>
      <c r="P364" s="78"/>
      <c r="Q364" s="78"/>
      <c r="R364" s="78"/>
      <c r="S364" s="78"/>
      <c r="T364" s="80"/>
      <c r="U364" s="80"/>
      <c r="V364" s="80"/>
      <c r="W364" s="80"/>
    </row>
    <row r="365" spans="1:23" ht="30" customHeight="1" x14ac:dyDescent="0.3">
      <c r="A365" s="83"/>
      <c r="B365" s="76"/>
      <c r="C365" s="75"/>
      <c r="D365" s="81"/>
      <c r="E365" s="76"/>
      <c r="F365" s="76"/>
      <c r="G365" s="75"/>
      <c r="H365" s="80"/>
      <c r="I365" s="76"/>
      <c r="J365" s="76"/>
      <c r="K365" s="75"/>
      <c r="L365" s="77"/>
      <c r="M365" s="78"/>
      <c r="N365" s="76"/>
      <c r="O365" s="79"/>
      <c r="P365" s="78"/>
      <c r="Q365" s="78"/>
      <c r="R365" s="78"/>
      <c r="S365" s="78"/>
      <c r="T365" s="80"/>
      <c r="U365" s="80"/>
      <c r="V365" s="80"/>
      <c r="W365" s="80"/>
    </row>
    <row r="366" spans="1:23" ht="30" customHeight="1" x14ac:dyDescent="0.3">
      <c r="A366" s="83"/>
      <c r="B366" s="76"/>
      <c r="C366" s="75"/>
      <c r="D366" s="81"/>
      <c r="E366" s="76"/>
      <c r="F366" s="76"/>
      <c r="G366" s="75"/>
      <c r="H366" s="80"/>
      <c r="I366" s="76"/>
      <c r="J366" s="76"/>
      <c r="K366" s="75"/>
      <c r="L366" s="77"/>
      <c r="M366" s="78"/>
      <c r="N366" s="76"/>
      <c r="O366" s="79"/>
      <c r="P366" s="78"/>
      <c r="Q366" s="78"/>
      <c r="R366" s="78"/>
      <c r="S366" s="78"/>
      <c r="T366" s="80"/>
      <c r="U366" s="80"/>
      <c r="V366" s="80"/>
      <c r="W366" s="80"/>
    </row>
    <row r="367" spans="1:23" ht="30" customHeight="1" x14ac:dyDescent="0.3">
      <c r="A367" s="83"/>
      <c r="B367" s="76"/>
      <c r="C367" s="75"/>
      <c r="D367" s="81"/>
      <c r="E367" s="76"/>
      <c r="F367" s="76"/>
      <c r="G367" s="75"/>
      <c r="H367" s="80"/>
      <c r="I367" s="76"/>
      <c r="J367" s="76"/>
      <c r="K367" s="75"/>
      <c r="L367" s="77"/>
      <c r="M367" s="78"/>
      <c r="N367" s="76"/>
      <c r="O367" s="79"/>
      <c r="P367" s="78"/>
      <c r="Q367" s="78"/>
      <c r="R367" s="78"/>
      <c r="S367" s="78"/>
      <c r="T367" s="80"/>
      <c r="U367" s="80"/>
      <c r="V367" s="80"/>
      <c r="W367" s="80"/>
    </row>
    <row r="368" spans="1:23" ht="30" customHeight="1" x14ac:dyDescent="0.3">
      <c r="A368" s="83"/>
      <c r="B368" s="76"/>
      <c r="C368" s="75"/>
      <c r="D368" s="81"/>
      <c r="E368" s="76"/>
      <c r="F368" s="76"/>
      <c r="G368" s="75"/>
      <c r="H368" s="80"/>
      <c r="I368" s="76"/>
      <c r="J368" s="76"/>
      <c r="K368" s="75"/>
      <c r="L368" s="77"/>
      <c r="M368" s="78"/>
      <c r="N368" s="76"/>
      <c r="O368" s="79"/>
      <c r="P368" s="78"/>
      <c r="Q368" s="78"/>
      <c r="R368" s="78"/>
      <c r="S368" s="78"/>
      <c r="T368" s="80"/>
      <c r="U368" s="80"/>
      <c r="V368" s="80"/>
      <c r="W368" s="80"/>
    </row>
    <row r="369" spans="1:23" ht="30" customHeight="1" x14ac:dyDescent="0.3">
      <c r="A369" s="83"/>
      <c r="B369" s="76"/>
      <c r="C369" s="75"/>
      <c r="D369" s="81"/>
      <c r="E369" s="76"/>
      <c r="F369" s="76"/>
      <c r="G369" s="75"/>
      <c r="H369" s="80"/>
      <c r="I369" s="76"/>
      <c r="J369" s="76"/>
      <c r="K369" s="75"/>
      <c r="L369" s="77"/>
      <c r="M369" s="78"/>
      <c r="N369" s="76"/>
      <c r="O369" s="79"/>
      <c r="P369" s="78"/>
      <c r="Q369" s="78"/>
      <c r="R369" s="78"/>
      <c r="S369" s="78"/>
      <c r="T369" s="80"/>
      <c r="U369" s="80"/>
      <c r="V369" s="80"/>
      <c r="W369" s="80"/>
    </row>
    <row r="370" spans="1:23" ht="30" customHeight="1" x14ac:dyDescent="0.3">
      <c r="A370" s="83"/>
      <c r="B370" s="76"/>
      <c r="C370" s="75"/>
      <c r="D370" s="81"/>
      <c r="E370" s="76"/>
      <c r="F370" s="76"/>
      <c r="G370" s="75"/>
      <c r="H370" s="80"/>
      <c r="I370" s="76"/>
      <c r="J370" s="76"/>
      <c r="K370" s="75"/>
      <c r="L370" s="77"/>
      <c r="M370" s="78"/>
      <c r="N370" s="76"/>
      <c r="O370" s="79"/>
      <c r="P370" s="78"/>
      <c r="Q370" s="78"/>
      <c r="R370" s="78"/>
      <c r="S370" s="78"/>
      <c r="T370" s="80"/>
      <c r="U370" s="80"/>
      <c r="V370" s="80"/>
      <c r="W370" s="80"/>
    </row>
    <row r="371" spans="1:23" ht="30" customHeight="1" x14ac:dyDescent="0.3">
      <c r="A371" s="83"/>
      <c r="B371" s="76"/>
      <c r="C371" s="75"/>
      <c r="D371" s="81"/>
      <c r="E371" s="76"/>
      <c r="F371" s="76"/>
      <c r="G371" s="75"/>
      <c r="H371" s="80"/>
      <c r="I371" s="76"/>
      <c r="J371" s="76"/>
      <c r="K371" s="75"/>
      <c r="L371" s="77"/>
      <c r="M371" s="78"/>
      <c r="N371" s="76"/>
      <c r="O371" s="79"/>
      <c r="P371" s="78"/>
      <c r="Q371" s="78"/>
      <c r="R371" s="78"/>
      <c r="S371" s="78"/>
      <c r="T371" s="80"/>
      <c r="U371" s="80"/>
      <c r="V371" s="80"/>
      <c r="W371" s="80"/>
    </row>
    <row r="372" spans="1:23" ht="30" customHeight="1" x14ac:dyDescent="0.3">
      <c r="A372" s="83"/>
      <c r="B372" s="76"/>
      <c r="C372" s="75"/>
      <c r="D372" s="81"/>
      <c r="E372" s="76"/>
      <c r="F372" s="76"/>
      <c r="G372" s="75"/>
      <c r="H372" s="80"/>
      <c r="I372" s="76"/>
      <c r="J372" s="76"/>
      <c r="K372" s="75"/>
      <c r="L372" s="77"/>
      <c r="M372" s="78"/>
      <c r="N372" s="76"/>
      <c r="O372" s="79"/>
      <c r="P372" s="78"/>
      <c r="Q372" s="78"/>
      <c r="R372" s="78"/>
      <c r="S372" s="78"/>
      <c r="T372" s="80"/>
      <c r="U372" s="80"/>
      <c r="V372" s="80"/>
      <c r="W372" s="80"/>
    </row>
    <row r="373" spans="1:23" ht="30" customHeight="1" x14ac:dyDescent="0.3">
      <c r="A373" s="83"/>
      <c r="B373" s="76"/>
      <c r="C373" s="75"/>
      <c r="D373" s="81"/>
      <c r="E373" s="76"/>
      <c r="F373" s="76"/>
      <c r="G373" s="75"/>
      <c r="H373" s="80"/>
      <c r="I373" s="76"/>
      <c r="J373" s="76"/>
      <c r="K373" s="75"/>
      <c r="L373" s="77"/>
      <c r="M373" s="78"/>
      <c r="N373" s="76"/>
      <c r="O373" s="79"/>
      <c r="P373" s="78"/>
      <c r="Q373" s="78"/>
      <c r="R373" s="78"/>
      <c r="S373" s="78"/>
      <c r="T373" s="80"/>
      <c r="U373" s="80"/>
      <c r="V373" s="80"/>
      <c r="W373" s="80"/>
    </row>
    <row r="374" spans="1:23" ht="30" customHeight="1" x14ac:dyDescent="0.3">
      <c r="A374" s="83"/>
      <c r="B374" s="76"/>
      <c r="C374" s="75"/>
      <c r="D374" s="81"/>
      <c r="E374" s="76"/>
      <c r="F374" s="76"/>
      <c r="G374" s="75"/>
      <c r="H374" s="80"/>
      <c r="I374" s="76"/>
      <c r="J374" s="76"/>
      <c r="K374" s="75"/>
      <c r="L374" s="77"/>
      <c r="M374" s="78"/>
      <c r="N374" s="76"/>
      <c r="O374" s="79"/>
      <c r="P374" s="78"/>
      <c r="Q374" s="78"/>
      <c r="R374" s="78"/>
      <c r="S374" s="78"/>
      <c r="T374" s="80"/>
      <c r="U374" s="80"/>
      <c r="V374" s="80"/>
      <c r="W374" s="80"/>
    </row>
    <row r="375" spans="1:23" ht="30" customHeight="1" x14ac:dyDescent="0.3">
      <c r="A375" s="83"/>
      <c r="B375" s="76"/>
      <c r="C375" s="75"/>
      <c r="D375" s="81"/>
      <c r="E375" s="76"/>
      <c r="F375" s="76"/>
      <c r="G375" s="75"/>
      <c r="H375" s="80"/>
      <c r="I375" s="76"/>
      <c r="J375" s="76"/>
      <c r="K375" s="75"/>
      <c r="L375" s="77"/>
      <c r="M375" s="78"/>
      <c r="N375" s="76"/>
      <c r="O375" s="79"/>
      <c r="P375" s="78"/>
      <c r="Q375" s="78"/>
      <c r="R375" s="78"/>
      <c r="S375" s="78"/>
      <c r="T375" s="80"/>
      <c r="U375" s="80"/>
      <c r="V375" s="80"/>
      <c r="W375" s="80"/>
    </row>
    <row r="376" spans="1:23" ht="30" customHeight="1" x14ac:dyDescent="0.3">
      <c r="A376" s="83"/>
      <c r="B376" s="76"/>
      <c r="C376" s="75"/>
      <c r="D376" s="81"/>
      <c r="E376" s="76"/>
      <c r="F376" s="76"/>
      <c r="G376" s="75"/>
      <c r="H376" s="80"/>
      <c r="I376" s="76"/>
      <c r="J376" s="76"/>
      <c r="K376" s="75"/>
      <c r="L376" s="77"/>
      <c r="M376" s="78"/>
      <c r="N376" s="76"/>
      <c r="O376" s="79"/>
      <c r="P376" s="78"/>
      <c r="Q376" s="78"/>
      <c r="R376" s="78"/>
      <c r="S376" s="78"/>
      <c r="T376" s="80"/>
      <c r="U376" s="80"/>
      <c r="V376" s="80"/>
      <c r="W376" s="80"/>
    </row>
    <row r="377" spans="1:23" ht="30" customHeight="1" x14ac:dyDescent="0.3">
      <c r="A377" s="83"/>
      <c r="B377" s="76"/>
      <c r="C377" s="75"/>
      <c r="D377" s="81"/>
      <c r="E377" s="76"/>
      <c r="F377" s="76"/>
      <c r="G377" s="75"/>
      <c r="H377" s="80"/>
      <c r="I377" s="76"/>
      <c r="J377" s="76"/>
      <c r="K377" s="75"/>
      <c r="L377" s="77"/>
      <c r="M377" s="78"/>
      <c r="N377" s="76"/>
      <c r="O377" s="79"/>
      <c r="P377" s="78"/>
      <c r="Q377" s="78"/>
      <c r="R377" s="78"/>
      <c r="S377" s="78"/>
      <c r="T377" s="80"/>
      <c r="U377" s="80"/>
      <c r="V377" s="80"/>
      <c r="W377" s="80"/>
    </row>
    <row r="378" spans="1:23" ht="30" customHeight="1" x14ac:dyDescent="0.3">
      <c r="A378" s="83"/>
      <c r="B378" s="76"/>
      <c r="C378" s="75"/>
      <c r="D378" s="81"/>
      <c r="E378" s="76"/>
      <c r="F378" s="76"/>
      <c r="G378" s="75"/>
      <c r="H378" s="80"/>
      <c r="I378" s="76"/>
      <c r="J378" s="76"/>
      <c r="K378" s="75"/>
      <c r="L378" s="77"/>
      <c r="M378" s="78"/>
      <c r="N378" s="76"/>
      <c r="O378" s="79"/>
      <c r="P378" s="78"/>
      <c r="Q378" s="78"/>
      <c r="R378" s="78"/>
      <c r="S378" s="78"/>
      <c r="T378" s="80"/>
      <c r="U378" s="80"/>
      <c r="V378" s="80"/>
      <c r="W378" s="80"/>
    </row>
    <row r="379" spans="1:23" ht="30" customHeight="1" x14ac:dyDescent="0.3">
      <c r="A379" s="83"/>
      <c r="B379" s="76"/>
      <c r="C379" s="75"/>
      <c r="D379" s="81"/>
      <c r="E379" s="76"/>
      <c r="F379" s="76"/>
      <c r="G379" s="75"/>
      <c r="H379" s="80"/>
      <c r="I379" s="76"/>
      <c r="J379" s="76"/>
      <c r="K379" s="75"/>
      <c r="L379" s="77"/>
      <c r="M379" s="78"/>
      <c r="N379" s="76"/>
      <c r="O379" s="79"/>
      <c r="P379" s="78"/>
      <c r="Q379" s="78"/>
      <c r="R379" s="78"/>
      <c r="S379" s="78"/>
      <c r="T379" s="80"/>
      <c r="U379" s="80"/>
      <c r="V379" s="80"/>
      <c r="W379" s="80"/>
    </row>
    <row r="380" spans="1:23" ht="30" customHeight="1" x14ac:dyDescent="0.3">
      <c r="A380" s="83"/>
      <c r="B380" s="76"/>
      <c r="C380" s="75"/>
      <c r="D380" s="81"/>
      <c r="E380" s="76"/>
      <c r="F380" s="76"/>
      <c r="G380" s="75"/>
      <c r="H380" s="80"/>
      <c r="I380" s="76"/>
      <c r="J380" s="76"/>
      <c r="K380" s="75"/>
      <c r="L380" s="77"/>
      <c r="M380" s="78"/>
      <c r="N380" s="76"/>
      <c r="O380" s="79"/>
      <c r="P380" s="78"/>
      <c r="Q380" s="78"/>
      <c r="R380" s="78"/>
      <c r="S380" s="78"/>
      <c r="T380" s="80"/>
      <c r="U380" s="80"/>
      <c r="V380" s="80"/>
      <c r="W380" s="80"/>
    </row>
    <row r="381" spans="1:23" ht="30" customHeight="1" x14ac:dyDescent="0.3">
      <c r="A381" s="83"/>
      <c r="B381" s="76"/>
      <c r="C381" s="75"/>
      <c r="D381" s="81"/>
      <c r="E381" s="76"/>
      <c r="F381" s="76"/>
      <c r="G381" s="75"/>
      <c r="H381" s="80"/>
      <c r="I381" s="76"/>
      <c r="J381" s="76"/>
      <c r="K381" s="75"/>
      <c r="L381" s="77"/>
      <c r="M381" s="78"/>
      <c r="N381" s="76"/>
      <c r="O381" s="79"/>
      <c r="P381" s="78"/>
      <c r="Q381" s="78"/>
      <c r="R381" s="78"/>
      <c r="S381" s="78"/>
      <c r="T381" s="80"/>
      <c r="U381" s="80"/>
      <c r="V381" s="80"/>
      <c r="W381" s="80"/>
    </row>
    <row r="382" spans="1:23" ht="30" customHeight="1" x14ac:dyDescent="0.3">
      <c r="A382" s="83"/>
      <c r="B382" s="76"/>
      <c r="C382" s="75"/>
      <c r="D382" s="81"/>
      <c r="E382" s="76"/>
      <c r="F382" s="76"/>
      <c r="G382" s="75"/>
      <c r="H382" s="80"/>
      <c r="I382" s="76"/>
      <c r="J382" s="76"/>
      <c r="K382" s="75"/>
      <c r="L382" s="77"/>
      <c r="M382" s="78"/>
      <c r="N382" s="76"/>
      <c r="O382" s="79"/>
      <c r="P382" s="78"/>
      <c r="Q382" s="78"/>
      <c r="R382" s="78"/>
      <c r="S382" s="78"/>
      <c r="T382" s="80"/>
      <c r="U382" s="80"/>
      <c r="V382" s="80"/>
      <c r="W382" s="80"/>
    </row>
    <row r="383" spans="1:23" ht="30" customHeight="1" x14ac:dyDescent="0.3">
      <c r="A383" s="83"/>
      <c r="B383" s="76"/>
      <c r="C383" s="75"/>
      <c r="D383" s="81"/>
      <c r="E383" s="76"/>
      <c r="F383" s="76"/>
      <c r="G383" s="75"/>
      <c r="H383" s="80"/>
      <c r="I383" s="76"/>
      <c r="J383" s="76"/>
      <c r="K383" s="75"/>
      <c r="L383" s="77"/>
      <c r="M383" s="78"/>
      <c r="N383" s="76"/>
      <c r="O383" s="79"/>
      <c r="P383" s="78"/>
      <c r="Q383" s="78"/>
      <c r="R383" s="78"/>
      <c r="S383" s="78"/>
      <c r="T383" s="80"/>
      <c r="U383" s="80"/>
      <c r="V383" s="80"/>
      <c r="W383" s="80"/>
    </row>
    <row r="384" spans="1:23" ht="30" customHeight="1" x14ac:dyDescent="0.3">
      <c r="A384" s="83"/>
      <c r="B384" s="76"/>
      <c r="C384" s="75"/>
      <c r="D384" s="81"/>
      <c r="E384" s="76"/>
      <c r="F384" s="76"/>
      <c r="G384" s="75"/>
      <c r="H384" s="80"/>
      <c r="I384" s="76"/>
      <c r="J384" s="76"/>
      <c r="K384" s="75"/>
      <c r="L384" s="77"/>
      <c r="M384" s="78"/>
      <c r="N384" s="76"/>
      <c r="O384" s="79"/>
      <c r="P384" s="78"/>
      <c r="Q384" s="78"/>
      <c r="R384" s="78"/>
      <c r="S384" s="78"/>
      <c r="T384" s="80"/>
      <c r="U384" s="80"/>
      <c r="V384" s="80"/>
      <c r="W384" s="80"/>
    </row>
    <row r="385" spans="1:23" ht="30" customHeight="1" x14ac:dyDescent="0.3">
      <c r="A385" s="83"/>
      <c r="B385" s="76"/>
      <c r="C385" s="75"/>
      <c r="D385" s="81"/>
      <c r="E385" s="76"/>
      <c r="F385" s="76"/>
      <c r="G385" s="75"/>
      <c r="H385" s="80"/>
      <c r="I385" s="76"/>
      <c r="J385" s="76"/>
      <c r="K385" s="75"/>
      <c r="L385" s="77"/>
      <c r="M385" s="78"/>
      <c r="N385" s="76"/>
      <c r="O385" s="79"/>
      <c r="P385" s="78"/>
      <c r="Q385" s="78"/>
      <c r="R385" s="78"/>
      <c r="S385" s="78"/>
      <c r="T385" s="80"/>
      <c r="U385" s="80"/>
      <c r="V385" s="80"/>
      <c r="W385" s="80"/>
    </row>
    <row r="386" spans="1:23" ht="30" customHeight="1" x14ac:dyDescent="0.3">
      <c r="A386" s="83"/>
      <c r="B386" s="76"/>
      <c r="C386" s="75"/>
      <c r="D386" s="81"/>
      <c r="E386" s="76"/>
      <c r="F386" s="76"/>
      <c r="G386" s="75"/>
      <c r="H386" s="80"/>
      <c r="I386" s="76"/>
      <c r="J386" s="76"/>
      <c r="K386" s="75"/>
      <c r="L386" s="77"/>
      <c r="M386" s="78"/>
      <c r="N386" s="76"/>
      <c r="O386" s="79"/>
      <c r="P386" s="78"/>
      <c r="Q386" s="78"/>
      <c r="R386" s="78"/>
      <c r="S386" s="78"/>
      <c r="T386" s="80"/>
      <c r="U386" s="80"/>
      <c r="V386" s="80"/>
      <c r="W386" s="80"/>
    </row>
    <row r="387" spans="1:23" ht="30" customHeight="1" x14ac:dyDescent="0.3">
      <c r="A387" s="83"/>
      <c r="B387" s="76"/>
      <c r="C387" s="75"/>
      <c r="D387" s="81"/>
      <c r="E387" s="76"/>
      <c r="F387" s="76"/>
      <c r="G387" s="75"/>
      <c r="H387" s="80"/>
      <c r="I387" s="76"/>
      <c r="J387" s="76"/>
      <c r="K387" s="75"/>
      <c r="L387" s="77"/>
      <c r="M387" s="78"/>
      <c r="N387" s="76"/>
      <c r="O387" s="79"/>
      <c r="P387" s="78"/>
      <c r="Q387" s="78"/>
      <c r="R387" s="78"/>
      <c r="S387" s="78"/>
      <c r="T387" s="80"/>
      <c r="U387" s="80"/>
      <c r="V387" s="80"/>
      <c r="W387" s="80"/>
    </row>
    <row r="388" spans="1:23" ht="30" customHeight="1" x14ac:dyDescent="0.3">
      <c r="A388" s="83"/>
      <c r="B388" s="76"/>
      <c r="C388" s="75"/>
      <c r="D388" s="81"/>
      <c r="E388" s="76"/>
      <c r="F388" s="76"/>
      <c r="G388" s="75"/>
      <c r="H388" s="80"/>
      <c r="I388" s="76"/>
      <c r="J388" s="76"/>
      <c r="K388" s="75"/>
      <c r="L388" s="77"/>
      <c r="M388" s="78"/>
      <c r="N388" s="76"/>
      <c r="O388" s="79"/>
      <c r="P388" s="78"/>
      <c r="Q388" s="78"/>
      <c r="R388" s="78"/>
      <c r="S388" s="78"/>
      <c r="T388" s="80"/>
      <c r="U388" s="80"/>
      <c r="V388" s="80"/>
      <c r="W388" s="80"/>
    </row>
    <row r="389" spans="1:23" ht="30" customHeight="1" x14ac:dyDescent="0.3">
      <c r="A389" s="83"/>
      <c r="B389" s="76"/>
      <c r="C389" s="75"/>
      <c r="D389" s="81"/>
      <c r="E389" s="76"/>
      <c r="F389" s="76"/>
      <c r="G389" s="75"/>
      <c r="H389" s="80"/>
      <c r="I389" s="76"/>
      <c r="J389" s="76"/>
      <c r="K389" s="75"/>
      <c r="L389" s="77"/>
      <c r="M389" s="78"/>
      <c r="N389" s="76"/>
      <c r="O389" s="79"/>
      <c r="P389" s="78"/>
      <c r="Q389" s="78"/>
      <c r="R389" s="78"/>
      <c r="S389" s="78"/>
      <c r="T389" s="80"/>
      <c r="U389" s="80"/>
      <c r="V389" s="80"/>
      <c r="W389" s="80"/>
    </row>
    <row r="390" spans="1:23" ht="30" customHeight="1" x14ac:dyDescent="0.3">
      <c r="A390" s="83"/>
      <c r="B390" s="76"/>
      <c r="C390" s="75"/>
      <c r="D390" s="81"/>
      <c r="E390" s="76"/>
      <c r="F390" s="76"/>
      <c r="G390" s="75"/>
      <c r="H390" s="80"/>
      <c r="I390" s="76"/>
      <c r="J390" s="76"/>
      <c r="K390" s="75"/>
      <c r="L390" s="77"/>
      <c r="M390" s="78"/>
      <c r="N390" s="76"/>
      <c r="O390" s="79"/>
      <c r="P390" s="78"/>
      <c r="Q390" s="78"/>
      <c r="R390" s="78"/>
      <c r="S390" s="78"/>
      <c r="T390" s="80"/>
      <c r="U390" s="80"/>
      <c r="V390" s="80"/>
      <c r="W390" s="80"/>
    </row>
    <row r="391" spans="1:23" ht="30" customHeight="1" x14ac:dyDescent="0.3">
      <c r="A391" s="83"/>
      <c r="B391" s="76"/>
      <c r="C391" s="75"/>
      <c r="D391" s="81"/>
      <c r="E391" s="76"/>
      <c r="F391" s="76"/>
      <c r="G391" s="75"/>
      <c r="H391" s="80"/>
      <c r="I391" s="76"/>
      <c r="J391" s="76"/>
      <c r="K391" s="75"/>
      <c r="L391" s="77"/>
      <c r="M391" s="78"/>
      <c r="N391" s="76"/>
      <c r="O391" s="79"/>
      <c r="P391" s="78"/>
      <c r="Q391" s="78"/>
      <c r="R391" s="78"/>
      <c r="S391" s="78"/>
      <c r="T391" s="80"/>
      <c r="U391" s="80"/>
      <c r="V391" s="80"/>
      <c r="W391" s="80"/>
    </row>
    <row r="392" spans="1:23" ht="30" customHeight="1" x14ac:dyDescent="0.3">
      <c r="A392" s="83"/>
      <c r="B392" s="76"/>
      <c r="C392" s="75"/>
      <c r="D392" s="81"/>
      <c r="E392" s="76"/>
      <c r="F392" s="76"/>
      <c r="G392" s="75"/>
      <c r="H392" s="80"/>
      <c r="I392" s="76"/>
      <c r="J392" s="76"/>
      <c r="K392" s="75"/>
      <c r="L392" s="77"/>
      <c r="M392" s="78"/>
      <c r="N392" s="76"/>
      <c r="O392" s="79"/>
      <c r="P392" s="78"/>
      <c r="Q392" s="78"/>
      <c r="R392" s="78"/>
      <c r="S392" s="78"/>
      <c r="T392" s="80"/>
      <c r="U392" s="80"/>
      <c r="V392" s="80"/>
      <c r="W392" s="80"/>
    </row>
    <row r="393" spans="1:23" ht="30" customHeight="1" x14ac:dyDescent="0.3">
      <c r="A393" s="83"/>
      <c r="B393" s="76"/>
      <c r="C393" s="75"/>
      <c r="D393" s="81"/>
      <c r="E393" s="76"/>
      <c r="F393" s="76"/>
      <c r="G393" s="75"/>
      <c r="H393" s="80"/>
      <c r="I393" s="76"/>
      <c r="J393" s="76"/>
      <c r="K393" s="75"/>
      <c r="L393" s="77"/>
      <c r="M393" s="78"/>
      <c r="N393" s="76"/>
      <c r="O393" s="79"/>
      <c r="P393" s="78"/>
      <c r="Q393" s="78"/>
      <c r="R393" s="78"/>
      <c r="S393" s="78"/>
      <c r="T393" s="80"/>
      <c r="U393" s="80"/>
      <c r="V393" s="80"/>
      <c r="W393" s="80"/>
    </row>
    <row r="394" spans="1:23" ht="30" customHeight="1" x14ac:dyDescent="0.3">
      <c r="A394" s="83"/>
      <c r="B394" s="76"/>
      <c r="C394" s="75"/>
      <c r="D394" s="81"/>
      <c r="E394" s="76"/>
      <c r="F394" s="76"/>
      <c r="G394" s="75"/>
      <c r="H394" s="80"/>
      <c r="I394" s="76"/>
      <c r="J394" s="76"/>
      <c r="K394" s="75"/>
      <c r="L394" s="77"/>
      <c r="M394" s="78"/>
      <c r="N394" s="76"/>
      <c r="O394" s="79"/>
      <c r="P394" s="78"/>
      <c r="Q394" s="78"/>
      <c r="R394" s="78"/>
      <c r="S394" s="78"/>
      <c r="T394" s="80"/>
      <c r="U394" s="80"/>
      <c r="V394" s="80"/>
      <c r="W394" s="80"/>
    </row>
    <row r="395" spans="1:23" ht="30" customHeight="1" x14ac:dyDescent="0.3">
      <c r="A395" s="83"/>
      <c r="B395" s="76"/>
      <c r="C395" s="75"/>
      <c r="D395" s="81"/>
      <c r="E395" s="76"/>
      <c r="F395" s="76"/>
      <c r="G395" s="75"/>
      <c r="H395" s="80"/>
      <c r="I395" s="76"/>
      <c r="J395" s="76"/>
      <c r="K395" s="75"/>
      <c r="L395" s="77"/>
      <c r="M395" s="78"/>
      <c r="N395" s="76"/>
      <c r="O395" s="79"/>
      <c r="P395" s="78"/>
      <c r="Q395" s="78"/>
      <c r="R395" s="78"/>
      <c r="S395" s="78"/>
      <c r="T395" s="80"/>
      <c r="U395" s="80"/>
      <c r="V395" s="80"/>
      <c r="W395" s="80"/>
    </row>
    <row r="396" spans="1:23" ht="30" customHeight="1" x14ac:dyDescent="0.3">
      <c r="A396" s="83"/>
      <c r="B396" s="76"/>
      <c r="C396" s="75"/>
      <c r="D396" s="81"/>
      <c r="E396" s="76"/>
      <c r="F396" s="76"/>
      <c r="G396" s="75"/>
      <c r="H396" s="80"/>
      <c r="I396" s="76"/>
      <c r="J396" s="76"/>
      <c r="K396" s="75"/>
      <c r="L396" s="77"/>
      <c r="M396" s="78"/>
      <c r="N396" s="76"/>
      <c r="O396" s="79"/>
      <c r="P396" s="78"/>
      <c r="Q396" s="78"/>
      <c r="R396" s="78"/>
      <c r="S396" s="78"/>
      <c r="T396" s="80"/>
      <c r="U396" s="80"/>
      <c r="V396" s="80"/>
      <c r="W396" s="80"/>
    </row>
    <row r="397" spans="1:23" ht="30" customHeight="1" x14ac:dyDescent="0.3">
      <c r="A397" s="83"/>
      <c r="B397" s="76"/>
      <c r="C397" s="75"/>
      <c r="D397" s="81"/>
      <c r="E397" s="76"/>
      <c r="F397" s="76"/>
      <c r="G397" s="75"/>
      <c r="H397" s="80"/>
      <c r="I397" s="76"/>
      <c r="J397" s="76"/>
      <c r="K397" s="75"/>
      <c r="L397" s="77"/>
      <c r="M397" s="78"/>
      <c r="N397" s="76"/>
      <c r="O397" s="79"/>
      <c r="P397" s="78"/>
      <c r="Q397" s="78"/>
      <c r="R397" s="78"/>
      <c r="S397" s="78"/>
      <c r="T397" s="80"/>
      <c r="U397" s="80"/>
      <c r="V397" s="80"/>
      <c r="W397" s="80"/>
    </row>
    <row r="398" spans="1:23" ht="30" customHeight="1" x14ac:dyDescent="0.3">
      <c r="A398" s="83"/>
      <c r="B398" s="76"/>
      <c r="C398" s="75"/>
      <c r="D398" s="81"/>
      <c r="E398" s="76"/>
      <c r="F398" s="76"/>
      <c r="G398" s="75"/>
      <c r="H398" s="80"/>
      <c r="I398" s="76"/>
      <c r="J398" s="76"/>
      <c r="K398" s="75"/>
      <c r="L398" s="77"/>
      <c r="M398" s="78"/>
      <c r="N398" s="76"/>
      <c r="O398" s="79"/>
      <c r="P398" s="78"/>
      <c r="Q398" s="78"/>
      <c r="R398" s="78"/>
      <c r="S398" s="78"/>
      <c r="T398" s="80"/>
      <c r="U398" s="80"/>
      <c r="V398" s="80"/>
      <c r="W398" s="80"/>
    </row>
    <row r="399" spans="1:23" ht="30" customHeight="1" x14ac:dyDescent="0.3">
      <c r="A399" s="83"/>
      <c r="B399" s="76"/>
      <c r="C399" s="75"/>
      <c r="D399" s="81"/>
      <c r="E399" s="76"/>
      <c r="F399" s="76"/>
      <c r="G399" s="75"/>
      <c r="H399" s="80"/>
      <c r="I399" s="76"/>
      <c r="J399" s="76"/>
      <c r="K399" s="75"/>
      <c r="L399" s="77"/>
      <c r="M399" s="78"/>
      <c r="N399" s="76"/>
      <c r="O399" s="79"/>
      <c r="P399" s="78"/>
      <c r="Q399" s="78"/>
      <c r="R399" s="78"/>
      <c r="S399" s="78"/>
      <c r="T399" s="80"/>
      <c r="U399" s="80"/>
      <c r="V399" s="80"/>
      <c r="W399" s="80"/>
    </row>
    <row r="400" spans="1:23" ht="30" customHeight="1" x14ac:dyDescent="0.3">
      <c r="A400" s="83"/>
      <c r="B400" s="76"/>
      <c r="C400" s="75"/>
      <c r="D400" s="81"/>
      <c r="E400" s="76"/>
      <c r="F400" s="76"/>
      <c r="G400" s="75"/>
      <c r="H400" s="80"/>
      <c r="I400" s="76"/>
      <c r="J400" s="76"/>
      <c r="K400" s="75"/>
      <c r="L400" s="77"/>
      <c r="M400" s="78"/>
      <c r="N400" s="76"/>
      <c r="O400" s="79"/>
      <c r="P400" s="78"/>
      <c r="Q400" s="78"/>
      <c r="R400" s="78"/>
      <c r="S400" s="78"/>
      <c r="T400" s="80"/>
      <c r="U400" s="80"/>
      <c r="V400" s="80"/>
      <c r="W400" s="80"/>
    </row>
    <row r="401" spans="1:23" ht="30" customHeight="1" x14ac:dyDescent="0.3">
      <c r="A401" s="83"/>
      <c r="B401" s="76"/>
      <c r="C401" s="75"/>
      <c r="D401" s="81"/>
      <c r="E401" s="76"/>
      <c r="F401" s="76"/>
      <c r="G401" s="75"/>
      <c r="H401" s="80"/>
      <c r="I401" s="76"/>
      <c r="J401" s="76"/>
      <c r="K401" s="75"/>
      <c r="L401" s="77"/>
      <c r="M401" s="78"/>
      <c r="N401" s="76"/>
      <c r="O401" s="79"/>
      <c r="P401" s="78"/>
      <c r="Q401" s="78"/>
      <c r="R401" s="78"/>
      <c r="S401" s="78"/>
      <c r="T401" s="80"/>
      <c r="U401" s="80"/>
      <c r="V401" s="80"/>
      <c r="W401" s="80"/>
    </row>
    <row r="402" spans="1:23" ht="30" customHeight="1" x14ac:dyDescent="0.3">
      <c r="A402" s="83"/>
      <c r="B402" s="76"/>
      <c r="C402" s="75"/>
      <c r="D402" s="81"/>
      <c r="E402" s="76"/>
      <c r="F402" s="76"/>
      <c r="G402" s="75"/>
      <c r="H402" s="80"/>
      <c r="I402" s="76"/>
      <c r="J402" s="76"/>
      <c r="K402" s="75"/>
      <c r="L402" s="77"/>
      <c r="M402" s="78"/>
      <c r="N402" s="76"/>
      <c r="O402" s="79"/>
      <c r="P402" s="78"/>
      <c r="Q402" s="78"/>
      <c r="R402" s="78"/>
      <c r="S402" s="78"/>
      <c r="T402" s="80"/>
      <c r="U402" s="80"/>
      <c r="V402" s="80"/>
      <c r="W402" s="80"/>
    </row>
    <row r="403" spans="1:23" ht="30" customHeight="1" x14ac:dyDescent="0.3">
      <c r="A403" s="83"/>
      <c r="B403" s="76"/>
      <c r="C403" s="75"/>
      <c r="D403" s="81"/>
      <c r="E403" s="76"/>
      <c r="F403" s="76"/>
      <c r="G403" s="75"/>
      <c r="H403" s="80"/>
      <c r="I403" s="76"/>
      <c r="J403" s="76"/>
      <c r="K403" s="75"/>
      <c r="L403" s="77"/>
      <c r="M403" s="78"/>
      <c r="N403" s="76"/>
      <c r="O403" s="79"/>
      <c r="P403" s="78"/>
      <c r="Q403" s="78"/>
      <c r="R403" s="78"/>
      <c r="S403" s="78"/>
      <c r="T403" s="80"/>
      <c r="U403" s="80"/>
      <c r="V403" s="80"/>
      <c r="W403" s="80"/>
    </row>
    <row r="404" spans="1:23" ht="30" customHeight="1" x14ac:dyDescent="0.3">
      <c r="A404" s="83"/>
      <c r="B404" s="76"/>
      <c r="C404" s="75"/>
      <c r="D404" s="81"/>
      <c r="E404" s="76"/>
      <c r="F404" s="76"/>
      <c r="G404" s="75"/>
      <c r="H404" s="80"/>
      <c r="I404" s="76"/>
      <c r="J404" s="76"/>
      <c r="K404" s="75"/>
      <c r="L404" s="77"/>
      <c r="M404" s="78"/>
      <c r="N404" s="76"/>
      <c r="O404" s="79"/>
      <c r="P404" s="78"/>
      <c r="Q404" s="78"/>
      <c r="R404" s="78"/>
      <c r="S404" s="78"/>
      <c r="T404" s="80"/>
      <c r="U404" s="80"/>
      <c r="V404" s="80"/>
      <c r="W404" s="80"/>
    </row>
    <row r="405" spans="1:23" ht="30" customHeight="1" x14ac:dyDescent="0.3">
      <c r="A405" s="83"/>
      <c r="B405" s="76"/>
      <c r="C405" s="75"/>
      <c r="D405" s="81"/>
      <c r="E405" s="76"/>
      <c r="F405" s="76"/>
      <c r="G405" s="75"/>
      <c r="H405" s="80"/>
      <c r="I405" s="76"/>
      <c r="J405" s="76"/>
      <c r="K405" s="75"/>
      <c r="L405" s="77"/>
      <c r="M405" s="78"/>
      <c r="N405" s="76"/>
      <c r="O405" s="79"/>
      <c r="P405" s="78"/>
      <c r="Q405" s="78"/>
      <c r="R405" s="78"/>
      <c r="S405" s="78"/>
      <c r="T405" s="80"/>
      <c r="U405" s="80"/>
      <c r="V405" s="80"/>
      <c r="W405" s="80"/>
    </row>
    <row r="406" spans="1:23" ht="30" customHeight="1" x14ac:dyDescent="0.3">
      <c r="A406" s="83"/>
      <c r="B406" s="76"/>
      <c r="C406" s="75"/>
      <c r="D406" s="81"/>
      <c r="E406" s="76"/>
      <c r="F406" s="76"/>
      <c r="G406" s="75"/>
      <c r="H406" s="80"/>
      <c r="I406" s="76"/>
      <c r="J406" s="76"/>
      <c r="K406" s="75"/>
      <c r="L406" s="77"/>
      <c r="M406" s="78"/>
      <c r="N406" s="76"/>
      <c r="O406" s="79"/>
      <c r="P406" s="78"/>
      <c r="Q406" s="78"/>
      <c r="R406" s="78"/>
      <c r="S406" s="78"/>
      <c r="T406" s="80"/>
      <c r="U406" s="80"/>
      <c r="V406" s="80"/>
      <c r="W406" s="80"/>
    </row>
    <row r="407" spans="1:23" ht="30" customHeight="1" x14ac:dyDescent="0.3">
      <c r="A407" s="83"/>
      <c r="B407" s="76"/>
      <c r="C407" s="75"/>
      <c r="D407" s="81"/>
      <c r="E407" s="76"/>
      <c r="F407" s="76"/>
      <c r="G407" s="75"/>
      <c r="H407" s="80"/>
      <c r="I407" s="76"/>
      <c r="J407" s="76"/>
      <c r="K407" s="75"/>
      <c r="L407" s="77"/>
      <c r="M407" s="78"/>
      <c r="N407" s="76"/>
      <c r="O407" s="79"/>
      <c r="P407" s="78"/>
      <c r="Q407" s="78"/>
      <c r="R407" s="78"/>
      <c r="S407" s="78"/>
      <c r="T407" s="80"/>
      <c r="U407" s="80"/>
      <c r="V407" s="80"/>
      <c r="W407" s="80"/>
    </row>
    <row r="408" spans="1:23" ht="30" customHeight="1" x14ac:dyDescent="0.3">
      <c r="A408" s="83"/>
      <c r="B408" s="76"/>
      <c r="C408" s="75"/>
      <c r="D408" s="81"/>
      <c r="E408" s="76"/>
      <c r="F408" s="76"/>
      <c r="G408" s="75"/>
      <c r="H408" s="80"/>
      <c r="I408" s="76"/>
      <c r="J408" s="76"/>
      <c r="K408" s="75"/>
      <c r="L408" s="77"/>
      <c r="M408" s="78"/>
      <c r="N408" s="76"/>
      <c r="O408" s="79"/>
      <c r="P408" s="78"/>
      <c r="Q408" s="78"/>
      <c r="R408" s="78"/>
      <c r="S408" s="78"/>
      <c r="T408" s="80"/>
      <c r="U408" s="80"/>
      <c r="V408" s="80"/>
      <c r="W408" s="80"/>
    </row>
    <row r="409" spans="1:23" ht="30" customHeight="1" x14ac:dyDescent="0.3">
      <c r="A409" s="83"/>
      <c r="B409" s="76"/>
      <c r="C409" s="75"/>
      <c r="D409" s="81"/>
      <c r="E409" s="76"/>
      <c r="F409" s="76"/>
      <c r="G409" s="75"/>
      <c r="H409" s="80"/>
      <c r="I409" s="76"/>
      <c r="J409" s="76"/>
      <c r="K409" s="75"/>
      <c r="L409" s="77"/>
      <c r="M409" s="78"/>
      <c r="N409" s="76"/>
      <c r="O409" s="79"/>
      <c r="P409" s="78"/>
      <c r="Q409" s="78"/>
      <c r="R409" s="78"/>
      <c r="S409" s="78"/>
      <c r="T409" s="80"/>
      <c r="U409" s="80"/>
      <c r="V409" s="80"/>
      <c r="W409" s="80"/>
    </row>
    <row r="410" spans="1:23" ht="30" customHeight="1" x14ac:dyDescent="0.3">
      <c r="A410" s="83"/>
      <c r="B410" s="76"/>
      <c r="C410" s="75"/>
      <c r="D410" s="81"/>
      <c r="E410" s="76"/>
      <c r="F410" s="76"/>
      <c r="G410" s="75"/>
      <c r="H410" s="80"/>
      <c r="I410" s="76"/>
      <c r="J410" s="76"/>
      <c r="K410" s="75"/>
      <c r="L410" s="77"/>
      <c r="M410" s="78"/>
      <c r="N410" s="76"/>
      <c r="O410" s="79"/>
      <c r="P410" s="78"/>
      <c r="Q410" s="78"/>
      <c r="R410" s="78"/>
      <c r="S410" s="78"/>
      <c r="T410" s="80"/>
      <c r="U410" s="80"/>
      <c r="V410" s="80"/>
      <c r="W410" s="80"/>
    </row>
    <row r="411" spans="1:23" ht="30" customHeight="1" x14ac:dyDescent="0.3">
      <c r="A411" s="83"/>
      <c r="B411" s="76"/>
      <c r="C411" s="75"/>
      <c r="D411" s="81"/>
      <c r="E411" s="76"/>
      <c r="F411" s="76"/>
      <c r="G411" s="75"/>
      <c r="H411" s="80"/>
      <c r="I411" s="76"/>
      <c r="J411" s="76"/>
      <c r="K411" s="75"/>
      <c r="L411" s="77"/>
      <c r="M411" s="78"/>
      <c r="N411" s="76"/>
      <c r="O411" s="79"/>
      <c r="P411" s="78"/>
      <c r="Q411" s="78"/>
      <c r="R411" s="78"/>
      <c r="S411" s="78"/>
      <c r="T411" s="80"/>
      <c r="U411" s="80"/>
      <c r="V411" s="80"/>
      <c r="W411" s="80"/>
    </row>
    <row r="412" spans="1:23" ht="30" customHeight="1" x14ac:dyDescent="0.3">
      <c r="A412" s="83"/>
      <c r="B412" s="76"/>
      <c r="C412" s="75"/>
      <c r="D412" s="81"/>
      <c r="E412" s="76"/>
      <c r="F412" s="76"/>
      <c r="G412" s="75"/>
      <c r="H412" s="80"/>
      <c r="I412" s="76"/>
      <c r="J412" s="76"/>
      <c r="K412" s="75"/>
      <c r="L412" s="77"/>
      <c r="M412" s="78"/>
      <c r="N412" s="76"/>
      <c r="O412" s="79"/>
      <c r="P412" s="78"/>
      <c r="Q412" s="78"/>
      <c r="R412" s="78"/>
      <c r="S412" s="78"/>
      <c r="T412" s="80"/>
      <c r="U412" s="80"/>
      <c r="V412" s="80"/>
      <c r="W412" s="80"/>
    </row>
    <row r="413" spans="1:23" ht="30" customHeight="1" x14ac:dyDescent="0.3">
      <c r="A413" s="83"/>
      <c r="B413" s="76"/>
      <c r="C413" s="75"/>
      <c r="D413" s="81"/>
      <c r="E413" s="76"/>
      <c r="F413" s="76"/>
      <c r="G413" s="75"/>
      <c r="H413" s="80"/>
      <c r="I413" s="76"/>
      <c r="J413" s="76"/>
      <c r="K413" s="75"/>
      <c r="L413" s="77"/>
      <c r="M413" s="78"/>
      <c r="N413" s="76"/>
      <c r="O413" s="79"/>
      <c r="P413" s="78"/>
      <c r="Q413" s="78"/>
      <c r="R413" s="78"/>
      <c r="S413" s="78"/>
      <c r="T413" s="80"/>
      <c r="U413" s="80"/>
      <c r="V413" s="80"/>
      <c r="W413" s="80"/>
    </row>
    <row r="414" spans="1:23" ht="30" customHeight="1" x14ac:dyDescent="0.3">
      <c r="A414" s="83"/>
      <c r="B414" s="76"/>
      <c r="C414" s="75"/>
      <c r="D414" s="81"/>
      <c r="E414" s="76"/>
      <c r="F414" s="76"/>
      <c r="G414" s="75"/>
      <c r="H414" s="80"/>
      <c r="I414" s="76"/>
      <c r="J414" s="76"/>
      <c r="K414" s="75"/>
      <c r="L414" s="77"/>
      <c r="M414" s="78"/>
      <c r="N414" s="76"/>
      <c r="O414" s="79"/>
      <c r="P414" s="78"/>
      <c r="Q414" s="78"/>
      <c r="R414" s="78"/>
      <c r="S414" s="78"/>
      <c r="T414" s="80"/>
      <c r="U414" s="80"/>
      <c r="V414" s="80"/>
      <c r="W414" s="80"/>
    </row>
    <row r="415" spans="1:23" ht="30" customHeight="1" x14ac:dyDescent="0.3">
      <c r="A415" s="83"/>
      <c r="B415" s="76"/>
      <c r="C415" s="75"/>
      <c r="D415" s="81"/>
      <c r="E415" s="76"/>
      <c r="F415" s="76"/>
      <c r="G415" s="75"/>
      <c r="H415" s="80"/>
      <c r="I415" s="76"/>
      <c r="J415" s="76"/>
      <c r="K415" s="75"/>
      <c r="L415" s="77"/>
      <c r="M415" s="78"/>
      <c r="N415" s="76"/>
      <c r="O415" s="79"/>
      <c r="P415" s="78"/>
      <c r="Q415" s="78"/>
      <c r="R415" s="78"/>
      <c r="S415" s="78"/>
      <c r="T415" s="80"/>
      <c r="U415" s="80"/>
      <c r="V415" s="80"/>
      <c r="W415" s="80"/>
    </row>
    <row r="416" spans="1:23" ht="30" customHeight="1" x14ac:dyDescent="0.3">
      <c r="A416" s="83"/>
      <c r="B416" s="76"/>
      <c r="C416" s="75"/>
      <c r="D416" s="81"/>
      <c r="E416" s="76"/>
      <c r="F416" s="76"/>
      <c r="G416" s="75"/>
      <c r="H416" s="80"/>
      <c r="I416" s="76"/>
      <c r="J416" s="76"/>
      <c r="K416" s="75"/>
      <c r="L416" s="77"/>
      <c r="M416" s="78"/>
      <c r="N416" s="76"/>
      <c r="O416" s="79"/>
      <c r="P416" s="78"/>
      <c r="Q416" s="78"/>
      <c r="R416" s="78"/>
      <c r="S416" s="78"/>
      <c r="T416" s="80"/>
      <c r="U416" s="80"/>
      <c r="V416" s="80"/>
      <c r="W416" s="80"/>
    </row>
    <row r="417" spans="1:23" ht="30" customHeight="1" x14ac:dyDescent="0.3">
      <c r="A417" s="83"/>
      <c r="B417" s="76"/>
      <c r="C417" s="75"/>
      <c r="D417" s="81"/>
      <c r="E417" s="76"/>
      <c r="F417" s="76"/>
      <c r="G417" s="75"/>
      <c r="H417" s="80"/>
      <c r="I417" s="76"/>
      <c r="J417" s="76"/>
      <c r="K417" s="75"/>
      <c r="L417" s="77"/>
      <c r="M417" s="78"/>
      <c r="N417" s="76"/>
      <c r="O417" s="79"/>
      <c r="P417" s="78"/>
      <c r="Q417" s="78"/>
      <c r="R417" s="78"/>
      <c r="S417" s="78"/>
      <c r="T417" s="80"/>
      <c r="U417" s="80"/>
      <c r="V417" s="80"/>
      <c r="W417" s="80"/>
    </row>
    <row r="418" spans="1:23" ht="30" customHeight="1" x14ac:dyDescent="0.3">
      <c r="A418" s="83"/>
      <c r="B418" s="76"/>
      <c r="C418" s="75"/>
      <c r="D418" s="81"/>
      <c r="E418" s="76"/>
      <c r="F418" s="76"/>
      <c r="G418" s="75"/>
      <c r="H418" s="80"/>
      <c r="I418" s="76"/>
      <c r="J418" s="76"/>
      <c r="K418" s="75"/>
      <c r="L418" s="77"/>
      <c r="M418" s="78"/>
      <c r="N418" s="76"/>
      <c r="O418" s="79"/>
      <c r="P418" s="78"/>
      <c r="Q418" s="78"/>
      <c r="R418" s="78"/>
      <c r="S418" s="78"/>
      <c r="T418" s="80"/>
      <c r="U418" s="80"/>
      <c r="V418" s="80"/>
      <c r="W418" s="80"/>
    </row>
    <row r="419" spans="1:23" ht="30" customHeight="1" x14ac:dyDescent="0.3">
      <c r="A419" s="83"/>
      <c r="B419" s="76"/>
      <c r="C419" s="75"/>
      <c r="D419" s="81"/>
      <c r="E419" s="76"/>
      <c r="F419" s="76"/>
      <c r="G419" s="75"/>
      <c r="H419" s="80"/>
      <c r="I419" s="76"/>
      <c r="J419" s="76"/>
      <c r="K419" s="75"/>
      <c r="L419" s="77"/>
      <c r="M419" s="78"/>
      <c r="N419" s="76"/>
      <c r="O419" s="79"/>
      <c r="P419" s="78"/>
      <c r="Q419" s="78"/>
      <c r="R419" s="78"/>
      <c r="S419" s="78"/>
      <c r="T419" s="80"/>
      <c r="U419" s="80"/>
      <c r="V419" s="80"/>
      <c r="W419" s="80"/>
    </row>
    <row r="420" spans="1:23" ht="30" customHeight="1" x14ac:dyDescent="0.3">
      <c r="A420" s="83"/>
      <c r="B420" s="76"/>
      <c r="C420" s="75"/>
      <c r="D420" s="81"/>
      <c r="E420" s="76"/>
      <c r="F420" s="76"/>
      <c r="G420" s="75"/>
      <c r="H420" s="80"/>
      <c r="I420" s="76"/>
      <c r="J420" s="76"/>
      <c r="K420" s="75"/>
      <c r="L420" s="77"/>
      <c r="M420" s="78"/>
      <c r="N420" s="76"/>
      <c r="O420" s="79"/>
      <c r="P420" s="78"/>
      <c r="Q420" s="78"/>
      <c r="R420" s="78"/>
      <c r="S420" s="78"/>
      <c r="T420" s="80"/>
      <c r="U420" s="80"/>
      <c r="V420" s="80"/>
      <c r="W420" s="80"/>
    </row>
    <row r="421" spans="1:23" ht="30" customHeight="1" x14ac:dyDescent="0.3">
      <c r="A421" s="83"/>
      <c r="B421" s="76"/>
      <c r="C421" s="75"/>
      <c r="D421" s="81"/>
      <c r="E421" s="76"/>
      <c r="F421" s="76"/>
      <c r="G421" s="75"/>
      <c r="H421" s="80"/>
      <c r="I421" s="76"/>
      <c r="J421" s="76"/>
      <c r="K421" s="75"/>
      <c r="L421" s="77"/>
      <c r="M421" s="78"/>
      <c r="N421" s="76"/>
      <c r="O421" s="79"/>
      <c r="P421" s="78"/>
      <c r="Q421" s="78"/>
      <c r="R421" s="78"/>
      <c r="S421" s="78"/>
      <c r="T421" s="80"/>
      <c r="U421" s="80"/>
      <c r="V421" s="80"/>
      <c r="W421" s="80"/>
    </row>
    <row r="422" spans="1:23" ht="30" customHeight="1" x14ac:dyDescent="0.3">
      <c r="A422" s="83"/>
      <c r="B422" s="76"/>
      <c r="C422" s="75"/>
      <c r="D422" s="81"/>
      <c r="E422" s="76"/>
      <c r="F422" s="76"/>
      <c r="G422" s="75"/>
      <c r="H422" s="80"/>
      <c r="I422" s="76"/>
      <c r="J422" s="76"/>
      <c r="K422" s="75"/>
      <c r="L422" s="77"/>
      <c r="M422" s="78"/>
      <c r="N422" s="76"/>
      <c r="O422" s="79"/>
      <c r="P422" s="78"/>
      <c r="Q422" s="78"/>
      <c r="R422" s="78"/>
      <c r="S422" s="78"/>
      <c r="T422" s="80"/>
      <c r="U422" s="80"/>
      <c r="V422" s="80"/>
      <c r="W422" s="80"/>
    </row>
    <row r="423" spans="1:23" ht="30" customHeight="1" x14ac:dyDescent="0.3">
      <c r="A423" s="83"/>
      <c r="B423" s="76"/>
      <c r="C423" s="75"/>
      <c r="D423" s="81"/>
      <c r="E423" s="76"/>
      <c r="F423" s="76"/>
      <c r="G423" s="75"/>
      <c r="H423" s="80"/>
      <c r="I423" s="76"/>
      <c r="J423" s="76"/>
      <c r="K423" s="75"/>
      <c r="L423" s="77"/>
      <c r="M423" s="78"/>
      <c r="N423" s="76"/>
      <c r="O423" s="79"/>
      <c r="P423" s="78"/>
      <c r="Q423" s="78"/>
      <c r="R423" s="78"/>
      <c r="S423" s="78"/>
      <c r="T423" s="80"/>
      <c r="U423" s="80"/>
      <c r="V423" s="80"/>
      <c r="W423" s="80"/>
    </row>
    <row r="424" spans="1:23" ht="30" customHeight="1" x14ac:dyDescent="0.3">
      <c r="A424" s="83"/>
      <c r="B424" s="76"/>
      <c r="C424" s="75"/>
      <c r="D424" s="81"/>
      <c r="E424" s="76"/>
      <c r="F424" s="76"/>
      <c r="G424" s="75"/>
      <c r="H424" s="80"/>
      <c r="I424" s="76"/>
      <c r="J424" s="76"/>
      <c r="K424" s="75"/>
      <c r="L424" s="77"/>
      <c r="M424" s="78"/>
      <c r="N424" s="76"/>
      <c r="O424" s="79"/>
      <c r="P424" s="78"/>
      <c r="Q424" s="78"/>
      <c r="R424" s="78"/>
      <c r="S424" s="78"/>
      <c r="T424" s="80"/>
      <c r="U424" s="80"/>
      <c r="V424" s="80"/>
      <c r="W424" s="80"/>
    </row>
    <row r="425" spans="1:23" ht="30" customHeight="1" x14ac:dyDescent="0.3">
      <c r="A425" s="83"/>
      <c r="B425" s="76"/>
      <c r="C425" s="75"/>
      <c r="D425" s="81"/>
      <c r="E425" s="76"/>
      <c r="F425" s="76"/>
      <c r="G425" s="75"/>
      <c r="H425" s="80"/>
      <c r="I425" s="76"/>
      <c r="J425" s="76"/>
      <c r="K425" s="75"/>
      <c r="L425" s="77"/>
      <c r="M425" s="78"/>
      <c r="N425" s="76"/>
      <c r="O425" s="79"/>
      <c r="P425" s="78"/>
      <c r="Q425" s="78"/>
      <c r="R425" s="78"/>
      <c r="S425" s="78"/>
      <c r="T425" s="80"/>
      <c r="U425" s="80"/>
      <c r="V425" s="80"/>
      <c r="W425" s="80"/>
    </row>
    <row r="426" spans="1:23" ht="30" customHeight="1" x14ac:dyDescent="0.3">
      <c r="A426" s="83"/>
      <c r="B426" s="76"/>
      <c r="C426" s="75"/>
      <c r="D426" s="81"/>
      <c r="E426" s="76"/>
      <c r="F426" s="76"/>
      <c r="G426" s="75"/>
      <c r="H426" s="80"/>
      <c r="I426" s="76"/>
      <c r="J426" s="76"/>
      <c r="K426" s="75"/>
      <c r="L426" s="77"/>
      <c r="M426" s="78"/>
      <c r="N426" s="76"/>
      <c r="O426" s="79"/>
      <c r="P426" s="78"/>
      <c r="Q426" s="78"/>
      <c r="R426" s="78"/>
      <c r="S426" s="78"/>
      <c r="T426" s="80"/>
      <c r="U426" s="80"/>
      <c r="V426" s="80"/>
      <c r="W426" s="80"/>
    </row>
    <row r="427" spans="1:23" ht="30" customHeight="1" x14ac:dyDescent="0.3">
      <c r="A427" s="83"/>
      <c r="B427" s="76"/>
      <c r="C427" s="75"/>
      <c r="D427" s="81"/>
      <c r="E427" s="76"/>
      <c r="F427" s="76"/>
      <c r="G427" s="75"/>
      <c r="H427" s="80"/>
      <c r="I427" s="76"/>
      <c r="J427" s="76"/>
      <c r="K427" s="75"/>
      <c r="L427" s="77"/>
      <c r="M427" s="78"/>
      <c r="N427" s="76"/>
      <c r="O427" s="79"/>
      <c r="P427" s="78"/>
      <c r="Q427" s="78"/>
      <c r="R427" s="78"/>
      <c r="S427" s="78"/>
      <c r="T427" s="80"/>
      <c r="U427" s="80"/>
      <c r="V427" s="80"/>
      <c r="W427" s="80"/>
    </row>
    <row r="428" spans="1:23" ht="30" customHeight="1" x14ac:dyDescent="0.3">
      <c r="A428" s="83"/>
      <c r="B428" s="76"/>
      <c r="C428" s="75"/>
      <c r="D428" s="81"/>
      <c r="E428" s="76"/>
      <c r="F428" s="76"/>
      <c r="G428" s="75"/>
      <c r="H428" s="80"/>
      <c r="I428" s="76"/>
      <c r="J428" s="76"/>
      <c r="K428" s="75"/>
      <c r="L428" s="77"/>
      <c r="M428" s="78"/>
      <c r="N428" s="76"/>
      <c r="O428" s="79"/>
      <c r="P428" s="78"/>
      <c r="Q428" s="78"/>
      <c r="R428" s="78"/>
      <c r="S428" s="78"/>
      <c r="T428" s="80"/>
      <c r="U428" s="80"/>
      <c r="V428" s="80"/>
      <c r="W428" s="80"/>
    </row>
    <row r="429" spans="1:23" ht="30" customHeight="1" x14ac:dyDescent="0.3">
      <c r="A429" s="83"/>
      <c r="B429" s="76"/>
      <c r="C429" s="75"/>
      <c r="D429" s="81"/>
      <c r="E429" s="76"/>
      <c r="F429" s="76"/>
      <c r="G429" s="75"/>
      <c r="H429" s="80"/>
      <c r="I429" s="76"/>
      <c r="J429" s="76"/>
      <c r="K429" s="75"/>
      <c r="L429" s="77"/>
      <c r="M429" s="78"/>
      <c r="N429" s="76"/>
      <c r="O429" s="79"/>
      <c r="P429" s="78"/>
      <c r="Q429" s="78"/>
      <c r="R429" s="78"/>
      <c r="S429" s="78"/>
      <c r="T429" s="80"/>
      <c r="U429" s="80"/>
      <c r="V429" s="80"/>
      <c r="W429" s="80"/>
    </row>
    <row r="430" spans="1:23" ht="30" customHeight="1" x14ac:dyDescent="0.3">
      <c r="A430" s="83"/>
      <c r="B430" s="76"/>
      <c r="C430" s="75"/>
      <c r="D430" s="81"/>
      <c r="E430" s="76"/>
      <c r="F430" s="76"/>
      <c r="G430" s="75"/>
      <c r="H430" s="80"/>
      <c r="I430" s="76"/>
      <c r="J430" s="76"/>
      <c r="K430" s="75"/>
      <c r="L430" s="77"/>
      <c r="M430" s="78"/>
      <c r="N430" s="76"/>
      <c r="O430" s="79"/>
      <c r="P430" s="78"/>
      <c r="Q430" s="78"/>
      <c r="R430" s="78"/>
      <c r="S430" s="78"/>
      <c r="T430" s="80"/>
      <c r="U430" s="80"/>
      <c r="V430" s="80"/>
      <c r="W430" s="80"/>
    </row>
    <row r="431" spans="1:23" ht="30" customHeight="1" x14ac:dyDescent="0.3">
      <c r="A431" s="83"/>
      <c r="B431" s="76"/>
      <c r="C431" s="75"/>
      <c r="D431" s="81"/>
      <c r="E431" s="76"/>
      <c r="F431" s="76"/>
      <c r="G431" s="75"/>
      <c r="H431" s="80"/>
      <c r="I431" s="76"/>
      <c r="J431" s="76"/>
      <c r="K431" s="75"/>
      <c r="L431" s="77"/>
      <c r="M431" s="78"/>
      <c r="N431" s="76"/>
      <c r="O431" s="79"/>
      <c r="P431" s="78"/>
      <c r="Q431" s="78"/>
      <c r="R431" s="78"/>
      <c r="S431" s="78"/>
      <c r="T431" s="80"/>
      <c r="U431" s="80"/>
      <c r="V431" s="80"/>
      <c r="W431" s="80"/>
    </row>
    <row r="432" spans="1:23" ht="30" customHeight="1" x14ac:dyDescent="0.3">
      <c r="A432" s="83"/>
      <c r="B432" s="76"/>
      <c r="C432" s="75"/>
      <c r="D432" s="81"/>
      <c r="E432" s="76"/>
      <c r="F432" s="76"/>
      <c r="G432" s="75"/>
      <c r="H432" s="80"/>
      <c r="I432" s="76"/>
      <c r="J432" s="76"/>
      <c r="K432" s="75"/>
      <c r="L432" s="77"/>
      <c r="M432" s="78"/>
      <c r="N432" s="76"/>
      <c r="O432" s="79"/>
      <c r="P432" s="78"/>
      <c r="Q432" s="78"/>
      <c r="R432" s="78"/>
      <c r="S432" s="78"/>
      <c r="T432" s="80"/>
      <c r="U432" s="80"/>
      <c r="V432" s="80"/>
      <c r="W432" s="80"/>
    </row>
    <row r="433" spans="1:23" ht="30" customHeight="1" x14ac:dyDescent="0.3">
      <c r="A433" s="83"/>
      <c r="B433" s="76"/>
      <c r="C433" s="75"/>
      <c r="D433" s="81"/>
      <c r="E433" s="76"/>
      <c r="F433" s="76"/>
      <c r="G433" s="75"/>
      <c r="H433" s="80"/>
      <c r="I433" s="76"/>
      <c r="J433" s="76"/>
      <c r="K433" s="75"/>
      <c r="L433" s="77"/>
      <c r="M433" s="78"/>
      <c r="N433" s="76"/>
      <c r="O433" s="79"/>
      <c r="P433" s="78"/>
      <c r="Q433" s="78"/>
      <c r="R433" s="78"/>
      <c r="S433" s="78"/>
      <c r="T433" s="80"/>
      <c r="U433" s="80"/>
      <c r="V433" s="80"/>
      <c r="W433" s="80"/>
    </row>
    <row r="434" spans="1:23" ht="30" customHeight="1" x14ac:dyDescent="0.3">
      <c r="A434" s="83"/>
      <c r="B434" s="76"/>
      <c r="C434" s="75"/>
      <c r="D434" s="81"/>
      <c r="E434" s="76"/>
      <c r="F434" s="76"/>
      <c r="G434" s="75"/>
      <c r="H434" s="80"/>
      <c r="I434" s="76"/>
      <c r="J434" s="76"/>
      <c r="K434" s="75"/>
      <c r="L434" s="77"/>
      <c r="M434" s="78"/>
      <c r="N434" s="76"/>
      <c r="O434" s="79"/>
      <c r="P434" s="78"/>
      <c r="Q434" s="78"/>
      <c r="R434" s="78"/>
      <c r="S434" s="78"/>
      <c r="T434" s="80"/>
      <c r="U434" s="80"/>
      <c r="V434" s="80"/>
      <c r="W434" s="80"/>
    </row>
    <row r="435" spans="1:23" ht="30" customHeight="1" x14ac:dyDescent="0.3">
      <c r="A435" s="83"/>
      <c r="B435" s="76"/>
      <c r="C435" s="75"/>
      <c r="D435" s="81"/>
      <c r="E435" s="76"/>
      <c r="F435" s="76"/>
      <c r="G435" s="75"/>
      <c r="H435" s="80"/>
      <c r="I435" s="76"/>
      <c r="J435" s="76"/>
      <c r="K435" s="75"/>
      <c r="L435" s="77"/>
      <c r="M435" s="78"/>
      <c r="N435" s="76"/>
      <c r="O435" s="79"/>
      <c r="P435" s="78"/>
      <c r="Q435" s="78"/>
      <c r="R435" s="78"/>
      <c r="S435" s="78"/>
      <c r="T435" s="80"/>
      <c r="U435" s="80"/>
      <c r="V435" s="80"/>
      <c r="W435" s="80"/>
    </row>
    <row r="436" spans="1:23" ht="30" customHeight="1" x14ac:dyDescent="0.3">
      <c r="A436" s="83"/>
      <c r="B436" s="76"/>
      <c r="C436" s="75"/>
      <c r="D436" s="81"/>
      <c r="E436" s="76"/>
      <c r="F436" s="76"/>
      <c r="G436" s="75"/>
      <c r="H436" s="80"/>
      <c r="I436" s="76"/>
      <c r="J436" s="76"/>
      <c r="K436" s="75"/>
      <c r="L436" s="77"/>
      <c r="M436" s="78"/>
      <c r="N436" s="76"/>
      <c r="O436" s="79"/>
      <c r="P436" s="78"/>
      <c r="Q436" s="78"/>
      <c r="R436" s="78"/>
      <c r="S436" s="78"/>
      <c r="T436" s="80"/>
      <c r="U436" s="80"/>
      <c r="V436" s="80"/>
      <c r="W436" s="80"/>
    </row>
    <row r="437" spans="1:23" ht="30" customHeight="1" x14ac:dyDescent="0.3">
      <c r="A437" s="83"/>
      <c r="B437" s="76"/>
      <c r="C437" s="75"/>
      <c r="D437" s="81"/>
      <c r="E437" s="76"/>
      <c r="F437" s="76"/>
      <c r="G437" s="75"/>
      <c r="H437" s="80"/>
      <c r="I437" s="76"/>
      <c r="J437" s="76"/>
      <c r="K437" s="75"/>
      <c r="L437" s="77"/>
      <c r="M437" s="78"/>
      <c r="N437" s="76"/>
      <c r="O437" s="79"/>
      <c r="P437" s="78"/>
      <c r="Q437" s="78"/>
      <c r="R437" s="78"/>
      <c r="S437" s="78"/>
      <c r="T437" s="80"/>
      <c r="U437" s="80"/>
      <c r="V437" s="80"/>
      <c r="W437" s="80"/>
    </row>
    <row r="438" spans="1:23" ht="30" customHeight="1" x14ac:dyDescent="0.3">
      <c r="A438" s="83"/>
      <c r="B438" s="76"/>
      <c r="C438" s="75"/>
      <c r="D438" s="81"/>
      <c r="E438" s="76"/>
      <c r="F438" s="76"/>
      <c r="G438" s="75"/>
      <c r="H438" s="80"/>
      <c r="I438" s="76"/>
      <c r="J438" s="76"/>
      <c r="K438" s="75"/>
      <c r="L438" s="77"/>
      <c r="M438" s="78"/>
      <c r="N438" s="76"/>
      <c r="O438" s="79"/>
      <c r="P438" s="78"/>
      <c r="Q438" s="78"/>
      <c r="R438" s="78"/>
      <c r="S438" s="78"/>
      <c r="T438" s="80"/>
      <c r="U438" s="80"/>
      <c r="V438" s="80"/>
      <c r="W438" s="80"/>
    </row>
    <row r="439" spans="1:23" ht="30" customHeight="1" x14ac:dyDescent="0.3">
      <c r="A439" s="83"/>
      <c r="B439" s="76"/>
      <c r="C439" s="75"/>
      <c r="D439" s="81"/>
      <c r="E439" s="76"/>
      <c r="F439" s="76"/>
      <c r="G439" s="75"/>
      <c r="H439" s="80"/>
      <c r="I439" s="76"/>
      <c r="J439" s="76"/>
      <c r="K439" s="75"/>
      <c r="L439" s="77"/>
      <c r="M439" s="78"/>
      <c r="N439" s="76"/>
      <c r="O439" s="79"/>
      <c r="P439" s="78"/>
      <c r="Q439" s="78"/>
      <c r="R439" s="78"/>
      <c r="S439" s="78"/>
      <c r="T439" s="80"/>
      <c r="U439" s="80"/>
      <c r="V439" s="80"/>
      <c r="W439" s="80"/>
    </row>
    <row r="440" spans="1:23" ht="30" customHeight="1" x14ac:dyDescent="0.3">
      <c r="A440" s="83"/>
      <c r="B440" s="76"/>
      <c r="C440" s="75"/>
      <c r="D440" s="81"/>
      <c r="E440" s="76"/>
      <c r="F440" s="76"/>
      <c r="G440" s="75"/>
      <c r="H440" s="80"/>
      <c r="I440" s="76"/>
      <c r="J440" s="76"/>
      <c r="K440" s="75"/>
      <c r="L440" s="77"/>
      <c r="M440" s="78"/>
      <c r="N440" s="76"/>
      <c r="O440" s="79"/>
      <c r="P440" s="78"/>
      <c r="Q440" s="78"/>
      <c r="R440" s="78"/>
      <c r="S440" s="78"/>
      <c r="T440" s="80"/>
      <c r="U440" s="80"/>
      <c r="V440" s="80"/>
      <c r="W440" s="80"/>
    </row>
    <row r="441" spans="1:23" ht="30" customHeight="1" x14ac:dyDescent="0.3">
      <c r="A441" s="83"/>
      <c r="B441" s="76"/>
      <c r="C441" s="75"/>
      <c r="D441" s="81"/>
      <c r="E441" s="76"/>
      <c r="F441" s="76"/>
      <c r="G441" s="75"/>
      <c r="H441" s="80"/>
      <c r="I441" s="76"/>
      <c r="J441" s="76"/>
      <c r="K441" s="75"/>
      <c r="L441" s="77"/>
      <c r="M441" s="78"/>
      <c r="N441" s="76"/>
      <c r="O441" s="79"/>
      <c r="P441" s="78"/>
      <c r="Q441" s="78"/>
      <c r="R441" s="78"/>
      <c r="S441" s="78"/>
      <c r="T441" s="80"/>
      <c r="U441" s="80"/>
      <c r="V441" s="80"/>
      <c r="W441" s="80"/>
    </row>
    <row r="442" spans="1:23" ht="30" customHeight="1" x14ac:dyDescent="0.3">
      <c r="A442" s="83"/>
      <c r="B442" s="76"/>
      <c r="C442" s="75"/>
      <c r="D442" s="81"/>
      <c r="E442" s="76"/>
      <c r="F442" s="76"/>
      <c r="G442" s="75"/>
      <c r="H442" s="80"/>
      <c r="I442" s="76"/>
      <c r="J442" s="76"/>
      <c r="K442" s="75"/>
      <c r="L442" s="77"/>
      <c r="M442" s="78"/>
      <c r="N442" s="76"/>
      <c r="O442" s="79"/>
      <c r="P442" s="78"/>
      <c r="Q442" s="78"/>
      <c r="R442" s="78"/>
      <c r="S442" s="78"/>
      <c r="T442" s="80"/>
      <c r="U442" s="80"/>
      <c r="V442" s="80"/>
      <c r="W442" s="80"/>
    </row>
    <row r="443" spans="1:23" ht="30" customHeight="1" x14ac:dyDescent="0.3">
      <c r="A443" s="83"/>
      <c r="B443" s="76"/>
      <c r="C443" s="75"/>
      <c r="D443" s="81"/>
      <c r="E443" s="76"/>
      <c r="F443" s="76"/>
      <c r="G443" s="75"/>
      <c r="H443" s="80"/>
      <c r="I443" s="76"/>
      <c r="J443" s="76"/>
      <c r="K443" s="75"/>
      <c r="L443" s="77"/>
      <c r="M443" s="78"/>
      <c r="N443" s="76"/>
      <c r="O443" s="79"/>
      <c r="P443" s="78"/>
      <c r="Q443" s="78"/>
      <c r="R443" s="78"/>
      <c r="S443" s="78"/>
      <c r="T443" s="80"/>
      <c r="U443" s="80"/>
      <c r="V443" s="80"/>
      <c r="W443" s="80"/>
    </row>
    <row r="444" spans="1:23" ht="30" customHeight="1" x14ac:dyDescent="0.3">
      <c r="A444" s="83"/>
      <c r="B444" s="76"/>
      <c r="C444" s="75"/>
      <c r="D444" s="81"/>
      <c r="E444" s="76"/>
      <c r="F444" s="76"/>
      <c r="G444" s="75"/>
      <c r="H444" s="80"/>
      <c r="I444" s="76"/>
      <c r="J444" s="76"/>
      <c r="K444" s="75"/>
      <c r="L444" s="77"/>
      <c r="M444" s="78"/>
      <c r="N444" s="76"/>
      <c r="O444" s="79"/>
      <c r="P444" s="78"/>
      <c r="Q444" s="78"/>
      <c r="R444" s="78"/>
      <c r="S444" s="78"/>
      <c r="T444" s="80"/>
      <c r="U444" s="80"/>
      <c r="V444" s="80"/>
      <c r="W444" s="80"/>
    </row>
    <row r="445" spans="1:23" ht="30" customHeight="1" x14ac:dyDescent="0.3">
      <c r="A445" s="83"/>
      <c r="B445" s="76"/>
      <c r="C445" s="75"/>
      <c r="D445" s="81"/>
      <c r="E445" s="76"/>
      <c r="F445" s="76"/>
      <c r="G445" s="75"/>
      <c r="H445" s="80"/>
      <c r="I445" s="76"/>
      <c r="J445" s="76"/>
      <c r="K445" s="75"/>
      <c r="L445" s="77"/>
      <c r="M445" s="78"/>
      <c r="N445" s="76"/>
      <c r="O445" s="79"/>
      <c r="P445" s="78"/>
      <c r="Q445" s="78"/>
      <c r="R445" s="78"/>
      <c r="S445" s="78"/>
      <c r="T445" s="80"/>
      <c r="U445" s="80"/>
      <c r="V445" s="80"/>
      <c r="W445" s="80"/>
    </row>
    <row r="446" spans="1:23" ht="30" customHeight="1" x14ac:dyDescent="0.3">
      <c r="A446" s="83"/>
      <c r="B446" s="76"/>
      <c r="C446" s="75"/>
      <c r="D446" s="81"/>
      <c r="E446" s="76"/>
      <c r="F446" s="76"/>
      <c r="G446" s="75"/>
      <c r="H446" s="80"/>
      <c r="I446" s="76"/>
      <c r="J446" s="76"/>
      <c r="K446" s="75"/>
      <c r="L446" s="77"/>
      <c r="M446" s="78"/>
      <c r="N446" s="76"/>
      <c r="O446" s="79"/>
      <c r="P446" s="78"/>
      <c r="Q446" s="78"/>
      <c r="R446" s="78"/>
      <c r="S446" s="78"/>
      <c r="T446" s="80"/>
      <c r="U446" s="80"/>
      <c r="V446" s="80"/>
      <c r="W446" s="80"/>
    </row>
    <row r="447" spans="1:23" ht="30" customHeight="1" x14ac:dyDescent="0.3">
      <c r="A447" s="83"/>
      <c r="B447" s="76"/>
      <c r="C447" s="75"/>
      <c r="D447" s="81"/>
      <c r="E447" s="76"/>
      <c r="F447" s="76"/>
      <c r="G447" s="75"/>
      <c r="H447" s="80"/>
      <c r="I447" s="76"/>
      <c r="J447" s="76"/>
      <c r="K447" s="75"/>
      <c r="L447" s="77"/>
      <c r="M447" s="78"/>
      <c r="N447" s="76"/>
      <c r="O447" s="79"/>
      <c r="P447" s="78"/>
      <c r="Q447" s="78"/>
      <c r="R447" s="78"/>
      <c r="S447" s="78"/>
      <c r="T447" s="80"/>
      <c r="U447" s="80"/>
      <c r="V447" s="80"/>
      <c r="W447" s="80"/>
    </row>
    <row r="448" spans="1:23" ht="30" customHeight="1" x14ac:dyDescent="0.3">
      <c r="A448" s="83"/>
      <c r="B448" s="76"/>
      <c r="C448" s="75"/>
      <c r="D448" s="81"/>
      <c r="E448" s="76"/>
      <c r="F448" s="76"/>
      <c r="G448" s="75"/>
      <c r="H448" s="80"/>
      <c r="I448" s="76"/>
      <c r="J448" s="76"/>
      <c r="K448" s="75"/>
      <c r="L448" s="77"/>
      <c r="M448" s="78"/>
      <c r="N448" s="76"/>
      <c r="O448" s="79"/>
      <c r="P448" s="78"/>
      <c r="Q448" s="78"/>
      <c r="R448" s="78"/>
      <c r="S448" s="78"/>
      <c r="T448" s="80"/>
      <c r="U448" s="80"/>
      <c r="V448" s="80"/>
      <c r="W448" s="80"/>
    </row>
    <row r="449" spans="1:23" ht="30" customHeight="1" x14ac:dyDescent="0.3">
      <c r="A449" s="83"/>
      <c r="B449" s="76"/>
      <c r="C449" s="75"/>
      <c r="D449" s="81"/>
      <c r="E449" s="76"/>
      <c r="F449" s="76"/>
      <c r="G449" s="75"/>
      <c r="H449" s="80"/>
      <c r="I449" s="76"/>
      <c r="J449" s="76"/>
      <c r="K449" s="75"/>
      <c r="L449" s="77"/>
      <c r="M449" s="78"/>
      <c r="N449" s="76"/>
      <c r="O449" s="79"/>
      <c r="P449" s="78"/>
      <c r="Q449" s="78"/>
      <c r="R449" s="78"/>
      <c r="S449" s="78"/>
      <c r="T449" s="80"/>
      <c r="U449" s="80"/>
      <c r="V449" s="80"/>
      <c r="W449" s="80"/>
    </row>
    <row r="450" spans="1:23" ht="30" customHeight="1" x14ac:dyDescent="0.3">
      <c r="A450" s="83"/>
      <c r="B450" s="76"/>
      <c r="C450" s="75"/>
      <c r="D450" s="81"/>
      <c r="E450" s="76"/>
      <c r="F450" s="76"/>
      <c r="G450" s="75"/>
      <c r="H450" s="80"/>
      <c r="I450" s="76"/>
      <c r="J450" s="76"/>
      <c r="K450" s="75"/>
      <c r="L450" s="77"/>
      <c r="M450" s="78"/>
      <c r="N450" s="76"/>
      <c r="O450" s="79"/>
      <c r="P450" s="78"/>
      <c r="Q450" s="78"/>
      <c r="R450" s="78"/>
      <c r="S450" s="78"/>
      <c r="T450" s="80"/>
      <c r="U450" s="80"/>
      <c r="V450" s="80"/>
      <c r="W450" s="80"/>
    </row>
    <row r="451" spans="1:23" ht="30" customHeight="1" x14ac:dyDescent="0.3">
      <c r="A451" s="83"/>
      <c r="B451" s="76"/>
      <c r="C451" s="75"/>
      <c r="D451" s="81"/>
      <c r="E451" s="76"/>
      <c r="F451" s="76"/>
      <c r="G451" s="75"/>
      <c r="H451" s="80"/>
      <c r="I451" s="76"/>
      <c r="J451" s="76"/>
      <c r="K451" s="75"/>
      <c r="L451" s="77"/>
      <c r="M451" s="78"/>
      <c r="N451" s="76"/>
      <c r="O451" s="79"/>
      <c r="P451" s="78"/>
      <c r="Q451" s="78"/>
      <c r="R451" s="78"/>
      <c r="S451" s="78"/>
      <c r="T451" s="80"/>
      <c r="U451" s="80"/>
      <c r="V451" s="80"/>
      <c r="W451" s="80"/>
    </row>
    <row r="452" spans="1:23" ht="30" customHeight="1" x14ac:dyDescent="0.3">
      <c r="A452" s="83"/>
      <c r="B452" s="76"/>
      <c r="C452" s="75"/>
      <c r="D452" s="81"/>
      <c r="E452" s="76"/>
      <c r="F452" s="76"/>
      <c r="G452" s="75"/>
      <c r="H452" s="80"/>
      <c r="I452" s="76"/>
      <c r="J452" s="76"/>
      <c r="K452" s="75"/>
      <c r="L452" s="77"/>
      <c r="M452" s="78"/>
      <c r="N452" s="76"/>
      <c r="O452" s="79"/>
      <c r="P452" s="78"/>
      <c r="Q452" s="78"/>
      <c r="R452" s="78"/>
      <c r="S452" s="78"/>
      <c r="T452" s="80"/>
      <c r="U452" s="80"/>
      <c r="V452" s="80"/>
      <c r="W452" s="80"/>
    </row>
    <row r="453" spans="1:23" ht="30" customHeight="1" x14ac:dyDescent="0.3">
      <c r="A453" s="83"/>
      <c r="B453" s="76"/>
      <c r="C453" s="75"/>
      <c r="D453" s="81"/>
      <c r="E453" s="76"/>
      <c r="F453" s="76"/>
      <c r="G453" s="75"/>
      <c r="H453" s="80"/>
      <c r="I453" s="76"/>
      <c r="J453" s="76"/>
      <c r="K453" s="75"/>
      <c r="L453" s="77"/>
      <c r="M453" s="78"/>
      <c r="N453" s="76"/>
      <c r="O453" s="79"/>
      <c r="P453" s="78"/>
      <c r="Q453" s="78"/>
      <c r="R453" s="78"/>
      <c r="S453" s="78"/>
      <c r="T453" s="80"/>
      <c r="U453" s="80"/>
      <c r="V453" s="80"/>
      <c r="W453" s="80"/>
    </row>
    <row r="454" spans="1:23" ht="30" customHeight="1" x14ac:dyDescent="0.3">
      <c r="A454" s="83"/>
      <c r="B454" s="76"/>
      <c r="C454" s="75"/>
      <c r="D454" s="81"/>
      <c r="E454" s="76"/>
      <c r="F454" s="76"/>
      <c r="G454" s="75"/>
      <c r="H454" s="80"/>
      <c r="I454" s="76"/>
      <c r="J454" s="76"/>
      <c r="K454" s="75"/>
      <c r="L454" s="77"/>
      <c r="M454" s="78"/>
      <c r="N454" s="76"/>
      <c r="O454" s="79"/>
      <c r="P454" s="78"/>
      <c r="Q454" s="78"/>
      <c r="R454" s="78"/>
      <c r="S454" s="78"/>
      <c r="T454" s="80"/>
      <c r="U454" s="80"/>
      <c r="V454" s="80"/>
      <c r="W454" s="80"/>
    </row>
    <row r="455" spans="1:23" ht="30" customHeight="1" x14ac:dyDescent="0.3">
      <c r="A455" s="83"/>
      <c r="B455" s="76"/>
      <c r="C455" s="75"/>
      <c r="D455" s="81"/>
      <c r="E455" s="76"/>
      <c r="F455" s="76"/>
      <c r="G455" s="75"/>
      <c r="H455" s="80"/>
      <c r="I455" s="76"/>
      <c r="J455" s="76"/>
      <c r="K455" s="75"/>
      <c r="L455" s="77"/>
      <c r="M455" s="78"/>
      <c r="N455" s="76"/>
      <c r="O455" s="79"/>
      <c r="P455" s="78"/>
      <c r="Q455" s="78"/>
      <c r="R455" s="78"/>
      <c r="S455" s="78"/>
      <c r="T455" s="80"/>
      <c r="U455" s="80"/>
      <c r="V455" s="80"/>
      <c r="W455" s="80"/>
    </row>
    <row r="456" spans="1:23" ht="30" customHeight="1" x14ac:dyDescent="0.3">
      <c r="A456" s="83"/>
      <c r="B456" s="76"/>
      <c r="C456" s="75"/>
      <c r="D456" s="81"/>
      <c r="E456" s="76"/>
      <c r="F456" s="76"/>
      <c r="G456" s="75"/>
      <c r="H456" s="80"/>
      <c r="I456" s="76"/>
      <c r="J456" s="76"/>
      <c r="K456" s="75"/>
      <c r="L456" s="77"/>
      <c r="M456" s="78"/>
      <c r="N456" s="76"/>
      <c r="O456" s="79"/>
      <c r="P456" s="78"/>
      <c r="Q456" s="78"/>
      <c r="R456" s="78"/>
      <c r="S456" s="78"/>
      <c r="T456" s="80"/>
      <c r="U456" s="80"/>
      <c r="V456" s="80"/>
      <c r="W456" s="80"/>
    </row>
    <row r="457" spans="1:23" ht="30" customHeight="1" x14ac:dyDescent="0.3">
      <c r="A457" s="83"/>
      <c r="B457" s="76"/>
      <c r="C457" s="75"/>
      <c r="D457" s="81"/>
      <c r="E457" s="76"/>
      <c r="F457" s="76"/>
      <c r="G457" s="75"/>
      <c r="H457" s="80"/>
      <c r="I457" s="76"/>
      <c r="J457" s="76"/>
      <c r="K457" s="75"/>
      <c r="L457" s="77"/>
      <c r="M457" s="78"/>
      <c r="N457" s="76"/>
      <c r="O457" s="79"/>
      <c r="P457" s="78"/>
      <c r="Q457" s="78"/>
      <c r="R457" s="78"/>
      <c r="S457" s="78"/>
      <c r="T457" s="80"/>
      <c r="U457" s="80"/>
      <c r="V457" s="80"/>
      <c r="W457" s="80"/>
    </row>
    <row r="458" spans="1:23" ht="30" customHeight="1" x14ac:dyDescent="0.3">
      <c r="A458" s="83"/>
      <c r="B458" s="76"/>
      <c r="C458" s="75"/>
      <c r="D458" s="81"/>
      <c r="E458" s="76"/>
      <c r="F458" s="76"/>
      <c r="G458" s="75"/>
      <c r="H458" s="80"/>
      <c r="I458" s="76"/>
      <c r="J458" s="76"/>
      <c r="K458" s="75"/>
      <c r="L458" s="77"/>
      <c r="M458" s="78"/>
      <c r="N458" s="76"/>
      <c r="O458" s="79"/>
      <c r="P458" s="78"/>
      <c r="Q458" s="78"/>
      <c r="R458" s="78"/>
      <c r="S458" s="78"/>
      <c r="T458" s="80"/>
      <c r="U458" s="80"/>
      <c r="V458" s="80"/>
      <c r="W458" s="80"/>
    </row>
    <row r="459" spans="1:23" ht="30" customHeight="1" x14ac:dyDescent="0.3">
      <c r="A459" s="83"/>
      <c r="B459" s="76"/>
      <c r="C459" s="75"/>
      <c r="D459" s="81"/>
      <c r="E459" s="76"/>
      <c r="F459" s="76"/>
      <c r="G459" s="75"/>
      <c r="H459" s="80"/>
      <c r="I459" s="76"/>
      <c r="J459" s="76"/>
      <c r="K459" s="75"/>
      <c r="L459" s="77"/>
      <c r="M459" s="78"/>
      <c r="N459" s="76"/>
      <c r="O459" s="79"/>
      <c r="P459" s="78"/>
      <c r="Q459" s="78"/>
      <c r="R459" s="78"/>
      <c r="S459" s="78"/>
      <c r="T459" s="80"/>
      <c r="U459" s="80"/>
      <c r="V459" s="80"/>
      <c r="W459" s="80"/>
    </row>
    <row r="460" spans="1:23" ht="30" customHeight="1" x14ac:dyDescent="0.3">
      <c r="A460" s="83"/>
      <c r="B460" s="76"/>
      <c r="C460" s="75"/>
      <c r="D460" s="81"/>
      <c r="E460" s="76"/>
      <c r="F460" s="76"/>
      <c r="G460" s="75"/>
      <c r="H460" s="80"/>
      <c r="I460" s="76"/>
      <c r="J460" s="76"/>
      <c r="K460" s="75"/>
      <c r="L460" s="77"/>
      <c r="M460" s="78"/>
      <c r="N460" s="76"/>
      <c r="O460" s="79"/>
      <c r="P460" s="78"/>
      <c r="Q460" s="78"/>
      <c r="R460" s="78"/>
      <c r="S460" s="78"/>
      <c r="T460" s="80"/>
      <c r="U460" s="80"/>
      <c r="V460" s="80"/>
      <c r="W460" s="80"/>
    </row>
    <row r="461" spans="1:23" ht="30" customHeight="1" x14ac:dyDescent="0.3">
      <c r="A461" s="83"/>
      <c r="B461" s="76"/>
      <c r="C461" s="75"/>
      <c r="D461" s="81"/>
      <c r="E461" s="76"/>
      <c r="F461" s="76"/>
      <c r="G461" s="75"/>
      <c r="H461" s="80"/>
      <c r="I461" s="76"/>
      <c r="J461" s="76"/>
      <c r="K461" s="75"/>
      <c r="L461" s="77"/>
      <c r="M461" s="78"/>
      <c r="N461" s="76"/>
      <c r="O461" s="79"/>
      <c r="P461" s="78"/>
      <c r="Q461" s="78"/>
      <c r="R461" s="78"/>
      <c r="S461" s="78"/>
      <c r="T461" s="80"/>
      <c r="U461" s="80"/>
      <c r="V461" s="80"/>
      <c r="W461" s="80"/>
    </row>
    <row r="462" spans="1:23" ht="30" customHeight="1" x14ac:dyDescent="0.3">
      <c r="A462" s="83"/>
      <c r="B462" s="76"/>
      <c r="C462" s="75"/>
      <c r="D462" s="81"/>
      <c r="E462" s="76"/>
      <c r="F462" s="76"/>
      <c r="G462" s="75"/>
      <c r="H462" s="80"/>
      <c r="I462" s="76"/>
      <c r="J462" s="76"/>
      <c r="K462" s="75"/>
      <c r="L462" s="77"/>
      <c r="M462" s="78"/>
      <c r="N462" s="76"/>
      <c r="O462" s="79"/>
      <c r="P462" s="78"/>
      <c r="Q462" s="78"/>
      <c r="R462" s="78"/>
      <c r="S462" s="78"/>
      <c r="T462" s="80"/>
      <c r="U462" s="80"/>
      <c r="V462" s="80"/>
      <c r="W462" s="80"/>
    </row>
    <row r="463" spans="1:23" ht="30" customHeight="1" x14ac:dyDescent="0.3">
      <c r="A463" s="83"/>
      <c r="B463" s="76"/>
      <c r="C463" s="75"/>
      <c r="D463" s="81"/>
      <c r="E463" s="76"/>
      <c r="F463" s="76"/>
      <c r="G463" s="75"/>
      <c r="H463" s="80"/>
      <c r="I463" s="76"/>
      <c r="J463" s="76"/>
      <c r="K463" s="75"/>
      <c r="L463" s="77"/>
      <c r="M463" s="78"/>
      <c r="N463" s="76"/>
      <c r="O463" s="79"/>
      <c r="P463" s="78"/>
      <c r="Q463" s="78"/>
      <c r="R463" s="78"/>
      <c r="S463" s="78"/>
      <c r="T463" s="80"/>
      <c r="U463" s="80"/>
      <c r="V463" s="80"/>
      <c r="W463" s="80"/>
    </row>
    <row r="464" spans="1:23" ht="30" customHeight="1" x14ac:dyDescent="0.3">
      <c r="A464" s="83"/>
      <c r="B464" s="76"/>
      <c r="C464" s="75"/>
      <c r="D464" s="81"/>
      <c r="E464" s="76"/>
      <c r="F464" s="76"/>
      <c r="G464" s="75"/>
      <c r="H464" s="80"/>
      <c r="I464" s="76"/>
      <c r="J464" s="76"/>
      <c r="K464" s="75"/>
      <c r="L464" s="77"/>
      <c r="M464" s="78"/>
      <c r="N464" s="76"/>
      <c r="O464" s="79"/>
      <c r="P464" s="78"/>
      <c r="Q464" s="78"/>
      <c r="R464" s="78"/>
      <c r="S464" s="78"/>
      <c r="T464" s="80"/>
      <c r="U464" s="80"/>
      <c r="V464" s="80"/>
      <c r="W464" s="80"/>
    </row>
    <row r="465" spans="1:23" ht="30" customHeight="1" x14ac:dyDescent="0.3">
      <c r="A465" s="83"/>
      <c r="B465" s="76"/>
      <c r="C465" s="75"/>
      <c r="D465" s="81"/>
      <c r="E465" s="76"/>
      <c r="F465" s="76"/>
      <c r="G465" s="75"/>
      <c r="H465" s="80"/>
      <c r="I465" s="76"/>
      <c r="J465" s="76"/>
      <c r="K465" s="75"/>
      <c r="L465" s="77"/>
      <c r="M465" s="78"/>
      <c r="N465" s="76"/>
      <c r="O465" s="79"/>
      <c r="P465" s="78"/>
      <c r="Q465" s="78"/>
      <c r="R465" s="78"/>
      <c r="S465" s="78"/>
      <c r="T465" s="80"/>
      <c r="U465" s="80"/>
      <c r="V465" s="80"/>
      <c r="W465" s="80"/>
    </row>
    <row r="466" spans="1:23" ht="30" customHeight="1" x14ac:dyDescent="0.3">
      <c r="A466" s="83"/>
      <c r="B466" s="76"/>
      <c r="C466" s="75"/>
      <c r="D466" s="81"/>
      <c r="E466" s="76"/>
      <c r="F466" s="76"/>
      <c r="G466" s="75"/>
      <c r="H466" s="80"/>
      <c r="I466" s="76"/>
      <c r="J466" s="76"/>
      <c r="K466" s="75"/>
      <c r="L466" s="77"/>
      <c r="M466" s="78"/>
      <c r="N466" s="76"/>
      <c r="O466" s="79"/>
      <c r="P466" s="78"/>
      <c r="Q466" s="78"/>
      <c r="R466" s="78"/>
      <c r="S466" s="78"/>
      <c r="T466" s="80"/>
      <c r="U466" s="80"/>
      <c r="V466" s="80"/>
      <c r="W466" s="80"/>
    </row>
    <row r="467" spans="1:23" ht="30" customHeight="1" x14ac:dyDescent="0.3">
      <c r="A467" s="83"/>
      <c r="B467" s="76"/>
      <c r="C467" s="75"/>
      <c r="D467" s="81"/>
      <c r="E467" s="76"/>
      <c r="F467" s="76"/>
      <c r="G467" s="75"/>
      <c r="H467" s="80"/>
      <c r="I467" s="76"/>
      <c r="J467" s="76"/>
      <c r="K467" s="75"/>
      <c r="L467" s="77"/>
      <c r="M467" s="78"/>
      <c r="N467" s="76"/>
      <c r="O467" s="79"/>
      <c r="P467" s="78"/>
      <c r="Q467" s="78"/>
      <c r="R467" s="78"/>
      <c r="S467" s="78"/>
      <c r="T467" s="80"/>
      <c r="U467" s="80"/>
      <c r="V467" s="80"/>
      <c r="W467" s="80"/>
    </row>
    <row r="468" spans="1:23" ht="30" customHeight="1" x14ac:dyDescent="0.3">
      <c r="A468" s="83"/>
      <c r="B468" s="76"/>
      <c r="C468" s="75"/>
      <c r="D468" s="81"/>
      <c r="E468" s="76"/>
      <c r="F468" s="76"/>
      <c r="G468" s="75"/>
      <c r="H468" s="80"/>
      <c r="I468" s="76"/>
      <c r="J468" s="76"/>
      <c r="K468" s="75"/>
      <c r="L468" s="77"/>
      <c r="M468" s="78"/>
      <c r="N468" s="76"/>
      <c r="O468" s="79"/>
      <c r="P468" s="78"/>
      <c r="Q468" s="78"/>
      <c r="R468" s="78"/>
      <c r="S468" s="78"/>
      <c r="T468" s="80"/>
      <c r="U468" s="80"/>
      <c r="V468" s="80"/>
      <c r="W468" s="80"/>
    </row>
    <row r="469" spans="1:23" ht="30" customHeight="1" x14ac:dyDescent="0.3">
      <c r="A469" s="83"/>
      <c r="B469" s="76"/>
      <c r="C469" s="75"/>
      <c r="D469" s="81"/>
      <c r="E469" s="76"/>
      <c r="F469" s="76"/>
      <c r="G469" s="75"/>
      <c r="H469" s="80"/>
      <c r="I469" s="76"/>
      <c r="J469" s="76"/>
      <c r="K469" s="75"/>
      <c r="L469" s="77"/>
      <c r="M469" s="78"/>
      <c r="N469" s="76"/>
      <c r="O469" s="79"/>
      <c r="P469" s="78"/>
      <c r="Q469" s="78"/>
      <c r="R469" s="78"/>
      <c r="S469" s="78"/>
      <c r="T469" s="80"/>
      <c r="U469" s="80"/>
      <c r="V469" s="80"/>
      <c r="W469" s="80"/>
    </row>
    <row r="470" spans="1:23" ht="30" customHeight="1" x14ac:dyDescent="0.3">
      <c r="A470" s="83"/>
      <c r="B470" s="76"/>
      <c r="C470" s="75"/>
      <c r="D470" s="81"/>
      <c r="E470" s="76"/>
      <c r="F470" s="76"/>
      <c r="G470" s="75"/>
      <c r="H470" s="80"/>
      <c r="I470" s="76"/>
      <c r="J470" s="76"/>
      <c r="K470" s="75"/>
      <c r="L470" s="77"/>
      <c r="M470" s="78"/>
      <c r="N470" s="76"/>
      <c r="O470" s="79"/>
      <c r="P470" s="78"/>
      <c r="Q470" s="78"/>
      <c r="R470" s="78"/>
      <c r="S470" s="78"/>
      <c r="T470" s="80"/>
      <c r="U470" s="80"/>
      <c r="V470" s="80"/>
      <c r="W470" s="80"/>
    </row>
    <row r="471" spans="1:23" ht="30" customHeight="1" x14ac:dyDescent="0.3">
      <c r="A471" s="83"/>
      <c r="B471" s="76"/>
      <c r="C471" s="75"/>
      <c r="D471" s="81"/>
      <c r="E471" s="76"/>
      <c r="F471" s="76"/>
      <c r="G471" s="75"/>
      <c r="H471" s="80"/>
      <c r="I471" s="76"/>
      <c r="J471" s="76"/>
      <c r="K471" s="75"/>
      <c r="L471" s="77"/>
      <c r="M471" s="78"/>
      <c r="N471" s="76"/>
      <c r="O471" s="79"/>
      <c r="P471" s="78"/>
      <c r="Q471" s="78"/>
      <c r="R471" s="78"/>
      <c r="S471" s="78"/>
      <c r="T471" s="80"/>
      <c r="U471" s="80"/>
      <c r="V471" s="80"/>
      <c r="W471" s="80"/>
    </row>
    <row r="472" spans="1:23" ht="30" customHeight="1" x14ac:dyDescent="0.3">
      <c r="A472" s="83"/>
      <c r="B472" s="76"/>
      <c r="C472" s="75"/>
      <c r="D472" s="81"/>
      <c r="E472" s="76"/>
      <c r="F472" s="76"/>
      <c r="G472" s="75"/>
      <c r="H472" s="80"/>
      <c r="I472" s="76"/>
      <c r="J472" s="76"/>
      <c r="K472" s="75"/>
      <c r="L472" s="77"/>
      <c r="M472" s="78"/>
      <c r="N472" s="76"/>
      <c r="O472" s="79"/>
      <c r="P472" s="78"/>
      <c r="Q472" s="78"/>
      <c r="R472" s="78"/>
      <c r="S472" s="78"/>
      <c r="T472" s="80"/>
      <c r="U472" s="80"/>
      <c r="V472" s="80"/>
      <c r="W472" s="80"/>
    </row>
    <row r="473" spans="1:23" ht="30" customHeight="1" x14ac:dyDescent="0.3">
      <c r="A473" s="83"/>
      <c r="B473" s="76"/>
      <c r="C473" s="75"/>
      <c r="D473" s="81"/>
      <c r="E473" s="76"/>
      <c r="F473" s="76"/>
      <c r="G473" s="75"/>
      <c r="H473" s="80"/>
      <c r="I473" s="76"/>
      <c r="J473" s="76"/>
      <c r="K473" s="75"/>
      <c r="L473" s="77"/>
      <c r="M473" s="78"/>
      <c r="N473" s="76"/>
      <c r="O473" s="79"/>
      <c r="P473" s="78"/>
      <c r="Q473" s="78"/>
      <c r="R473" s="78"/>
      <c r="S473" s="78"/>
      <c r="T473" s="80"/>
      <c r="U473" s="80"/>
      <c r="V473" s="80"/>
      <c r="W473" s="80"/>
    </row>
    <row r="474" spans="1:23" ht="30" customHeight="1" x14ac:dyDescent="0.3">
      <c r="A474" s="83"/>
      <c r="B474" s="76"/>
      <c r="C474" s="75"/>
      <c r="D474" s="81"/>
      <c r="E474" s="76"/>
      <c r="F474" s="76"/>
      <c r="G474" s="75"/>
      <c r="H474" s="80"/>
      <c r="I474" s="76"/>
      <c r="J474" s="76"/>
      <c r="K474" s="75"/>
      <c r="L474" s="77"/>
      <c r="M474" s="78"/>
      <c r="N474" s="76"/>
      <c r="O474" s="79"/>
      <c r="P474" s="78"/>
      <c r="Q474" s="78"/>
      <c r="R474" s="78"/>
      <c r="S474" s="78"/>
      <c r="T474" s="80"/>
      <c r="U474" s="80"/>
      <c r="V474" s="80"/>
      <c r="W474" s="80"/>
    </row>
    <row r="475" spans="1:23" ht="30" customHeight="1" x14ac:dyDescent="0.3">
      <c r="A475" s="83"/>
      <c r="B475" s="76"/>
      <c r="C475" s="75"/>
      <c r="D475" s="81"/>
      <c r="E475" s="76"/>
      <c r="F475" s="76"/>
      <c r="G475" s="75"/>
      <c r="H475" s="80"/>
      <c r="I475" s="76"/>
      <c r="J475" s="76"/>
      <c r="K475" s="75"/>
      <c r="L475" s="77"/>
      <c r="M475" s="78"/>
      <c r="N475" s="76"/>
      <c r="O475" s="79"/>
      <c r="P475" s="78"/>
      <c r="Q475" s="78"/>
      <c r="R475" s="78"/>
      <c r="S475" s="78"/>
      <c r="T475" s="80"/>
      <c r="U475" s="80"/>
      <c r="V475" s="80"/>
      <c r="W475" s="80"/>
    </row>
    <row r="476" spans="1:23" ht="30" customHeight="1" x14ac:dyDescent="0.3">
      <c r="A476" s="83"/>
      <c r="B476" s="76"/>
      <c r="C476" s="75"/>
      <c r="D476" s="81"/>
      <c r="E476" s="76"/>
      <c r="F476" s="76"/>
      <c r="G476" s="75"/>
      <c r="H476" s="80"/>
      <c r="I476" s="76"/>
      <c r="J476" s="76"/>
      <c r="K476" s="75"/>
      <c r="L476" s="77"/>
      <c r="M476" s="78"/>
      <c r="N476" s="76"/>
      <c r="O476" s="79"/>
      <c r="P476" s="78"/>
      <c r="Q476" s="78"/>
      <c r="R476" s="78"/>
      <c r="S476" s="78"/>
      <c r="T476" s="80"/>
      <c r="U476" s="80"/>
      <c r="V476" s="80"/>
      <c r="W476" s="80"/>
    </row>
    <row r="477" spans="1:23" ht="30" customHeight="1" x14ac:dyDescent="0.3">
      <c r="A477" s="83"/>
      <c r="B477" s="76"/>
      <c r="C477" s="75"/>
      <c r="D477" s="81"/>
      <c r="E477" s="76"/>
      <c r="F477" s="76"/>
      <c r="G477" s="75"/>
      <c r="H477" s="80"/>
      <c r="I477" s="76"/>
      <c r="J477" s="76"/>
      <c r="K477" s="75"/>
      <c r="L477" s="77"/>
      <c r="M477" s="78"/>
      <c r="N477" s="76"/>
      <c r="O477" s="79"/>
      <c r="P477" s="78"/>
      <c r="Q477" s="78"/>
      <c r="R477" s="78"/>
      <c r="S477" s="78"/>
      <c r="T477" s="80"/>
      <c r="U477" s="80"/>
      <c r="V477" s="80"/>
      <c r="W477" s="80"/>
    </row>
    <row r="478" spans="1:23" ht="30" customHeight="1" x14ac:dyDescent="0.3">
      <c r="A478" s="83"/>
      <c r="B478" s="76"/>
      <c r="C478" s="75"/>
      <c r="D478" s="81"/>
      <c r="E478" s="76"/>
      <c r="F478" s="76"/>
      <c r="G478" s="75"/>
      <c r="H478" s="80"/>
      <c r="I478" s="76"/>
      <c r="J478" s="76"/>
      <c r="K478" s="75"/>
      <c r="L478" s="77"/>
      <c r="M478" s="78"/>
      <c r="N478" s="76"/>
      <c r="O478" s="79"/>
      <c r="P478" s="78"/>
      <c r="Q478" s="78"/>
      <c r="R478" s="78"/>
      <c r="S478" s="78"/>
      <c r="T478" s="80"/>
      <c r="U478" s="80"/>
      <c r="V478" s="80"/>
      <c r="W478" s="80"/>
    </row>
    <row r="479" spans="1:23" ht="30" customHeight="1" x14ac:dyDescent="0.3">
      <c r="A479" s="83"/>
      <c r="B479" s="76"/>
      <c r="C479" s="75"/>
      <c r="D479" s="81"/>
      <c r="E479" s="76"/>
      <c r="F479" s="76"/>
      <c r="G479" s="75"/>
      <c r="H479" s="80"/>
      <c r="I479" s="76"/>
      <c r="J479" s="76"/>
      <c r="K479" s="75"/>
      <c r="L479" s="77"/>
      <c r="M479" s="78"/>
      <c r="N479" s="76"/>
      <c r="O479" s="79"/>
      <c r="P479" s="78"/>
      <c r="Q479" s="78"/>
      <c r="R479" s="78"/>
      <c r="S479" s="78"/>
      <c r="T479" s="80"/>
      <c r="U479" s="80"/>
      <c r="V479" s="80"/>
      <c r="W479" s="80"/>
    </row>
    <row r="480" spans="1:23" ht="30" customHeight="1" x14ac:dyDescent="0.3">
      <c r="A480" s="83"/>
      <c r="B480" s="76"/>
      <c r="C480" s="75"/>
      <c r="D480" s="81"/>
      <c r="E480" s="76"/>
      <c r="F480" s="76"/>
      <c r="G480" s="75"/>
      <c r="H480" s="80"/>
      <c r="I480" s="76"/>
      <c r="J480" s="76"/>
      <c r="K480" s="75"/>
      <c r="L480" s="77"/>
      <c r="M480" s="78"/>
      <c r="N480" s="76"/>
      <c r="O480" s="79"/>
      <c r="P480" s="78"/>
      <c r="Q480" s="78"/>
      <c r="R480" s="78"/>
      <c r="S480" s="78"/>
      <c r="T480" s="80"/>
      <c r="U480" s="80"/>
      <c r="V480" s="80"/>
      <c r="W480" s="80"/>
    </row>
    <row r="481" spans="1:23" ht="30" customHeight="1" x14ac:dyDescent="0.3">
      <c r="A481" s="83"/>
      <c r="B481" s="76"/>
      <c r="C481" s="75"/>
      <c r="D481" s="81"/>
      <c r="E481" s="76"/>
      <c r="F481" s="76"/>
      <c r="G481" s="75"/>
      <c r="H481" s="80"/>
      <c r="I481" s="76"/>
      <c r="J481" s="76"/>
      <c r="K481" s="75"/>
      <c r="L481" s="77"/>
      <c r="M481" s="78"/>
      <c r="N481" s="76"/>
      <c r="O481" s="79"/>
      <c r="P481" s="78"/>
      <c r="Q481" s="78"/>
      <c r="R481" s="78"/>
      <c r="S481" s="78"/>
      <c r="T481" s="80"/>
      <c r="U481" s="80"/>
      <c r="V481" s="80"/>
      <c r="W481" s="80"/>
    </row>
    <row r="482" spans="1:23" ht="30" customHeight="1" x14ac:dyDescent="0.3">
      <c r="A482" s="83"/>
      <c r="B482" s="76"/>
      <c r="C482" s="75"/>
      <c r="D482" s="81"/>
      <c r="E482" s="76"/>
      <c r="F482" s="76"/>
      <c r="G482" s="75"/>
      <c r="H482" s="80"/>
      <c r="I482" s="76"/>
      <c r="J482" s="76"/>
      <c r="K482" s="75"/>
      <c r="L482" s="77"/>
      <c r="M482" s="78"/>
      <c r="N482" s="76"/>
      <c r="O482" s="79"/>
      <c r="P482" s="78"/>
      <c r="Q482" s="78"/>
      <c r="R482" s="78"/>
      <c r="S482" s="78"/>
      <c r="T482" s="80"/>
      <c r="U482" s="80"/>
      <c r="V482" s="80"/>
      <c r="W482" s="80"/>
    </row>
    <row r="483" spans="1:23" ht="30" customHeight="1" x14ac:dyDescent="0.3">
      <c r="A483" s="83"/>
      <c r="B483" s="76"/>
      <c r="C483" s="75"/>
      <c r="D483" s="81"/>
      <c r="E483" s="76"/>
      <c r="F483" s="76"/>
      <c r="G483" s="75"/>
      <c r="H483" s="80"/>
      <c r="I483" s="76"/>
      <c r="J483" s="76"/>
      <c r="K483" s="75"/>
      <c r="L483" s="77"/>
      <c r="M483" s="78"/>
      <c r="N483" s="76"/>
      <c r="O483" s="79"/>
      <c r="P483" s="78"/>
      <c r="Q483" s="78"/>
      <c r="R483" s="78"/>
      <c r="S483" s="78"/>
      <c r="T483" s="80"/>
      <c r="U483" s="80"/>
      <c r="V483" s="80"/>
      <c r="W483" s="80"/>
    </row>
    <row r="484" spans="1:23" ht="30" customHeight="1" x14ac:dyDescent="0.3">
      <c r="A484" s="83"/>
      <c r="B484" s="76"/>
      <c r="C484" s="75"/>
      <c r="D484" s="81"/>
      <c r="E484" s="76"/>
      <c r="F484" s="76"/>
      <c r="G484" s="75"/>
      <c r="H484" s="80"/>
      <c r="I484" s="76"/>
      <c r="J484" s="76"/>
      <c r="K484" s="75"/>
      <c r="L484" s="77"/>
      <c r="M484" s="78"/>
      <c r="N484" s="76"/>
      <c r="O484" s="79"/>
      <c r="P484" s="78"/>
      <c r="Q484" s="78"/>
      <c r="R484" s="78"/>
      <c r="S484" s="78"/>
      <c r="T484" s="80"/>
      <c r="U484" s="80"/>
      <c r="V484" s="80"/>
      <c r="W484" s="80"/>
    </row>
    <row r="485" spans="1:23" ht="30" customHeight="1" x14ac:dyDescent="0.3">
      <c r="A485" s="83"/>
      <c r="B485" s="76"/>
      <c r="C485" s="75"/>
      <c r="D485" s="81"/>
      <c r="E485" s="76"/>
      <c r="F485" s="76"/>
      <c r="G485" s="75"/>
      <c r="H485" s="80"/>
      <c r="I485" s="76"/>
      <c r="J485" s="76"/>
      <c r="K485" s="75"/>
      <c r="L485" s="77"/>
      <c r="M485" s="78"/>
      <c r="N485" s="76"/>
      <c r="O485" s="79"/>
      <c r="P485" s="78"/>
      <c r="Q485" s="78"/>
      <c r="R485" s="78"/>
      <c r="S485" s="78"/>
      <c r="T485" s="80"/>
      <c r="U485" s="80"/>
      <c r="V485" s="80"/>
      <c r="W485" s="80"/>
    </row>
    <row r="486" spans="1:23" ht="30" customHeight="1" x14ac:dyDescent="0.3">
      <c r="A486" s="83"/>
      <c r="B486" s="76"/>
      <c r="C486" s="75"/>
      <c r="D486" s="81"/>
      <c r="E486" s="76"/>
      <c r="F486" s="76"/>
      <c r="G486" s="75"/>
      <c r="H486" s="80"/>
      <c r="I486" s="76"/>
      <c r="J486" s="76"/>
      <c r="K486" s="75"/>
      <c r="L486" s="77"/>
      <c r="M486" s="78"/>
      <c r="N486" s="76"/>
      <c r="O486" s="79"/>
      <c r="P486" s="78"/>
      <c r="Q486" s="78"/>
      <c r="R486" s="78"/>
      <c r="S486" s="78"/>
      <c r="T486" s="80"/>
      <c r="U486" s="80"/>
      <c r="V486" s="80"/>
      <c r="W486" s="80"/>
    </row>
    <row r="487" spans="1:23" ht="30" customHeight="1" x14ac:dyDescent="0.3">
      <c r="A487" s="83"/>
      <c r="B487" s="76"/>
      <c r="C487" s="75"/>
      <c r="D487" s="81"/>
      <c r="E487" s="76"/>
      <c r="F487" s="76"/>
      <c r="G487" s="75"/>
      <c r="H487" s="80"/>
      <c r="I487" s="76"/>
      <c r="J487" s="76"/>
      <c r="K487" s="75"/>
      <c r="L487" s="77"/>
      <c r="M487" s="78"/>
      <c r="N487" s="76"/>
      <c r="O487" s="79"/>
      <c r="P487" s="78"/>
      <c r="Q487" s="78"/>
      <c r="R487" s="78"/>
      <c r="S487" s="78"/>
      <c r="T487" s="80"/>
      <c r="U487" s="80"/>
      <c r="V487" s="80"/>
      <c r="W487" s="80"/>
    </row>
    <row r="488" spans="1:23" ht="30" customHeight="1" x14ac:dyDescent="0.3">
      <c r="A488" s="83"/>
      <c r="B488" s="76"/>
      <c r="C488" s="75"/>
      <c r="D488" s="81"/>
      <c r="E488" s="76"/>
      <c r="F488" s="76"/>
      <c r="G488" s="75"/>
      <c r="H488" s="80"/>
      <c r="I488" s="76"/>
      <c r="J488" s="76"/>
      <c r="K488" s="75"/>
      <c r="L488" s="77"/>
      <c r="M488" s="78"/>
      <c r="N488" s="76"/>
      <c r="O488" s="79"/>
      <c r="P488" s="78"/>
      <c r="Q488" s="78"/>
      <c r="R488" s="78"/>
      <c r="S488" s="78"/>
      <c r="T488" s="80"/>
      <c r="U488" s="80"/>
      <c r="V488" s="80"/>
      <c r="W488" s="80"/>
    </row>
    <row r="489" spans="1:23" ht="30" customHeight="1" x14ac:dyDescent="0.3">
      <c r="A489" s="83"/>
      <c r="B489" s="76"/>
      <c r="C489" s="75"/>
      <c r="D489" s="81"/>
      <c r="E489" s="76"/>
      <c r="F489" s="76"/>
      <c r="G489" s="75"/>
      <c r="H489" s="80"/>
      <c r="I489" s="76"/>
      <c r="J489" s="76"/>
      <c r="K489" s="75"/>
      <c r="L489" s="77"/>
      <c r="M489" s="78"/>
      <c r="N489" s="76"/>
      <c r="O489" s="79"/>
      <c r="P489" s="78"/>
      <c r="Q489" s="78"/>
      <c r="R489" s="78"/>
      <c r="S489" s="78"/>
      <c r="T489" s="80"/>
      <c r="U489" s="80"/>
      <c r="V489" s="80"/>
      <c r="W489" s="80"/>
    </row>
    <row r="490" spans="1:23" ht="30" customHeight="1" x14ac:dyDescent="0.3">
      <c r="A490" s="83"/>
      <c r="B490" s="76"/>
      <c r="C490" s="75"/>
      <c r="D490" s="81"/>
      <c r="E490" s="76"/>
      <c r="F490" s="76"/>
      <c r="G490" s="75"/>
      <c r="H490" s="80"/>
      <c r="I490" s="76"/>
      <c r="J490" s="76"/>
      <c r="K490" s="75"/>
      <c r="L490" s="77"/>
      <c r="M490" s="78"/>
      <c r="N490" s="76"/>
      <c r="O490" s="79"/>
      <c r="P490" s="78"/>
      <c r="Q490" s="78"/>
      <c r="R490" s="78"/>
      <c r="S490" s="78"/>
      <c r="T490" s="80"/>
      <c r="U490" s="80"/>
      <c r="V490" s="80"/>
      <c r="W490" s="80"/>
    </row>
    <row r="491" spans="1:23" ht="30" customHeight="1" x14ac:dyDescent="0.3">
      <c r="A491" s="83"/>
      <c r="B491" s="76"/>
      <c r="C491" s="75"/>
      <c r="D491" s="81"/>
      <c r="E491" s="76"/>
      <c r="F491" s="76"/>
      <c r="G491" s="75"/>
      <c r="H491" s="80"/>
      <c r="I491" s="76"/>
      <c r="J491" s="76"/>
      <c r="K491" s="75"/>
      <c r="L491" s="77"/>
      <c r="M491" s="78"/>
      <c r="N491" s="76"/>
      <c r="O491" s="79"/>
      <c r="P491" s="78"/>
      <c r="Q491" s="78"/>
      <c r="R491" s="78"/>
      <c r="S491" s="78"/>
      <c r="T491" s="80"/>
      <c r="U491" s="80"/>
      <c r="V491" s="80"/>
      <c r="W491" s="80"/>
    </row>
    <row r="492" spans="1:23" ht="30" customHeight="1" x14ac:dyDescent="0.3">
      <c r="A492" s="83"/>
      <c r="B492" s="76"/>
      <c r="C492" s="75"/>
      <c r="D492" s="81"/>
      <c r="E492" s="76"/>
      <c r="F492" s="76"/>
      <c r="G492" s="75"/>
      <c r="H492" s="80"/>
      <c r="I492" s="76"/>
      <c r="J492" s="76"/>
      <c r="K492" s="75"/>
      <c r="L492" s="77"/>
      <c r="M492" s="78"/>
      <c r="N492" s="76"/>
      <c r="O492" s="79"/>
      <c r="P492" s="78"/>
      <c r="Q492" s="78"/>
      <c r="R492" s="78"/>
      <c r="S492" s="78"/>
      <c r="T492" s="80"/>
      <c r="U492" s="80"/>
      <c r="V492" s="80"/>
      <c r="W492" s="80"/>
    </row>
    <row r="493" spans="1:23" ht="30" customHeight="1" x14ac:dyDescent="0.3">
      <c r="A493" s="83"/>
      <c r="B493" s="76"/>
      <c r="C493" s="75"/>
      <c r="D493" s="81"/>
      <c r="E493" s="76"/>
      <c r="F493" s="76"/>
      <c r="G493" s="75"/>
      <c r="H493" s="80"/>
      <c r="I493" s="76"/>
      <c r="J493" s="76"/>
      <c r="K493" s="75"/>
      <c r="L493" s="77"/>
      <c r="M493" s="78"/>
      <c r="N493" s="76"/>
      <c r="O493" s="79"/>
      <c r="P493" s="78"/>
      <c r="Q493" s="78"/>
      <c r="R493" s="78"/>
      <c r="S493" s="78"/>
      <c r="T493" s="80"/>
      <c r="U493" s="80"/>
      <c r="V493" s="80"/>
      <c r="W493" s="80"/>
    </row>
    <row r="494" spans="1:23" ht="30" customHeight="1" x14ac:dyDescent="0.3">
      <c r="A494" s="83"/>
      <c r="B494" s="76"/>
      <c r="C494" s="75"/>
      <c r="D494" s="81"/>
      <c r="E494" s="76"/>
      <c r="F494" s="76"/>
      <c r="G494" s="75"/>
      <c r="H494" s="80"/>
      <c r="I494" s="76"/>
      <c r="J494" s="76"/>
      <c r="K494" s="75"/>
      <c r="L494" s="77"/>
      <c r="M494" s="78"/>
      <c r="N494" s="76"/>
      <c r="O494" s="79"/>
      <c r="P494" s="78"/>
      <c r="Q494" s="78"/>
      <c r="R494" s="78"/>
      <c r="S494" s="78"/>
      <c r="T494" s="80"/>
      <c r="U494" s="80"/>
      <c r="V494" s="80"/>
      <c r="W494" s="80"/>
    </row>
    <row r="495" spans="1:23" ht="30" customHeight="1" x14ac:dyDescent="0.3">
      <c r="A495" s="83"/>
      <c r="B495" s="76"/>
      <c r="C495" s="75"/>
      <c r="D495" s="81"/>
      <c r="E495" s="76"/>
      <c r="F495" s="76"/>
      <c r="G495" s="75"/>
      <c r="H495" s="80"/>
      <c r="I495" s="76"/>
      <c r="J495" s="76"/>
      <c r="K495" s="75"/>
      <c r="L495" s="77"/>
      <c r="M495" s="78"/>
      <c r="N495" s="76"/>
      <c r="O495" s="79"/>
      <c r="P495" s="78"/>
      <c r="Q495" s="78"/>
      <c r="R495" s="78"/>
      <c r="S495" s="78"/>
      <c r="T495" s="80"/>
      <c r="U495" s="80"/>
      <c r="V495" s="80"/>
      <c r="W495" s="80"/>
    </row>
    <row r="496" spans="1:23" ht="30" customHeight="1" x14ac:dyDescent="0.3">
      <c r="A496" s="83"/>
      <c r="B496" s="76"/>
      <c r="C496" s="75"/>
      <c r="D496" s="81"/>
      <c r="E496" s="76"/>
      <c r="F496" s="76"/>
      <c r="G496" s="75"/>
      <c r="H496" s="80"/>
      <c r="I496" s="76"/>
      <c r="J496" s="76"/>
      <c r="K496" s="75"/>
      <c r="L496" s="77"/>
      <c r="M496" s="78"/>
      <c r="N496" s="76"/>
      <c r="O496" s="79"/>
      <c r="P496" s="78"/>
      <c r="Q496" s="78"/>
      <c r="R496" s="78"/>
      <c r="S496" s="78"/>
      <c r="T496" s="80"/>
      <c r="U496" s="80"/>
      <c r="V496" s="80"/>
      <c r="W496" s="80"/>
    </row>
    <row r="497" spans="1:23" ht="30" customHeight="1" x14ac:dyDescent="0.3">
      <c r="A497" s="83"/>
      <c r="B497" s="76"/>
      <c r="C497" s="75"/>
      <c r="D497" s="81"/>
      <c r="E497" s="76"/>
      <c r="F497" s="76"/>
      <c r="G497" s="75"/>
      <c r="H497" s="80"/>
      <c r="I497" s="76"/>
      <c r="J497" s="76"/>
      <c r="K497" s="75"/>
      <c r="L497" s="77"/>
      <c r="M497" s="78"/>
      <c r="N497" s="76"/>
      <c r="O497" s="79"/>
      <c r="P497" s="78"/>
      <c r="Q497" s="78"/>
      <c r="R497" s="78"/>
      <c r="S497" s="78"/>
      <c r="T497" s="80"/>
      <c r="U497" s="80"/>
      <c r="V497" s="80"/>
      <c r="W497" s="80"/>
    </row>
    <row r="498" spans="1:23" ht="30" customHeight="1" x14ac:dyDescent="0.3">
      <c r="A498" s="83"/>
      <c r="B498" s="76"/>
      <c r="C498" s="75"/>
      <c r="D498" s="81"/>
      <c r="E498" s="76"/>
      <c r="F498" s="76"/>
      <c r="G498" s="75"/>
      <c r="H498" s="80"/>
      <c r="I498" s="76"/>
      <c r="J498" s="76"/>
      <c r="K498" s="75"/>
      <c r="L498" s="77"/>
      <c r="M498" s="78"/>
      <c r="N498" s="76"/>
      <c r="O498" s="79"/>
      <c r="P498" s="78"/>
      <c r="Q498" s="78"/>
      <c r="R498" s="78"/>
      <c r="S498" s="78"/>
      <c r="T498" s="80"/>
      <c r="U498" s="80"/>
      <c r="V498" s="80"/>
      <c r="W498" s="80"/>
    </row>
    <row r="499" spans="1:23" ht="30" customHeight="1" x14ac:dyDescent="0.3">
      <c r="A499" s="83"/>
      <c r="B499" s="76"/>
      <c r="C499" s="75"/>
      <c r="D499" s="81"/>
      <c r="E499" s="76"/>
      <c r="F499" s="76"/>
      <c r="G499" s="75"/>
      <c r="H499" s="80"/>
      <c r="I499" s="76"/>
      <c r="J499" s="76"/>
      <c r="K499" s="75"/>
      <c r="L499" s="77"/>
      <c r="M499" s="78"/>
      <c r="N499" s="76"/>
      <c r="O499" s="79"/>
      <c r="P499" s="78"/>
      <c r="Q499" s="78"/>
      <c r="R499" s="78"/>
      <c r="S499" s="78"/>
      <c r="T499" s="80"/>
      <c r="U499" s="80"/>
      <c r="V499" s="80"/>
      <c r="W499" s="80"/>
    </row>
    <row r="500" spans="1:23" ht="30" customHeight="1" x14ac:dyDescent="0.3">
      <c r="A500" s="83"/>
      <c r="B500" s="76"/>
      <c r="C500" s="75"/>
      <c r="D500" s="81"/>
      <c r="E500" s="76"/>
      <c r="F500" s="76"/>
      <c r="G500" s="75"/>
      <c r="H500" s="80"/>
      <c r="I500" s="76"/>
      <c r="J500" s="76"/>
      <c r="K500" s="75"/>
      <c r="L500" s="77"/>
      <c r="M500" s="78"/>
      <c r="N500" s="76"/>
      <c r="O500" s="79"/>
      <c r="P500" s="78"/>
      <c r="Q500" s="78"/>
      <c r="R500" s="78"/>
      <c r="S500" s="78"/>
      <c r="T500" s="80"/>
      <c r="U500" s="80"/>
      <c r="V500" s="80"/>
      <c r="W500" s="80"/>
    </row>
    <row r="501" spans="1:23" ht="30" customHeight="1" x14ac:dyDescent="0.3">
      <c r="A501" s="83"/>
      <c r="B501" s="76"/>
      <c r="C501" s="75"/>
      <c r="D501" s="81"/>
      <c r="E501" s="76"/>
      <c r="F501" s="76"/>
      <c r="G501" s="75"/>
      <c r="H501" s="80"/>
      <c r="I501" s="76"/>
      <c r="J501" s="76"/>
      <c r="K501" s="75"/>
      <c r="L501" s="77"/>
      <c r="M501" s="78"/>
      <c r="N501" s="76"/>
      <c r="O501" s="79"/>
      <c r="P501" s="78"/>
      <c r="Q501" s="78"/>
      <c r="R501" s="78"/>
      <c r="S501" s="78"/>
      <c r="T501" s="80"/>
      <c r="U501" s="80"/>
      <c r="V501" s="80"/>
      <c r="W501" s="80"/>
    </row>
    <row r="502" spans="1:23" ht="30" customHeight="1" x14ac:dyDescent="0.3">
      <c r="A502" s="83"/>
      <c r="B502" s="76"/>
      <c r="C502" s="75"/>
      <c r="D502" s="81"/>
      <c r="E502" s="76"/>
      <c r="F502" s="76"/>
      <c r="G502" s="75"/>
      <c r="H502" s="80"/>
      <c r="I502" s="76"/>
      <c r="J502" s="76"/>
      <c r="K502" s="75"/>
      <c r="L502" s="77"/>
      <c r="M502" s="78"/>
      <c r="N502" s="76"/>
      <c r="O502" s="79"/>
      <c r="P502" s="78"/>
      <c r="Q502" s="78"/>
      <c r="R502" s="78"/>
      <c r="S502" s="78"/>
      <c r="T502" s="80"/>
      <c r="U502" s="80"/>
      <c r="V502" s="80"/>
      <c r="W502" s="80"/>
    </row>
    <row r="503" spans="1:23" ht="30" customHeight="1" x14ac:dyDescent="0.3">
      <c r="A503" s="83"/>
      <c r="B503" s="76"/>
      <c r="C503" s="75"/>
      <c r="D503" s="81"/>
      <c r="E503" s="76"/>
      <c r="F503" s="76"/>
      <c r="G503" s="75"/>
      <c r="H503" s="80"/>
      <c r="I503" s="76"/>
      <c r="J503" s="76"/>
      <c r="K503" s="75"/>
      <c r="L503" s="77"/>
      <c r="M503" s="78"/>
      <c r="N503" s="76"/>
      <c r="O503" s="79"/>
      <c r="P503" s="78"/>
      <c r="Q503" s="78"/>
      <c r="R503" s="78"/>
      <c r="S503" s="78"/>
      <c r="T503" s="80"/>
      <c r="U503" s="80"/>
      <c r="V503" s="80"/>
      <c r="W503" s="80"/>
    </row>
    <row r="504" spans="1:23" ht="30" customHeight="1" x14ac:dyDescent="0.3">
      <c r="A504" s="83"/>
      <c r="B504" s="76"/>
      <c r="C504" s="75"/>
      <c r="D504" s="81"/>
      <c r="E504" s="76"/>
      <c r="F504" s="76"/>
      <c r="G504" s="75"/>
      <c r="H504" s="80"/>
      <c r="I504" s="76"/>
      <c r="J504" s="76"/>
      <c r="K504" s="75"/>
      <c r="L504" s="77"/>
      <c r="M504" s="78"/>
      <c r="N504" s="76"/>
      <c r="O504" s="79"/>
      <c r="P504" s="78"/>
      <c r="Q504" s="78"/>
      <c r="R504" s="78"/>
      <c r="S504" s="78"/>
      <c r="T504" s="80"/>
      <c r="U504" s="80"/>
      <c r="V504" s="80"/>
      <c r="W504" s="80"/>
    </row>
    <row r="505" spans="1:23" ht="30" customHeight="1" x14ac:dyDescent="0.3">
      <c r="A505" s="83"/>
      <c r="B505" s="76"/>
      <c r="C505" s="75"/>
      <c r="D505" s="81"/>
      <c r="E505" s="76"/>
      <c r="F505" s="76"/>
      <c r="G505" s="75"/>
      <c r="H505" s="80"/>
      <c r="I505" s="76"/>
      <c r="J505" s="76"/>
      <c r="K505" s="75"/>
      <c r="L505" s="77"/>
      <c r="M505" s="78"/>
      <c r="N505" s="76"/>
      <c r="O505" s="79"/>
      <c r="P505" s="78"/>
      <c r="Q505" s="78"/>
      <c r="R505" s="78"/>
      <c r="S505" s="78"/>
      <c r="T505" s="80"/>
      <c r="U505" s="80"/>
      <c r="V505" s="80"/>
      <c r="W505" s="80"/>
    </row>
    <row r="506" spans="1:23" ht="30" customHeight="1" x14ac:dyDescent="0.3">
      <c r="A506" s="83"/>
      <c r="B506" s="76"/>
      <c r="C506" s="75"/>
      <c r="D506" s="81"/>
      <c r="E506" s="76"/>
      <c r="F506" s="76"/>
      <c r="G506" s="75"/>
      <c r="H506" s="80"/>
      <c r="I506" s="76"/>
      <c r="J506" s="76"/>
      <c r="K506" s="75"/>
      <c r="L506" s="77"/>
      <c r="M506" s="78"/>
      <c r="N506" s="76"/>
      <c r="O506" s="79"/>
      <c r="P506" s="78"/>
      <c r="Q506" s="78"/>
      <c r="R506" s="78"/>
      <c r="S506" s="78"/>
      <c r="T506" s="80"/>
      <c r="U506" s="80"/>
      <c r="V506" s="80"/>
      <c r="W506" s="80"/>
    </row>
    <row r="507" spans="1:23" ht="30" customHeight="1" x14ac:dyDescent="0.3">
      <c r="A507" s="83"/>
      <c r="B507" s="76"/>
      <c r="C507" s="75"/>
      <c r="D507" s="81"/>
      <c r="E507" s="76"/>
      <c r="F507" s="76"/>
      <c r="G507" s="75"/>
      <c r="H507" s="80"/>
      <c r="I507" s="76"/>
      <c r="J507" s="76"/>
      <c r="K507" s="75"/>
      <c r="L507" s="77"/>
      <c r="M507" s="78"/>
      <c r="N507" s="76"/>
      <c r="O507" s="79"/>
      <c r="P507" s="78"/>
      <c r="Q507" s="78"/>
      <c r="R507" s="78"/>
      <c r="S507" s="78"/>
      <c r="T507" s="80"/>
      <c r="U507" s="80"/>
      <c r="V507" s="80"/>
      <c r="W507" s="80"/>
    </row>
    <row r="508" spans="1:23" ht="30" customHeight="1" x14ac:dyDescent="0.3">
      <c r="A508" s="83"/>
      <c r="B508" s="76"/>
      <c r="C508" s="75"/>
      <c r="D508" s="81"/>
      <c r="E508" s="76"/>
      <c r="F508" s="76"/>
      <c r="G508" s="75"/>
      <c r="H508" s="80"/>
      <c r="I508" s="76"/>
      <c r="J508" s="76"/>
      <c r="K508" s="75"/>
      <c r="L508" s="77"/>
      <c r="M508" s="78"/>
      <c r="N508" s="76"/>
      <c r="O508" s="79"/>
      <c r="P508" s="78"/>
      <c r="Q508" s="78"/>
      <c r="R508" s="78"/>
      <c r="S508" s="78"/>
      <c r="T508" s="80"/>
      <c r="U508" s="80"/>
      <c r="V508" s="80"/>
      <c r="W508" s="80"/>
    </row>
    <row r="509" spans="1:23" ht="30" customHeight="1" x14ac:dyDescent="0.3">
      <c r="A509" s="83"/>
      <c r="B509" s="76"/>
      <c r="C509" s="75"/>
      <c r="D509" s="81"/>
      <c r="E509" s="76"/>
      <c r="F509" s="76"/>
      <c r="G509" s="75"/>
      <c r="H509" s="80"/>
      <c r="I509" s="76"/>
      <c r="J509" s="76"/>
      <c r="K509" s="75"/>
      <c r="L509" s="77"/>
      <c r="M509" s="78"/>
      <c r="N509" s="76"/>
      <c r="O509" s="79"/>
      <c r="P509" s="78"/>
      <c r="Q509" s="78"/>
      <c r="R509" s="78"/>
      <c r="S509" s="78"/>
      <c r="T509" s="80"/>
      <c r="U509" s="80"/>
      <c r="V509" s="80"/>
      <c r="W509" s="80"/>
    </row>
    <row r="510" spans="1:23" ht="30" customHeight="1" x14ac:dyDescent="0.3">
      <c r="A510" s="83"/>
      <c r="B510" s="76"/>
      <c r="C510" s="75"/>
      <c r="D510" s="81"/>
      <c r="E510" s="76"/>
      <c r="F510" s="76"/>
      <c r="G510" s="75"/>
      <c r="H510" s="80"/>
      <c r="I510" s="76"/>
      <c r="J510" s="76"/>
      <c r="K510" s="75"/>
      <c r="L510" s="77"/>
      <c r="M510" s="78"/>
      <c r="N510" s="76"/>
      <c r="O510" s="79"/>
      <c r="P510" s="78"/>
      <c r="Q510" s="78"/>
      <c r="R510" s="78"/>
      <c r="S510" s="78"/>
      <c r="T510" s="80"/>
      <c r="U510" s="80"/>
      <c r="V510" s="80"/>
      <c r="W510" s="80"/>
    </row>
    <row r="511" spans="1:23" ht="30" customHeight="1" x14ac:dyDescent="0.3">
      <c r="A511" s="83"/>
      <c r="B511" s="76"/>
      <c r="C511" s="75"/>
      <c r="D511" s="81"/>
      <c r="E511" s="76"/>
      <c r="F511" s="76"/>
      <c r="G511" s="75"/>
      <c r="H511" s="80"/>
      <c r="I511" s="76"/>
      <c r="J511" s="76"/>
      <c r="K511" s="75"/>
      <c r="L511" s="77"/>
      <c r="M511" s="78"/>
      <c r="N511" s="76"/>
      <c r="O511" s="79"/>
      <c r="P511" s="78"/>
      <c r="Q511" s="78"/>
      <c r="R511" s="78"/>
      <c r="S511" s="78"/>
      <c r="T511" s="80"/>
      <c r="U511" s="80"/>
      <c r="V511" s="80"/>
      <c r="W511" s="80"/>
    </row>
    <row r="512" spans="1:23" ht="30" customHeight="1" x14ac:dyDescent="0.3">
      <c r="A512" s="83"/>
      <c r="B512" s="76"/>
      <c r="C512" s="75"/>
      <c r="D512" s="81"/>
      <c r="E512" s="76"/>
      <c r="F512" s="76"/>
      <c r="G512" s="75"/>
      <c r="H512" s="80"/>
      <c r="I512" s="76"/>
      <c r="J512" s="76"/>
      <c r="K512" s="75"/>
      <c r="L512" s="77"/>
      <c r="M512" s="78"/>
      <c r="N512" s="76"/>
      <c r="O512" s="79"/>
      <c r="P512" s="78"/>
      <c r="Q512" s="78"/>
      <c r="R512" s="78"/>
      <c r="S512" s="78"/>
      <c r="T512" s="80"/>
      <c r="U512" s="80"/>
      <c r="V512" s="80"/>
      <c r="W512" s="80"/>
    </row>
    <row r="513" spans="1:23" ht="30" customHeight="1" x14ac:dyDescent="0.3">
      <c r="A513" s="83"/>
      <c r="B513" s="76"/>
      <c r="C513" s="75"/>
      <c r="D513" s="81"/>
      <c r="E513" s="76"/>
      <c r="F513" s="76"/>
      <c r="G513" s="75"/>
      <c r="H513" s="80"/>
      <c r="I513" s="76"/>
      <c r="J513" s="76"/>
      <c r="K513" s="75"/>
      <c r="L513" s="77"/>
      <c r="M513" s="78"/>
      <c r="N513" s="76"/>
      <c r="O513" s="79"/>
      <c r="P513" s="78"/>
      <c r="Q513" s="78"/>
      <c r="R513" s="78"/>
      <c r="S513" s="78"/>
      <c r="T513" s="80"/>
      <c r="U513" s="80"/>
      <c r="V513" s="80"/>
      <c r="W513" s="80"/>
    </row>
    <row r="514" spans="1:23" ht="30" customHeight="1" x14ac:dyDescent="0.3">
      <c r="A514" s="83"/>
      <c r="B514" s="76"/>
      <c r="C514" s="75"/>
      <c r="D514" s="81"/>
      <c r="E514" s="76"/>
      <c r="F514" s="76"/>
      <c r="G514" s="75"/>
      <c r="H514" s="80"/>
      <c r="I514" s="76"/>
      <c r="J514" s="76"/>
      <c r="K514" s="75"/>
      <c r="L514" s="77"/>
      <c r="M514" s="78"/>
      <c r="N514" s="76"/>
      <c r="O514" s="79"/>
      <c r="P514" s="78"/>
      <c r="Q514" s="78"/>
      <c r="R514" s="78"/>
      <c r="S514" s="78"/>
      <c r="T514" s="80"/>
      <c r="U514" s="80"/>
      <c r="V514" s="80"/>
      <c r="W514" s="80"/>
    </row>
    <row r="515" spans="1:23" ht="30" customHeight="1" x14ac:dyDescent="0.3">
      <c r="A515" s="83"/>
      <c r="B515" s="76"/>
      <c r="C515" s="75"/>
      <c r="D515" s="81"/>
      <c r="E515" s="76"/>
      <c r="F515" s="76"/>
      <c r="G515" s="75"/>
      <c r="H515" s="80"/>
      <c r="I515" s="76"/>
      <c r="J515" s="76"/>
      <c r="K515" s="75"/>
      <c r="L515" s="77"/>
      <c r="M515" s="78"/>
      <c r="N515" s="76"/>
      <c r="O515" s="79"/>
      <c r="P515" s="78"/>
      <c r="Q515" s="78"/>
      <c r="R515" s="78"/>
      <c r="S515" s="78"/>
      <c r="T515" s="80"/>
      <c r="U515" s="80"/>
      <c r="V515" s="80"/>
      <c r="W515" s="80"/>
    </row>
    <row r="516" spans="1:23" ht="30" customHeight="1" x14ac:dyDescent="0.3">
      <c r="A516" s="83"/>
      <c r="B516" s="76"/>
      <c r="C516" s="75"/>
      <c r="D516" s="81"/>
      <c r="E516" s="76"/>
      <c r="F516" s="76"/>
      <c r="G516" s="75"/>
      <c r="H516" s="80"/>
      <c r="I516" s="76"/>
      <c r="J516" s="76"/>
      <c r="K516" s="75"/>
      <c r="L516" s="77"/>
      <c r="M516" s="78"/>
      <c r="N516" s="76"/>
      <c r="O516" s="79"/>
      <c r="P516" s="78"/>
      <c r="Q516" s="78"/>
      <c r="R516" s="78"/>
      <c r="S516" s="78"/>
      <c r="T516" s="80"/>
      <c r="U516" s="80"/>
      <c r="V516" s="80"/>
      <c r="W516" s="80"/>
    </row>
    <row r="517" spans="1:23" ht="30" customHeight="1" x14ac:dyDescent="0.3">
      <c r="A517" s="83"/>
      <c r="B517" s="76"/>
      <c r="C517" s="75"/>
      <c r="D517" s="81"/>
      <c r="E517" s="76"/>
      <c r="F517" s="76"/>
      <c r="G517" s="75"/>
      <c r="H517" s="80"/>
      <c r="I517" s="76"/>
      <c r="J517" s="76"/>
      <c r="K517" s="75"/>
      <c r="L517" s="77"/>
      <c r="M517" s="78"/>
      <c r="N517" s="76"/>
      <c r="O517" s="79"/>
      <c r="P517" s="78"/>
      <c r="Q517" s="78"/>
      <c r="R517" s="78"/>
      <c r="S517" s="78"/>
      <c r="T517" s="80"/>
      <c r="U517" s="80"/>
      <c r="V517" s="80"/>
      <c r="W517" s="80"/>
    </row>
    <row r="518" spans="1:23" ht="30" customHeight="1" x14ac:dyDescent="0.3">
      <c r="A518" s="83"/>
      <c r="B518" s="76"/>
      <c r="C518" s="75"/>
      <c r="D518" s="81"/>
      <c r="E518" s="76"/>
      <c r="F518" s="76"/>
      <c r="G518" s="75"/>
      <c r="H518" s="80"/>
      <c r="I518" s="76"/>
      <c r="J518" s="76"/>
      <c r="K518" s="75"/>
      <c r="L518" s="77"/>
      <c r="M518" s="78"/>
      <c r="N518" s="76"/>
      <c r="O518" s="79"/>
      <c r="P518" s="78"/>
      <c r="Q518" s="78"/>
      <c r="R518" s="78"/>
      <c r="S518" s="78"/>
      <c r="T518" s="80"/>
      <c r="U518" s="80"/>
      <c r="V518" s="80"/>
      <c r="W518" s="80"/>
    </row>
    <row r="519" spans="1:23" ht="30" customHeight="1" x14ac:dyDescent="0.3">
      <c r="A519" s="83"/>
      <c r="B519" s="76"/>
      <c r="C519" s="75"/>
      <c r="D519" s="81"/>
      <c r="E519" s="76"/>
      <c r="F519" s="76"/>
      <c r="G519" s="75"/>
      <c r="H519" s="80"/>
      <c r="I519" s="76"/>
      <c r="J519" s="76"/>
      <c r="K519" s="75"/>
      <c r="L519" s="77"/>
      <c r="M519" s="78"/>
      <c r="N519" s="76"/>
      <c r="O519" s="79"/>
      <c r="P519" s="78"/>
      <c r="Q519" s="78"/>
      <c r="R519" s="78"/>
      <c r="S519" s="78"/>
      <c r="T519" s="80"/>
      <c r="U519" s="80"/>
      <c r="V519" s="80"/>
      <c r="W519" s="80"/>
    </row>
    <row r="520" spans="1:23" ht="30" customHeight="1" x14ac:dyDescent="0.3">
      <c r="A520" s="83"/>
      <c r="B520" s="76"/>
      <c r="C520" s="75"/>
      <c r="D520" s="81"/>
      <c r="E520" s="76"/>
      <c r="F520" s="76"/>
      <c r="G520" s="75"/>
      <c r="H520" s="80"/>
      <c r="I520" s="76"/>
      <c r="J520" s="76"/>
      <c r="K520" s="75"/>
      <c r="L520" s="77"/>
      <c r="M520" s="78"/>
      <c r="N520" s="76"/>
      <c r="O520" s="79"/>
      <c r="P520" s="78"/>
      <c r="Q520" s="78"/>
      <c r="R520" s="78"/>
      <c r="S520" s="78"/>
      <c r="T520" s="80"/>
      <c r="U520" s="80"/>
      <c r="V520" s="80"/>
      <c r="W520" s="80"/>
    </row>
    <row r="521" spans="1:23" ht="30" customHeight="1" x14ac:dyDescent="0.3">
      <c r="A521" s="83"/>
      <c r="B521" s="76"/>
      <c r="C521" s="75"/>
      <c r="D521" s="81"/>
      <c r="E521" s="76"/>
      <c r="F521" s="76"/>
      <c r="G521" s="75"/>
      <c r="H521" s="80"/>
      <c r="I521" s="76"/>
      <c r="J521" s="76"/>
      <c r="K521" s="75"/>
      <c r="L521" s="77"/>
      <c r="M521" s="78"/>
      <c r="N521" s="76"/>
      <c r="O521" s="79"/>
      <c r="P521" s="78"/>
      <c r="Q521" s="78"/>
      <c r="R521" s="78"/>
      <c r="S521" s="78"/>
      <c r="T521" s="80"/>
      <c r="U521" s="80"/>
      <c r="V521" s="80"/>
      <c r="W521" s="80"/>
    </row>
    <row r="522" spans="1:23" ht="30" customHeight="1" x14ac:dyDescent="0.3">
      <c r="A522" s="83"/>
      <c r="B522" s="76"/>
      <c r="C522" s="75"/>
      <c r="D522" s="81"/>
      <c r="E522" s="76"/>
      <c r="F522" s="76"/>
      <c r="G522" s="75"/>
      <c r="H522" s="80"/>
      <c r="I522" s="76"/>
      <c r="J522" s="76"/>
      <c r="K522" s="75"/>
      <c r="L522" s="77"/>
      <c r="M522" s="78"/>
      <c r="N522" s="76"/>
      <c r="O522" s="79"/>
      <c r="P522" s="78"/>
      <c r="Q522" s="78"/>
      <c r="R522" s="78"/>
      <c r="S522" s="78"/>
      <c r="T522" s="80"/>
      <c r="U522" s="80"/>
      <c r="V522" s="80"/>
      <c r="W522" s="80"/>
    </row>
    <row r="523" spans="1:23" ht="30" customHeight="1" x14ac:dyDescent="0.3">
      <c r="A523" s="83"/>
      <c r="B523" s="76"/>
      <c r="C523" s="75"/>
      <c r="D523" s="81"/>
      <c r="E523" s="76"/>
      <c r="F523" s="76"/>
      <c r="G523" s="75"/>
      <c r="H523" s="80"/>
      <c r="I523" s="76"/>
      <c r="J523" s="76"/>
      <c r="K523" s="75"/>
      <c r="L523" s="77"/>
      <c r="M523" s="78"/>
      <c r="N523" s="76"/>
      <c r="O523" s="79"/>
      <c r="P523" s="78"/>
      <c r="Q523" s="78"/>
      <c r="R523" s="78"/>
      <c r="S523" s="78"/>
      <c r="T523" s="80"/>
      <c r="U523" s="80"/>
      <c r="V523" s="80"/>
      <c r="W523" s="80"/>
    </row>
    <row r="524" spans="1:23" ht="30" customHeight="1" x14ac:dyDescent="0.3">
      <c r="A524" s="83"/>
      <c r="B524" s="76"/>
      <c r="C524" s="75"/>
      <c r="D524" s="81"/>
      <c r="E524" s="76"/>
      <c r="F524" s="76"/>
      <c r="G524" s="75"/>
      <c r="H524" s="80"/>
      <c r="I524" s="76"/>
      <c r="J524" s="76"/>
      <c r="K524" s="75"/>
      <c r="L524" s="77"/>
      <c r="M524" s="78"/>
      <c r="N524" s="76"/>
      <c r="O524" s="79"/>
      <c r="P524" s="78"/>
      <c r="Q524" s="78"/>
      <c r="R524" s="78"/>
      <c r="S524" s="78"/>
      <c r="T524" s="80"/>
      <c r="U524" s="80"/>
      <c r="V524" s="80"/>
      <c r="W524" s="80"/>
    </row>
    <row r="525" spans="1:23" ht="30" customHeight="1" x14ac:dyDescent="0.3">
      <c r="A525" s="83"/>
      <c r="B525" s="76"/>
      <c r="C525" s="75"/>
      <c r="D525" s="81"/>
      <c r="E525" s="76"/>
      <c r="F525" s="76"/>
      <c r="G525" s="75"/>
      <c r="H525" s="80"/>
      <c r="I525" s="76"/>
      <c r="J525" s="76"/>
      <c r="K525" s="75"/>
      <c r="L525" s="77"/>
      <c r="M525" s="78"/>
      <c r="N525" s="76"/>
      <c r="O525" s="79"/>
      <c r="P525" s="78"/>
      <c r="Q525" s="78"/>
      <c r="R525" s="78"/>
      <c r="S525" s="78"/>
      <c r="T525" s="80"/>
      <c r="U525" s="80"/>
      <c r="V525" s="80"/>
      <c r="W525" s="80"/>
    </row>
    <row r="526" spans="1:23" ht="30" customHeight="1" x14ac:dyDescent="0.3">
      <c r="A526" s="83"/>
      <c r="B526" s="76"/>
      <c r="C526" s="75"/>
      <c r="D526" s="81"/>
      <c r="E526" s="76"/>
      <c r="F526" s="76"/>
      <c r="G526" s="75"/>
      <c r="H526" s="80"/>
      <c r="I526" s="76"/>
      <c r="J526" s="76"/>
      <c r="K526" s="75"/>
      <c r="L526" s="77"/>
      <c r="M526" s="78"/>
      <c r="N526" s="76"/>
      <c r="O526" s="79"/>
      <c r="P526" s="78"/>
      <c r="Q526" s="78"/>
      <c r="R526" s="78"/>
      <c r="S526" s="78"/>
      <c r="T526" s="80"/>
      <c r="U526" s="80"/>
      <c r="V526" s="80"/>
      <c r="W526" s="80"/>
    </row>
    <row r="527" spans="1:23" ht="30" customHeight="1" x14ac:dyDescent="0.3">
      <c r="A527" s="83"/>
      <c r="B527" s="76"/>
      <c r="C527" s="75"/>
      <c r="D527" s="81"/>
      <c r="E527" s="76"/>
      <c r="F527" s="76"/>
      <c r="G527" s="75"/>
      <c r="H527" s="80"/>
      <c r="I527" s="76"/>
      <c r="J527" s="76"/>
      <c r="K527" s="75"/>
      <c r="L527" s="77"/>
      <c r="M527" s="78"/>
      <c r="N527" s="76"/>
      <c r="O527" s="79"/>
      <c r="P527" s="78"/>
      <c r="Q527" s="78"/>
      <c r="R527" s="78"/>
      <c r="S527" s="78"/>
      <c r="T527" s="80"/>
      <c r="U527" s="80"/>
      <c r="V527" s="80"/>
      <c r="W527" s="80"/>
    </row>
    <row r="528" spans="1:23" ht="30" customHeight="1" x14ac:dyDescent="0.3">
      <c r="A528" s="83"/>
      <c r="B528" s="83"/>
      <c r="C528" s="84"/>
      <c r="D528" s="85"/>
      <c r="E528" s="83"/>
      <c r="F528" s="83"/>
      <c r="G528" s="84"/>
      <c r="H528" s="89"/>
      <c r="I528" s="83"/>
      <c r="J528" s="83"/>
      <c r="K528" s="84"/>
      <c r="L528" s="77"/>
      <c r="M528" s="78"/>
      <c r="N528" s="76"/>
      <c r="O528" s="79"/>
      <c r="P528" s="78"/>
      <c r="Q528" s="78"/>
      <c r="R528" s="78"/>
      <c r="S528" s="78"/>
      <c r="T528" s="80"/>
      <c r="U528" s="80"/>
      <c r="V528" s="80"/>
      <c r="W528" s="80"/>
    </row>
    <row r="529" spans="1:23" ht="30" customHeight="1" x14ac:dyDescent="0.3">
      <c r="A529" s="83"/>
      <c r="B529" s="83"/>
      <c r="C529" s="84"/>
      <c r="D529" s="85"/>
      <c r="E529" s="83"/>
      <c r="F529" s="83"/>
      <c r="G529" s="84"/>
      <c r="H529" s="89"/>
      <c r="I529" s="83"/>
      <c r="J529" s="83"/>
      <c r="K529" s="84"/>
      <c r="L529" s="77"/>
      <c r="M529" s="78"/>
      <c r="N529" s="76"/>
      <c r="O529" s="79"/>
      <c r="P529" s="78"/>
      <c r="Q529" s="78"/>
      <c r="R529" s="78"/>
      <c r="S529" s="78"/>
      <c r="T529" s="80"/>
      <c r="U529" s="80"/>
      <c r="V529" s="80"/>
      <c r="W529" s="80"/>
    </row>
    <row r="530" spans="1:23" ht="30" customHeight="1" x14ac:dyDescent="0.3">
      <c r="A530" s="83"/>
      <c r="B530" s="83"/>
      <c r="C530" s="84"/>
      <c r="D530" s="85"/>
      <c r="E530" s="83"/>
      <c r="F530" s="83"/>
      <c r="G530" s="84"/>
      <c r="H530" s="89"/>
      <c r="I530" s="83"/>
      <c r="J530" s="83"/>
      <c r="K530" s="84"/>
      <c r="L530" s="77"/>
      <c r="M530" s="78"/>
      <c r="N530" s="76"/>
      <c r="O530" s="79"/>
      <c r="P530" s="78"/>
      <c r="Q530" s="78"/>
      <c r="R530" s="78"/>
      <c r="S530" s="78"/>
      <c r="T530" s="80"/>
      <c r="U530" s="80"/>
      <c r="V530" s="80"/>
      <c r="W530" s="80"/>
    </row>
    <row r="531" spans="1:23" ht="30" customHeight="1" x14ac:dyDescent="0.3">
      <c r="A531" s="83"/>
      <c r="B531" s="83"/>
      <c r="C531" s="84"/>
      <c r="D531" s="85"/>
      <c r="E531" s="83"/>
      <c r="F531" s="83"/>
      <c r="G531" s="84"/>
      <c r="H531" s="89"/>
      <c r="I531" s="83"/>
      <c r="J531" s="83"/>
      <c r="K531" s="84"/>
      <c r="L531" s="77"/>
      <c r="M531" s="78"/>
      <c r="N531" s="76"/>
      <c r="O531" s="79"/>
      <c r="P531" s="78"/>
      <c r="Q531" s="78"/>
      <c r="R531" s="78"/>
      <c r="S531" s="78"/>
      <c r="T531" s="80"/>
      <c r="U531" s="80"/>
      <c r="V531" s="80"/>
      <c r="W531" s="80"/>
    </row>
    <row r="532" spans="1:23" ht="30" customHeight="1" x14ac:dyDescent="0.3">
      <c r="A532" s="83"/>
      <c r="B532" s="83"/>
      <c r="C532" s="84"/>
      <c r="D532" s="85"/>
      <c r="E532" s="83"/>
      <c r="F532" s="83"/>
      <c r="G532" s="84"/>
      <c r="H532" s="89"/>
      <c r="I532" s="83"/>
      <c r="J532" s="83"/>
      <c r="K532" s="84"/>
      <c r="L532" s="77"/>
      <c r="M532" s="78"/>
      <c r="N532" s="76"/>
      <c r="O532" s="79"/>
      <c r="P532" s="78"/>
      <c r="Q532" s="78"/>
      <c r="R532" s="78"/>
      <c r="S532" s="78"/>
      <c r="T532" s="80"/>
      <c r="U532" s="80"/>
      <c r="V532" s="80"/>
      <c r="W532" s="80"/>
    </row>
    <row r="533" spans="1:23" ht="30" customHeight="1" x14ac:dyDescent="0.3">
      <c r="A533" s="83"/>
      <c r="B533" s="83"/>
      <c r="C533" s="84"/>
      <c r="D533" s="85"/>
      <c r="E533" s="83"/>
      <c r="F533" s="83"/>
      <c r="G533" s="84"/>
      <c r="H533" s="89"/>
      <c r="I533" s="83"/>
      <c r="J533" s="83"/>
      <c r="K533" s="84"/>
      <c r="L533" s="77"/>
      <c r="M533" s="78"/>
      <c r="N533" s="76"/>
      <c r="O533" s="79"/>
      <c r="P533" s="78"/>
      <c r="Q533" s="78"/>
      <c r="R533" s="78"/>
      <c r="S533" s="78"/>
      <c r="T533" s="80"/>
      <c r="U533" s="80"/>
      <c r="V533" s="80"/>
      <c r="W533" s="80"/>
    </row>
    <row r="534" spans="1:23" ht="30" customHeight="1" x14ac:dyDescent="0.3">
      <c r="A534" s="83"/>
      <c r="B534" s="83"/>
      <c r="C534" s="84"/>
      <c r="D534" s="85"/>
      <c r="E534" s="83"/>
      <c r="F534" s="83"/>
      <c r="G534" s="84"/>
      <c r="H534" s="89"/>
      <c r="I534" s="83"/>
      <c r="J534" s="83"/>
      <c r="K534" s="84"/>
      <c r="L534" s="77"/>
      <c r="M534" s="78"/>
      <c r="N534" s="76"/>
      <c r="O534" s="79"/>
      <c r="P534" s="78"/>
      <c r="Q534" s="78"/>
      <c r="R534" s="78"/>
      <c r="S534" s="78"/>
      <c r="T534" s="80"/>
      <c r="U534" s="80"/>
      <c r="V534" s="80"/>
      <c r="W534" s="80"/>
    </row>
    <row r="535" spans="1:23" ht="30" customHeight="1" x14ac:dyDescent="0.3">
      <c r="A535" s="83"/>
      <c r="B535" s="83"/>
      <c r="C535" s="84"/>
      <c r="D535" s="85"/>
      <c r="E535" s="83"/>
      <c r="F535" s="83"/>
      <c r="G535" s="84"/>
      <c r="H535" s="89"/>
      <c r="I535" s="83"/>
      <c r="J535" s="83"/>
      <c r="K535" s="84"/>
      <c r="L535" s="77"/>
      <c r="M535" s="78"/>
      <c r="N535" s="76"/>
      <c r="O535" s="79"/>
      <c r="P535" s="78"/>
      <c r="Q535" s="78"/>
      <c r="R535" s="78"/>
      <c r="S535" s="78"/>
      <c r="T535" s="80"/>
      <c r="U535" s="80"/>
      <c r="V535" s="80"/>
      <c r="W535" s="80"/>
    </row>
    <row r="536" spans="1:23" ht="30" customHeight="1" x14ac:dyDescent="0.3">
      <c r="A536" s="83"/>
      <c r="B536" s="83"/>
      <c r="C536" s="84"/>
      <c r="D536" s="85"/>
      <c r="E536" s="83"/>
      <c r="F536" s="83"/>
      <c r="G536" s="84"/>
      <c r="H536" s="89"/>
      <c r="I536" s="83"/>
      <c r="J536" s="83"/>
      <c r="K536" s="84"/>
      <c r="L536" s="77"/>
      <c r="M536" s="78"/>
      <c r="N536" s="76"/>
      <c r="O536" s="79"/>
      <c r="P536" s="78"/>
      <c r="Q536" s="78"/>
      <c r="R536" s="78"/>
      <c r="S536" s="78"/>
      <c r="T536" s="80"/>
      <c r="U536" s="80"/>
      <c r="V536" s="80"/>
      <c r="W536" s="80"/>
    </row>
    <row r="537" spans="1:23" ht="30" customHeight="1" x14ac:dyDescent="0.3">
      <c r="A537" s="83"/>
      <c r="B537" s="83"/>
      <c r="C537" s="84"/>
      <c r="D537" s="85"/>
      <c r="E537" s="83"/>
      <c r="F537" s="83"/>
      <c r="G537" s="84"/>
      <c r="H537" s="89"/>
      <c r="I537" s="83"/>
      <c r="J537" s="83"/>
      <c r="K537" s="84"/>
      <c r="L537" s="77"/>
      <c r="M537" s="78"/>
      <c r="N537" s="76"/>
      <c r="O537" s="79"/>
      <c r="P537" s="78"/>
      <c r="Q537" s="78"/>
      <c r="R537" s="78"/>
      <c r="S537" s="78"/>
      <c r="T537" s="80"/>
      <c r="U537" s="80"/>
      <c r="V537" s="80"/>
      <c r="W537" s="80"/>
    </row>
    <row r="538" spans="1:23" ht="30" customHeight="1" x14ac:dyDescent="0.3">
      <c r="A538" s="83"/>
      <c r="B538" s="83"/>
      <c r="C538" s="84"/>
      <c r="D538" s="85"/>
      <c r="E538" s="83"/>
      <c r="F538" s="83"/>
      <c r="G538" s="84"/>
      <c r="H538" s="89"/>
      <c r="I538" s="83"/>
      <c r="J538" s="83"/>
      <c r="K538" s="84"/>
      <c r="L538" s="77"/>
      <c r="M538" s="78"/>
      <c r="N538" s="76"/>
      <c r="O538" s="79"/>
      <c r="P538" s="78"/>
      <c r="Q538" s="78"/>
      <c r="R538" s="78"/>
      <c r="S538" s="78"/>
      <c r="T538" s="80"/>
      <c r="U538" s="80"/>
      <c r="V538" s="80"/>
      <c r="W538" s="80"/>
    </row>
    <row r="539" spans="1:23" ht="30" customHeight="1" x14ac:dyDescent="0.3">
      <c r="A539" s="83"/>
      <c r="B539" s="83"/>
      <c r="C539" s="84"/>
      <c r="D539" s="85"/>
      <c r="E539" s="83"/>
      <c r="F539" s="83"/>
      <c r="G539" s="84"/>
      <c r="H539" s="89"/>
      <c r="I539" s="83"/>
      <c r="J539" s="83"/>
      <c r="K539" s="84"/>
      <c r="L539" s="77"/>
      <c r="M539" s="78"/>
      <c r="N539" s="76"/>
      <c r="O539" s="79"/>
      <c r="P539" s="78"/>
      <c r="Q539" s="78"/>
      <c r="R539" s="78"/>
      <c r="S539" s="78"/>
      <c r="T539" s="80"/>
      <c r="U539" s="80"/>
      <c r="V539" s="80"/>
      <c r="W539" s="80"/>
    </row>
    <row r="540" spans="1:23" ht="30" customHeight="1" x14ac:dyDescent="0.3">
      <c r="A540" s="83"/>
      <c r="B540" s="83"/>
      <c r="C540" s="84"/>
      <c r="D540" s="85"/>
      <c r="E540" s="83"/>
      <c r="F540" s="83"/>
      <c r="G540" s="84"/>
      <c r="H540" s="89"/>
      <c r="I540" s="83"/>
      <c r="J540" s="83"/>
      <c r="K540" s="84"/>
      <c r="L540" s="77"/>
      <c r="M540" s="78"/>
      <c r="N540" s="76"/>
      <c r="O540" s="79"/>
      <c r="P540" s="78"/>
      <c r="Q540" s="78"/>
      <c r="R540" s="78"/>
      <c r="S540" s="78"/>
      <c r="T540" s="80"/>
      <c r="U540" s="80"/>
      <c r="V540" s="80"/>
      <c r="W540" s="80"/>
    </row>
    <row r="541" spans="1:23" ht="30" customHeight="1" x14ac:dyDescent="0.3">
      <c r="A541" s="83"/>
      <c r="B541" s="83"/>
      <c r="C541" s="84"/>
      <c r="D541" s="85"/>
      <c r="E541" s="83"/>
      <c r="F541" s="83"/>
      <c r="G541" s="84"/>
      <c r="H541" s="89"/>
      <c r="I541" s="83"/>
      <c r="J541" s="83"/>
      <c r="K541" s="84"/>
      <c r="L541" s="77"/>
      <c r="M541" s="78"/>
      <c r="N541" s="76"/>
      <c r="O541" s="79"/>
      <c r="P541" s="78"/>
      <c r="Q541" s="78"/>
      <c r="R541" s="78"/>
      <c r="S541" s="78"/>
      <c r="T541" s="80"/>
      <c r="U541" s="80"/>
      <c r="V541" s="80"/>
      <c r="W541" s="80"/>
    </row>
    <row r="542" spans="1:23" ht="30" customHeight="1" x14ac:dyDescent="0.3">
      <c r="A542" s="83"/>
      <c r="B542" s="83"/>
      <c r="C542" s="84"/>
      <c r="D542" s="85"/>
      <c r="E542" s="83"/>
      <c r="F542" s="83"/>
      <c r="G542" s="84"/>
      <c r="H542" s="89"/>
      <c r="I542" s="83"/>
      <c r="J542" s="83"/>
      <c r="K542" s="84"/>
      <c r="L542" s="77"/>
      <c r="M542" s="78"/>
      <c r="N542" s="76"/>
      <c r="O542" s="79"/>
      <c r="P542" s="78"/>
      <c r="Q542" s="78"/>
      <c r="R542" s="78"/>
      <c r="S542" s="78"/>
      <c r="T542" s="80"/>
      <c r="U542" s="80"/>
      <c r="V542" s="80"/>
      <c r="W542" s="80"/>
    </row>
    <row r="543" spans="1:23" ht="30" customHeight="1" x14ac:dyDescent="0.3">
      <c r="A543" s="83"/>
      <c r="B543" s="83"/>
      <c r="C543" s="84"/>
      <c r="D543" s="85"/>
      <c r="E543" s="83"/>
      <c r="F543" s="83"/>
      <c r="G543" s="84"/>
      <c r="H543" s="89"/>
      <c r="I543" s="83"/>
      <c r="J543" s="83"/>
      <c r="K543" s="84"/>
      <c r="L543" s="77"/>
      <c r="M543" s="78"/>
      <c r="N543" s="76"/>
      <c r="O543" s="79"/>
      <c r="P543" s="78"/>
      <c r="Q543" s="78"/>
      <c r="R543" s="78"/>
      <c r="S543" s="78"/>
      <c r="T543" s="80"/>
      <c r="U543" s="80"/>
      <c r="V543" s="80"/>
      <c r="W543" s="80"/>
    </row>
    <row r="544" spans="1:23" ht="30" customHeight="1" x14ac:dyDescent="0.3">
      <c r="A544" s="83"/>
      <c r="B544" s="83"/>
      <c r="C544" s="84"/>
      <c r="D544" s="85"/>
      <c r="E544" s="83"/>
      <c r="F544" s="83"/>
      <c r="G544" s="84"/>
      <c r="H544" s="89"/>
      <c r="I544" s="83"/>
      <c r="J544" s="83"/>
      <c r="K544" s="84"/>
      <c r="L544" s="77"/>
      <c r="M544" s="78"/>
      <c r="N544" s="76"/>
      <c r="O544" s="79"/>
      <c r="P544" s="78"/>
      <c r="Q544" s="78"/>
      <c r="R544" s="78"/>
      <c r="S544" s="78"/>
      <c r="T544" s="80"/>
      <c r="U544" s="80"/>
      <c r="V544" s="80"/>
      <c r="W544" s="80"/>
    </row>
    <row r="545" spans="1:23" ht="30" customHeight="1" x14ac:dyDescent="0.3">
      <c r="A545" s="83"/>
      <c r="B545" s="83"/>
      <c r="C545" s="84"/>
      <c r="D545" s="85"/>
      <c r="E545" s="83"/>
      <c r="F545" s="83"/>
      <c r="G545" s="84"/>
      <c r="H545" s="89"/>
      <c r="I545" s="83"/>
      <c r="J545" s="83"/>
      <c r="K545" s="84"/>
      <c r="L545" s="77"/>
      <c r="M545" s="78"/>
      <c r="N545" s="76"/>
      <c r="O545" s="79"/>
      <c r="P545" s="78"/>
      <c r="Q545" s="78"/>
      <c r="R545" s="78"/>
      <c r="S545" s="78"/>
      <c r="T545" s="80"/>
      <c r="U545" s="80"/>
      <c r="V545" s="80"/>
      <c r="W545" s="80"/>
    </row>
    <row r="546" spans="1:23" ht="30" customHeight="1" x14ac:dyDescent="0.3">
      <c r="A546" s="83"/>
      <c r="B546" s="83"/>
      <c r="C546" s="84"/>
      <c r="D546" s="85"/>
      <c r="E546" s="83"/>
      <c r="F546" s="83"/>
      <c r="G546" s="84"/>
      <c r="H546" s="89"/>
      <c r="I546" s="83"/>
      <c r="J546" s="83"/>
      <c r="K546" s="84"/>
      <c r="L546" s="77"/>
      <c r="M546" s="78"/>
      <c r="N546" s="76"/>
      <c r="O546" s="79"/>
      <c r="P546" s="78"/>
      <c r="Q546" s="78"/>
      <c r="R546" s="78"/>
      <c r="S546" s="78"/>
      <c r="T546" s="80"/>
      <c r="U546" s="80"/>
      <c r="V546" s="80"/>
      <c r="W546" s="80"/>
    </row>
    <row r="547" spans="1:23" ht="30" customHeight="1" x14ac:dyDescent="0.3">
      <c r="A547" s="83"/>
      <c r="B547" s="83"/>
      <c r="C547" s="84"/>
      <c r="D547" s="85"/>
      <c r="E547" s="83"/>
      <c r="F547" s="83"/>
      <c r="G547" s="84"/>
      <c r="H547" s="89"/>
      <c r="I547" s="83"/>
      <c r="J547" s="83"/>
      <c r="K547" s="84"/>
      <c r="L547" s="77"/>
      <c r="M547" s="78"/>
      <c r="N547" s="76"/>
      <c r="O547" s="79"/>
      <c r="P547" s="78"/>
      <c r="Q547" s="78"/>
      <c r="R547" s="78"/>
      <c r="S547" s="78"/>
      <c r="T547" s="80"/>
      <c r="U547" s="80"/>
      <c r="V547" s="80"/>
      <c r="W547" s="80"/>
    </row>
    <row r="548" spans="1:23" ht="30" customHeight="1" x14ac:dyDescent="0.3">
      <c r="A548" s="83"/>
      <c r="B548" s="83"/>
      <c r="C548" s="84"/>
      <c r="D548" s="85"/>
      <c r="E548" s="83"/>
      <c r="F548" s="83"/>
      <c r="G548" s="84"/>
      <c r="H548" s="89"/>
      <c r="I548" s="83"/>
      <c r="J548" s="83"/>
      <c r="K548" s="84"/>
      <c r="L548" s="77"/>
      <c r="M548" s="78"/>
      <c r="N548" s="76"/>
      <c r="O548" s="79"/>
      <c r="P548" s="78"/>
      <c r="Q548" s="78"/>
      <c r="R548" s="78"/>
      <c r="S548" s="78"/>
      <c r="T548" s="80"/>
      <c r="U548" s="80"/>
      <c r="V548" s="80"/>
      <c r="W548" s="80"/>
    </row>
    <row r="549" spans="1:23" ht="30" customHeight="1" x14ac:dyDescent="0.3">
      <c r="A549" s="83"/>
      <c r="B549" s="83"/>
      <c r="C549" s="84"/>
      <c r="D549" s="85"/>
      <c r="E549" s="83"/>
      <c r="F549" s="83"/>
      <c r="G549" s="84"/>
      <c r="H549" s="89"/>
      <c r="I549" s="83"/>
      <c r="J549" s="83"/>
      <c r="K549" s="84"/>
      <c r="L549" s="77"/>
      <c r="M549" s="78"/>
      <c r="N549" s="76"/>
      <c r="O549" s="79"/>
      <c r="P549" s="78"/>
      <c r="Q549" s="78"/>
      <c r="R549" s="78"/>
      <c r="S549" s="78"/>
      <c r="T549" s="80"/>
      <c r="U549" s="80"/>
      <c r="V549" s="80"/>
      <c r="W549" s="80"/>
    </row>
    <row r="550" spans="1:23" ht="30" customHeight="1" x14ac:dyDescent="0.3">
      <c r="A550" s="83"/>
      <c r="B550" s="83"/>
      <c r="C550" s="84"/>
      <c r="D550" s="85"/>
      <c r="E550" s="83"/>
      <c r="F550" s="83"/>
      <c r="G550" s="84"/>
      <c r="H550" s="89"/>
      <c r="I550" s="83"/>
      <c r="J550" s="83"/>
      <c r="K550" s="84"/>
      <c r="L550" s="77"/>
      <c r="M550" s="78"/>
      <c r="N550" s="76"/>
      <c r="O550" s="79"/>
      <c r="P550" s="78"/>
      <c r="Q550" s="78"/>
      <c r="R550" s="78"/>
      <c r="S550" s="78"/>
      <c r="T550" s="80"/>
      <c r="U550" s="80"/>
      <c r="V550" s="80"/>
      <c r="W550" s="80"/>
    </row>
    <row r="551" spans="1:23" ht="30" customHeight="1" x14ac:dyDescent="0.3">
      <c r="A551" s="83"/>
      <c r="B551" s="83"/>
      <c r="C551" s="84"/>
      <c r="D551" s="85"/>
      <c r="E551" s="83"/>
      <c r="F551" s="83"/>
      <c r="G551" s="84"/>
      <c r="H551" s="89"/>
      <c r="I551" s="83"/>
      <c r="J551" s="83"/>
      <c r="K551" s="84"/>
      <c r="L551" s="77"/>
      <c r="M551" s="78"/>
      <c r="N551" s="76"/>
      <c r="O551" s="79"/>
      <c r="P551" s="78"/>
      <c r="Q551" s="78"/>
      <c r="R551" s="78"/>
      <c r="S551" s="78"/>
      <c r="T551" s="80"/>
      <c r="U551" s="80"/>
      <c r="V551" s="80"/>
      <c r="W551" s="80"/>
    </row>
    <row r="552" spans="1:23" ht="30" customHeight="1" x14ac:dyDescent="0.3">
      <c r="A552" s="83"/>
      <c r="B552" s="83"/>
      <c r="C552" s="84"/>
      <c r="D552" s="85"/>
      <c r="E552" s="83"/>
      <c r="F552" s="83"/>
      <c r="G552" s="84"/>
      <c r="H552" s="89"/>
      <c r="I552" s="83"/>
      <c r="J552" s="83"/>
      <c r="K552" s="84"/>
      <c r="L552" s="77"/>
      <c r="M552" s="78"/>
      <c r="N552" s="76"/>
      <c r="O552" s="79"/>
      <c r="P552" s="78"/>
      <c r="Q552" s="78"/>
      <c r="R552" s="78"/>
      <c r="S552" s="78"/>
      <c r="T552" s="80"/>
      <c r="U552" s="80"/>
      <c r="V552" s="80"/>
      <c r="W552" s="80"/>
    </row>
    <row r="553" spans="1:23" ht="30" customHeight="1" x14ac:dyDescent="0.3">
      <c r="A553" s="83"/>
      <c r="B553" s="83"/>
      <c r="C553" s="84"/>
      <c r="D553" s="85"/>
      <c r="E553" s="83"/>
      <c r="F553" s="83"/>
      <c r="G553" s="84"/>
      <c r="H553" s="89"/>
      <c r="I553" s="83"/>
      <c r="J553" s="83"/>
      <c r="K553" s="84"/>
      <c r="L553" s="77"/>
      <c r="M553" s="78"/>
      <c r="N553" s="76"/>
      <c r="O553" s="79"/>
      <c r="P553" s="78"/>
      <c r="Q553" s="78"/>
      <c r="R553" s="78"/>
      <c r="S553" s="78"/>
      <c r="T553" s="80"/>
      <c r="U553" s="80"/>
      <c r="V553" s="80"/>
      <c r="W553" s="80"/>
    </row>
    <row r="554" spans="1:23" ht="30" customHeight="1" x14ac:dyDescent="0.3">
      <c r="A554" s="83"/>
      <c r="B554" s="83"/>
      <c r="C554" s="84"/>
      <c r="D554" s="85"/>
      <c r="E554" s="83"/>
      <c r="F554" s="83"/>
      <c r="G554" s="84"/>
      <c r="H554" s="89"/>
      <c r="I554" s="83"/>
      <c r="J554" s="83"/>
      <c r="K554" s="84"/>
      <c r="L554" s="77"/>
      <c r="M554" s="78"/>
      <c r="N554" s="76"/>
      <c r="O554" s="79"/>
      <c r="P554" s="78"/>
      <c r="Q554" s="78"/>
      <c r="R554" s="78"/>
      <c r="S554" s="78"/>
      <c r="T554" s="80"/>
      <c r="U554" s="80"/>
      <c r="V554" s="80"/>
      <c r="W554" s="80"/>
    </row>
    <row r="555" spans="1:23" ht="30" customHeight="1" x14ac:dyDescent="0.3">
      <c r="A555" s="83"/>
      <c r="B555" s="83"/>
      <c r="C555" s="84"/>
      <c r="D555" s="85"/>
      <c r="E555" s="83"/>
      <c r="F555" s="83"/>
      <c r="G555" s="84"/>
      <c r="H555" s="89"/>
      <c r="I555" s="83"/>
      <c r="J555" s="83"/>
      <c r="K555" s="84"/>
      <c r="L555" s="77"/>
      <c r="M555" s="78"/>
      <c r="N555" s="76"/>
      <c r="O555" s="79"/>
      <c r="P555" s="78"/>
      <c r="Q555" s="78"/>
      <c r="R555" s="78"/>
      <c r="S555" s="78"/>
      <c r="T555" s="80"/>
      <c r="U555" s="80"/>
      <c r="V555" s="80"/>
      <c r="W555" s="80"/>
    </row>
    <row r="556" spans="1:23" ht="30" customHeight="1" x14ac:dyDescent="0.3">
      <c r="A556" s="83"/>
      <c r="B556" s="83"/>
      <c r="C556" s="84"/>
      <c r="D556" s="85"/>
      <c r="E556" s="83"/>
      <c r="F556" s="83"/>
      <c r="G556" s="84"/>
      <c r="H556" s="89"/>
      <c r="I556" s="83"/>
      <c r="J556" s="83"/>
      <c r="K556" s="84"/>
      <c r="L556" s="77"/>
      <c r="M556" s="78"/>
      <c r="N556" s="76"/>
      <c r="O556" s="79"/>
      <c r="P556" s="78"/>
      <c r="Q556" s="78"/>
      <c r="R556" s="78"/>
      <c r="S556" s="78"/>
      <c r="T556" s="80"/>
      <c r="U556" s="80"/>
      <c r="V556" s="80"/>
      <c r="W556" s="80"/>
    </row>
    <row r="557" spans="1:23" ht="30" customHeight="1" x14ac:dyDescent="0.3">
      <c r="A557" s="83"/>
      <c r="B557" s="83"/>
      <c r="C557" s="84"/>
      <c r="D557" s="85"/>
      <c r="E557" s="83"/>
      <c r="F557" s="83"/>
      <c r="G557" s="84"/>
      <c r="H557" s="89"/>
      <c r="I557" s="83"/>
      <c r="J557" s="83"/>
      <c r="K557" s="84"/>
      <c r="L557" s="77"/>
      <c r="M557" s="78"/>
      <c r="N557" s="76"/>
      <c r="O557" s="79"/>
      <c r="P557" s="78"/>
      <c r="Q557" s="78"/>
      <c r="R557" s="78"/>
      <c r="S557" s="78"/>
      <c r="T557" s="80"/>
      <c r="U557" s="80"/>
      <c r="V557" s="80"/>
      <c r="W557" s="80"/>
    </row>
    <row r="558" spans="1:23" ht="30" customHeight="1" x14ac:dyDescent="0.3">
      <c r="A558" s="83"/>
      <c r="B558" s="83"/>
      <c r="C558" s="84"/>
      <c r="D558" s="85"/>
      <c r="E558" s="83"/>
      <c r="F558" s="83"/>
      <c r="G558" s="84"/>
      <c r="H558" s="89"/>
      <c r="I558" s="83"/>
      <c r="J558" s="83"/>
      <c r="K558" s="84"/>
      <c r="L558" s="77"/>
      <c r="M558" s="78"/>
      <c r="N558" s="76"/>
      <c r="O558" s="79"/>
      <c r="P558" s="78"/>
      <c r="Q558" s="78"/>
      <c r="R558" s="78"/>
      <c r="S558" s="78"/>
      <c r="T558" s="80"/>
      <c r="U558" s="80"/>
      <c r="V558" s="80"/>
      <c r="W558" s="80"/>
    </row>
    <row r="559" spans="1:23" ht="30" customHeight="1" x14ac:dyDescent="0.3">
      <c r="A559" s="83"/>
      <c r="B559" s="83"/>
      <c r="C559" s="84"/>
      <c r="D559" s="85"/>
      <c r="E559" s="83"/>
      <c r="F559" s="83"/>
      <c r="G559" s="84"/>
      <c r="H559" s="89"/>
      <c r="I559" s="83"/>
      <c r="J559" s="83"/>
      <c r="K559" s="84"/>
      <c r="L559" s="77"/>
      <c r="M559" s="78"/>
      <c r="N559" s="76"/>
      <c r="O559" s="79"/>
      <c r="P559" s="78"/>
      <c r="Q559" s="78"/>
      <c r="R559" s="78"/>
      <c r="S559" s="78"/>
      <c r="T559" s="80"/>
      <c r="U559" s="80"/>
      <c r="V559" s="80"/>
      <c r="W559" s="80"/>
    </row>
    <row r="560" spans="1:23" ht="30" customHeight="1" x14ac:dyDescent="0.3">
      <c r="A560" s="83"/>
      <c r="B560" s="83"/>
      <c r="C560" s="84"/>
      <c r="D560" s="85"/>
      <c r="E560" s="83"/>
      <c r="F560" s="83"/>
      <c r="G560" s="84"/>
      <c r="H560" s="89"/>
      <c r="I560" s="83"/>
      <c r="J560" s="83"/>
      <c r="K560" s="84"/>
      <c r="L560" s="77"/>
      <c r="M560" s="78"/>
      <c r="N560" s="76"/>
      <c r="O560" s="79"/>
      <c r="P560" s="78"/>
      <c r="Q560" s="78"/>
      <c r="R560" s="78"/>
      <c r="S560" s="78"/>
      <c r="T560" s="80"/>
      <c r="U560" s="80"/>
      <c r="V560" s="80"/>
      <c r="W560" s="80"/>
    </row>
    <row r="561" spans="1:23" ht="30" customHeight="1" x14ac:dyDescent="0.3">
      <c r="A561" s="83"/>
      <c r="B561" s="83"/>
      <c r="C561" s="84"/>
      <c r="D561" s="85"/>
      <c r="E561" s="83"/>
      <c r="F561" s="83"/>
      <c r="G561" s="84"/>
      <c r="H561" s="89"/>
      <c r="I561" s="83"/>
      <c r="J561" s="83"/>
      <c r="K561" s="84"/>
      <c r="L561" s="77"/>
      <c r="M561" s="78"/>
      <c r="N561" s="76"/>
      <c r="O561" s="79"/>
      <c r="P561" s="78"/>
      <c r="Q561" s="78"/>
      <c r="R561" s="78"/>
      <c r="S561" s="78"/>
      <c r="T561" s="80"/>
      <c r="U561" s="80"/>
      <c r="V561" s="80"/>
      <c r="W561" s="80"/>
    </row>
    <row r="562" spans="1:23" ht="30" customHeight="1" x14ac:dyDescent="0.3">
      <c r="A562" s="83"/>
      <c r="B562" s="83"/>
      <c r="C562" s="84"/>
      <c r="D562" s="85"/>
      <c r="E562" s="83"/>
      <c r="F562" s="83"/>
      <c r="G562" s="84"/>
      <c r="H562" s="89"/>
      <c r="I562" s="83"/>
      <c r="J562" s="83"/>
      <c r="K562" s="84"/>
      <c r="L562" s="77"/>
      <c r="M562" s="78"/>
      <c r="N562" s="76"/>
      <c r="O562" s="79"/>
      <c r="P562" s="78"/>
      <c r="Q562" s="78"/>
      <c r="R562" s="78"/>
      <c r="S562" s="78"/>
      <c r="T562" s="80"/>
      <c r="U562" s="80"/>
      <c r="V562" s="80"/>
      <c r="W562" s="80"/>
    </row>
    <row r="563" spans="1:23" ht="30" customHeight="1" x14ac:dyDescent="0.3">
      <c r="A563" s="83"/>
      <c r="B563" s="83"/>
      <c r="C563" s="84"/>
      <c r="D563" s="85"/>
      <c r="E563" s="83"/>
      <c r="F563" s="83"/>
      <c r="G563" s="84"/>
      <c r="H563" s="89"/>
      <c r="I563" s="83"/>
      <c r="J563" s="83"/>
      <c r="K563" s="84"/>
      <c r="L563" s="77"/>
      <c r="M563" s="78"/>
      <c r="N563" s="76"/>
      <c r="O563" s="79"/>
      <c r="P563" s="78"/>
      <c r="Q563" s="78"/>
      <c r="R563" s="78"/>
      <c r="S563" s="78"/>
      <c r="T563" s="80"/>
      <c r="U563" s="80"/>
      <c r="V563" s="80"/>
      <c r="W563" s="80"/>
    </row>
    <row r="564" spans="1:23" ht="30" customHeight="1" x14ac:dyDescent="0.3">
      <c r="A564" s="83"/>
      <c r="B564" s="83"/>
      <c r="C564" s="84"/>
      <c r="D564" s="85"/>
      <c r="E564" s="83"/>
      <c r="F564" s="83"/>
      <c r="G564" s="84"/>
      <c r="H564" s="89"/>
      <c r="I564" s="83"/>
      <c r="J564" s="83"/>
      <c r="K564" s="84"/>
      <c r="L564" s="77"/>
      <c r="M564" s="78"/>
      <c r="N564" s="76"/>
      <c r="O564" s="79"/>
      <c r="P564" s="78"/>
      <c r="Q564" s="78"/>
      <c r="R564" s="78"/>
      <c r="S564" s="78"/>
      <c r="T564" s="80"/>
      <c r="U564" s="80"/>
      <c r="V564" s="80"/>
      <c r="W564" s="80"/>
    </row>
    <row r="565" spans="1:23" ht="30" customHeight="1" x14ac:dyDescent="0.3">
      <c r="A565" s="83"/>
      <c r="B565" s="83"/>
      <c r="C565" s="84"/>
      <c r="D565" s="85"/>
      <c r="E565" s="83"/>
      <c r="F565" s="83"/>
      <c r="G565" s="84"/>
      <c r="H565" s="89"/>
      <c r="I565" s="83"/>
      <c r="J565" s="83"/>
      <c r="K565" s="84"/>
      <c r="L565" s="77"/>
      <c r="M565" s="78"/>
      <c r="N565" s="76"/>
      <c r="O565" s="79"/>
      <c r="P565" s="78"/>
      <c r="Q565" s="78"/>
      <c r="R565" s="78"/>
      <c r="S565" s="78"/>
      <c r="T565" s="80"/>
      <c r="U565" s="80"/>
      <c r="V565" s="80"/>
      <c r="W565" s="80"/>
    </row>
    <row r="566" spans="1:23" ht="30" customHeight="1" x14ac:dyDescent="0.3">
      <c r="A566" s="83"/>
      <c r="B566" s="83"/>
      <c r="C566" s="84"/>
      <c r="D566" s="85"/>
      <c r="E566" s="83"/>
      <c r="F566" s="83"/>
      <c r="G566" s="84"/>
      <c r="H566" s="89"/>
      <c r="I566" s="83"/>
      <c r="J566" s="83"/>
      <c r="K566" s="84"/>
      <c r="L566" s="77"/>
      <c r="M566" s="78"/>
      <c r="N566" s="76"/>
      <c r="O566" s="79"/>
      <c r="P566" s="78"/>
      <c r="Q566" s="78"/>
      <c r="R566" s="78"/>
      <c r="S566" s="78"/>
      <c r="T566" s="80"/>
      <c r="U566" s="80"/>
      <c r="V566" s="80"/>
      <c r="W566" s="80"/>
    </row>
    <row r="567" spans="1:23" ht="30" customHeight="1" x14ac:dyDescent="0.3">
      <c r="A567" s="83"/>
      <c r="B567" s="83"/>
      <c r="C567" s="84"/>
      <c r="D567" s="85"/>
      <c r="E567" s="83"/>
      <c r="F567" s="83"/>
      <c r="G567" s="84"/>
      <c r="H567" s="89"/>
      <c r="I567" s="83"/>
      <c r="J567" s="83"/>
      <c r="K567" s="84"/>
      <c r="L567" s="77"/>
      <c r="M567" s="78"/>
      <c r="N567" s="76"/>
      <c r="O567" s="79"/>
      <c r="P567" s="78"/>
      <c r="Q567" s="78"/>
      <c r="R567" s="78"/>
      <c r="S567" s="78"/>
      <c r="T567" s="80"/>
      <c r="U567" s="80"/>
      <c r="V567" s="80"/>
      <c r="W567" s="80"/>
    </row>
    <row r="568" spans="1:23" ht="30" customHeight="1" x14ac:dyDescent="0.3">
      <c r="A568" s="83"/>
      <c r="B568" s="83"/>
      <c r="C568" s="84"/>
      <c r="D568" s="85"/>
      <c r="E568" s="83"/>
      <c r="F568" s="83"/>
      <c r="G568" s="84"/>
      <c r="H568" s="89"/>
      <c r="I568" s="83"/>
      <c r="J568" s="83"/>
      <c r="K568" s="84"/>
      <c r="L568" s="77"/>
      <c r="M568" s="78"/>
      <c r="N568" s="76"/>
      <c r="O568" s="79"/>
      <c r="P568" s="78"/>
      <c r="Q568" s="78"/>
      <c r="R568" s="78"/>
      <c r="S568" s="78"/>
      <c r="T568" s="80"/>
      <c r="U568" s="80"/>
      <c r="V568" s="80"/>
      <c r="W568" s="80"/>
    </row>
    <row r="569" spans="1:23" ht="30" customHeight="1" x14ac:dyDescent="0.3">
      <c r="A569" s="83"/>
      <c r="B569" s="83"/>
      <c r="C569" s="84"/>
      <c r="D569" s="85"/>
      <c r="E569" s="83"/>
      <c r="F569" s="83"/>
      <c r="G569" s="84"/>
      <c r="H569" s="89"/>
      <c r="I569" s="83"/>
      <c r="J569" s="83"/>
      <c r="K569" s="84"/>
      <c r="L569" s="77"/>
      <c r="M569" s="78"/>
      <c r="N569" s="76"/>
      <c r="O569" s="79"/>
      <c r="P569" s="78"/>
      <c r="Q569" s="78"/>
      <c r="R569" s="78"/>
      <c r="S569" s="78"/>
      <c r="T569" s="80"/>
      <c r="U569" s="80"/>
      <c r="V569" s="80"/>
      <c r="W569" s="80"/>
    </row>
    <row r="570" spans="1:23" ht="30" customHeight="1" x14ac:dyDescent="0.3">
      <c r="A570" s="83"/>
      <c r="B570" s="83"/>
      <c r="C570" s="84"/>
      <c r="D570" s="85"/>
      <c r="E570" s="83"/>
      <c r="F570" s="83"/>
      <c r="G570" s="84"/>
      <c r="H570" s="89"/>
      <c r="I570" s="83"/>
      <c r="J570" s="83"/>
      <c r="K570" s="84"/>
      <c r="L570" s="77"/>
      <c r="M570" s="78"/>
      <c r="N570" s="76"/>
      <c r="O570" s="79"/>
      <c r="P570" s="78"/>
      <c r="Q570" s="78"/>
      <c r="R570" s="78"/>
      <c r="S570" s="78"/>
      <c r="T570" s="80"/>
      <c r="U570" s="80"/>
      <c r="V570" s="80"/>
      <c r="W570" s="80"/>
    </row>
    <row r="571" spans="1:23" ht="30" customHeight="1" x14ac:dyDescent="0.3">
      <c r="A571" s="83"/>
      <c r="B571" s="83"/>
      <c r="C571" s="84"/>
      <c r="D571" s="85"/>
      <c r="E571" s="83"/>
      <c r="F571" s="83"/>
      <c r="G571" s="84"/>
      <c r="H571" s="89"/>
      <c r="I571" s="83"/>
      <c r="J571" s="83"/>
      <c r="K571" s="84"/>
      <c r="L571" s="77"/>
      <c r="M571" s="78"/>
      <c r="N571" s="76"/>
      <c r="O571" s="79"/>
      <c r="P571" s="78"/>
      <c r="Q571" s="78"/>
      <c r="R571" s="78"/>
      <c r="S571" s="78"/>
      <c r="T571" s="80"/>
      <c r="U571" s="80"/>
      <c r="V571" s="80"/>
      <c r="W571" s="80"/>
    </row>
    <row r="572" spans="1:23" ht="30" customHeight="1" x14ac:dyDescent="0.3">
      <c r="A572" s="83"/>
      <c r="B572" s="83"/>
      <c r="C572" s="84"/>
      <c r="D572" s="85"/>
      <c r="E572" s="83"/>
      <c r="F572" s="83"/>
      <c r="G572" s="84"/>
      <c r="H572" s="89"/>
      <c r="I572" s="83"/>
      <c r="J572" s="83"/>
      <c r="K572" s="84"/>
      <c r="L572" s="77"/>
      <c r="M572" s="78"/>
      <c r="N572" s="76"/>
      <c r="O572" s="79"/>
      <c r="P572" s="78"/>
      <c r="Q572" s="78"/>
      <c r="R572" s="78"/>
      <c r="S572" s="78"/>
      <c r="T572" s="80"/>
      <c r="U572" s="80"/>
      <c r="V572" s="80"/>
      <c r="W572" s="80"/>
    </row>
    <row r="573" spans="1:23" ht="30" customHeight="1" x14ac:dyDescent="0.3">
      <c r="A573" s="83"/>
      <c r="B573" s="83"/>
      <c r="C573" s="84"/>
      <c r="D573" s="85"/>
      <c r="E573" s="83"/>
      <c r="F573" s="83"/>
      <c r="G573" s="84"/>
      <c r="H573" s="89"/>
      <c r="I573" s="83"/>
      <c r="J573" s="83"/>
      <c r="K573" s="84"/>
      <c r="L573" s="77"/>
      <c r="M573" s="78"/>
      <c r="N573" s="76"/>
      <c r="O573" s="79"/>
      <c r="P573" s="78"/>
      <c r="Q573" s="78"/>
      <c r="R573" s="78"/>
      <c r="S573" s="78"/>
      <c r="T573" s="80"/>
      <c r="U573" s="80"/>
      <c r="V573" s="80"/>
      <c r="W573" s="80"/>
    </row>
    <row r="574" spans="1:23" ht="30" customHeight="1" x14ac:dyDescent="0.3">
      <c r="A574" s="83"/>
      <c r="B574" s="83"/>
      <c r="C574" s="84"/>
      <c r="D574" s="85"/>
      <c r="E574" s="83"/>
      <c r="F574" s="83"/>
      <c r="G574" s="84"/>
      <c r="H574" s="89"/>
      <c r="I574" s="83"/>
      <c r="J574" s="83"/>
      <c r="K574" s="84"/>
      <c r="L574" s="77"/>
      <c r="M574" s="78"/>
      <c r="N574" s="76"/>
      <c r="O574" s="79"/>
      <c r="P574" s="78"/>
      <c r="Q574" s="78"/>
      <c r="R574" s="78"/>
      <c r="S574" s="78"/>
      <c r="T574" s="80"/>
      <c r="U574" s="80"/>
      <c r="V574" s="80"/>
      <c r="W574" s="80"/>
    </row>
    <row r="575" spans="1:23" ht="30" customHeight="1" x14ac:dyDescent="0.3">
      <c r="A575" s="83"/>
      <c r="B575" s="83"/>
      <c r="C575" s="84"/>
      <c r="D575" s="85"/>
      <c r="E575" s="83"/>
      <c r="F575" s="83"/>
      <c r="G575" s="84"/>
      <c r="H575" s="89"/>
      <c r="I575" s="83"/>
      <c r="J575" s="83"/>
      <c r="K575" s="84"/>
      <c r="L575" s="77"/>
      <c r="M575" s="78"/>
      <c r="N575" s="76"/>
      <c r="O575" s="79"/>
      <c r="P575" s="78"/>
      <c r="Q575" s="78"/>
      <c r="R575" s="78"/>
      <c r="S575" s="78"/>
      <c r="T575" s="80"/>
      <c r="U575" s="80"/>
      <c r="V575" s="80"/>
      <c r="W575" s="80"/>
    </row>
    <row r="576" spans="1:23" ht="30" customHeight="1" x14ac:dyDescent="0.3">
      <c r="A576" s="83"/>
      <c r="B576" s="83"/>
      <c r="C576" s="84"/>
      <c r="D576" s="85"/>
      <c r="E576" s="83"/>
      <c r="F576" s="83"/>
      <c r="G576" s="84"/>
      <c r="H576" s="89"/>
      <c r="I576" s="83"/>
      <c r="J576" s="83"/>
      <c r="K576" s="84"/>
      <c r="L576" s="77"/>
      <c r="M576" s="78"/>
      <c r="N576" s="76"/>
      <c r="O576" s="79"/>
      <c r="P576" s="78"/>
      <c r="Q576" s="78"/>
      <c r="R576" s="78"/>
      <c r="S576" s="78"/>
      <c r="T576" s="80"/>
      <c r="U576" s="80"/>
      <c r="V576" s="80"/>
      <c r="W576" s="80"/>
    </row>
    <row r="577" spans="1:23" ht="30" customHeight="1" x14ac:dyDescent="0.3">
      <c r="A577" s="83"/>
      <c r="B577" s="83"/>
      <c r="C577" s="84"/>
      <c r="D577" s="85"/>
      <c r="E577" s="83"/>
      <c r="F577" s="83"/>
      <c r="G577" s="84"/>
      <c r="H577" s="89"/>
      <c r="I577" s="83"/>
      <c r="J577" s="83"/>
      <c r="K577" s="84"/>
      <c r="L577" s="77"/>
      <c r="M577" s="78"/>
      <c r="N577" s="76"/>
      <c r="O577" s="79"/>
      <c r="P577" s="78"/>
      <c r="Q577" s="78"/>
      <c r="R577" s="78"/>
      <c r="S577" s="78"/>
      <c r="T577" s="80"/>
      <c r="U577" s="80"/>
      <c r="V577" s="80"/>
      <c r="W577" s="80"/>
    </row>
    <row r="578" spans="1:23" ht="30" customHeight="1" x14ac:dyDescent="0.3">
      <c r="A578" s="83"/>
      <c r="B578" s="83"/>
      <c r="C578" s="84"/>
      <c r="D578" s="85"/>
      <c r="E578" s="83"/>
      <c r="F578" s="83"/>
      <c r="G578" s="84"/>
      <c r="H578" s="89"/>
      <c r="I578" s="83"/>
      <c r="J578" s="83"/>
      <c r="K578" s="84"/>
      <c r="L578" s="77"/>
      <c r="M578" s="78"/>
      <c r="N578" s="76"/>
      <c r="O578" s="79"/>
      <c r="P578" s="78"/>
      <c r="Q578" s="78"/>
      <c r="R578" s="78"/>
      <c r="S578" s="78"/>
      <c r="T578" s="80"/>
      <c r="U578" s="80"/>
      <c r="V578" s="80"/>
      <c r="W578" s="80"/>
    </row>
    <row r="579" spans="1:23" ht="30" customHeight="1" x14ac:dyDescent="0.3">
      <c r="A579" s="83"/>
      <c r="B579" s="83"/>
      <c r="C579" s="84"/>
      <c r="D579" s="85"/>
      <c r="E579" s="83"/>
      <c r="F579" s="83"/>
      <c r="G579" s="84"/>
      <c r="H579" s="89"/>
      <c r="I579" s="83"/>
      <c r="J579" s="83"/>
      <c r="K579" s="84"/>
      <c r="L579" s="77"/>
      <c r="M579" s="78"/>
      <c r="N579" s="76"/>
      <c r="O579" s="79"/>
      <c r="P579" s="78"/>
      <c r="Q579" s="78"/>
      <c r="R579" s="78"/>
      <c r="S579" s="78"/>
      <c r="T579" s="80"/>
      <c r="U579" s="80"/>
      <c r="V579" s="80"/>
      <c r="W579" s="80"/>
    </row>
    <row r="580" spans="1:23" ht="30" customHeight="1" x14ac:dyDescent="0.3">
      <c r="A580" s="83"/>
      <c r="B580" s="83"/>
      <c r="C580" s="84"/>
      <c r="D580" s="85"/>
      <c r="E580" s="83"/>
      <c r="F580" s="83"/>
      <c r="G580" s="84"/>
      <c r="H580" s="89"/>
      <c r="I580" s="83"/>
      <c r="J580" s="83"/>
      <c r="K580" s="84"/>
      <c r="L580" s="77"/>
      <c r="M580" s="78"/>
      <c r="N580" s="76"/>
      <c r="O580" s="79"/>
      <c r="P580" s="78"/>
      <c r="Q580" s="78"/>
      <c r="R580" s="78"/>
      <c r="S580" s="78"/>
      <c r="T580" s="80"/>
      <c r="U580" s="80"/>
      <c r="V580" s="80"/>
      <c r="W580" s="80"/>
    </row>
    <row r="581" spans="1:23" ht="30" customHeight="1" x14ac:dyDescent="0.3">
      <c r="A581" s="83"/>
      <c r="B581" s="83"/>
      <c r="C581" s="84"/>
      <c r="D581" s="85"/>
      <c r="E581" s="83"/>
      <c r="F581" s="83"/>
      <c r="G581" s="84"/>
      <c r="H581" s="89"/>
      <c r="I581" s="83"/>
      <c r="J581" s="83"/>
      <c r="K581" s="84"/>
      <c r="L581" s="77"/>
      <c r="M581" s="78"/>
      <c r="N581" s="76"/>
      <c r="O581" s="79"/>
      <c r="P581" s="78"/>
      <c r="Q581" s="78"/>
      <c r="R581" s="78"/>
      <c r="S581" s="78"/>
      <c r="T581" s="80"/>
      <c r="U581" s="80"/>
      <c r="V581" s="80"/>
      <c r="W581" s="80"/>
    </row>
    <row r="582" spans="1:23" ht="30" customHeight="1" x14ac:dyDescent="0.3">
      <c r="A582" s="83"/>
      <c r="B582" s="83"/>
      <c r="C582" s="84"/>
      <c r="D582" s="85"/>
      <c r="E582" s="83"/>
      <c r="F582" s="83"/>
      <c r="G582" s="84"/>
      <c r="H582" s="89"/>
      <c r="I582" s="83"/>
      <c r="J582" s="83"/>
      <c r="K582" s="84"/>
      <c r="L582" s="77"/>
      <c r="M582" s="78"/>
      <c r="N582" s="76"/>
      <c r="O582" s="79"/>
      <c r="P582" s="78"/>
      <c r="Q582" s="78"/>
      <c r="R582" s="78"/>
      <c r="S582" s="78"/>
      <c r="T582" s="80"/>
      <c r="U582" s="80"/>
      <c r="V582" s="80"/>
      <c r="W582" s="80"/>
    </row>
    <row r="583" spans="1:23" ht="30" customHeight="1" x14ac:dyDescent="0.3">
      <c r="A583" s="83"/>
      <c r="B583" s="83"/>
      <c r="C583" s="84"/>
      <c r="D583" s="85"/>
      <c r="E583" s="83"/>
      <c r="F583" s="83"/>
      <c r="G583" s="84"/>
      <c r="H583" s="89"/>
      <c r="I583" s="83"/>
      <c r="J583" s="83"/>
      <c r="K583" s="84"/>
      <c r="L583" s="77"/>
      <c r="M583" s="78"/>
      <c r="N583" s="76"/>
      <c r="O583" s="79"/>
      <c r="P583" s="78"/>
      <c r="Q583" s="78"/>
      <c r="R583" s="78"/>
      <c r="S583" s="78"/>
      <c r="T583" s="80"/>
      <c r="U583" s="80"/>
      <c r="V583" s="80"/>
      <c r="W583" s="80"/>
    </row>
    <row r="584" spans="1:23" ht="30" customHeight="1" x14ac:dyDescent="0.3">
      <c r="A584" s="83"/>
      <c r="B584" s="83"/>
      <c r="C584" s="84"/>
      <c r="D584" s="85"/>
      <c r="E584" s="83"/>
      <c r="F584" s="83"/>
      <c r="G584" s="84"/>
      <c r="H584" s="89"/>
      <c r="I584" s="83"/>
      <c r="J584" s="83"/>
      <c r="K584" s="84"/>
      <c r="L584" s="77"/>
      <c r="M584" s="78"/>
      <c r="N584" s="76"/>
      <c r="O584" s="79"/>
      <c r="P584" s="78"/>
      <c r="Q584" s="78"/>
      <c r="R584" s="78"/>
      <c r="S584" s="78"/>
      <c r="T584" s="80"/>
      <c r="U584" s="80"/>
      <c r="V584" s="80"/>
      <c r="W584" s="80"/>
    </row>
    <row r="585" spans="1:23" ht="30" customHeight="1" x14ac:dyDescent="0.3">
      <c r="A585" s="83"/>
      <c r="B585" s="83"/>
      <c r="C585" s="84"/>
      <c r="D585" s="85"/>
      <c r="E585" s="83"/>
      <c r="F585" s="83"/>
      <c r="G585" s="84"/>
      <c r="H585" s="89"/>
      <c r="I585" s="83"/>
      <c r="J585" s="83"/>
      <c r="K585" s="84"/>
      <c r="L585" s="77"/>
      <c r="M585" s="78"/>
      <c r="N585" s="76"/>
      <c r="O585" s="79"/>
      <c r="P585" s="78"/>
      <c r="Q585" s="78"/>
      <c r="R585" s="78"/>
      <c r="S585" s="78"/>
      <c r="T585" s="80"/>
      <c r="U585" s="80"/>
      <c r="V585" s="80"/>
      <c r="W585" s="80"/>
    </row>
    <row r="586" spans="1:23" ht="30" customHeight="1" x14ac:dyDescent="0.3">
      <c r="A586" s="83"/>
      <c r="B586" s="83"/>
      <c r="C586" s="84"/>
      <c r="D586" s="85"/>
      <c r="E586" s="83"/>
      <c r="F586" s="83"/>
      <c r="G586" s="84"/>
      <c r="H586" s="89"/>
      <c r="I586" s="83"/>
      <c r="J586" s="83"/>
      <c r="K586" s="84"/>
      <c r="L586" s="77"/>
      <c r="M586" s="78"/>
      <c r="N586" s="76"/>
      <c r="O586" s="79"/>
      <c r="P586" s="78"/>
      <c r="Q586" s="78"/>
      <c r="R586" s="78"/>
      <c r="S586" s="78"/>
      <c r="T586" s="80"/>
      <c r="U586" s="80"/>
      <c r="V586" s="80"/>
      <c r="W586" s="80"/>
    </row>
    <row r="587" spans="1:23" ht="30" customHeight="1" x14ac:dyDescent="0.3">
      <c r="A587" s="83"/>
      <c r="B587" s="83"/>
      <c r="C587" s="84"/>
      <c r="D587" s="85"/>
      <c r="E587" s="83"/>
      <c r="F587" s="83"/>
      <c r="G587" s="84"/>
      <c r="H587" s="89"/>
      <c r="I587" s="83"/>
      <c r="J587" s="83"/>
      <c r="K587" s="84"/>
      <c r="L587" s="77"/>
      <c r="M587" s="78"/>
      <c r="N587" s="76"/>
      <c r="O587" s="79"/>
      <c r="P587" s="78"/>
      <c r="Q587" s="78"/>
      <c r="R587" s="78"/>
      <c r="S587" s="78"/>
      <c r="T587" s="80"/>
      <c r="U587" s="80"/>
      <c r="V587" s="80"/>
      <c r="W587" s="80"/>
    </row>
    <row r="588" spans="1:23" ht="30" customHeight="1" x14ac:dyDescent="0.3">
      <c r="A588" s="83"/>
      <c r="B588" s="83"/>
      <c r="C588" s="84"/>
      <c r="D588" s="85"/>
      <c r="E588" s="83"/>
      <c r="F588" s="83"/>
      <c r="G588" s="84"/>
      <c r="H588" s="89"/>
      <c r="I588" s="83"/>
      <c r="J588" s="83"/>
      <c r="K588" s="84"/>
      <c r="L588" s="77"/>
      <c r="M588" s="78"/>
      <c r="N588" s="76"/>
      <c r="O588" s="79"/>
      <c r="P588" s="78"/>
      <c r="Q588" s="78"/>
      <c r="R588" s="78"/>
      <c r="S588" s="78"/>
      <c r="T588" s="80"/>
      <c r="U588" s="80"/>
      <c r="V588" s="80"/>
      <c r="W588" s="80"/>
    </row>
    <row r="589" spans="1:23" ht="30" customHeight="1" x14ac:dyDescent="0.3">
      <c r="A589" s="83"/>
      <c r="B589" s="83"/>
      <c r="C589" s="84"/>
      <c r="D589" s="85"/>
      <c r="E589" s="83"/>
      <c r="F589" s="83"/>
      <c r="G589" s="84"/>
      <c r="H589" s="89"/>
      <c r="I589" s="83"/>
      <c r="J589" s="83"/>
      <c r="K589" s="84"/>
      <c r="L589" s="77"/>
      <c r="M589" s="78"/>
      <c r="N589" s="76"/>
      <c r="O589" s="79"/>
      <c r="P589" s="78"/>
      <c r="Q589" s="78"/>
      <c r="R589" s="78"/>
      <c r="S589" s="78"/>
      <c r="T589" s="80"/>
      <c r="U589" s="80"/>
      <c r="V589" s="80"/>
      <c r="W589" s="80"/>
    </row>
    <row r="590" spans="1:23" ht="30" customHeight="1" x14ac:dyDescent="0.3">
      <c r="A590" s="83"/>
      <c r="B590" s="83"/>
      <c r="C590" s="84"/>
      <c r="D590" s="85"/>
      <c r="E590" s="83"/>
      <c r="F590" s="83"/>
      <c r="G590" s="84"/>
      <c r="H590" s="89"/>
      <c r="I590" s="83"/>
      <c r="J590" s="83"/>
      <c r="K590" s="84"/>
      <c r="L590" s="77"/>
      <c r="M590" s="78"/>
      <c r="N590" s="76"/>
      <c r="O590" s="79"/>
      <c r="P590" s="78"/>
      <c r="Q590" s="78"/>
      <c r="R590" s="78"/>
      <c r="S590" s="78"/>
      <c r="T590" s="80"/>
      <c r="U590" s="80"/>
      <c r="V590" s="80"/>
      <c r="W590" s="80"/>
    </row>
    <row r="591" spans="1:23" ht="30" customHeight="1" x14ac:dyDescent="0.3">
      <c r="A591" s="83"/>
      <c r="B591" s="83"/>
      <c r="C591" s="84"/>
      <c r="D591" s="85"/>
      <c r="E591" s="83"/>
      <c r="F591" s="83"/>
      <c r="G591" s="84"/>
      <c r="H591" s="89"/>
      <c r="I591" s="83"/>
      <c r="J591" s="83"/>
      <c r="K591" s="84"/>
      <c r="L591" s="77"/>
      <c r="M591" s="78"/>
      <c r="N591" s="76"/>
      <c r="O591" s="79"/>
      <c r="P591" s="78"/>
      <c r="Q591" s="78"/>
      <c r="R591" s="78"/>
      <c r="S591" s="78"/>
      <c r="T591" s="80"/>
      <c r="U591" s="80"/>
      <c r="V591" s="80"/>
      <c r="W591" s="80"/>
    </row>
    <row r="592" spans="1:23" ht="30" customHeight="1" x14ac:dyDescent="0.3">
      <c r="A592" s="83"/>
      <c r="B592" s="83"/>
      <c r="C592" s="84"/>
      <c r="D592" s="85"/>
      <c r="E592" s="83"/>
      <c r="F592" s="83"/>
      <c r="G592" s="84"/>
      <c r="H592" s="89"/>
      <c r="I592" s="83"/>
      <c r="J592" s="83"/>
      <c r="K592" s="84"/>
      <c r="L592" s="77"/>
      <c r="M592" s="78"/>
      <c r="N592" s="76"/>
      <c r="O592" s="79"/>
      <c r="P592" s="78"/>
      <c r="Q592" s="78"/>
      <c r="R592" s="78"/>
      <c r="S592" s="78"/>
      <c r="T592" s="80"/>
      <c r="U592" s="80"/>
      <c r="V592" s="80"/>
      <c r="W592" s="80"/>
    </row>
    <row r="593" spans="1:23" ht="30" customHeight="1" x14ac:dyDescent="0.3">
      <c r="A593" s="83"/>
      <c r="B593" s="83"/>
      <c r="C593" s="84"/>
      <c r="D593" s="85"/>
      <c r="E593" s="83"/>
      <c r="F593" s="83"/>
      <c r="G593" s="84"/>
      <c r="H593" s="89"/>
      <c r="I593" s="83"/>
      <c r="J593" s="83"/>
      <c r="K593" s="84"/>
      <c r="L593" s="77"/>
      <c r="M593" s="78"/>
      <c r="N593" s="76"/>
      <c r="O593" s="79"/>
      <c r="P593" s="78"/>
      <c r="Q593" s="78"/>
      <c r="R593" s="78"/>
      <c r="S593" s="78"/>
      <c r="T593" s="80"/>
      <c r="U593" s="80"/>
      <c r="V593" s="80"/>
      <c r="W593" s="80"/>
    </row>
    <row r="594" spans="1:23" ht="30" customHeight="1" x14ac:dyDescent="0.3">
      <c r="A594" s="83"/>
      <c r="B594" s="83"/>
      <c r="C594" s="84"/>
      <c r="D594" s="85"/>
      <c r="E594" s="83"/>
      <c r="F594" s="83"/>
      <c r="G594" s="84"/>
      <c r="H594" s="89"/>
      <c r="I594" s="83"/>
      <c r="J594" s="83"/>
      <c r="K594" s="84"/>
      <c r="L594" s="77"/>
      <c r="M594" s="78"/>
      <c r="N594" s="76"/>
      <c r="O594" s="79"/>
      <c r="P594" s="78"/>
      <c r="Q594" s="78"/>
      <c r="R594" s="78"/>
      <c r="S594" s="78"/>
      <c r="T594" s="80"/>
      <c r="U594" s="80"/>
      <c r="V594" s="80"/>
      <c r="W594" s="80"/>
    </row>
    <row r="595" spans="1:23" ht="30" customHeight="1" x14ac:dyDescent="0.3">
      <c r="A595" s="83"/>
      <c r="B595" s="83"/>
      <c r="C595" s="84"/>
      <c r="D595" s="85"/>
      <c r="E595" s="83"/>
      <c r="F595" s="83"/>
      <c r="G595" s="84"/>
      <c r="H595" s="89"/>
      <c r="I595" s="83"/>
      <c r="J595" s="83"/>
      <c r="K595" s="84"/>
      <c r="L595" s="77"/>
      <c r="M595" s="78"/>
      <c r="N595" s="76"/>
      <c r="O595" s="79"/>
      <c r="P595" s="78"/>
      <c r="Q595" s="78"/>
      <c r="R595" s="78"/>
      <c r="S595" s="78"/>
      <c r="T595" s="80"/>
      <c r="U595" s="80"/>
      <c r="V595" s="80"/>
      <c r="W595" s="80"/>
    </row>
    <row r="596" spans="1:23" ht="30" customHeight="1" x14ac:dyDescent="0.3">
      <c r="A596" s="83"/>
      <c r="B596" s="83"/>
      <c r="C596" s="84"/>
      <c r="D596" s="85"/>
      <c r="E596" s="83"/>
      <c r="F596" s="83"/>
      <c r="G596" s="84"/>
      <c r="H596" s="89"/>
      <c r="I596" s="83"/>
      <c r="J596" s="83"/>
      <c r="K596" s="84"/>
      <c r="L596" s="77"/>
      <c r="M596" s="78"/>
      <c r="N596" s="76"/>
      <c r="O596" s="79"/>
      <c r="P596" s="78"/>
      <c r="Q596" s="78"/>
      <c r="R596" s="78"/>
      <c r="S596" s="78"/>
      <c r="T596" s="80"/>
      <c r="U596" s="80"/>
      <c r="V596" s="80"/>
      <c r="W596" s="80"/>
    </row>
    <row r="597" spans="1:23" ht="30" customHeight="1" x14ac:dyDescent="0.3">
      <c r="A597" s="83"/>
      <c r="B597" s="83"/>
      <c r="C597" s="84"/>
      <c r="D597" s="85"/>
      <c r="E597" s="83"/>
      <c r="F597" s="83"/>
      <c r="G597" s="84"/>
      <c r="H597" s="89"/>
      <c r="I597" s="83"/>
      <c r="J597" s="83"/>
      <c r="K597" s="84"/>
      <c r="L597" s="77"/>
      <c r="M597" s="78"/>
      <c r="N597" s="76"/>
      <c r="O597" s="79"/>
      <c r="P597" s="78"/>
      <c r="Q597" s="78"/>
      <c r="R597" s="78"/>
      <c r="S597" s="78"/>
      <c r="T597" s="80"/>
      <c r="U597" s="80"/>
      <c r="V597" s="80"/>
      <c r="W597" s="80"/>
    </row>
    <row r="598" spans="1:23" ht="30" customHeight="1" x14ac:dyDescent="0.3">
      <c r="A598" s="83"/>
      <c r="B598" s="83"/>
      <c r="C598" s="84"/>
      <c r="D598" s="85"/>
      <c r="E598" s="83"/>
      <c r="F598" s="83"/>
      <c r="G598" s="84"/>
      <c r="H598" s="89"/>
      <c r="I598" s="83"/>
      <c r="J598" s="83"/>
      <c r="K598" s="84"/>
      <c r="L598" s="77"/>
      <c r="M598" s="78"/>
      <c r="N598" s="76"/>
      <c r="O598" s="79"/>
      <c r="P598" s="78"/>
      <c r="Q598" s="78"/>
      <c r="R598" s="78"/>
      <c r="S598" s="78"/>
      <c r="T598" s="80"/>
      <c r="U598" s="80"/>
      <c r="V598" s="80"/>
      <c r="W598" s="80"/>
    </row>
    <row r="599" spans="1:23" ht="30" customHeight="1" x14ac:dyDescent="0.3">
      <c r="A599" s="83"/>
      <c r="B599" s="83"/>
      <c r="C599" s="84"/>
      <c r="D599" s="85"/>
      <c r="E599" s="83"/>
      <c r="F599" s="83"/>
      <c r="G599" s="84"/>
      <c r="H599" s="89"/>
      <c r="I599" s="83"/>
      <c r="J599" s="83"/>
      <c r="K599" s="84"/>
      <c r="L599" s="77"/>
      <c r="M599" s="78"/>
      <c r="N599" s="76"/>
      <c r="O599" s="79"/>
      <c r="P599" s="78"/>
      <c r="Q599" s="78"/>
      <c r="R599" s="78"/>
      <c r="S599" s="78"/>
      <c r="T599" s="80"/>
      <c r="U599" s="80"/>
      <c r="V599" s="80"/>
      <c r="W599" s="80"/>
    </row>
    <row r="600" spans="1:23" ht="30" customHeight="1" x14ac:dyDescent="0.3">
      <c r="A600" s="83"/>
      <c r="B600" s="83"/>
      <c r="C600" s="84"/>
      <c r="D600" s="85"/>
      <c r="E600" s="83"/>
      <c r="F600" s="83"/>
      <c r="G600" s="84"/>
      <c r="H600" s="89"/>
      <c r="I600" s="83"/>
      <c r="J600" s="83"/>
      <c r="K600" s="84"/>
      <c r="L600" s="77"/>
      <c r="M600" s="78"/>
      <c r="N600" s="76"/>
      <c r="O600" s="79"/>
      <c r="P600" s="78"/>
      <c r="Q600" s="78"/>
      <c r="R600" s="78"/>
      <c r="S600" s="78"/>
      <c r="T600" s="80"/>
      <c r="U600" s="80"/>
      <c r="V600" s="80"/>
      <c r="W600" s="80"/>
    </row>
    <row r="601" spans="1:23" ht="30" customHeight="1" x14ac:dyDescent="0.3">
      <c r="A601" s="83"/>
      <c r="B601" s="83"/>
      <c r="C601" s="84"/>
      <c r="D601" s="85"/>
      <c r="E601" s="83"/>
      <c r="F601" s="83"/>
      <c r="G601" s="84"/>
      <c r="H601" s="89"/>
      <c r="I601" s="83"/>
      <c r="J601" s="83"/>
      <c r="K601" s="84"/>
      <c r="L601" s="77"/>
      <c r="M601" s="78"/>
      <c r="N601" s="76"/>
      <c r="O601" s="79"/>
      <c r="P601" s="78"/>
      <c r="Q601" s="78"/>
      <c r="R601" s="78"/>
      <c r="S601" s="78"/>
      <c r="T601" s="80"/>
      <c r="U601" s="80"/>
      <c r="V601" s="80"/>
      <c r="W601" s="80"/>
    </row>
    <row r="602" spans="1:23" ht="30" customHeight="1" x14ac:dyDescent="0.3">
      <c r="A602" s="83"/>
      <c r="B602" s="83"/>
      <c r="C602" s="84"/>
      <c r="D602" s="85"/>
      <c r="E602" s="83"/>
      <c r="F602" s="83"/>
      <c r="G602" s="84"/>
      <c r="H602" s="89"/>
      <c r="I602" s="83"/>
      <c r="J602" s="83"/>
      <c r="K602" s="84"/>
      <c r="L602" s="77"/>
      <c r="M602" s="78"/>
      <c r="N602" s="76"/>
      <c r="O602" s="79"/>
      <c r="P602" s="78"/>
      <c r="Q602" s="78"/>
      <c r="R602" s="78"/>
      <c r="S602" s="78"/>
      <c r="T602" s="80"/>
      <c r="U602" s="80"/>
      <c r="V602" s="80"/>
      <c r="W602" s="80"/>
    </row>
    <row r="603" spans="1:23" ht="30" customHeight="1" x14ac:dyDescent="0.3">
      <c r="A603" s="83"/>
      <c r="B603" s="83"/>
      <c r="C603" s="84"/>
      <c r="D603" s="85"/>
      <c r="E603" s="83"/>
      <c r="F603" s="83"/>
      <c r="G603" s="84"/>
      <c r="H603" s="89"/>
      <c r="I603" s="83"/>
      <c r="J603" s="83"/>
      <c r="K603" s="84"/>
      <c r="L603" s="77"/>
      <c r="M603" s="78"/>
      <c r="N603" s="76"/>
      <c r="O603" s="79"/>
      <c r="P603" s="78"/>
      <c r="Q603" s="78"/>
      <c r="R603" s="78"/>
      <c r="S603" s="78"/>
      <c r="T603" s="80"/>
      <c r="U603" s="80"/>
      <c r="V603" s="80"/>
      <c r="W603" s="80"/>
    </row>
    <row r="604" spans="1:23" ht="30" customHeight="1" x14ac:dyDescent="0.3">
      <c r="A604" s="83"/>
      <c r="B604" s="83"/>
      <c r="C604" s="84"/>
      <c r="D604" s="85"/>
      <c r="E604" s="83"/>
      <c r="F604" s="83"/>
      <c r="G604" s="84"/>
      <c r="H604" s="89"/>
      <c r="I604" s="83"/>
      <c r="J604" s="83"/>
      <c r="K604" s="84"/>
      <c r="L604" s="77"/>
      <c r="M604" s="78"/>
      <c r="N604" s="76"/>
      <c r="O604" s="79"/>
      <c r="P604" s="78"/>
      <c r="Q604" s="78"/>
      <c r="R604" s="78"/>
      <c r="S604" s="78"/>
      <c r="T604" s="80"/>
      <c r="U604" s="80"/>
      <c r="V604" s="80"/>
      <c r="W604" s="80"/>
    </row>
    <row r="605" spans="1:23" ht="30" customHeight="1" x14ac:dyDescent="0.3">
      <c r="A605" s="83"/>
      <c r="B605" s="83"/>
      <c r="C605" s="84"/>
      <c r="D605" s="85"/>
      <c r="E605" s="83"/>
      <c r="F605" s="83"/>
      <c r="G605" s="84"/>
      <c r="H605" s="89"/>
      <c r="I605" s="83"/>
      <c r="J605" s="83"/>
      <c r="K605" s="84"/>
      <c r="L605" s="77"/>
      <c r="M605" s="78"/>
      <c r="N605" s="76"/>
      <c r="O605" s="79"/>
      <c r="P605" s="78"/>
      <c r="Q605" s="78"/>
      <c r="R605" s="78"/>
      <c r="S605" s="78"/>
      <c r="T605" s="80"/>
      <c r="U605" s="80"/>
      <c r="V605" s="80"/>
      <c r="W605" s="80"/>
    </row>
    <row r="606" spans="1:23" ht="30" customHeight="1" x14ac:dyDescent="0.3">
      <c r="A606" s="83"/>
      <c r="B606" s="83"/>
      <c r="C606" s="84"/>
      <c r="D606" s="85"/>
      <c r="E606" s="83"/>
      <c r="F606" s="83"/>
      <c r="G606" s="84"/>
      <c r="H606" s="89"/>
      <c r="I606" s="83"/>
      <c r="J606" s="83"/>
      <c r="K606" s="84"/>
      <c r="L606" s="77"/>
      <c r="M606" s="78"/>
      <c r="N606" s="76"/>
      <c r="O606" s="79"/>
      <c r="P606" s="78"/>
      <c r="Q606" s="78"/>
      <c r="R606" s="78"/>
      <c r="S606" s="78"/>
      <c r="T606" s="80"/>
      <c r="U606" s="80"/>
      <c r="V606" s="80"/>
      <c r="W606" s="80"/>
    </row>
    <row r="607" spans="1:23" ht="30" customHeight="1" x14ac:dyDescent="0.3">
      <c r="A607" s="83"/>
      <c r="B607" s="83"/>
      <c r="C607" s="84"/>
      <c r="D607" s="85"/>
      <c r="E607" s="83"/>
      <c r="F607" s="83"/>
      <c r="G607" s="84"/>
      <c r="H607" s="89"/>
      <c r="I607" s="83"/>
      <c r="J607" s="83"/>
      <c r="K607" s="84"/>
      <c r="L607" s="77"/>
      <c r="M607" s="78"/>
      <c r="N607" s="76"/>
      <c r="O607" s="79"/>
      <c r="P607" s="78"/>
      <c r="Q607" s="78"/>
      <c r="R607" s="78"/>
      <c r="S607" s="78"/>
      <c r="T607" s="80"/>
      <c r="U607" s="80"/>
      <c r="V607" s="80"/>
      <c r="W607" s="80"/>
    </row>
    <row r="608" spans="1:23" ht="30" customHeight="1" x14ac:dyDescent="0.3">
      <c r="A608" s="83"/>
      <c r="B608" s="83"/>
      <c r="C608" s="84"/>
      <c r="D608" s="85"/>
      <c r="E608" s="83"/>
      <c r="F608" s="83"/>
      <c r="G608" s="84"/>
      <c r="H608" s="89"/>
      <c r="I608" s="83"/>
      <c r="J608" s="83"/>
      <c r="K608" s="84"/>
      <c r="L608" s="77"/>
      <c r="M608" s="78"/>
      <c r="N608" s="76"/>
      <c r="O608" s="79"/>
      <c r="P608" s="78"/>
      <c r="Q608" s="78"/>
      <c r="R608" s="78"/>
      <c r="S608" s="78"/>
      <c r="T608" s="80"/>
      <c r="U608" s="80"/>
      <c r="V608" s="80"/>
      <c r="W608" s="80"/>
    </row>
    <row r="609" spans="1:23" ht="30" customHeight="1" x14ac:dyDescent="0.3">
      <c r="A609" s="83"/>
      <c r="B609" s="83"/>
      <c r="C609" s="84"/>
      <c r="D609" s="85"/>
      <c r="E609" s="83"/>
      <c r="F609" s="83"/>
      <c r="G609" s="84"/>
      <c r="H609" s="89"/>
      <c r="I609" s="83"/>
      <c r="J609" s="83"/>
      <c r="K609" s="84"/>
      <c r="L609" s="77"/>
      <c r="M609" s="78"/>
      <c r="N609" s="76"/>
      <c r="O609" s="79"/>
      <c r="P609" s="78"/>
      <c r="Q609" s="78"/>
      <c r="R609" s="78"/>
      <c r="S609" s="78"/>
      <c r="T609" s="80"/>
      <c r="U609" s="80"/>
      <c r="V609" s="80"/>
      <c r="W609" s="80"/>
    </row>
    <row r="610" spans="1:23" ht="30" customHeight="1" x14ac:dyDescent="0.3">
      <c r="A610" s="83"/>
      <c r="B610" s="83"/>
      <c r="C610" s="84"/>
      <c r="D610" s="85"/>
      <c r="E610" s="83"/>
      <c r="F610" s="83"/>
      <c r="G610" s="84"/>
      <c r="H610" s="89"/>
      <c r="I610" s="83"/>
      <c r="J610" s="83"/>
      <c r="K610" s="84"/>
      <c r="L610" s="77"/>
      <c r="M610" s="78"/>
      <c r="N610" s="76"/>
      <c r="O610" s="79"/>
      <c r="P610" s="78"/>
      <c r="Q610" s="78"/>
      <c r="R610" s="78"/>
      <c r="S610" s="78"/>
      <c r="T610" s="80"/>
      <c r="U610" s="80"/>
      <c r="V610" s="80"/>
      <c r="W610" s="80"/>
    </row>
    <row r="611" spans="1:23" ht="30" customHeight="1" x14ac:dyDescent="0.3">
      <c r="A611" s="83"/>
      <c r="B611" s="83"/>
      <c r="C611" s="84"/>
      <c r="D611" s="85"/>
      <c r="E611" s="83"/>
      <c r="F611" s="83"/>
      <c r="G611" s="84"/>
      <c r="H611" s="89"/>
      <c r="I611" s="83"/>
      <c r="J611" s="83"/>
      <c r="K611" s="84"/>
      <c r="L611" s="77"/>
      <c r="M611" s="78"/>
      <c r="N611" s="76"/>
      <c r="O611" s="79"/>
      <c r="P611" s="78"/>
      <c r="Q611" s="78"/>
      <c r="R611" s="78"/>
      <c r="S611" s="78"/>
      <c r="T611" s="80"/>
      <c r="U611" s="80"/>
      <c r="V611" s="80"/>
      <c r="W611" s="80"/>
    </row>
    <row r="612" spans="1:23" ht="30" customHeight="1" x14ac:dyDescent="0.3">
      <c r="A612" s="83"/>
      <c r="B612" s="83"/>
      <c r="C612" s="84"/>
      <c r="D612" s="85"/>
      <c r="E612" s="83"/>
      <c r="F612" s="83"/>
      <c r="G612" s="84"/>
      <c r="H612" s="89"/>
      <c r="I612" s="83"/>
      <c r="J612" s="83"/>
      <c r="K612" s="84"/>
      <c r="L612" s="77"/>
      <c r="M612" s="78"/>
      <c r="N612" s="76"/>
      <c r="O612" s="79"/>
      <c r="P612" s="78"/>
      <c r="Q612" s="78"/>
      <c r="R612" s="78"/>
      <c r="S612" s="78"/>
      <c r="T612" s="80"/>
      <c r="U612" s="80"/>
      <c r="V612" s="80"/>
      <c r="W612" s="80"/>
    </row>
    <row r="613" spans="1:23" ht="30" customHeight="1" x14ac:dyDescent="0.3">
      <c r="A613" s="83"/>
      <c r="B613" s="83"/>
      <c r="C613" s="84"/>
      <c r="D613" s="85"/>
      <c r="E613" s="83"/>
      <c r="F613" s="83"/>
      <c r="G613" s="84"/>
      <c r="H613" s="89"/>
      <c r="I613" s="83"/>
      <c r="J613" s="83"/>
      <c r="K613" s="84"/>
      <c r="L613" s="77"/>
      <c r="M613" s="78"/>
      <c r="N613" s="76"/>
      <c r="O613" s="79"/>
      <c r="P613" s="78"/>
      <c r="Q613" s="78"/>
      <c r="R613" s="78"/>
      <c r="S613" s="78"/>
      <c r="T613" s="80"/>
      <c r="U613" s="80"/>
      <c r="V613" s="80"/>
      <c r="W613" s="80"/>
    </row>
    <row r="614" spans="1:23" ht="30" customHeight="1" x14ac:dyDescent="0.3">
      <c r="A614" s="83"/>
      <c r="B614" s="83"/>
      <c r="C614" s="84"/>
      <c r="D614" s="85"/>
      <c r="E614" s="83"/>
      <c r="F614" s="83"/>
      <c r="G614" s="84"/>
      <c r="H614" s="89"/>
      <c r="I614" s="83"/>
      <c r="J614" s="83"/>
      <c r="K614" s="84"/>
      <c r="L614" s="77"/>
      <c r="M614" s="78"/>
      <c r="N614" s="76"/>
      <c r="O614" s="79"/>
      <c r="P614" s="78"/>
      <c r="Q614" s="78"/>
      <c r="R614" s="78"/>
      <c r="S614" s="78"/>
      <c r="T614" s="80"/>
      <c r="U614" s="80"/>
      <c r="V614" s="80"/>
      <c r="W614" s="80"/>
    </row>
    <row r="615" spans="1:23" ht="30" customHeight="1" x14ac:dyDescent="0.3">
      <c r="A615" s="83"/>
      <c r="B615" s="83"/>
      <c r="C615" s="84"/>
      <c r="D615" s="85"/>
      <c r="E615" s="83"/>
      <c r="F615" s="83"/>
      <c r="G615" s="84"/>
      <c r="H615" s="89"/>
      <c r="I615" s="83"/>
      <c r="J615" s="83"/>
      <c r="K615" s="84"/>
      <c r="L615" s="77"/>
      <c r="M615" s="78"/>
      <c r="N615" s="76"/>
      <c r="O615" s="79"/>
      <c r="P615" s="78"/>
      <c r="Q615" s="78"/>
      <c r="R615" s="78"/>
      <c r="S615" s="78"/>
      <c r="T615" s="80"/>
      <c r="U615" s="80"/>
      <c r="V615" s="80"/>
      <c r="W615" s="80"/>
    </row>
    <row r="616" spans="1:23" ht="30" customHeight="1" x14ac:dyDescent="0.3">
      <c r="A616" s="83"/>
      <c r="B616" s="83"/>
      <c r="C616" s="84"/>
      <c r="D616" s="85"/>
      <c r="E616" s="83"/>
      <c r="F616" s="83"/>
      <c r="G616" s="84"/>
      <c r="H616" s="89"/>
      <c r="I616" s="83"/>
      <c r="J616" s="83"/>
      <c r="K616" s="84"/>
      <c r="L616" s="77"/>
      <c r="M616" s="78"/>
      <c r="N616" s="76"/>
      <c r="O616" s="79"/>
      <c r="P616" s="78"/>
      <c r="Q616" s="78"/>
      <c r="R616" s="78"/>
      <c r="S616" s="78"/>
      <c r="T616" s="80"/>
      <c r="U616" s="80"/>
      <c r="V616" s="80"/>
      <c r="W616" s="80"/>
    </row>
    <row r="617" spans="1:23" ht="30" customHeight="1" x14ac:dyDescent="0.3">
      <c r="A617" s="83"/>
      <c r="B617" s="83"/>
      <c r="C617" s="84"/>
      <c r="D617" s="85"/>
      <c r="E617" s="83"/>
      <c r="F617" s="83"/>
      <c r="G617" s="84"/>
      <c r="H617" s="89"/>
      <c r="I617" s="83"/>
      <c r="J617" s="83"/>
      <c r="K617" s="84"/>
      <c r="L617" s="77"/>
      <c r="M617" s="78"/>
      <c r="N617" s="76"/>
      <c r="O617" s="79"/>
      <c r="P617" s="78"/>
      <c r="Q617" s="78"/>
      <c r="R617" s="78"/>
      <c r="S617" s="78"/>
      <c r="T617" s="80"/>
      <c r="U617" s="80"/>
      <c r="V617" s="80"/>
      <c r="W617" s="80"/>
    </row>
    <row r="618" spans="1:23" ht="30" customHeight="1" x14ac:dyDescent="0.3">
      <c r="A618" s="83"/>
      <c r="B618" s="83"/>
      <c r="C618" s="84"/>
      <c r="D618" s="85"/>
      <c r="E618" s="83"/>
      <c r="F618" s="83"/>
      <c r="G618" s="84"/>
      <c r="H618" s="89"/>
      <c r="I618" s="83"/>
      <c r="J618" s="83"/>
      <c r="K618" s="84"/>
      <c r="L618" s="77"/>
      <c r="M618" s="78"/>
      <c r="N618" s="76"/>
      <c r="O618" s="79"/>
      <c r="P618" s="78"/>
      <c r="Q618" s="78"/>
      <c r="R618" s="78"/>
      <c r="S618" s="78"/>
      <c r="T618" s="80"/>
      <c r="U618" s="80"/>
      <c r="V618" s="80"/>
      <c r="W618" s="80"/>
    </row>
    <row r="619" spans="1:23" ht="30" customHeight="1" x14ac:dyDescent="0.3">
      <c r="A619" s="83"/>
      <c r="B619" s="83"/>
      <c r="C619" s="84"/>
      <c r="D619" s="85"/>
      <c r="E619" s="83"/>
      <c r="F619" s="83"/>
      <c r="G619" s="84"/>
      <c r="H619" s="89"/>
      <c r="I619" s="83"/>
      <c r="J619" s="83"/>
      <c r="K619" s="84"/>
      <c r="L619" s="77"/>
      <c r="M619" s="78"/>
      <c r="N619" s="76"/>
      <c r="O619" s="79"/>
      <c r="P619" s="78"/>
      <c r="Q619" s="78"/>
      <c r="R619" s="78"/>
      <c r="S619" s="78"/>
      <c r="T619" s="80"/>
      <c r="U619" s="80"/>
      <c r="V619" s="80"/>
      <c r="W619" s="80"/>
    </row>
    <row r="620" spans="1:23" ht="30" customHeight="1" x14ac:dyDescent="0.3">
      <c r="A620" s="83"/>
      <c r="B620" s="83"/>
      <c r="C620" s="84"/>
      <c r="D620" s="85"/>
      <c r="E620" s="83"/>
      <c r="F620" s="83"/>
      <c r="G620" s="84"/>
      <c r="H620" s="89"/>
      <c r="I620" s="83"/>
      <c r="J620" s="83"/>
      <c r="K620" s="84"/>
      <c r="L620" s="77"/>
      <c r="M620" s="78"/>
      <c r="N620" s="76"/>
      <c r="O620" s="79"/>
      <c r="P620" s="78"/>
      <c r="Q620" s="78"/>
      <c r="R620" s="78"/>
      <c r="S620" s="78"/>
      <c r="T620" s="80"/>
      <c r="U620" s="80"/>
      <c r="V620" s="80"/>
      <c r="W620" s="80"/>
    </row>
    <row r="621" spans="1:23" ht="30" customHeight="1" x14ac:dyDescent="0.3">
      <c r="A621" s="83"/>
      <c r="B621" s="83"/>
      <c r="C621" s="84"/>
      <c r="D621" s="85"/>
      <c r="E621" s="83"/>
      <c r="F621" s="83"/>
      <c r="G621" s="84"/>
      <c r="H621" s="89"/>
      <c r="I621" s="83"/>
      <c r="J621" s="83"/>
      <c r="K621" s="84"/>
      <c r="L621" s="77"/>
      <c r="M621" s="78"/>
      <c r="N621" s="76"/>
      <c r="O621" s="79"/>
      <c r="P621" s="78"/>
      <c r="Q621" s="78"/>
      <c r="R621" s="78"/>
      <c r="S621" s="78"/>
      <c r="T621" s="80"/>
      <c r="U621" s="80"/>
      <c r="V621" s="80"/>
      <c r="W621" s="80"/>
    </row>
    <row r="622" spans="1:23" ht="30" customHeight="1" x14ac:dyDescent="0.3">
      <c r="A622" s="83"/>
      <c r="B622" s="83"/>
      <c r="C622" s="84"/>
      <c r="D622" s="85"/>
      <c r="E622" s="83"/>
      <c r="F622" s="83"/>
      <c r="G622" s="84"/>
      <c r="H622" s="89"/>
      <c r="I622" s="83"/>
      <c r="J622" s="83"/>
      <c r="K622" s="84"/>
      <c r="L622" s="77"/>
      <c r="M622" s="78"/>
      <c r="N622" s="76"/>
      <c r="O622" s="79"/>
      <c r="P622" s="78"/>
      <c r="Q622" s="78"/>
      <c r="R622" s="78"/>
      <c r="S622" s="78"/>
      <c r="T622" s="80"/>
      <c r="U622" s="80"/>
      <c r="V622" s="80"/>
      <c r="W622" s="80"/>
    </row>
    <row r="623" spans="1:23" ht="30" customHeight="1" x14ac:dyDescent="0.3">
      <c r="A623" s="83"/>
      <c r="B623" s="83"/>
      <c r="C623" s="84"/>
      <c r="D623" s="85"/>
      <c r="E623" s="83"/>
      <c r="F623" s="83"/>
      <c r="G623" s="84"/>
      <c r="H623" s="89"/>
      <c r="I623" s="83"/>
      <c r="J623" s="83"/>
      <c r="K623" s="84"/>
      <c r="L623" s="77"/>
      <c r="M623" s="78"/>
      <c r="N623" s="76"/>
      <c r="O623" s="79"/>
      <c r="P623" s="78"/>
      <c r="Q623" s="78"/>
      <c r="R623" s="78"/>
      <c r="S623" s="78"/>
      <c r="T623" s="80"/>
      <c r="U623" s="80"/>
      <c r="V623" s="80"/>
      <c r="W623" s="80"/>
    </row>
    <row r="624" spans="1:23" ht="30" customHeight="1" x14ac:dyDescent="0.3">
      <c r="A624" s="83"/>
      <c r="B624" s="83"/>
      <c r="C624" s="84"/>
      <c r="D624" s="85"/>
      <c r="E624" s="83"/>
      <c r="F624" s="83"/>
      <c r="G624" s="84"/>
      <c r="H624" s="89"/>
      <c r="I624" s="83"/>
      <c r="J624" s="83"/>
      <c r="K624" s="84"/>
      <c r="L624" s="77"/>
      <c r="M624" s="78"/>
      <c r="N624" s="76"/>
      <c r="O624" s="79"/>
      <c r="P624" s="78"/>
      <c r="Q624" s="78"/>
      <c r="R624" s="78"/>
      <c r="S624" s="78"/>
      <c r="T624" s="80"/>
      <c r="U624" s="80"/>
      <c r="V624" s="80"/>
      <c r="W624" s="80"/>
    </row>
    <row r="625" spans="1:23" ht="30" customHeight="1" x14ac:dyDescent="0.3">
      <c r="A625" s="83"/>
      <c r="B625" s="83"/>
      <c r="C625" s="84"/>
      <c r="D625" s="85"/>
      <c r="E625" s="83"/>
      <c r="F625" s="83"/>
      <c r="G625" s="84"/>
      <c r="H625" s="89"/>
      <c r="I625" s="83"/>
      <c r="J625" s="83"/>
      <c r="K625" s="84"/>
      <c r="L625" s="77"/>
      <c r="M625" s="78"/>
      <c r="N625" s="76"/>
      <c r="O625" s="79"/>
      <c r="P625" s="78"/>
      <c r="Q625" s="78"/>
      <c r="R625" s="78"/>
      <c r="S625" s="78"/>
      <c r="T625" s="80"/>
      <c r="U625" s="80"/>
      <c r="V625" s="80"/>
      <c r="W625" s="80"/>
    </row>
    <row r="626" spans="1:23" ht="30" customHeight="1" x14ac:dyDescent="0.3">
      <c r="A626" s="83"/>
      <c r="B626" s="83"/>
      <c r="C626" s="84"/>
      <c r="D626" s="85"/>
      <c r="E626" s="83"/>
      <c r="F626" s="83"/>
      <c r="G626" s="84"/>
      <c r="H626" s="89"/>
      <c r="I626" s="83"/>
      <c r="J626" s="83"/>
      <c r="K626" s="84"/>
      <c r="L626" s="77"/>
      <c r="M626" s="78"/>
      <c r="N626" s="76"/>
      <c r="O626" s="79"/>
      <c r="P626" s="78"/>
      <c r="Q626" s="78"/>
      <c r="R626" s="78"/>
      <c r="S626" s="78"/>
      <c r="T626" s="80"/>
      <c r="U626" s="80"/>
      <c r="V626" s="80"/>
      <c r="W626" s="80"/>
    </row>
    <row r="627" spans="1:23" ht="30" customHeight="1" x14ac:dyDescent="0.3">
      <c r="A627" s="83"/>
      <c r="B627" s="83"/>
      <c r="C627" s="84"/>
      <c r="D627" s="85"/>
      <c r="E627" s="83"/>
      <c r="F627" s="83"/>
      <c r="G627" s="84"/>
      <c r="H627" s="89"/>
      <c r="I627" s="83"/>
      <c r="J627" s="83"/>
      <c r="K627" s="84"/>
      <c r="L627" s="77"/>
      <c r="M627" s="78"/>
      <c r="N627" s="76"/>
      <c r="O627" s="79"/>
      <c r="P627" s="78"/>
      <c r="Q627" s="78"/>
      <c r="R627" s="78"/>
      <c r="S627" s="78"/>
      <c r="T627" s="80"/>
      <c r="U627" s="80"/>
      <c r="V627" s="80"/>
      <c r="W627" s="80"/>
    </row>
    <row r="628" spans="1:23" ht="30" customHeight="1" x14ac:dyDescent="0.3">
      <c r="A628" s="83"/>
      <c r="B628" s="83"/>
      <c r="C628" s="84"/>
      <c r="D628" s="85"/>
      <c r="E628" s="83"/>
      <c r="F628" s="83"/>
      <c r="G628" s="84"/>
      <c r="H628" s="89"/>
      <c r="I628" s="83"/>
      <c r="J628" s="83"/>
      <c r="K628" s="84"/>
      <c r="L628" s="77"/>
      <c r="M628" s="78"/>
      <c r="N628" s="76"/>
      <c r="O628" s="79"/>
      <c r="P628" s="78"/>
      <c r="Q628" s="78"/>
      <c r="R628" s="78"/>
      <c r="S628" s="78"/>
      <c r="T628" s="80"/>
      <c r="U628" s="80"/>
      <c r="V628" s="80"/>
      <c r="W628" s="80"/>
    </row>
    <row r="629" spans="1:23" ht="30" customHeight="1" x14ac:dyDescent="0.3">
      <c r="A629" s="83"/>
      <c r="B629" s="83"/>
      <c r="C629" s="84"/>
      <c r="D629" s="85"/>
      <c r="E629" s="83"/>
      <c r="F629" s="83"/>
      <c r="G629" s="84"/>
      <c r="H629" s="89"/>
      <c r="I629" s="83"/>
      <c r="J629" s="83"/>
      <c r="K629" s="84"/>
      <c r="L629" s="77"/>
      <c r="M629" s="78"/>
      <c r="N629" s="76"/>
      <c r="O629" s="79"/>
      <c r="P629" s="78"/>
      <c r="Q629" s="78"/>
      <c r="R629" s="78"/>
      <c r="S629" s="78"/>
      <c r="T629" s="80"/>
      <c r="U629" s="80"/>
      <c r="V629" s="80"/>
      <c r="W629" s="80"/>
    </row>
    <row r="630" spans="1:23" ht="30" customHeight="1" x14ac:dyDescent="0.3">
      <c r="A630" s="83"/>
      <c r="B630" s="83"/>
      <c r="C630" s="84"/>
      <c r="D630" s="85"/>
      <c r="E630" s="83"/>
      <c r="F630" s="83"/>
      <c r="G630" s="84"/>
      <c r="H630" s="89"/>
      <c r="I630" s="83"/>
      <c r="J630" s="83"/>
      <c r="K630" s="84"/>
      <c r="L630" s="77"/>
      <c r="M630" s="78"/>
      <c r="N630" s="76"/>
      <c r="O630" s="79"/>
      <c r="P630" s="78"/>
      <c r="Q630" s="78"/>
      <c r="R630" s="78"/>
      <c r="S630" s="78"/>
      <c r="T630" s="80"/>
      <c r="U630" s="80"/>
      <c r="V630" s="80"/>
      <c r="W630" s="80"/>
    </row>
    <row r="631" spans="1:23" ht="30" customHeight="1" x14ac:dyDescent="0.3">
      <c r="A631" s="83"/>
      <c r="B631" s="83"/>
      <c r="C631" s="84"/>
      <c r="D631" s="85"/>
      <c r="E631" s="83"/>
      <c r="F631" s="83"/>
      <c r="G631" s="84"/>
      <c r="H631" s="89"/>
      <c r="I631" s="83"/>
      <c r="J631" s="83"/>
      <c r="K631" s="84"/>
      <c r="L631" s="77"/>
      <c r="M631" s="78"/>
      <c r="N631" s="76"/>
      <c r="O631" s="79"/>
      <c r="P631" s="78"/>
      <c r="Q631" s="78"/>
      <c r="R631" s="78"/>
      <c r="S631" s="78"/>
      <c r="T631" s="80"/>
      <c r="U631" s="80"/>
      <c r="V631" s="80"/>
      <c r="W631" s="80"/>
    </row>
    <row r="632" spans="1:23" ht="30" customHeight="1" x14ac:dyDescent="0.3">
      <c r="A632" s="83"/>
      <c r="B632" s="83"/>
      <c r="C632" s="84"/>
      <c r="D632" s="85"/>
      <c r="E632" s="83"/>
      <c r="F632" s="83"/>
      <c r="G632" s="84"/>
      <c r="H632" s="89"/>
      <c r="I632" s="83"/>
      <c r="J632" s="83"/>
      <c r="K632" s="84"/>
      <c r="L632" s="77"/>
      <c r="M632" s="78"/>
      <c r="N632" s="76"/>
      <c r="O632" s="79"/>
      <c r="P632" s="78"/>
      <c r="Q632" s="78"/>
      <c r="R632" s="78"/>
      <c r="S632" s="78"/>
      <c r="T632" s="80"/>
      <c r="U632" s="80"/>
      <c r="V632" s="80"/>
      <c r="W632" s="80"/>
    </row>
    <row r="633" spans="1:23" ht="30" customHeight="1" x14ac:dyDescent="0.3">
      <c r="A633" s="83"/>
      <c r="B633" s="83"/>
      <c r="C633" s="84"/>
      <c r="D633" s="85"/>
      <c r="E633" s="83"/>
      <c r="F633" s="83"/>
      <c r="G633" s="84"/>
      <c r="H633" s="89"/>
      <c r="I633" s="83"/>
      <c r="J633" s="83"/>
      <c r="K633" s="84"/>
      <c r="L633" s="77"/>
      <c r="M633" s="78"/>
      <c r="N633" s="76"/>
      <c r="O633" s="79"/>
      <c r="P633" s="78"/>
      <c r="Q633" s="78"/>
      <c r="R633" s="78"/>
      <c r="S633" s="78"/>
      <c r="T633" s="80"/>
      <c r="U633" s="80"/>
      <c r="V633" s="80"/>
      <c r="W633" s="80"/>
    </row>
    <row r="634" spans="1:23" ht="30" customHeight="1" x14ac:dyDescent="0.3">
      <c r="A634" s="83"/>
      <c r="B634" s="83"/>
      <c r="C634" s="84"/>
      <c r="D634" s="85"/>
      <c r="E634" s="83"/>
      <c r="F634" s="83"/>
      <c r="G634" s="84"/>
      <c r="H634" s="89"/>
      <c r="I634" s="83"/>
      <c r="J634" s="83"/>
      <c r="K634" s="84"/>
      <c r="L634" s="77"/>
      <c r="M634" s="78"/>
      <c r="N634" s="76"/>
      <c r="O634" s="79"/>
      <c r="P634" s="78"/>
      <c r="Q634" s="78"/>
      <c r="R634" s="78"/>
      <c r="S634" s="78"/>
      <c r="T634" s="80"/>
      <c r="U634" s="80"/>
      <c r="V634" s="80"/>
      <c r="W634" s="80"/>
    </row>
    <row r="635" spans="1:23" ht="30" customHeight="1" x14ac:dyDescent="0.3">
      <c r="A635" s="83"/>
      <c r="B635" s="83"/>
      <c r="C635" s="84"/>
      <c r="D635" s="85"/>
      <c r="E635" s="83"/>
      <c r="F635" s="83"/>
      <c r="G635" s="84"/>
      <c r="H635" s="89"/>
      <c r="I635" s="83"/>
      <c r="J635" s="83"/>
      <c r="K635" s="84"/>
      <c r="L635" s="77"/>
      <c r="M635" s="78"/>
      <c r="N635" s="76"/>
      <c r="O635" s="79"/>
      <c r="P635" s="78"/>
      <c r="Q635" s="78"/>
      <c r="R635" s="78"/>
      <c r="S635" s="78"/>
      <c r="T635" s="80"/>
      <c r="U635" s="80"/>
      <c r="V635" s="80"/>
      <c r="W635" s="80"/>
    </row>
    <row r="636" spans="1:23" ht="30" customHeight="1" x14ac:dyDescent="0.3">
      <c r="A636" s="83"/>
      <c r="B636" s="83"/>
      <c r="C636" s="84"/>
      <c r="D636" s="85"/>
      <c r="E636" s="83"/>
      <c r="F636" s="83"/>
      <c r="G636" s="84"/>
      <c r="H636" s="89"/>
      <c r="I636" s="83"/>
      <c r="J636" s="83"/>
      <c r="K636" s="84"/>
      <c r="L636" s="77"/>
      <c r="M636" s="78"/>
      <c r="N636" s="76"/>
      <c r="O636" s="79"/>
      <c r="P636" s="78"/>
      <c r="Q636" s="78"/>
      <c r="R636" s="78"/>
      <c r="S636" s="78"/>
      <c r="T636" s="80"/>
      <c r="U636" s="80"/>
      <c r="V636" s="80"/>
      <c r="W636" s="80"/>
    </row>
    <row r="637" spans="1:23" ht="30" customHeight="1" x14ac:dyDescent="0.3">
      <c r="A637" s="83"/>
      <c r="B637" s="83"/>
      <c r="C637" s="84"/>
      <c r="D637" s="85"/>
      <c r="E637" s="83"/>
      <c r="F637" s="83"/>
      <c r="G637" s="84"/>
      <c r="H637" s="89"/>
      <c r="I637" s="83"/>
      <c r="J637" s="83"/>
      <c r="K637" s="84"/>
      <c r="L637" s="77"/>
      <c r="M637" s="78"/>
      <c r="N637" s="76"/>
      <c r="O637" s="79"/>
      <c r="P637" s="78"/>
      <c r="Q637" s="78"/>
      <c r="R637" s="78"/>
      <c r="S637" s="78"/>
      <c r="T637" s="80"/>
      <c r="U637" s="80"/>
      <c r="V637" s="80"/>
      <c r="W637" s="80"/>
    </row>
    <row r="638" spans="1:23" ht="30" customHeight="1" x14ac:dyDescent="0.3">
      <c r="A638" s="83"/>
      <c r="B638" s="83"/>
      <c r="C638" s="84"/>
      <c r="D638" s="85"/>
      <c r="E638" s="83"/>
      <c r="F638" s="83"/>
      <c r="G638" s="84"/>
      <c r="H638" s="89"/>
      <c r="I638" s="83"/>
      <c r="J638" s="83"/>
      <c r="K638" s="84"/>
      <c r="L638" s="77"/>
      <c r="M638" s="78"/>
      <c r="N638" s="76"/>
      <c r="O638" s="79"/>
      <c r="P638" s="78"/>
      <c r="Q638" s="78"/>
      <c r="R638" s="78"/>
      <c r="S638" s="78"/>
      <c r="T638" s="80"/>
      <c r="U638" s="80"/>
      <c r="V638" s="80"/>
      <c r="W638" s="80"/>
    </row>
    <row r="639" spans="1:23" ht="30" customHeight="1" x14ac:dyDescent="0.3">
      <c r="A639" s="83"/>
      <c r="B639" s="83"/>
      <c r="C639" s="84"/>
      <c r="D639" s="85"/>
      <c r="E639" s="83"/>
      <c r="F639" s="83"/>
      <c r="G639" s="84"/>
      <c r="H639" s="89"/>
      <c r="I639" s="83"/>
      <c r="J639" s="83"/>
      <c r="K639" s="84"/>
      <c r="L639" s="77"/>
      <c r="M639" s="78"/>
      <c r="N639" s="76"/>
      <c r="O639" s="79"/>
      <c r="P639" s="78"/>
      <c r="Q639" s="78"/>
      <c r="R639" s="78"/>
      <c r="S639" s="78"/>
      <c r="T639" s="80"/>
      <c r="U639" s="80"/>
      <c r="V639" s="80"/>
      <c r="W639" s="80"/>
    </row>
    <row r="640" spans="1:23" ht="30" customHeight="1" x14ac:dyDescent="0.3">
      <c r="A640" s="83"/>
      <c r="B640" s="83"/>
      <c r="C640" s="84"/>
      <c r="D640" s="85"/>
      <c r="E640" s="83"/>
      <c r="F640" s="83"/>
      <c r="G640" s="84"/>
      <c r="H640" s="89"/>
      <c r="I640" s="83"/>
      <c r="J640" s="83"/>
      <c r="K640" s="84"/>
      <c r="L640" s="77"/>
      <c r="M640" s="78"/>
      <c r="N640" s="76"/>
      <c r="O640" s="79"/>
      <c r="P640" s="78"/>
      <c r="Q640" s="78"/>
      <c r="R640" s="78"/>
      <c r="S640" s="78"/>
      <c r="T640" s="80"/>
      <c r="U640" s="80"/>
      <c r="V640" s="80"/>
      <c r="W640" s="80"/>
    </row>
    <row r="641" spans="1:23" ht="30" customHeight="1" x14ac:dyDescent="0.3">
      <c r="A641" s="83"/>
      <c r="B641" s="83"/>
      <c r="C641" s="84"/>
      <c r="D641" s="85"/>
      <c r="E641" s="83"/>
      <c r="F641" s="83"/>
      <c r="G641" s="84"/>
      <c r="H641" s="89"/>
      <c r="I641" s="83"/>
      <c r="J641" s="83"/>
      <c r="K641" s="84"/>
      <c r="L641" s="77"/>
      <c r="M641" s="78"/>
      <c r="N641" s="76"/>
      <c r="O641" s="79"/>
      <c r="P641" s="78"/>
      <c r="Q641" s="78"/>
      <c r="R641" s="78"/>
      <c r="S641" s="78"/>
      <c r="T641" s="80"/>
      <c r="U641" s="80"/>
      <c r="V641" s="80"/>
      <c r="W641" s="80"/>
    </row>
    <row r="642" spans="1:23" ht="30" customHeight="1" x14ac:dyDescent="0.3">
      <c r="A642" s="83"/>
      <c r="B642" s="83"/>
      <c r="C642" s="84"/>
      <c r="D642" s="85"/>
      <c r="E642" s="83"/>
      <c r="F642" s="83"/>
      <c r="G642" s="84"/>
      <c r="H642" s="89"/>
      <c r="I642" s="83"/>
      <c r="J642" s="83"/>
      <c r="K642" s="84"/>
      <c r="L642" s="77"/>
      <c r="M642" s="78"/>
      <c r="N642" s="76"/>
      <c r="O642" s="79"/>
      <c r="P642" s="78"/>
      <c r="Q642" s="78"/>
      <c r="R642" s="78"/>
      <c r="S642" s="78"/>
      <c r="T642" s="80"/>
      <c r="U642" s="80"/>
      <c r="V642" s="80"/>
      <c r="W642" s="80"/>
    </row>
    <row r="643" spans="1:23" ht="30" customHeight="1" x14ac:dyDescent="0.3">
      <c r="A643" s="83"/>
      <c r="B643" s="83"/>
      <c r="C643" s="84"/>
      <c r="D643" s="85"/>
      <c r="E643" s="83"/>
      <c r="F643" s="83"/>
      <c r="G643" s="84"/>
      <c r="H643" s="89"/>
      <c r="I643" s="83"/>
      <c r="J643" s="83"/>
      <c r="K643" s="84"/>
      <c r="L643" s="77"/>
      <c r="M643" s="78"/>
      <c r="N643" s="76"/>
      <c r="O643" s="79"/>
      <c r="P643" s="78"/>
      <c r="Q643" s="78"/>
      <c r="R643" s="78"/>
      <c r="S643" s="78"/>
      <c r="T643" s="80"/>
      <c r="U643" s="80"/>
      <c r="V643" s="80"/>
      <c r="W643" s="80"/>
    </row>
    <row r="644" spans="1:23" ht="30" customHeight="1" x14ac:dyDescent="0.3">
      <c r="A644" s="83"/>
      <c r="B644" s="83"/>
      <c r="C644" s="84"/>
      <c r="D644" s="85"/>
      <c r="E644" s="83"/>
      <c r="F644" s="83"/>
      <c r="G644" s="84"/>
      <c r="H644" s="89"/>
      <c r="I644" s="83"/>
      <c r="J644" s="83"/>
      <c r="K644" s="84"/>
      <c r="L644" s="77"/>
      <c r="M644" s="78"/>
      <c r="N644" s="76"/>
      <c r="O644" s="79"/>
      <c r="P644" s="78"/>
      <c r="Q644" s="78"/>
      <c r="R644" s="78"/>
      <c r="S644" s="78"/>
      <c r="T644" s="80"/>
      <c r="U644" s="80"/>
      <c r="V644" s="80"/>
      <c r="W644" s="80"/>
    </row>
    <row r="645" spans="1:23" ht="30" customHeight="1" x14ac:dyDescent="0.3">
      <c r="A645" s="83"/>
      <c r="B645" s="83"/>
      <c r="C645" s="84"/>
      <c r="D645" s="85"/>
      <c r="E645" s="83"/>
      <c r="F645" s="83"/>
      <c r="G645" s="84"/>
      <c r="H645" s="89"/>
      <c r="I645" s="83"/>
      <c r="J645" s="83"/>
      <c r="K645" s="84"/>
      <c r="L645" s="77"/>
      <c r="M645" s="78"/>
      <c r="N645" s="76"/>
      <c r="O645" s="79"/>
      <c r="P645" s="78"/>
      <c r="Q645" s="78"/>
      <c r="R645" s="78"/>
      <c r="S645" s="78"/>
      <c r="T645" s="80"/>
      <c r="U645" s="80"/>
      <c r="V645" s="80"/>
      <c r="W645" s="80"/>
    </row>
    <row r="646" spans="1:23" ht="30" customHeight="1" x14ac:dyDescent="0.3">
      <c r="A646" s="83"/>
      <c r="B646" s="83"/>
      <c r="C646" s="84"/>
      <c r="D646" s="85"/>
      <c r="E646" s="83"/>
      <c r="F646" s="83"/>
      <c r="G646" s="84"/>
      <c r="H646" s="89"/>
      <c r="I646" s="83"/>
      <c r="J646" s="83"/>
      <c r="K646" s="84"/>
      <c r="L646" s="77"/>
      <c r="M646" s="78"/>
      <c r="N646" s="76"/>
      <c r="O646" s="79"/>
      <c r="P646" s="78"/>
      <c r="Q646" s="78"/>
      <c r="R646" s="78"/>
      <c r="S646" s="78"/>
      <c r="T646" s="80"/>
      <c r="U646" s="80"/>
      <c r="V646" s="80"/>
      <c r="W646" s="80"/>
    </row>
    <row r="647" spans="1:23" ht="30" customHeight="1" x14ac:dyDescent="0.3">
      <c r="A647" s="83"/>
      <c r="B647" s="83"/>
      <c r="C647" s="84"/>
      <c r="D647" s="85"/>
      <c r="E647" s="83"/>
      <c r="F647" s="83"/>
      <c r="G647" s="84"/>
      <c r="H647" s="89"/>
      <c r="I647" s="83"/>
      <c r="J647" s="83"/>
      <c r="K647" s="84"/>
      <c r="L647" s="77"/>
      <c r="M647" s="78"/>
      <c r="N647" s="76"/>
      <c r="O647" s="79"/>
      <c r="P647" s="78"/>
      <c r="Q647" s="78"/>
      <c r="R647" s="78"/>
      <c r="S647" s="78"/>
      <c r="T647" s="80"/>
      <c r="U647" s="80"/>
      <c r="V647" s="80"/>
      <c r="W647" s="80"/>
    </row>
    <row r="648" spans="1:23" ht="30" customHeight="1" x14ac:dyDescent="0.3">
      <c r="A648" s="83"/>
      <c r="B648" s="83"/>
      <c r="C648" s="84"/>
      <c r="D648" s="85"/>
      <c r="E648" s="83"/>
      <c r="F648" s="83"/>
      <c r="G648" s="84"/>
      <c r="H648" s="89"/>
      <c r="I648" s="83"/>
      <c r="J648" s="83"/>
      <c r="K648" s="84"/>
      <c r="L648" s="77"/>
      <c r="M648" s="78"/>
      <c r="N648" s="76"/>
      <c r="O648" s="79"/>
      <c r="P648" s="78"/>
      <c r="Q648" s="78"/>
      <c r="R648" s="78"/>
      <c r="S648" s="78"/>
      <c r="T648" s="80"/>
      <c r="U648" s="80"/>
      <c r="V648" s="80"/>
      <c r="W648" s="80"/>
    </row>
    <row r="649" spans="1:23" ht="30" customHeight="1" x14ac:dyDescent="0.3">
      <c r="A649" s="83"/>
      <c r="B649" s="83"/>
      <c r="C649" s="84"/>
      <c r="D649" s="85"/>
      <c r="E649" s="83"/>
      <c r="F649" s="83"/>
      <c r="G649" s="84"/>
      <c r="H649" s="89"/>
      <c r="I649" s="83"/>
      <c r="J649" s="83"/>
      <c r="K649" s="84"/>
      <c r="L649" s="77"/>
      <c r="M649" s="78"/>
      <c r="N649" s="76"/>
      <c r="O649" s="79"/>
      <c r="P649" s="78"/>
      <c r="Q649" s="78"/>
      <c r="R649" s="78"/>
      <c r="S649" s="78"/>
      <c r="T649" s="80"/>
      <c r="U649" s="80"/>
      <c r="V649" s="80"/>
      <c r="W649" s="80"/>
    </row>
    <row r="650" spans="1:23" ht="30" customHeight="1" x14ac:dyDescent="0.3">
      <c r="A650" s="83"/>
      <c r="B650" s="83"/>
      <c r="C650" s="84"/>
      <c r="D650" s="85"/>
      <c r="E650" s="83"/>
      <c r="F650" s="83"/>
      <c r="G650" s="84"/>
      <c r="H650" s="89"/>
      <c r="I650" s="83"/>
      <c r="J650" s="83"/>
      <c r="K650" s="84"/>
      <c r="L650" s="77"/>
      <c r="M650" s="78"/>
      <c r="N650" s="76"/>
      <c r="O650" s="79"/>
      <c r="P650" s="78"/>
      <c r="Q650" s="78"/>
      <c r="R650" s="78"/>
      <c r="S650" s="78"/>
      <c r="T650" s="80"/>
      <c r="U650" s="80"/>
      <c r="V650" s="80"/>
      <c r="W650" s="80"/>
    </row>
    <row r="651" spans="1:23" ht="30" customHeight="1" x14ac:dyDescent="0.3">
      <c r="A651" s="83"/>
      <c r="B651" s="83"/>
      <c r="C651" s="84"/>
      <c r="D651" s="85"/>
      <c r="E651" s="83"/>
      <c r="F651" s="83"/>
      <c r="G651" s="84"/>
      <c r="H651" s="89"/>
      <c r="I651" s="83"/>
      <c r="J651" s="83"/>
      <c r="K651" s="84"/>
      <c r="L651" s="77"/>
      <c r="M651" s="78"/>
      <c r="N651" s="76"/>
      <c r="O651" s="79"/>
      <c r="P651" s="78"/>
      <c r="Q651" s="78"/>
      <c r="R651" s="78"/>
      <c r="S651" s="78"/>
      <c r="T651" s="80"/>
      <c r="U651" s="80"/>
      <c r="V651" s="80"/>
      <c r="W651" s="80"/>
    </row>
    <row r="652" spans="1:23" ht="30" customHeight="1" x14ac:dyDescent="0.3">
      <c r="A652" s="83"/>
      <c r="B652" s="83"/>
      <c r="C652" s="84"/>
      <c r="D652" s="85"/>
      <c r="E652" s="83"/>
      <c r="F652" s="83"/>
      <c r="G652" s="84"/>
      <c r="H652" s="89"/>
      <c r="I652" s="83"/>
      <c r="J652" s="83"/>
      <c r="K652" s="84"/>
      <c r="L652" s="77"/>
      <c r="M652" s="78"/>
      <c r="N652" s="76"/>
      <c r="O652" s="79"/>
      <c r="P652" s="78"/>
      <c r="Q652" s="78"/>
      <c r="R652" s="78"/>
      <c r="S652" s="78"/>
      <c r="T652" s="80"/>
      <c r="U652" s="80"/>
      <c r="V652" s="80"/>
      <c r="W652" s="80"/>
    </row>
    <row r="653" spans="1:23" ht="30" customHeight="1" x14ac:dyDescent="0.3">
      <c r="A653" s="83"/>
      <c r="B653" s="83"/>
      <c r="C653" s="84"/>
      <c r="D653" s="85"/>
      <c r="E653" s="83"/>
      <c r="F653" s="83"/>
      <c r="G653" s="84"/>
      <c r="H653" s="89"/>
      <c r="I653" s="83"/>
      <c r="J653" s="83"/>
      <c r="K653" s="84"/>
      <c r="L653" s="77"/>
      <c r="M653" s="78"/>
      <c r="N653" s="76"/>
      <c r="O653" s="79"/>
      <c r="P653" s="78"/>
      <c r="Q653" s="78"/>
      <c r="R653" s="78"/>
      <c r="S653" s="78"/>
      <c r="T653" s="80"/>
      <c r="U653" s="80"/>
      <c r="V653" s="80"/>
      <c r="W653" s="80"/>
    </row>
    <row r="654" spans="1:23" ht="30" customHeight="1" x14ac:dyDescent="0.3">
      <c r="A654" s="83"/>
      <c r="B654" s="83"/>
      <c r="C654" s="84"/>
      <c r="D654" s="85"/>
      <c r="E654" s="83"/>
      <c r="F654" s="83"/>
      <c r="G654" s="84"/>
      <c r="H654" s="89"/>
      <c r="I654" s="83"/>
      <c r="J654" s="83"/>
      <c r="K654" s="84"/>
      <c r="L654" s="77"/>
      <c r="M654" s="78"/>
      <c r="N654" s="76"/>
      <c r="O654" s="79"/>
      <c r="P654" s="78"/>
      <c r="Q654" s="78"/>
      <c r="R654" s="78"/>
      <c r="S654" s="78"/>
      <c r="T654" s="80"/>
      <c r="U654" s="80"/>
      <c r="V654" s="80"/>
      <c r="W654" s="80"/>
    </row>
    <row r="655" spans="1:23" ht="30" customHeight="1" x14ac:dyDescent="0.3">
      <c r="A655" s="83"/>
      <c r="B655" s="83"/>
      <c r="C655" s="84"/>
      <c r="D655" s="85"/>
      <c r="E655" s="83"/>
      <c r="F655" s="83"/>
      <c r="G655" s="84"/>
      <c r="H655" s="89"/>
      <c r="I655" s="83"/>
      <c r="J655" s="83"/>
      <c r="K655" s="84"/>
      <c r="L655" s="77"/>
      <c r="M655" s="78"/>
      <c r="N655" s="76"/>
      <c r="O655" s="79"/>
      <c r="P655" s="78"/>
      <c r="Q655" s="78"/>
      <c r="R655" s="78"/>
      <c r="S655" s="78"/>
      <c r="T655" s="80"/>
      <c r="U655" s="80"/>
      <c r="V655" s="80"/>
      <c r="W655" s="80"/>
    </row>
    <row r="656" spans="1:23" ht="30" customHeight="1" x14ac:dyDescent="0.3">
      <c r="A656" s="83"/>
      <c r="B656" s="83"/>
      <c r="C656" s="84"/>
      <c r="D656" s="85"/>
      <c r="E656" s="83"/>
      <c r="F656" s="83"/>
      <c r="G656" s="84"/>
      <c r="H656" s="89"/>
      <c r="I656" s="83"/>
      <c r="J656" s="83"/>
      <c r="K656" s="84"/>
      <c r="L656" s="77"/>
      <c r="M656" s="78"/>
      <c r="N656" s="76"/>
      <c r="O656" s="79"/>
      <c r="P656" s="78"/>
      <c r="Q656" s="78"/>
      <c r="R656" s="78"/>
      <c r="S656" s="78"/>
      <c r="T656" s="80"/>
      <c r="U656" s="80"/>
      <c r="V656" s="80"/>
      <c r="W656" s="80"/>
    </row>
    <row r="657" spans="1:23" ht="30" customHeight="1" x14ac:dyDescent="0.3">
      <c r="A657" s="83"/>
      <c r="B657" s="83"/>
      <c r="C657" s="84"/>
      <c r="D657" s="85"/>
      <c r="E657" s="83"/>
      <c r="F657" s="83"/>
      <c r="G657" s="84"/>
      <c r="H657" s="89"/>
      <c r="I657" s="83"/>
      <c r="J657" s="83"/>
      <c r="K657" s="84"/>
      <c r="L657" s="77"/>
      <c r="M657" s="78"/>
      <c r="N657" s="76"/>
      <c r="O657" s="79"/>
      <c r="P657" s="78"/>
      <c r="Q657" s="78"/>
      <c r="R657" s="78"/>
      <c r="S657" s="78"/>
      <c r="T657" s="80"/>
      <c r="U657" s="80"/>
      <c r="V657" s="80"/>
      <c r="W657" s="80"/>
    </row>
    <row r="658" spans="1:23" ht="30" customHeight="1" x14ac:dyDescent="0.3">
      <c r="A658" s="83"/>
      <c r="B658" s="83"/>
      <c r="C658" s="84"/>
      <c r="D658" s="85"/>
      <c r="E658" s="83"/>
      <c r="F658" s="83"/>
      <c r="G658" s="84"/>
      <c r="H658" s="89"/>
      <c r="I658" s="83"/>
      <c r="J658" s="83"/>
      <c r="K658" s="84"/>
      <c r="L658" s="77"/>
      <c r="M658" s="78"/>
      <c r="N658" s="76"/>
      <c r="O658" s="79"/>
      <c r="P658" s="78"/>
      <c r="Q658" s="78"/>
      <c r="R658" s="78"/>
      <c r="S658" s="78"/>
      <c r="T658" s="80"/>
      <c r="U658" s="80"/>
      <c r="V658" s="80"/>
      <c r="W658" s="80"/>
    </row>
    <row r="659" spans="1:23" ht="30" customHeight="1" x14ac:dyDescent="0.3">
      <c r="A659" s="83"/>
      <c r="B659" s="83"/>
      <c r="C659" s="84"/>
      <c r="D659" s="85"/>
      <c r="E659" s="83"/>
      <c r="F659" s="83"/>
      <c r="G659" s="84"/>
      <c r="H659" s="89"/>
      <c r="I659" s="83"/>
      <c r="J659" s="83"/>
      <c r="K659" s="84"/>
      <c r="L659" s="77"/>
      <c r="M659" s="78"/>
      <c r="N659" s="76"/>
      <c r="O659" s="79"/>
      <c r="P659" s="78"/>
      <c r="Q659" s="78"/>
      <c r="R659" s="78"/>
      <c r="S659" s="78"/>
      <c r="T659" s="80"/>
      <c r="U659" s="80"/>
      <c r="V659" s="80"/>
      <c r="W659" s="80"/>
    </row>
    <row r="660" spans="1:23" ht="30" customHeight="1" x14ac:dyDescent="0.3">
      <c r="A660" s="83"/>
      <c r="B660" s="83"/>
      <c r="C660" s="84"/>
      <c r="D660" s="85"/>
      <c r="E660" s="83"/>
      <c r="F660" s="83"/>
      <c r="G660" s="84"/>
      <c r="H660" s="89"/>
      <c r="I660" s="83"/>
      <c r="J660" s="83"/>
      <c r="K660" s="84"/>
      <c r="L660" s="77"/>
      <c r="M660" s="78"/>
      <c r="N660" s="76"/>
      <c r="O660" s="79"/>
      <c r="P660" s="78"/>
      <c r="Q660" s="78"/>
      <c r="R660" s="78"/>
      <c r="S660" s="78"/>
      <c r="T660" s="80"/>
      <c r="U660" s="80"/>
      <c r="V660" s="80"/>
      <c r="W660" s="80"/>
    </row>
    <row r="661" spans="1:23" ht="30" customHeight="1" x14ac:dyDescent="0.3">
      <c r="A661" s="83"/>
      <c r="B661" s="83"/>
      <c r="C661" s="84"/>
      <c r="D661" s="85"/>
      <c r="E661" s="83"/>
      <c r="F661" s="83"/>
      <c r="G661" s="84"/>
      <c r="H661" s="89"/>
      <c r="I661" s="83"/>
      <c r="J661" s="83"/>
      <c r="K661" s="84"/>
      <c r="L661" s="77"/>
      <c r="M661" s="78"/>
      <c r="N661" s="76"/>
      <c r="O661" s="79"/>
      <c r="P661" s="78"/>
      <c r="Q661" s="78"/>
      <c r="R661" s="78"/>
      <c r="S661" s="78"/>
      <c r="T661" s="80"/>
      <c r="U661" s="80"/>
      <c r="V661" s="80"/>
      <c r="W661" s="80"/>
    </row>
    <row r="662" spans="1:23" ht="30" customHeight="1" x14ac:dyDescent="0.3">
      <c r="A662" s="83"/>
      <c r="B662" s="83"/>
      <c r="C662" s="84"/>
      <c r="D662" s="85"/>
      <c r="E662" s="83"/>
      <c r="F662" s="83"/>
      <c r="G662" s="84"/>
      <c r="H662" s="89"/>
      <c r="I662" s="83"/>
      <c r="J662" s="83"/>
      <c r="K662" s="84"/>
      <c r="L662" s="77"/>
      <c r="M662" s="78"/>
      <c r="N662" s="76"/>
      <c r="O662" s="79"/>
      <c r="P662" s="78"/>
      <c r="Q662" s="78"/>
      <c r="R662" s="78"/>
      <c r="S662" s="78"/>
      <c r="T662" s="80"/>
      <c r="U662" s="80"/>
      <c r="V662" s="80"/>
      <c r="W662" s="80"/>
    </row>
    <row r="663" spans="1:23" ht="30" customHeight="1" x14ac:dyDescent="0.3">
      <c r="A663" s="83"/>
      <c r="B663" s="83"/>
      <c r="C663" s="84"/>
      <c r="D663" s="85"/>
      <c r="E663" s="83"/>
      <c r="F663" s="83"/>
      <c r="G663" s="84"/>
      <c r="H663" s="89"/>
      <c r="I663" s="83"/>
      <c r="J663" s="83"/>
      <c r="K663" s="84"/>
      <c r="L663" s="77"/>
      <c r="M663" s="78"/>
      <c r="N663" s="76"/>
      <c r="O663" s="79"/>
      <c r="P663" s="78"/>
      <c r="Q663" s="78"/>
      <c r="R663" s="78"/>
      <c r="S663" s="78"/>
      <c r="T663" s="80"/>
      <c r="U663" s="80"/>
      <c r="V663" s="80"/>
      <c r="W663" s="80"/>
    </row>
    <row r="664" spans="1:23" ht="30" customHeight="1" x14ac:dyDescent="0.3">
      <c r="A664" s="83"/>
      <c r="B664" s="83"/>
      <c r="C664" s="84"/>
      <c r="D664" s="85"/>
      <c r="E664" s="83"/>
      <c r="F664" s="83"/>
      <c r="G664" s="84"/>
      <c r="H664" s="89"/>
      <c r="I664" s="83"/>
      <c r="J664" s="83"/>
      <c r="K664" s="84"/>
      <c r="L664" s="77"/>
      <c r="M664" s="78"/>
      <c r="N664" s="76"/>
      <c r="O664" s="79"/>
      <c r="P664" s="78"/>
      <c r="Q664" s="78"/>
      <c r="R664" s="78"/>
      <c r="S664" s="78"/>
      <c r="T664" s="80"/>
      <c r="U664" s="80"/>
      <c r="V664" s="80"/>
      <c r="W664" s="80"/>
    </row>
    <row r="665" spans="1:23" ht="30" customHeight="1" x14ac:dyDescent="0.3">
      <c r="A665" s="83"/>
      <c r="B665" s="83"/>
      <c r="C665" s="84"/>
      <c r="D665" s="85"/>
      <c r="E665" s="83"/>
      <c r="F665" s="83"/>
      <c r="G665" s="84"/>
      <c r="H665" s="89"/>
      <c r="I665" s="83"/>
      <c r="J665" s="83"/>
      <c r="K665" s="84"/>
      <c r="L665" s="77"/>
      <c r="M665" s="78"/>
      <c r="N665" s="76"/>
      <c r="O665" s="79"/>
      <c r="P665" s="78"/>
      <c r="Q665" s="78"/>
      <c r="R665" s="78"/>
      <c r="S665" s="78"/>
      <c r="T665" s="80"/>
      <c r="U665" s="80"/>
      <c r="V665" s="80"/>
      <c r="W665" s="80"/>
    </row>
    <row r="666" spans="1:23" ht="30" customHeight="1" x14ac:dyDescent="0.3">
      <c r="A666" s="83"/>
      <c r="B666" s="83"/>
      <c r="C666" s="84"/>
      <c r="D666" s="85"/>
      <c r="E666" s="83"/>
      <c r="F666" s="83"/>
      <c r="G666" s="84"/>
      <c r="H666" s="89"/>
      <c r="I666" s="83"/>
      <c r="J666" s="83"/>
      <c r="K666" s="84"/>
      <c r="L666" s="77"/>
      <c r="M666" s="78"/>
      <c r="N666" s="76"/>
      <c r="O666" s="79"/>
      <c r="P666" s="78"/>
      <c r="Q666" s="78"/>
      <c r="R666" s="78"/>
      <c r="S666" s="78"/>
      <c r="T666" s="80"/>
      <c r="U666" s="80"/>
      <c r="V666" s="80"/>
      <c r="W666" s="80"/>
    </row>
    <row r="667" spans="1:23" ht="30" customHeight="1" x14ac:dyDescent="0.3">
      <c r="A667" s="83"/>
      <c r="B667" s="83"/>
      <c r="C667" s="84"/>
      <c r="D667" s="85"/>
      <c r="E667" s="83"/>
      <c r="F667" s="83"/>
      <c r="G667" s="84"/>
      <c r="H667" s="89"/>
      <c r="I667" s="83"/>
      <c r="J667" s="83"/>
      <c r="K667" s="84"/>
      <c r="L667" s="77"/>
      <c r="M667" s="78"/>
      <c r="N667" s="76"/>
      <c r="O667" s="79"/>
      <c r="P667" s="78"/>
      <c r="Q667" s="78"/>
      <c r="R667" s="78"/>
      <c r="S667" s="78"/>
      <c r="T667" s="80"/>
      <c r="U667" s="80"/>
      <c r="V667" s="80"/>
      <c r="W667" s="80"/>
    </row>
    <row r="668" spans="1:23" ht="30" customHeight="1" x14ac:dyDescent="0.3">
      <c r="A668" s="83"/>
      <c r="B668" s="83"/>
      <c r="C668" s="84"/>
      <c r="D668" s="85"/>
      <c r="E668" s="83"/>
      <c r="F668" s="83"/>
      <c r="G668" s="84"/>
      <c r="H668" s="89"/>
      <c r="I668" s="83"/>
      <c r="J668" s="83"/>
      <c r="K668" s="84"/>
      <c r="L668" s="77"/>
      <c r="M668" s="78"/>
      <c r="N668" s="76"/>
      <c r="O668" s="79"/>
      <c r="P668" s="78"/>
      <c r="Q668" s="78"/>
      <c r="R668" s="78"/>
      <c r="S668" s="78"/>
      <c r="T668" s="80"/>
      <c r="U668" s="80"/>
      <c r="V668" s="80"/>
      <c r="W668" s="80"/>
    </row>
    <row r="669" spans="1:23" ht="30" customHeight="1" x14ac:dyDescent="0.3">
      <c r="A669" s="83"/>
      <c r="B669" s="83"/>
      <c r="C669" s="84"/>
      <c r="D669" s="85"/>
      <c r="E669" s="83"/>
      <c r="F669" s="83"/>
      <c r="G669" s="84"/>
      <c r="H669" s="89"/>
      <c r="I669" s="83"/>
      <c r="J669" s="83"/>
      <c r="K669" s="84"/>
      <c r="L669" s="77"/>
      <c r="M669" s="78"/>
      <c r="N669" s="76"/>
      <c r="O669" s="79"/>
      <c r="P669" s="78"/>
      <c r="Q669" s="78"/>
      <c r="R669" s="78"/>
      <c r="S669" s="78"/>
      <c r="T669" s="80"/>
      <c r="U669" s="80"/>
      <c r="V669" s="80"/>
      <c r="W669" s="80"/>
    </row>
    <row r="670" spans="1:23" ht="30" customHeight="1" x14ac:dyDescent="0.3">
      <c r="A670" s="83"/>
      <c r="B670" s="83"/>
      <c r="C670" s="84"/>
      <c r="D670" s="85"/>
      <c r="E670" s="83"/>
      <c r="F670" s="83"/>
      <c r="G670" s="84"/>
      <c r="H670" s="89"/>
      <c r="I670" s="83"/>
      <c r="J670" s="83"/>
      <c r="K670" s="84"/>
      <c r="L670" s="77"/>
      <c r="M670" s="78"/>
      <c r="N670" s="76"/>
      <c r="O670" s="79"/>
      <c r="P670" s="78"/>
      <c r="Q670" s="78"/>
      <c r="R670" s="78"/>
      <c r="S670" s="78"/>
      <c r="T670" s="80"/>
      <c r="U670" s="80"/>
      <c r="V670" s="80"/>
      <c r="W670" s="80"/>
    </row>
    <row r="671" spans="1:23" ht="30" customHeight="1" x14ac:dyDescent="0.3">
      <c r="A671" s="83"/>
      <c r="B671" s="83"/>
      <c r="C671" s="84"/>
      <c r="D671" s="85"/>
      <c r="E671" s="83"/>
      <c r="F671" s="83"/>
      <c r="G671" s="84"/>
      <c r="H671" s="89"/>
      <c r="I671" s="83"/>
      <c r="J671" s="83"/>
      <c r="K671" s="84"/>
      <c r="L671" s="77"/>
      <c r="M671" s="78"/>
      <c r="N671" s="76"/>
      <c r="O671" s="79"/>
      <c r="P671" s="78"/>
      <c r="Q671" s="78"/>
      <c r="R671" s="78"/>
      <c r="S671" s="78"/>
      <c r="T671" s="80"/>
      <c r="U671" s="80"/>
      <c r="V671" s="80"/>
      <c r="W671" s="80"/>
    </row>
    <row r="672" spans="1:23" ht="30" customHeight="1" x14ac:dyDescent="0.3">
      <c r="A672" s="83"/>
      <c r="B672" s="83"/>
      <c r="C672" s="84"/>
      <c r="D672" s="85"/>
      <c r="E672" s="83"/>
      <c r="F672" s="83"/>
      <c r="G672" s="84"/>
      <c r="H672" s="89"/>
      <c r="I672" s="83"/>
      <c r="J672" s="83"/>
      <c r="K672" s="84"/>
      <c r="L672" s="77"/>
      <c r="M672" s="78"/>
      <c r="N672" s="76"/>
      <c r="O672" s="79"/>
      <c r="P672" s="78"/>
      <c r="Q672" s="78"/>
      <c r="R672" s="78"/>
      <c r="S672" s="78"/>
      <c r="T672" s="80"/>
      <c r="U672" s="80"/>
      <c r="V672" s="80"/>
      <c r="W672" s="80"/>
    </row>
    <row r="673" spans="1:23" ht="30" customHeight="1" x14ac:dyDescent="0.3">
      <c r="A673" s="83"/>
      <c r="B673" s="83"/>
      <c r="C673" s="84"/>
      <c r="D673" s="85"/>
      <c r="E673" s="83"/>
      <c r="F673" s="83"/>
      <c r="G673" s="84"/>
      <c r="H673" s="89"/>
      <c r="I673" s="83"/>
      <c r="J673" s="83"/>
      <c r="K673" s="84"/>
      <c r="L673" s="77"/>
      <c r="M673" s="78"/>
      <c r="N673" s="76"/>
      <c r="O673" s="79"/>
      <c r="P673" s="78"/>
      <c r="Q673" s="78"/>
      <c r="R673" s="78"/>
      <c r="S673" s="78"/>
      <c r="T673" s="80"/>
      <c r="U673" s="80"/>
      <c r="V673" s="80"/>
      <c r="W673" s="80"/>
    </row>
    <row r="674" spans="1:23" ht="30" customHeight="1" x14ac:dyDescent="0.3">
      <c r="A674" s="83"/>
      <c r="B674" s="83"/>
      <c r="C674" s="84"/>
      <c r="D674" s="85"/>
      <c r="E674" s="83"/>
      <c r="F674" s="83"/>
      <c r="G674" s="84"/>
      <c r="H674" s="89"/>
      <c r="I674" s="83"/>
      <c r="J674" s="83"/>
      <c r="K674" s="84"/>
      <c r="L674" s="77"/>
      <c r="M674" s="78"/>
      <c r="N674" s="76"/>
      <c r="O674" s="79"/>
      <c r="P674" s="78"/>
      <c r="Q674" s="78"/>
      <c r="R674" s="78"/>
      <c r="S674" s="78"/>
      <c r="T674" s="80"/>
      <c r="U674" s="80"/>
      <c r="V674" s="80"/>
      <c r="W674" s="80"/>
    </row>
    <row r="675" spans="1:23" ht="30" customHeight="1" x14ac:dyDescent="0.3">
      <c r="A675" s="83"/>
      <c r="B675" s="83"/>
      <c r="C675" s="84"/>
      <c r="D675" s="85"/>
      <c r="E675" s="83"/>
      <c r="F675" s="83"/>
      <c r="G675" s="84"/>
      <c r="H675" s="89"/>
      <c r="I675" s="83"/>
      <c r="J675" s="83"/>
      <c r="K675" s="84"/>
      <c r="L675" s="77"/>
      <c r="M675" s="78"/>
      <c r="N675" s="76"/>
      <c r="O675" s="79"/>
      <c r="P675" s="78"/>
      <c r="Q675" s="78"/>
      <c r="R675" s="78"/>
      <c r="S675" s="78"/>
      <c r="T675" s="80"/>
      <c r="U675" s="80"/>
      <c r="V675" s="80"/>
      <c r="W675" s="80"/>
    </row>
    <row r="676" spans="1:23" ht="30" customHeight="1" x14ac:dyDescent="0.3">
      <c r="A676" s="83"/>
      <c r="B676" s="83"/>
      <c r="C676" s="84"/>
      <c r="D676" s="85"/>
      <c r="E676" s="83"/>
      <c r="F676" s="83"/>
      <c r="G676" s="84"/>
      <c r="H676" s="89"/>
      <c r="I676" s="83"/>
      <c r="J676" s="83"/>
      <c r="K676" s="84"/>
      <c r="L676" s="77"/>
      <c r="M676" s="78"/>
      <c r="N676" s="76"/>
      <c r="O676" s="79"/>
      <c r="P676" s="78"/>
      <c r="Q676" s="78"/>
      <c r="R676" s="78"/>
      <c r="S676" s="78"/>
      <c r="T676" s="80"/>
      <c r="U676" s="80"/>
      <c r="V676" s="80"/>
      <c r="W676" s="80"/>
    </row>
    <row r="677" spans="1:23" ht="30" customHeight="1" x14ac:dyDescent="0.3">
      <c r="A677" s="83"/>
      <c r="B677" s="83"/>
      <c r="C677" s="84"/>
      <c r="D677" s="85"/>
      <c r="E677" s="83"/>
      <c r="F677" s="83"/>
      <c r="G677" s="84"/>
      <c r="H677" s="89"/>
      <c r="I677" s="83"/>
      <c r="J677" s="83"/>
      <c r="K677" s="84"/>
      <c r="L677" s="77"/>
      <c r="M677" s="78"/>
      <c r="N677" s="76"/>
      <c r="O677" s="79"/>
      <c r="P677" s="78"/>
      <c r="Q677" s="78"/>
      <c r="R677" s="78"/>
      <c r="S677" s="78"/>
      <c r="T677" s="80"/>
      <c r="U677" s="80"/>
      <c r="V677" s="80"/>
      <c r="W677" s="80"/>
    </row>
    <row r="678" spans="1:23" ht="30" customHeight="1" x14ac:dyDescent="0.3">
      <c r="A678" s="83"/>
      <c r="B678" s="83"/>
      <c r="C678" s="84"/>
      <c r="D678" s="85"/>
      <c r="E678" s="83"/>
      <c r="F678" s="83"/>
      <c r="G678" s="84"/>
      <c r="H678" s="89"/>
      <c r="I678" s="83"/>
      <c r="J678" s="83"/>
      <c r="K678" s="84"/>
      <c r="L678" s="77"/>
      <c r="M678" s="78"/>
      <c r="N678" s="76"/>
      <c r="O678" s="79"/>
      <c r="P678" s="78"/>
      <c r="Q678" s="78"/>
      <c r="R678" s="78"/>
      <c r="S678" s="78"/>
      <c r="T678" s="80"/>
      <c r="U678" s="80"/>
      <c r="V678" s="80"/>
      <c r="W678" s="80"/>
    </row>
    <row r="679" spans="1:23" ht="30" customHeight="1" x14ac:dyDescent="0.3">
      <c r="A679" s="83"/>
      <c r="B679" s="83"/>
      <c r="C679" s="84"/>
      <c r="D679" s="85"/>
      <c r="E679" s="83"/>
      <c r="F679" s="83"/>
      <c r="G679" s="84"/>
      <c r="H679" s="89"/>
      <c r="I679" s="83"/>
      <c r="J679" s="83"/>
      <c r="K679" s="84"/>
      <c r="L679" s="77"/>
      <c r="M679" s="78"/>
      <c r="N679" s="76"/>
      <c r="O679" s="79"/>
      <c r="P679" s="78"/>
      <c r="Q679" s="78"/>
      <c r="R679" s="78"/>
      <c r="S679" s="78"/>
      <c r="T679" s="80"/>
      <c r="U679" s="80"/>
      <c r="V679" s="80"/>
      <c r="W679" s="80"/>
    </row>
    <row r="680" spans="1:23" ht="30" customHeight="1" x14ac:dyDescent="0.3">
      <c r="A680" s="83"/>
      <c r="B680" s="83"/>
      <c r="C680" s="84"/>
      <c r="D680" s="85"/>
      <c r="E680" s="83"/>
      <c r="F680" s="83"/>
      <c r="G680" s="84"/>
      <c r="H680" s="89"/>
      <c r="I680" s="83"/>
      <c r="J680" s="83"/>
      <c r="K680" s="84"/>
      <c r="L680" s="77"/>
      <c r="M680" s="78"/>
      <c r="N680" s="76"/>
      <c r="O680" s="79"/>
      <c r="P680" s="78"/>
      <c r="Q680" s="78"/>
      <c r="R680" s="78"/>
      <c r="S680" s="78"/>
      <c r="T680" s="80"/>
      <c r="U680" s="80"/>
      <c r="V680" s="80"/>
      <c r="W680" s="80"/>
    </row>
    <row r="681" spans="1:23" ht="30" customHeight="1" x14ac:dyDescent="0.3">
      <c r="A681" s="83"/>
      <c r="B681" s="83"/>
      <c r="C681" s="84"/>
      <c r="D681" s="85"/>
      <c r="E681" s="83"/>
      <c r="F681" s="83"/>
      <c r="G681" s="84"/>
      <c r="H681" s="89"/>
      <c r="I681" s="83"/>
      <c r="J681" s="83"/>
      <c r="K681" s="84"/>
      <c r="L681" s="77"/>
      <c r="M681" s="78"/>
      <c r="N681" s="76"/>
      <c r="O681" s="79"/>
      <c r="P681" s="78"/>
      <c r="Q681" s="78"/>
      <c r="R681" s="78"/>
      <c r="S681" s="78"/>
      <c r="T681" s="80"/>
      <c r="U681" s="80"/>
      <c r="V681" s="80"/>
      <c r="W681" s="80"/>
    </row>
    <row r="682" spans="1:23" ht="30" customHeight="1" x14ac:dyDescent="0.3">
      <c r="A682" s="83"/>
      <c r="B682" s="83"/>
      <c r="C682" s="84"/>
      <c r="D682" s="85"/>
      <c r="E682" s="83"/>
      <c r="F682" s="83"/>
      <c r="G682" s="84"/>
      <c r="H682" s="89"/>
      <c r="I682" s="83"/>
      <c r="J682" s="83"/>
      <c r="K682" s="84"/>
      <c r="L682" s="77"/>
      <c r="M682" s="78"/>
      <c r="N682" s="76"/>
      <c r="O682" s="79"/>
      <c r="P682" s="78"/>
      <c r="Q682" s="78"/>
      <c r="R682" s="78"/>
      <c r="S682" s="78"/>
      <c r="T682" s="80"/>
      <c r="U682" s="80"/>
      <c r="V682" s="80"/>
      <c r="W682" s="80"/>
    </row>
    <row r="683" spans="1:23" ht="30" customHeight="1" x14ac:dyDescent="0.3">
      <c r="A683" s="83"/>
      <c r="B683" s="83"/>
      <c r="C683" s="84"/>
      <c r="D683" s="85"/>
      <c r="E683" s="83"/>
      <c r="F683" s="83"/>
      <c r="G683" s="84"/>
      <c r="H683" s="89"/>
      <c r="I683" s="83"/>
      <c r="J683" s="83"/>
      <c r="K683" s="84"/>
      <c r="L683" s="77"/>
      <c r="M683" s="78"/>
      <c r="N683" s="76"/>
      <c r="O683" s="79"/>
      <c r="P683" s="78"/>
      <c r="Q683" s="78"/>
      <c r="R683" s="78"/>
      <c r="S683" s="78"/>
      <c r="T683" s="80"/>
      <c r="U683" s="80"/>
      <c r="V683" s="80"/>
      <c r="W683" s="80"/>
    </row>
    <row r="684" spans="1:23" ht="30" customHeight="1" x14ac:dyDescent="0.3">
      <c r="A684" s="83"/>
      <c r="B684" s="83"/>
      <c r="C684" s="84"/>
      <c r="D684" s="85"/>
      <c r="E684" s="83"/>
      <c r="F684" s="83"/>
      <c r="G684" s="84"/>
      <c r="H684" s="89"/>
      <c r="I684" s="83"/>
      <c r="J684" s="83"/>
      <c r="K684" s="84"/>
      <c r="L684" s="77"/>
      <c r="M684" s="78"/>
      <c r="N684" s="76"/>
      <c r="O684" s="79"/>
      <c r="P684" s="78"/>
      <c r="Q684" s="78"/>
      <c r="R684" s="78"/>
      <c r="S684" s="78"/>
      <c r="T684" s="80"/>
      <c r="U684" s="80"/>
      <c r="V684" s="80"/>
      <c r="W684" s="80"/>
    </row>
    <row r="685" spans="1:23" ht="30" customHeight="1" x14ac:dyDescent="0.3">
      <c r="A685" s="83"/>
      <c r="B685" s="83"/>
      <c r="C685" s="84"/>
      <c r="D685" s="85"/>
      <c r="E685" s="83"/>
      <c r="F685" s="83"/>
      <c r="G685" s="84"/>
      <c r="H685" s="89"/>
      <c r="I685" s="83"/>
      <c r="J685" s="83"/>
      <c r="K685" s="84"/>
      <c r="L685" s="77"/>
      <c r="M685" s="78"/>
      <c r="N685" s="76"/>
      <c r="O685" s="79"/>
      <c r="P685" s="78"/>
      <c r="Q685" s="78"/>
      <c r="R685" s="78"/>
      <c r="S685" s="78"/>
      <c r="T685" s="80"/>
      <c r="U685" s="80"/>
      <c r="V685" s="80"/>
      <c r="W685" s="80"/>
    </row>
    <row r="686" spans="1:23" ht="30" customHeight="1" x14ac:dyDescent="0.3">
      <c r="A686" s="83"/>
      <c r="B686" s="83"/>
      <c r="C686" s="84"/>
      <c r="D686" s="85"/>
      <c r="E686" s="83"/>
      <c r="F686" s="83"/>
      <c r="G686" s="84"/>
      <c r="H686" s="89"/>
      <c r="I686" s="83"/>
      <c r="J686" s="83"/>
      <c r="K686" s="84"/>
      <c r="L686" s="77"/>
      <c r="M686" s="78"/>
      <c r="N686" s="76"/>
      <c r="O686" s="79"/>
      <c r="P686" s="78"/>
      <c r="Q686" s="78"/>
      <c r="R686" s="78"/>
      <c r="S686" s="78"/>
      <c r="T686" s="80"/>
      <c r="U686" s="80"/>
      <c r="V686" s="80"/>
      <c r="W686" s="80"/>
    </row>
    <row r="687" spans="1:23" ht="30" customHeight="1" x14ac:dyDescent="0.3">
      <c r="A687" s="83"/>
      <c r="B687" s="83"/>
      <c r="C687" s="84"/>
      <c r="D687" s="85"/>
      <c r="E687" s="83"/>
      <c r="F687" s="83"/>
      <c r="G687" s="84"/>
      <c r="H687" s="89"/>
      <c r="I687" s="83"/>
      <c r="J687" s="83"/>
      <c r="K687" s="84"/>
      <c r="L687" s="77"/>
      <c r="M687" s="78"/>
      <c r="N687" s="76"/>
      <c r="O687" s="79"/>
      <c r="P687" s="78"/>
      <c r="Q687" s="78"/>
      <c r="R687" s="78"/>
      <c r="S687" s="78"/>
      <c r="T687" s="80"/>
      <c r="U687" s="80"/>
      <c r="V687" s="80"/>
      <c r="W687" s="80"/>
    </row>
    <row r="688" spans="1:23" ht="30" customHeight="1" x14ac:dyDescent="0.3">
      <c r="A688" s="83"/>
      <c r="B688" s="83"/>
      <c r="C688" s="84"/>
      <c r="D688" s="85"/>
      <c r="E688" s="83"/>
      <c r="F688" s="83"/>
      <c r="G688" s="84"/>
      <c r="H688" s="89"/>
      <c r="I688" s="83"/>
      <c r="J688" s="83"/>
      <c r="K688" s="84"/>
      <c r="L688" s="77"/>
      <c r="M688" s="78"/>
      <c r="N688" s="76"/>
      <c r="O688" s="79"/>
      <c r="P688" s="78"/>
      <c r="Q688" s="78"/>
      <c r="R688" s="78"/>
      <c r="S688" s="78"/>
      <c r="T688" s="80"/>
      <c r="U688" s="80"/>
      <c r="V688" s="80"/>
      <c r="W688" s="80"/>
    </row>
    <row r="689" spans="1:23" ht="30" customHeight="1" x14ac:dyDescent="0.3">
      <c r="A689" s="83"/>
      <c r="B689" s="83"/>
      <c r="C689" s="84"/>
      <c r="D689" s="85"/>
      <c r="E689" s="83"/>
      <c r="F689" s="83"/>
      <c r="G689" s="84"/>
      <c r="H689" s="89"/>
      <c r="I689" s="83"/>
      <c r="J689" s="83"/>
      <c r="K689" s="84"/>
      <c r="L689" s="77"/>
      <c r="M689" s="78"/>
      <c r="N689" s="76"/>
      <c r="O689" s="79"/>
      <c r="P689" s="78"/>
      <c r="Q689" s="78"/>
      <c r="R689" s="78"/>
      <c r="S689" s="78"/>
      <c r="T689" s="80"/>
      <c r="U689" s="80"/>
      <c r="V689" s="80"/>
      <c r="W689" s="80"/>
    </row>
    <row r="690" spans="1:23" ht="30" customHeight="1" x14ac:dyDescent="0.3">
      <c r="A690" s="83"/>
      <c r="B690" s="83"/>
      <c r="C690" s="84"/>
      <c r="D690" s="85"/>
      <c r="E690" s="83"/>
      <c r="F690" s="83"/>
      <c r="G690" s="84"/>
      <c r="H690" s="89"/>
      <c r="I690" s="83"/>
      <c r="J690" s="83"/>
      <c r="K690" s="84"/>
      <c r="L690" s="77"/>
      <c r="M690" s="78"/>
      <c r="N690" s="76"/>
      <c r="O690" s="79"/>
      <c r="P690" s="78"/>
      <c r="Q690" s="78"/>
      <c r="R690" s="78"/>
      <c r="S690" s="78"/>
      <c r="T690" s="80"/>
      <c r="U690" s="80"/>
      <c r="V690" s="80"/>
      <c r="W690" s="80"/>
    </row>
    <row r="691" spans="1:23" ht="30" customHeight="1" x14ac:dyDescent="0.3">
      <c r="A691" s="83"/>
      <c r="B691" s="83"/>
      <c r="C691" s="84"/>
      <c r="D691" s="85"/>
      <c r="E691" s="83"/>
      <c r="F691" s="83"/>
      <c r="G691" s="84"/>
      <c r="H691" s="89"/>
      <c r="I691" s="83"/>
      <c r="J691" s="83"/>
      <c r="K691" s="84"/>
      <c r="L691" s="77"/>
      <c r="M691" s="78"/>
      <c r="N691" s="76"/>
      <c r="O691" s="79"/>
      <c r="P691" s="78"/>
      <c r="Q691" s="78"/>
      <c r="R691" s="78"/>
      <c r="S691" s="78"/>
      <c r="T691" s="80"/>
      <c r="U691" s="80"/>
      <c r="V691" s="80"/>
      <c r="W691" s="80"/>
    </row>
    <row r="692" spans="1:23" ht="30" customHeight="1" x14ac:dyDescent="0.3">
      <c r="A692" s="83"/>
      <c r="B692" s="83"/>
      <c r="C692" s="84"/>
      <c r="D692" s="85"/>
      <c r="E692" s="83"/>
      <c r="F692" s="83"/>
      <c r="G692" s="84"/>
      <c r="H692" s="89"/>
      <c r="I692" s="83"/>
      <c r="J692" s="83"/>
      <c r="K692" s="84"/>
      <c r="L692" s="77"/>
      <c r="M692" s="78"/>
      <c r="N692" s="76"/>
      <c r="O692" s="79"/>
      <c r="P692" s="78"/>
      <c r="Q692" s="78"/>
      <c r="R692" s="78"/>
      <c r="S692" s="78"/>
      <c r="T692" s="80"/>
      <c r="U692" s="80"/>
      <c r="V692" s="80"/>
      <c r="W692" s="80"/>
    </row>
    <row r="693" spans="1:23" ht="30" customHeight="1" x14ac:dyDescent="0.3">
      <c r="A693" s="83"/>
      <c r="B693" s="83"/>
      <c r="C693" s="84"/>
      <c r="D693" s="85"/>
      <c r="E693" s="83"/>
      <c r="F693" s="83"/>
      <c r="G693" s="84"/>
      <c r="H693" s="89"/>
      <c r="I693" s="83"/>
      <c r="J693" s="83"/>
      <c r="K693" s="84"/>
      <c r="L693" s="77"/>
      <c r="M693" s="78"/>
      <c r="N693" s="76"/>
      <c r="O693" s="79"/>
      <c r="P693" s="78"/>
      <c r="Q693" s="78"/>
      <c r="R693" s="78"/>
      <c r="S693" s="78"/>
      <c r="T693" s="80"/>
      <c r="U693" s="80"/>
      <c r="V693" s="80"/>
      <c r="W693" s="80"/>
    </row>
    <row r="694" spans="1:23" ht="30" customHeight="1" x14ac:dyDescent="0.3">
      <c r="A694" s="83"/>
      <c r="B694" s="83"/>
      <c r="C694" s="84"/>
      <c r="D694" s="85"/>
      <c r="E694" s="83"/>
      <c r="F694" s="83"/>
      <c r="G694" s="84"/>
      <c r="H694" s="89"/>
      <c r="I694" s="83"/>
      <c r="J694" s="83"/>
      <c r="K694" s="84"/>
      <c r="L694" s="77"/>
      <c r="M694" s="78"/>
      <c r="N694" s="76"/>
      <c r="O694" s="79"/>
      <c r="P694" s="78"/>
      <c r="Q694" s="78"/>
      <c r="R694" s="78"/>
      <c r="S694" s="78"/>
      <c r="T694" s="80"/>
      <c r="U694" s="80"/>
      <c r="V694" s="80"/>
      <c r="W694" s="80"/>
    </row>
    <row r="695" spans="1:23" ht="30" customHeight="1" x14ac:dyDescent="0.3">
      <c r="A695" s="83"/>
      <c r="B695" s="83"/>
      <c r="C695" s="84"/>
      <c r="D695" s="85"/>
      <c r="E695" s="83"/>
      <c r="F695" s="83"/>
      <c r="G695" s="84"/>
      <c r="H695" s="89"/>
      <c r="I695" s="83"/>
      <c r="J695" s="83"/>
      <c r="K695" s="84"/>
      <c r="L695" s="77"/>
      <c r="M695" s="78"/>
      <c r="N695" s="76"/>
      <c r="O695" s="79"/>
      <c r="P695" s="78"/>
      <c r="Q695" s="78"/>
      <c r="R695" s="78"/>
      <c r="S695" s="78"/>
      <c r="T695" s="80"/>
      <c r="U695" s="80"/>
      <c r="V695" s="80"/>
      <c r="W695" s="80"/>
    </row>
    <row r="696" spans="1:23" ht="30" customHeight="1" x14ac:dyDescent="0.3">
      <c r="A696" s="83"/>
      <c r="B696" s="83"/>
      <c r="C696" s="84"/>
      <c r="D696" s="85"/>
      <c r="E696" s="83"/>
      <c r="F696" s="83"/>
      <c r="G696" s="84"/>
      <c r="H696" s="89"/>
      <c r="I696" s="83"/>
      <c r="J696" s="83"/>
      <c r="K696" s="84"/>
      <c r="L696" s="77"/>
      <c r="M696" s="78"/>
      <c r="N696" s="76"/>
      <c r="O696" s="79"/>
      <c r="P696" s="78"/>
      <c r="Q696" s="78"/>
      <c r="R696" s="78"/>
      <c r="S696" s="78"/>
      <c r="T696" s="80"/>
      <c r="U696" s="80"/>
      <c r="V696" s="80"/>
      <c r="W696" s="80"/>
    </row>
    <row r="697" spans="1:23" ht="30" customHeight="1" x14ac:dyDescent="0.3">
      <c r="A697" s="83"/>
      <c r="B697" s="83"/>
      <c r="C697" s="84"/>
      <c r="D697" s="85"/>
      <c r="E697" s="83"/>
      <c r="F697" s="83"/>
      <c r="G697" s="84"/>
      <c r="H697" s="89"/>
      <c r="I697" s="83"/>
      <c r="J697" s="83"/>
      <c r="K697" s="84"/>
      <c r="L697" s="77"/>
      <c r="M697" s="78"/>
      <c r="N697" s="76"/>
      <c r="O697" s="79"/>
      <c r="P697" s="78"/>
      <c r="Q697" s="78"/>
      <c r="R697" s="78"/>
      <c r="S697" s="78"/>
      <c r="T697" s="80"/>
      <c r="U697" s="80"/>
      <c r="V697" s="80"/>
      <c r="W697" s="80"/>
    </row>
    <row r="698" spans="1:23" ht="30" customHeight="1" x14ac:dyDescent="0.3">
      <c r="A698" s="83"/>
      <c r="B698" s="83"/>
      <c r="C698" s="84"/>
      <c r="D698" s="85"/>
      <c r="E698" s="83"/>
      <c r="F698" s="83"/>
      <c r="G698" s="84"/>
      <c r="H698" s="89"/>
      <c r="I698" s="83"/>
      <c r="J698" s="83"/>
      <c r="K698" s="84"/>
      <c r="L698" s="77"/>
      <c r="M698" s="78"/>
      <c r="N698" s="76"/>
      <c r="O698" s="79"/>
      <c r="P698" s="78"/>
      <c r="Q698" s="78"/>
      <c r="R698" s="78"/>
      <c r="S698" s="78"/>
      <c r="T698" s="80"/>
      <c r="U698" s="80"/>
      <c r="V698" s="80"/>
      <c r="W698" s="80"/>
    </row>
    <row r="699" spans="1:23" ht="30" customHeight="1" x14ac:dyDescent="0.3">
      <c r="A699" s="83"/>
      <c r="B699" s="83"/>
      <c r="C699" s="84"/>
      <c r="D699" s="85"/>
      <c r="E699" s="83"/>
      <c r="F699" s="83"/>
      <c r="G699" s="84"/>
      <c r="H699" s="89"/>
      <c r="I699" s="83"/>
      <c r="J699" s="83"/>
      <c r="K699" s="84"/>
      <c r="L699" s="77"/>
      <c r="M699" s="78"/>
      <c r="N699" s="76"/>
      <c r="O699" s="79"/>
      <c r="P699" s="78"/>
      <c r="Q699" s="78"/>
      <c r="R699" s="78"/>
      <c r="S699" s="78"/>
      <c r="T699" s="80"/>
      <c r="U699" s="80"/>
      <c r="V699" s="80"/>
      <c r="W699" s="80"/>
    </row>
    <row r="700" spans="1:23" ht="30" customHeight="1" x14ac:dyDescent="0.3">
      <c r="A700" s="83"/>
      <c r="B700" s="83"/>
      <c r="C700" s="84"/>
      <c r="D700" s="85"/>
      <c r="E700" s="83"/>
      <c r="F700" s="83"/>
      <c r="G700" s="84"/>
      <c r="H700" s="89"/>
      <c r="I700" s="83"/>
      <c r="J700" s="83"/>
      <c r="K700" s="84"/>
      <c r="L700" s="77"/>
      <c r="M700" s="78"/>
      <c r="N700" s="76"/>
      <c r="O700" s="79"/>
      <c r="P700" s="78"/>
      <c r="Q700" s="78"/>
      <c r="R700" s="78"/>
      <c r="S700" s="78"/>
      <c r="T700" s="80"/>
      <c r="U700" s="80"/>
      <c r="V700" s="80"/>
      <c r="W700" s="80"/>
    </row>
    <row r="701" spans="1:23" ht="30" customHeight="1" x14ac:dyDescent="0.3">
      <c r="A701" s="83"/>
      <c r="B701" s="83"/>
      <c r="C701" s="84"/>
      <c r="D701" s="85"/>
      <c r="E701" s="83"/>
      <c r="F701" s="83"/>
      <c r="G701" s="84"/>
      <c r="H701" s="89"/>
      <c r="I701" s="83"/>
      <c r="J701" s="83"/>
      <c r="K701" s="84"/>
      <c r="L701" s="77"/>
      <c r="M701" s="78"/>
      <c r="N701" s="76"/>
      <c r="O701" s="79"/>
      <c r="P701" s="78"/>
      <c r="Q701" s="78"/>
      <c r="R701" s="78"/>
      <c r="S701" s="78"/>
      <c r="T701" s="80"/>
      <c r="U701" s="80"/>
      <c r="V701" s="80"/>
      <c r="W701" s="80"/>
    </row>
    <row r="702" spans="1:23" ht="30" customHeight="1" x14ac:dyDescent="0.3">
      <c r="A702" s="83"/>
      <c r="B702" s="83"/>
      <c r="C702" s="84"/>
      <c r="D702" s="85"/>
      <c r="E702" s="83"/>
      <c r="F702" s="83"/>
      <c r="G702" s="84"/>
      <c r="H702" s="89"/>
      <c r="I702" s="83"/>
      <c r="J702" s="83"/>
      <c r="K702" s="84"/>
      <c r="L702" s="77"/>
      <c r="M702" s="78"/>
      <c r="N702" s="76"/>
      <c r="O702" s="79"/>
      <c r="P702" s="78"/>
      <c r="Q702" s="78"/>
      <c r="R702" s="78"/>
      <c r="S702" s="78"/>
      <c r="T702" s="80"/>
      <c r="U702" s="80"/>
      <c r="V702" s="80"/>
      <c r="W702" s="80"/>
    </row>
    <row r="703" spans="1:23" ht="30" customHeight="1" x14ac:dyDescent="0.3">
      <c r="A703" s="83"/>
      <c r="B703" s="83"/>
      <c r="C703" s="84"/>
      <c r="D703" s="85"/>
      <c r="E703" s="83"/>
      <c r="F703" s="83"/>
      <c r="G703" s="84"/>
      <c r="H703" s="89"/>
      <c r="I703" s="83"/>
      <c r="J703" s="83"/>
      <c r="K703" s="84"/>
      <c r="L703" s="77"/>
      <c r="M703" s="78"/>
      <c r="N703" s="76"/>
      <c r="O703" s="79"/>
      <c r="P703" s="78"/>
      <c r="Q703" s="78"/>
      <c r="R703" s="78"/>
      <c r="S703" s="78"/>
      <c r="T703" s="80"/>
      <c r="U703" s="80"/>
      <c r="V703" s="80"/>
      <c r="W703" s="80"/>
    </row>
    <row r="704" spans="1:23" ht="30" customHeight="1" x14ac:dyDescent="0.3">
      <c r="A704" s="83"/>
      <c r="B704" s="83"/>
      <c r="C704" s="84"/>
      <c r="D704" s="85"/>
      <c r="E704" s="83"/>
      <c r="F704" s="83"/>
      <c r="G704" s="84"/>
      <c r="H704" s="89"/>
      <c r="I704" s="83"/>
      <c r="J704" s="83"/>
      <c r="K704" s="84"/>
      <c r="L704" s="77"/>
      <c r="M704" s="78"/>
      <c r="N704" s="76"/>
      <c r="O704" s="79"/>
      <c r="P704" s="78"/>
      <c r="Q704" s="78"/>
      <c r="R704" s="78"/>
      <c r="S704" s="78"/>
      <c r="T704" s="80"/>
      <c r="U704" s="80"/>
      <c r="V704" s="80"/>
      <c r="W704" s="80"/>
    </row>
    <row r="705" spans="1:23" ht="30" customHeight="1" x14ac:dyDescent="0.3">
      <c r="A705" s="83"/>
      <c r="B705" s="83"/>
      <c r="C705" s="84"/>
      <c r="D705" s="85"/>
      <c r="E705" s="83"/>
      <c r="F705" s="83"/>
      <c r="G705" s="84"/>
      <c r="H705" s="89"/>
      <c r="I705" s="83"/>
      <c r="J705" s="83"/>
      <c r="K705" s="84"/>
      <c r="L705" s="77"/>
      <c r="M705" s="78"/>
      <c r="N705" s="76"/>
      <c r="O705" s="79"/>
      <c r="P705" s="78"/>
      <c r="Q705" s="78"/>
      <c r="R705" s="78"/>
      <c r="S705" s="78"/>
      <c r="T705" s="80"/>
      <c r="U705" s="80"/>
      <c r="V705" s="80"/>
      <c r="W705" s="80"/>
    </row>
    <row r="706" spans="1:23" ht="30" customHeight="1" x14ac:dyDescent="0.3">
      <c r="A706" s="83"/>
      <c r="B706" s="83"/>
      <c r="C706" s="84"/>
      <c r="D706" s="85"/>
      <c r="E706" s="83"/>
      <c r="F706" s="83"/>
      <c r="G706" s="84"/>
      <c r="H706" s="89"/>
      <c r="I706" s="83"/>
      <c r="J706" s="83"/>
      <c r="K706" s="84"/>
      <c r="L706" s="77"/>
      <c r="M706" s="78"/>
      <c r="N706" s="76"/>
      <c r="O706" s="79"/>
      <c r="P706" s="78"/>
      <c r="Q706" s="78"/>
      <c r="R706" s="78"/>
      <c r="S706" s="78"/>
      <c r="T706" s="80"/>
      <c r="U706" s="80"/>
      <c r="V706" s="80"/>
      <c r="W706" s="80"/>
    </row>
    <row r="707" spans="1:23" ht="30" customHeight="1" x14ac:dyDescent="0.3">
      <c r="A707" s="83"/>
      <c r="B707" s="83"/>
      <c r="C707" s="84"/>
      <c r="D707" s="85"/>
      <c r="E707" s="83"/>
      <c r="F707" s="83"/>
      <c r="G707" s="84"/>
      <c r="H707" s="89"/>
      <c r="I707" s="83"/>
      <c r="J707" s="83"/>
      <c r="K707" s="84"/>
      <c r="L707" s="77"/>
      <c r="M707" s="78"/>
      <c r="N707" s="76"/>
      <c r="O707" s="79"/>
      <c r="P707" s="78"/>
      <c r="Q707" s="78"/>
      <c r="R707" s="78"/>
      <c r="S707" s="78"/>
      <c r="T707" s="80"/>
      <c r="U707" s="80"/>
      <c r="V707" s="80"/>
      <c r="W707" s="80"/>
    </row>
    <row r="708" spans="1:23" ht="30" customHeight="1" x14ac:dyDescent="0.3">
      <c r="A708" s="83"/>
      <c r="B708" s="83"/>
      <c r="C708" s="84"/>
      <c r="D708" s="85"/>
      <c r="E708" s="83"/>
      <c r="F708" s="83"/>
      <c r="G708" s="84"/>
      <c r="H708" s="89"/>
      <c r="I708" s="83"/>
      <c r="J708" s="83"/>
      <c r="K708" s="84"/>
      <c r="L708" s="77"/>
      <c r="M708" s="78"/>
      <c r="N708" s="76"/>
      <c r="O708" s="79"/>
      <c r="P708" s="78"/>
      <c r="Q708" s="78"/>
      <c r="R708" s="78"/>
      <c r="S708" s="78"/>
      <c r="T708" s="80"/>
      <c r="U708" s="80"/>
      <c r="V708" s="80"/>
      <c r="W708" s="80"/>
    </row>
    <row r="709" spans="1:23" ht="30" customHeight="1" x14ac:dyDescent="0.3">
      <c r="A709" s="83"/>
      <c r="B709" s="83"/>
      <c r="C709" s="84"/>
      <c r="D709" s="85"/>
      <c r="E709" s="83"/>
      <c r="F709" s="83"/>
      <c r="G709" s="84"/>
      <c r="H709" s="89"/>
      <c r="I709" s="83"/>
      <c r="J709" s="83"/>
      <c r="K709" s="84"/>
      <c r="L709" s="77"/>
      <c r="M709" s="78"/>
      <c r="N709" s="76"/>
      <c r="O709" s="79"/>
      <c r="P709" s="78"/>
      <c r="Q709" s="78"/>
      <c r="R709" s="78"/>
      <c r="S709" s="78"/>
      <c r="T709" s="80"/>
      <c r="U709" s="80"/>
      <c r="V709" s="80"/>
      <c r="W709" s="80"/>
    </row>
    <row r="710" spans="1:23" ht="30" customHeight="1" x14ac:dyDescent="0.3">
      <c r="A710" s="83"/>
      <c r="B710" s="83"/>
      <c r="C710" s="84"/>
      <c r="D710" s="85"/>
      <c r="E710" s="83"/>
      <c r="F710" s="83"/>
      <c r="G710" s="84"/>
      <c r="H710" s="89"/>
      <c r="I710" s="83"/>
      <c r="J710" s="83"/>
      <c r="K710" s="84"/>
      <c r="L710" s="77"/>
      <c r="M710" s="78"/>
      <c r="N710" s="76"/>
      <c r="O710" s="79"/>
      <c r="P710" s="78"/>
      <c r="Q710" s="78"/>
      <c r="R710" s="78"/>
      <c r="S710" s="78"/>
      <c r="T710" s="80"/>
      <c r="U710" s="80"/>
      <c r="V710" s="80"/>
      <c r="W710" s="80"/>
    </row>
    <row r="711" spans="1:23" ht="30" customHeight="1" x14ac:dyDescent="0.3">
      <c r="A711" s="83"/>
      <c r="B711" s="83"/>
      <c r="C711" s="84"/>
      <c r="D711" s="85"/>
      <c r="E711" s="83"/>
      <c r="F711" s="83"/>
      <c r="G711" s="84"/>
      <c r="H711" s="89"/>
      <c r="I711" s="83"/>
      <c r="J711" s="83"/>
      <c r="K711" s="84"/>
      <c r="L711" s="77"/>
      <c r="M711" s="78"/>
      <c r="N711" s="76"/>
      <c r="O711" s="79"/>
      <c r="P711" s="78"/>
      <c r="Q711" s="78"/>
      <c r="R711" s="78"/>
      <c r="S711" s="78"/>
      <c r="T711" s="80"/>
      <c r="U711" s="80"/>
      <c r="V711" s="80"/>
      <c r="W711" s="80"/>
    </row>
    <row r="712" spans="1:23" ht="30" customHeight="1" x14ac:dyDescent="0.3">
      <c r="A712" s="83"/>
      <c r="B712" s="83"/>
      <c r="C712" s="84"/>
      <c r="D712" s="85"/>
      <c r="E712" s="83"/>
      <c r="F712" s="83"/>
      <c r="G712" s="84"/>
      <c r="H712" s="89"/>
      <c r="I712" s="83"/>
      <c r="J712" s="83"/>
      <c r="K712" s="84"/>
      <c r="L712" s="77"/>
      <c r="M712" s="78"/>
      <c r="N712" s="76"/>
      <c r="O712" s="79"/>
      <c r="P712" s="78"/>
      <c r="Q712" s="78"/>
      <c r="R712" s="78"/>
      <c r="S712" s="78"/>
      <c r="T712" s="80"/>
      <c r="U712" s="80"/>
      <c r="V712" s="80"/>
      <c r="W712" s="80"/>
    </row>
    <row r="713" spans="1:23" ht="30" customHeight="1" x14ac:dyDescent="0.3">
      <c r="A713" s="83"/>
      <c r="B713" s="83"/>
      <c r="C713" s="84"/>
      <c r="D713" s="85"/>
      <c r="E713" s="83"/>
      <c r="F713" s="83"/>
      <c r="G713" s="84"/>
      <c r="H713" s="89"/>
      <c r="I713" s="83"/>
      <c r="J713" s="83"/>
      <c r="K713" s="84"/>
      <c r="L713" s="77"/>
      <c r="M713" s="78"/>
      <c r="N713" s="76"/>
      <c r="O713" s="79"/>
      <c r="P713" s="78"/>
      <c r="Q713" s="78"/>
      <c r="R713" s="78"/>
      <c r="S713" s="78"/>
      <c r="T713" s="80"/>
      <c r="U713" s="80"/>
      <c r="V713" s="80"/>
      <c r="W713" s="80"/>
    </row>
    <row r="714" spans="1:23" ht="30" customHeight="1" x14ac:dyDescent="0.3">
      <c r="A714" s="83"/>
      <c r="B714" s="83"/>
      <c r="C714" s="84"/>
      <c r="D714" s="85"/>
      <c r="E714" s="83"/>
      <c r="F714" s="83"/>
      <c r="G714" s="84"/>
      <c r="H714" s="89"/>
      <c r="I714" s="83"/>
      <c r="J714" s="83"/>
      <c r="K714" s="84"/>
      <c r="L714" s="77"/>
      <c r="M714" s="78"/>
      <c r="N714" s="76"/>
      <c r="O714" s="79"/>
      <c r="P714" s="78"/>
      <c r="Q714" s="78"/>
      <c r="R714" s="78"/>
      <c r="S714" s="78"/>
      <c r="T714" s="80"/>
      <c r="U714" s="80"/>
      <c r="V714" s="80"/>
      <c r="W714" s="80"/>
    </row>
    <row r="715" spans="1:23" ht="30" customHeight="1" x14ac:dyDescent="0.3">
      <c r="A715" s="83"/>
      <c r="B715" s="83"/>
      <c r="C715" s="84"/>
      <c r="D715" s="85"/>
      <c r="E715" s="83"/>
      <c r="F715" s="83"/>
      <c r="G715" s="84"/>
      <c r="H715" s="89"/>
      <c r="I715" s="83"/>
      <c r="J715" s="83"/>
      <c r="K715" s="84"/>
      <c r="L715" s="77"/>
      <c r="M715" s="78"/>
      <c r="N715" s="76"/>
      <c r="O715" s="79"/>
      <c r="P715" s="78"/>
      <c r="Q715" s="78"/>
      <c r="R715" s="78"/>
      <c r="S715" s="78"/>
      <c r="T715" s="80"/>
      <c r="U715" s="80"/>
      <c r="V715" s="80"/>
      <c r="W715" s="80"/>
    </row>
    <row r="716" spans="1:23" ht="30" customHeight="1" x14ac:dyDescent="0.3">
      <c r="A716" s="83"/>
      <c r="B716" s="83"/>
      <c r="C716" s="84"/>
      <c r="D716" s="85"/>
      <c r="E716" s="83"/>
      <c r="F716" s="83"/>
      <c r="G716" s="84"/>
      <c r="H716" s="89"/>
      <c r="I716" s="83"/>
      <c r="J716" s="83"/>
      <c r="K716" s="84"/>
      <c r="L716" s="77"/>
      <c r="M716" s="78"/>
      <c r="N716" s="76"/>
      <c r="O716" s="79"/>
      <c r="P716" s="78"/>
      <c r="Q716" s="78"/>
      <c r="R716" s="78"/>
      <c r="S716" s="78"/>
      <c r="T716" s="80"/>
      <c r="U716" s="80"/>
      <c r="V716" s="80"/>
      <c r="W716" s="80"/>
    </row>
    <row r="717" spans="1:23" ht="30" customHeight="1" x14ac:dyDescent="0.3">
      <c r="A717" s="83"/>
      <c r="B717" s="83"/>
      <c r="C717" s="84"/>
      <c r="D717" s="85"/>
      <c r="E717" s="83"/>
      <c r="F717" s="83"/>
      <c r="G717" s="84"/>
      <c r="H717" s="89"/>
      <c r="I717" s="83"/>
      <c r="J717" s="83"/>
      <c r="K717" s="84"/>
      <c r="L717" s="77"/>
      <c r="M717" s="78"/>
      <c r="N717" s="76"/>
      <c r="O717" s="79"/>
      <c r="P717" s="78"/>
      <c r="Q717" s="78"/>
      <c r="R717" s="78"/>
      <c r="S717" s="78"/>
      <c r="T717" s="80"/>
      <c r="U717" s="80"/>
      <c r="V717" s="80"/>
      <c r="W717" s="80"/>
    </row>
    <row r="718" spans="1:23" ht="30" customHeight="1" x14ac:dyDescent="0.3">
      <c r="A718" s="83"/>
      <c r="B718" s="83"/>
      <c r="C718" s="84"/>
      <c r="D718" s="85"/>
      <c r="E718" s="83"/>
      <c r="F718" s="83"/>
      <c r="G718" s="84"/>
      <c r="H718" s="89"/>
      <c r="I718" s="83"/>
      <c r="J718" s="83"/>
      <c r="K718" s="84"/>
      <c r="L718" s="77"/>
      <c r="M718" s="78"/>
      <c r="N718" s="76"/>
      <c r="O718" s="79"/>
      <c r="P718" s="78"/>
      <c r="Q718" s="78"/>
      <c r="R718" s="78"/>
      <c r="S718" s="78"/>
      <c r="T718" s="80"/>
      <c r="U718" s="80"/>
      <c r="V718" s="80"/>
      <c r="W718" s="80"/>
    </row>
    <row r="719" spans="1:23" ht="30" customHeight="1" x14ac:dyDescent="0.3">
      <c r="A719" s="83"/>
      <c r="B719" s="83"/>
      <c r="C719" s="84"/>
      <c r="D719" s="85"/>
      <c r="E719" s="83"/>
      <c r="F719" s="83"/>
      <c r="G719" s="84"/>
      <c r="H719" s="89"/>
      <c r="I719" s="83"/>
      <c r="J719" s="83"/>
      <c r="K719" s="84"/>
      <c r="L719" s="77"/>
      <c r="M719" s="78"/>
      <c r="N719" s="76"/>
      <c r="O719" s="79"/>
      <c r="P719" s="78"/>
      <c r="Q719" s="78"/>
      <c r="R719" s="78"/>
      <c r="S719" s="78"/>
      <c r="T719" s="80"/>
      <c r="U719" s="80"/>
      <c r="V719" s="80"/>
      <c r="W719" s="80"/>
    </row>
    <row r="720" spans="1:23" ht="30" customHeight="1" x14ac:dyDescent="0.3">
      <c r="A720" s="83"/>
      <c r="B720" s="83"/>
      <c r="C720" s="84"/>
      <c r="D720" s="85"/>
      <c r="E720" s="83"/>
      <c r="F720" s="83"/>
      <c r="G720" s="84"/>
      <c r="H720" s="89"/>
      <c r="I720" s="83"/>
      <c r="J720" s="83"/>
      <c r="K720" s="84"/>
      <c r="L720" s="77"/>
      <c r="M720" s="78"/>
      <c r="N720" s="76"/>
      <c r="O720" s="79"/>
      <c r="P720" s="78"/>
      <c r="Q720" s="78"/>
      <c r="R720" s="78"/>
      <c r="S720" s="78"/>
      <c r="T720" s="80"/>
      <c r="U720" s="80"/>
      <c r="V720" s="80"/>
      <c r="W720" s="80"/>
    </row>
    <row r="721" spans="1:23" ht="30" customHeight="1" x14ac:dyDescent="0.3">
      <c r="A721" s="83"/>
      <c r="B721" s="83"/>
      <c r="C721" s="84"/>
      <c r="D721" s="85"/>
      <c r="E721" s="83"/>
      <c r="F721" s="83"/>
      <c r="G721" s="84"/>
      <c r="H721" s="89"/>
      <c r="I721" s="83"/>
      <c r="J721" s="83"/>
      <c r="K721" s="84"/>
      <c r="L721" s="77"/>
      <c r="M721" s="78"/>
      <c r="N721" s="76"/>
      <c r="O721" s="79"/>
      <c r="P721" s="78"/>
      <c r="Q721" s="78"/>
      <c r="R721" s="78"/>
      <c r="S721" s="78"/>
      <c r="T721" s="80"/>
      <c r="U721" s="80"/>
      <c r="V721" s="80"/>
      <c r="W721" s="80"/>
    </row>
    <row r="722" spans="1:23" ht="30" customHeight="1" x14ac:dyDescent="0.3">
      <c r="A722" s="83"/>
      <c r="B722" s="83"/>
      <c r="C722" s="84"/>
      <c r="D722" s="85"/>
      <c r="E722" s="83"/>
      <c r="F722" s="83"/>
      <c r="G722" s="84"/>
      <c r="H722" s="89"/>
      <c r="I722" s="83"/>
      <c r="J722" s="83"/>
      <c r="K722" s="84"/>
      <c r="L722" s="77"/>
      <c r="M722" s="78"/>
      <c r="N722" s="76"/>
      <c r="O722" s="79"/>
      <c r="P722" s="78"/>
      <c r="Q722" s="78"/>
      <c r="R722" s="78"/>
      <c r="S722" s="78"/>
      <c r="T722" s="80"/>
      <c r="U722" s="80"/>
      <c r="V722" s="80"/>
      <c r="W722" s="80"/>
    </row>
    <row r="723" spans="1:23" ht="30" customHeight="1" x14ac:dyDescent="0.3">
      <c r="A723" s="83"/>
      <c r="B723" s="83"/>
      <c r="C723" s="84"/>
      <c r="D723" s="85"/>
      <c r="E723" s="83"/>
      <c r="F723" s="83"/>
      <c r="G723" s="84"/>
      <c r="H723" s="89"/>
      <c r="I723" s="83"/>
      <c r="J723" s="83"/>
      <c r="K723" s="84"/>
      <c r="L723" s="77"/>
      <c r="M723" s="78"/>
      <c r="N723" s="76"/>
      <c r="O723" s="79"/>
      <c r="P723" s="78"/>
      <c r="Q723" s="78"/>
      <c r="R723" s="78"/>
      <c r="S723" s="78"/>
      <c r="T723" s="80"/>
      <c r="U723" s="80"/>
      <c r="V723" s="80"/>
      <c r="W723" s="80"/>
    </row>
    <row r="724" spans="1:23" ht="30" customHeight="1" x14ac:dyDescent="0.3">
      <c r="A724" s="83"/>
      <c r="B724" s="83"/>
      <c r="C724" s="84"/>
      <c r="D724" s="85"/>
      <c r="E724" s="83"/>
      <c r="F724" s="83"/>
      <c r="G724" s="84"/>
      <c r="H724" s="89"/>
      <c r="I724" s="83"/>
      <c r="J724" s="83"/>
      <c r="K724" s="84"/>
      <c r="L724" s="77"/>
      <c r="M724" s="78"/>
      <c r="N724" s="76"/>
      <c r="O724" s="79"/>
      <c r="P724" s="78"/>
      <c r="Q724" s="78"/>
      <c r="R724" s="78"/>
      <c r="S724" s="78"/>
      <c r="T724" s="80"/>
      <c r="U724" s="80"/>
      <c r="V724" s="80"/>
      <c r="W724" s="80"/>
    </row>
    <row r="725" spans="1:23" ht="30" customHeight="1" x14ac:dyDescent="0.3">
      <c r="A725" s="83"/>
      <c r="B725" s="83"/>
      <c r="C725" s="84"/>
      <c r="D725" s="85"/>
      <c r="E725" s="83"/>
      <c r="F725" s="83"/>
      <c r="G725" s="84"/>
      <c r="H725" s="89"/>
      <c r="I725" s="83"/>
      <c r="J725" s="83"/>
      <c r="K725" s="84"/>
      <c r="L725" s="77"/>
      <c r="M725" s="78"/>
      <c r="N725" s="76"/>
      <c r="O725" s="79"/>
      <c r="P725" s="78"/>
      <c r="Q725" s="78"/>
      <c r="R725" s="78"/>
      <c r="S725" s="78"/>
      <c r="T725" s="80"/>
      <c r="U725" s="80"/>
      <c r="V725" s="80"/>
      <c r="W725" s="80"/>
    </row>
    <row r="726" spans="1:23" ht="30" customHeight="1" x14ac:dyDescent="0.3">
      <c r="A726" s="83"/>
      <c r="B726" s="83"/>
      <c r="C726" s="84"/>
      <c r="D726" s="85"/>
      <c r="E726" s="83"/>
      <c r="F726" s="83"/>
      <c r="G726" s="84"/>
      <c r="H726" s="89"/>
      <c r="I726" s="83"/>
      <c r="J726" s="83"/>
      <c r="K726" s="84"/>
      <c r="L726" s="77"/>
      <c r="M726" s="78"/>
      <c r="N726" s="76"/>
      <c r="O726" s="79"/>
      <c r="P726" s="78"/>
      <c r="Q726" s="78"/>
      <c r="R726" s="78"/>
      <c r="S726" s="78"/>
      <c r="T726" s="80"/>
      <c r="U726" s="80"/>
      <c r="V726" s="80"/>
      <c r="W726" s="80"/>
    </row>
    <row r="727" spans="1:23" ht="30" customHeight="1" x14ac:dyDescent="0.3">
      <c r="A727" s="83"/>
      <c r="B727" s="83"/>
      <c r="C727" s="84"/>
      <c r="D727" s="85"/>
      <c r="E727" s="83"/>
      <c r="F727" s="83"/>
      <c r="G727" s="84"/>
      <c r="H727" s="89"/>
      <c r="I727" s="83"/>
      <c r="J727" s="83"/>
      <c r="K727" s="84"/>
      <c r="L727" s="77"/>
      <c r="M727" s="78"/>
      <c r="N727" s="76"/>
      <c r="O727" s="79"/>
      <c r="P727" s="78"/>
      <c r="Q727" s="78"/>
      <c r="R727" s="78"/>
      <c r="S727" s="78"/>
      <c r="T727" s="80"/>
      <c r="U727" s="80"/>
      <c r="V727" s="80"/>
      <c r="W727" s="80"/>
    </row>
    <row r="728" spans="1:23" ht="30" customHeight="1" x14ac:dyDescent="0.3">
      <c r="A728" s="83"/>
      <c r="B728" s="83"/>
      <c r="C728" s="84"/>
      <c r="D728" s="85"/>
      <c r="E728" s="83"/>
      <c r="F728" s="83"/>
      <c r="G728" s="84"/>
      <c r="H728" s="89"/>
      <c r="I728" s="83"/>
      <c r="J728" s="83"/>
      <c r="K728" s="84"/>
      <c r="L728" s="77"/>
      <c r="M728" s="78"/>
      <c r="N728" s="76"/>
      <c r="O728" s="79"/>
      <c r="P728" s="78"/>
      <c r="Q728" s="78"/>
      <c r="R728" s="78"/>
      <c r="S728" s="78"/>
      <c r="T728" s="80"/>
      <c r="U728" s="80"/>
      <c r="V728" s="80"/>
      <c r="W728" s="80"/>
    </row>
    <row r="729" spans="1:23" ht="30" customHeight="1" x14ac:dyDescent="0.3">
      <c r="A729" s="83"/>
      <c r="B729" s="83"/>
      <c r="C729" s="84"/>
      <c r="D729" s="85"/>
      <c r="E729" s="83"/>
      <c r="F729" s="83"/>
      <c r="G729" s="84"/>
      <c r="H729" s="89"/>
      <c r="I729" s="83"/>
      <c r="J729" s="83"/>
      <c r="K729" s="84"/>
      <c r="L729" s="77"/>
      <c r="M729" s="78"/>
      <c r="N729" s="76"/>
      <c r="O729" s="79"/>
      <c r="P729" s="78"/>
      <c r="Q729" s="78"/>
      <c r="R729" s="78"/>
      <c r="S729" s="78"/>
      <c r="T729" s="80"/>
      <c r="U729" s="80"/>
      <c r="V729" s="80"/>
      <c r="W729" s="80"/>
    </row>
    <row r="730" spans="1:23" ht="30" customHeight="1" x14ac:dyDescent="0.3">
      <c r="A730" s="83"/>
      <c r="B730" s="83"/>
      <c r="C730" s="84"/>
      <c r="D730" s="85"/>
      <c r="E730" s="83"/>
      <c r="F730" s="83"/>
      <c r="G730" s="84"/>
      <c r="H730" s="89"/>
      <c r="I730" s="83"/>
      <c r="J730" s="83"/>
      <c r="K730" s="84"/>
      <c r="L730" s="77"/>
      <c r="M730" s="78"/>
      <c r="N730" s="76"/>
      <c r="O730" s="79"/>
      <c r="P730" s="78"/>
      <c r="Q730" s="78"/>
      <c r="R730" s="78"/>
      <c r="S730" s="78"/>
      <c r="T730" s="80"/>
      <c r="U730" s="80"/>
      <c r="V730" s="80"/>
      <c r="W730" s="80"/>
    </row>
    <row r="731" spans="1:23" ht="30" customHeight="1" x14ac:dyDescent="0.3">
      <c r="A731" s="83"/>
      <c r="B731" s="83"/>
      <c r="C731" s="84"/>
      <c r="D731" s="85"/>
      <c r="E731" s="83"/>
      <c r="F731" s="83"/>
      <c r="G731" s="84"/>
      <c r="H731" s="89"/>
      <c r="I731" s="83"/>
      <c r="J731" s="83"/>
      <c r="K731" s="84"/>
      <c r="L731" s="77"/>
      <c r="M731" s="78"/>
      <c r="N731" s="76"/>
      <c r="O731" s="79"/>
      <c r="P731" s="78"/>
      <c r="Q731" s="78"/>
      <c r="R731" s="78"/>
      <c r="S731" s="78"/>
      <c r="T731" s="80"/>
      <c r="U731" s="80"/>
      <c r="V731" s="80"/>
      <c r="W731" s="80"/>
    </row>
    <row r="732" spans="1:23" ht="30" customHeight="1" x14ac:dyDescent="0.3">
      <c r="A732" s="83"/>
      <c r="B732" s="83"/>
      <c r="C732" s="84"/>
      <c r="D732" s="85"/>
      <c r="E732" s="83"/>
      <c r="F732" s="83"/>
      <c r="G732" s="84"/>
      <c r="H732" s="89"/>
      <c r="I732" s="83"/>
      <c r="J732" s="83"/>
      <c r="K732" s="84"/>
      <c r="L732" s="77"/>
      <c r="M732" s="78"/>
      <c r="N732" s="76"/>
      <c r="O732" s="79"/>
      <c r="P732" s="78"/>
      <c r="Q732" s="78"/>
      <c r="R732" s="78"/>
      <c r="S732" s="78"/>
      <c r="T732" s="80"/>
      <c r="U732" s="80"/>
      <c r="V732" s="80"/>
      <c r="W732" s="80"/>
    </row>
    <row r="733" spans="1:23" ht="30" customHeight="1" x14ac:dyDescent="0.3">
      <c r="A733" s="83"/>
      <c r="B733" s="83"/>
      <c r="C733" s="84"/>
      <c r="D733" s="85"/>
      <c r="E733" s="83"/>
      <c r="F733" s="83"/>
      <c r="G733" s="84"/>
      <c r="H733" s="89"/>
      <c r="I733" s="83"/>
      <c r="J733" s="83"/>
      <c r="K733" s="84"/>
      <c r="L733" s="77"/>
      <c r="M733" s="78"/>
      <c r="N733" s="76"/>
      <c r="O733" s="79"/>
      <c r="P733" s="78"/>
      <c r="Q733" s="78"/>
      <c r="R733" s="78"/>
      <c r="S733" s="78"/>
      <c r="T733" s="80"/>
      <c r="U733" s="80"/>
      <c r="V733" s="80"/>
      <c r="W733" s="80"/>
    </row>
    <row r="734" spans="1:23" ht="30" customHeight="1" x14ac:dyDescent="0.3">
      <c r="A734" s="83"/>
      <c r="B734" s="83"/>
      <c r="C734" s="84"/>
      <c r="D734" s="85"/>
      <c r="E734" s="83"/>
      <c r="F734" s="83"/>
      <c r="G734" s="84"/>
      <c r="H734" s="89"/>
      <c r="I734" s="83"/>
      <c r="J734" s="83"/>
      <c r="K734" s="84"/>
      <c r="L734" s="77"/>
      <c r="M734" s="78"/>
      <c r="N734" s="76"/>
      <c r="O734" s="79"/>
      <c r="P734" s="78"/>
      <c r="Q734" s="78"/>
      <c r="R734" s="78"/>
      <c r="S734" s="78"/>
      <c r="T734" s="80"/>
      <c r="U734" s="80"/>
      <c r="V734" s="80"/>
      <c r="W734" s="80"/>
    </row>
    <row r="735" spans="1:23" ht="30" customHeight="1" x14ac:dyDescent="0.3">
      <c r="A735" s="83"/>
      <c r="B735" s="83"/>
      <c r="C735" s="84"/>
      <c r="D735" s="85"/>
      <c r="E735" s="83"/>
      <c r="F735" s="83"/>
      <c r="G735" s="84"/>
      <c r="H735" s="89"/>
      <c r="I735" s="83"/>
      <c r="J735" s="83"/>
      <c r="K735" s="84"/>
      <c r="L735" s="77"/>
      <c r="M735" s="78"/>
      <c r="N735" s="76"/>
      <c r="O735" s="79"/>
      <c r="P735" s="78"/>
      <c r="Q735" s="78"/>
      <c r="R735" s="78"/>
      <c r="S735" s="78"/>
      <c r="T735" s="80"/>
      <c r="U735" s="80"/>
      <c r="V735" s="80"/>
      <c r="W735" s="80"/>
    </row>
    <row r="736" spans="1:23" ht="30" customHeight="1" x14ac:dyDescent="0.3">
      <c r="A736" s="83"/>
      <c r="B736" s="83"/>
      <c r="C736" s="84"/>
      <c r="D736" s="85"/>
      <c r="E736" s="83"/>
      <c r="F736" s="83"/>
      <c r="G736" s="84"/>
      <c r="H736" s="89"/>
      <c r="I736" s="83"/>
      <c r="J736" s="83"/>
      <c r="K736" s="84"/>
      <c r="L736" s="77"/>
      <c r="M736" s="78"/>
      <c r="N736" s="76"/>
      <c r="O736" s="79"/>
      <c r="P736" s="78"/>
      <c r="Q736" s="78"/>
      <c r="R736" s="78"/>
      <c r="S736" s="78"/>
      <c r="T736" s="80"/>
      <c r="U736" s="80"/>
      <c r="V736" s="80"/>
      <c r="W736" s="80"/>
    </row>
    <row r="737" spans="1:23" ht="30" customHeight="1" x14ac:dyDescent="0.3">
      <c r="A737" s="83"/>
      <c r="B737" s="83"/>
      <c r="C737" s="84"/>
      <c r="D737" s="85"/>
      <c r="E737" s="83"/>
      <c r="F737" s="83"/>
      <c r="G737" s="84"/>
      <c r="H737" s="89"/>
      <c r="I737" s="83"/>
      <c r="J737" s="83"/>
      <c r="K737" s="84"/>
      <c r="L737" s="77"/>
      <c r="M737" s="78"/>
      <c r="N737" s="76"/>
      <c r="O737" s="79"/>
      <c r="P737" s="78"/>
      <c r="Q737" s="78"/>
      <c r="R737" s="78"/>
      <c r="S737" s="78"/>
      <c r="T737" s="80"/>
      <c r="U737" s="80"/>
      <c r="V737" s="80"/>
      <c r="W737" s="80"/>
    </row>
    <row r="738" spans="1:23" ht="30" customHeight="1" x14ac:dyDescent="0.3">
      <c r="A738" s="83"/>
      <c r="B738" s="83"/>
      <c r="C738" s="84"/>
      <c r="D738" s="85"/>
      <c r="E738" s="83"/>
      <c r="F738" s="83"/>
      <c r="G738" s="84"/>
      <c r="H738" s="89"/>
      <c r="I738" s="83"/>
      <c r="J738" s="83"/>
      <c r="K738" s="84"/>
      <c r="L738" s="77"/>
      <c r="M738" s="78"/>
      <c r="N738" s="76"/>
      <c r="O738" s="79"/>
      <c r="P738" s="78"/>
      <c r="Q738" s="78"/>
      <c r="R738" s="78"/>
      <c r="S738" s="78"/>
      <c r="T738" s="80"/>
      <c r="U738" s="80"/>
      <c r="V738" s="80"/>
      <c r="W738" s="80"/>
    </row>
    <row r="739" spans="1:23" ht="30" customHeight="1" x14ac:dyDescent="0.3">
      <c r="A739" s="83"/>
      <c r="B739" s="83"/>
      <c r="C739" s="84"/>
      <c r="D739" s="85"/>
      <c r="E739" s="83"/>
      <c r="F739" s="83"/>
      <c r="G739" s="84"/>
      <c r="H739" s="89"/>
      <c r="I739" s="83"/>
      <c r="J739" s="83"/>
      <c r="K739" s="84"/>
      <c r="L739" s="77"/>
      <c r="M739" s="78"/>
      <c r="N739" s="76"/>
      <c r="O739" s="79"/>
      <c r="P739" s="78"/>
      <c r="Q739" s="78"/>
      <c r="R739" s="78"/>
      <c r="S739" s="78"/>
      <c r="T739" s="80"/>
      <c r="U739" s="80"/>
      <c r="V739" s="80"/>
      <c r="W739" s="80"/>
    </row>
    <row r="740" spans="1:23" ht="30" customHeight="1" x14ac:dyDescent="0.3">
      <c r="A740" s="83"/>
      <c r="B740" s="83"/>
      <c r="C740" s="84"/>
      <c r="D740" s="85"/>
      <c r="E740" s="83"/>
      <c r="F740" s="83"/>
      <c r="G740" s="84"/>
      <c r="H740" s="89"/>
      <c r="I740" s="83"/>
      <c r="J740" s="83"/>
      <c r="K740" s="84"/>
      <c r="L740" s="77"/>
      <c r="M740" s="78"/>
      <c r="N740" s="76"/>
      <c r="O740" s="79"/>
      <c r="P740" s="78"/>
      <c r="Q740" s="78"/>
      <c r="R740" s="78"/>
      <c r="S740" s="78"/>
      <c r="T740" s="80"/>
      <c r="U740" s="80"/>
      <c r="V740" s="80"/>
      <c r="W740" s="80"/>
    </row>
    <row r="741" spans="1:23" ht="30" customHeight="1" x14ac:dyDescent="0.3">
      <c r="A741" s="83"/>
      <c r="B741" s="83"/>
      <c r="C741" s="84"/>
      <c r="D741" s="85"/>
      <c r="E741" s="83"/>
      <c r="F741" s="83"/>
      <c r="G741" s="84"/>
      <c r="H741" s="89"/>
      <c r="I741" s="83"/>
      <c r="J741" s="83"/>
      <c r="K741" s="84"/>
      <c r="L741" s="77"/>
      <c r="M741" s="78"/>
      <c r="N741" s="76"/>
      <c r="O741" s="79"/>
      <c r="P741" s="78"/>
      <c r="Q741" s="78"/>
      <c r="R741" s="78"/>
      <c r="S741" s="78"/>
      <c r="T741" s="80"/>
      <c r="U741" s="80"/>
      <c r="V741" s="80"/>
      <c r="W741" s="80"/>
    </row>
    <row r="742" spans="1:23" ht="30" customHeight="1" x14ac:dyDescent="0.3">
      <c r="A742" s="83"/>
      <c r="B742" s="83"/>
      <c r="C742" s="84"/>
      <c r="D742" s="85"/>
      <c r="E742" s="83"/>
      <c r="F742" s="83"/>
      <c r="G742" s="84"/>
      <c r="H742" s="89"/>
      <c r="I742" s="83"/>
      <c r="J742" s="83"/>
      <c r="K742" s="84"/>
      <c r="L742" s="77"/>
      <c r="M742" s="78"/>
      <c r="N742" s="76"/>
      <c r="O742" s="79"/>
      <c r="P742" s="78"/>
      <c r="Q742" s="78"/>
      <c r="R742" s="78"/>
      <c r="S742" s="78"/>
      <c r="T742" s="80"/>
      <c r="U742" s="80"/>
      <c r="V742" s="80"/>
      <c r="W742" s="80"/>
    </row>
    <row r="743" spans="1:23" ht="30" customHeight="1" x14ac:dyDescent="0.3">
      <c r="A743" s="83"/>
      <c r="B743" s="83"/>
      <c r="C743" s="84"/>
      <c r="D743" s="85"/>
      <c r="E743" s="83"/>
      <c r="F743" s="83"/>
      <c r="G743" s="84"/>
      <c r="H743" s="89"/>
      <c r="I743" s="83"/>
      <c r="J743" s="83"/>
      <c r="K743" s="84"/>
      <c r="L743" s="77"/>
      <c r="M743" s="78"/>
      <c r="N743" s="76"/>
      <c r="O743" s="79"/>
      <c r="P743" s="78"/>
      <c r="Q743" s="78"/>
      <c r="R743" s="78"/>
      <c r="S743" s="78"/>
      <c r="T743" s="80"/>
      <c r="U743" s="80"/>
      <c r="V743" s="80"/>
      <c r="W743" s="80"/>
    </row>
    <row r="744" spans="1:23" ht="30" customHeight="1" x14ac:dyDescent="0.3">
      <c r="A744" s="83"/>
      <c r="B744" s="83"/>
      <c r="C744" s="84"/>
      <c r="D744" s="85"/>
      <c r="E744" s="83"/>
      <c r="F744" s="83"/>
      <c r="G744" s="84"/>
      <c r="H744" s="89"/>
      <c r="I744" s="83"/>
      <c r="J744" s="83"/>
      <c r="K744" s="84"/>
      <c r="L744" s="77"/>
      <c r="M744" s="78"/>
      <c r="N744" s="76"/>
      <c r="O744" s="79"/>
      <c r="P744" s="78"/>
      <c r="Q744" s="78"/>
      <c r="R744" s="78"/>
      <c r="S744" s="78"/>
      <c r="T744" s="80"/>
      <c r="U744" s="80"/>
      <c r="V744" s="80"/>
      <c r="W744" s="80"/>
    </row>
    <row r="745" spans="1:23" ht="30" customHeight="1" x14ac:dyDescent="0.3">
      <c r="A745" s="83"/>
      <c r="B745" s="83"/>
      <c r="C745" s="84"/>
      <c r="D745" s="85"/>
      <c r="E745" s="83"/>
      <c r="F745" s="83"/>
      <c r="G745" s="84"/>
      <c r="H745" s="89"/>
      <c r="I745" s="83"/>
      <c r="J745" s="83"/>
      <c r="K745" s="84"/>
      <c r="L745" s="77"/>
      <c r="M745" s="78"/>
      <c r="N745" s="76"/>
      <c r="O745" s="79"/>
      <c r="P745" s="78"/>
      <c r="Q745" s="78"/>
      <c r="R745" s="78"/>
      <c r="S745" s="78"/>
      <c r="T745" s="80"/>
      <c r="U745" s="80"/>
      <c r="V745" s="80"/>
      <c r="W745" s="80"/>
    </row>
    <row r="746" spans="1:23" ht="30" customHeight="1" x14ac:dyDescent="0.3">
      <c r="A746" s="83"/>
      <c r="B746" s="83"/>
      <c r="C746" s="84"/>
      <c r="D746" s="85"/>
      <c r="E746" s="83"/>
      <c r="F746" s="83"/>
      <c r="G746" s="84"/>
      <c r="H746" s="89"/>
      <c r="I746" s="83"/>
      <c r="J746" s="83"/>
      <c r="K746" s="84"/>
      <c r="L746" s="77"/>
      <c r="M746" s="78"/>
      <c r="N746" s="76"/>
      <c r="O746" s="79"/>
      <c r="P746" s="78"/>
      <c r="Q746" s="78"/>
      <c r="R746" s="78"/>
      <c r="S746" s="78"/>
      <c r="T746" s="80"/>
      <c r="U746" s="80"/>
      <c r="V746" s="80"/>
      <c r="W746" s="80"/>
    </row>
    <row r="747" spans="1:23" ht="30" customHeight="1" x14ac:dyDescent="0.3">
      <c r="A747" s="83"/>
      <c r="B747" s="83"/>
      <c r="C747" s="84"/>
      <c r="D747" s="85"/>
      <c r="E747" s="83"/>
      <c r="F747" s="83"/>
      <c r="G747" s="84"/>
      <c r="H747" s="89"/>
      <c r="I747" s="83"/>
      <c r="J747" s="83"/>
      <c r="K747" s="84"/>
      <c r="L747" s="77"/>
      <c r="M747" s="78"/>
      <c r="N747" s="76"/>
      <c r="O747" s="79"/>
      <c r="P747" s="78"/>
      <c r="Q747" s="78"/>
      <c r="R747" s="78"/>
      <c r="S747" s="78"/>
      <c r="T747" s="80"/>
      <c r="U747" s="80"/>
      <c r="V747" s="80"/>
      <c r="W747" s="80"/>
    </row>
    <row r="748" spans="1:23" ht="30" customHeight="1" x14ac:dyDescent="0.3">
      <c r="A748" s="83"/>
      <c r="B748" s="83"/>
      <c r="C748" s="84"/>
      <c r="D748" s="85"/>
      <c r="E748" s="83"/>
      <c r="F748" s="83"/>
      <c r="G748" s="84"/>
      <c r="H748" s="89"/>
      <c r="I748" s="83"/>
      <c r="J748" s="83"/>
      <c r="K748" s="84"/>
      <c r="L748" s="77"/>
      <c r="M748" s="78"/>
      <c r="N748" s="76"/>
      <c r="O748" s="79"/>
      <c r="P748" s="78"/>
      <c r="Q748" s="78"/>
      <c r="R748" s="78"/>
      <c r="S748" s="78"/>
      <c r="T748" s="80"/>
      <c r="U748" s="80"/>
      <c r="V748" s="80"/>
      <c r="W748" s="80"/>
    </row>
    <row r="749" spans="1:23" ht="30" customHeight="1" x14ac:dyDescent="0.3">
      <c r="A749" s="83"/>
      <c r="B749" s="83"/>
      <c r="C749" s="84"/>
      <c r="D749" s="85"/>
      <c r="E749" s="83"/>
      <c r="F749" s="83"/>
      <c r="G749" s="84"/>
      <c r="H749" s="89"/>
      <c r="I749" s="83"/>
      <c r="J749" s="83"/>
      <c r="K749" s="84"/>
      <c r="L749" s="77"/>
      <c r="M749" s="78"/>
      <c r="N749" s="76"/>
      <c r="O749" s="79"/>
      <c r="P749" s="78"/>
      <c r="Q749" s="78"/>
      <c r="R749" s="78"/>
      <c r="S749" s="78"/>
      <c r="T749" s="80"/>
      <c r="U749" s="80"/>
      <c r="V749" s="80"/>
      <c r="W749" s="80"/>
    </row>
    <row r="750" spans="1:23" ht="30" customHeight="1" x14ac:dyDescent="0.3">
      <c r="A750" s="83"/>
      <c r="B750" s="83"/>
      <c r="C750" s="84"/>
      <c r="D750" s="85"/>
      <c r="E750" s="83"/>
      <c r="F750" s="83"/>
      <c r="G750" s="84"/>
      <c r="H750" s="89"/>
      <c r="I750" s="83"/>
      <c r="J750" s="83"/>
      <c r="K750" s="84"/>
      <c r="L750" s="77"/>
      <c r="M750" s="78"/>
      <c r="N750" s="76"/>
      <c r="O750" s="79"/>
      <c r="P750" s="78"/>
      <c r="Q750" s="78"/>
      <c r="R750" s="78"/>
      <c r="S750" s="78"/>
      <c r="T750" s="80"/>
      <c r="U750" s="80"/>
      <c r="V750" s="80"/>
      <c r="W750" s="80"/>
    </row>
    <row r="751" spans="1:23" ht="30" customHeight="1" x14ac:dyDescent="0.3">
      <c r="A751" s="83"/>
      <c r="B751" s="83"/>
      <c r="C751" s="84"/>
      <c r="D751" s="85"/>
      <c r="E751" s="83"/>
      <c r="F751" s="83"/>
      <c r="G751" s="84"/>
      <c r="H751" s="89"/>
      <c r="I751" s="83"/>
      <c r="J751" s="83"/>
      <c r="K751" s="84"/>
      <c r="L751" s="77"/>
      <c r="M751" s="78"/>
      <c r="N751" s="76"/>
      <c r="O751" s="79"/>
      <c r="P751" s="78"/>
      <c r="Q751" s="78"/>
      <c r="R751" s="78"/>
      <c r="S751" s="78"/>
      <c r="T751" s="80"/>
      <c r="U751" s="80"/>
      <c r="V751" s="80"/>
      <c r="W751" s="80"/>
    </row>
    <row r="752" spans="1:23" ht="30" customHeight="1" x14ac:dyDescent="0.3">
      <c r="A752" s="83"/>
      <c r="B752" s="83"/>
      <c r="C752" s="84"/>
      <c r="D752" s="85"/>
      <c r="E752" s="83"/>
      <c r="F752" s="83"/>
      <c r="G752" s="84"/>
      <c r="H752" s="89"/>
      <c r="I752" s="83"/>
      <c r="J752" s="83"/>
      <c r="K752" s="84"/>
      <c r="L752" s="77"/>
      <c r="M752" s="78"/>
      <c r="N752" s="76"/>
      <c r="O752" s="79"/>
      <c r="P752" s="78"/>
      <c r="Q752" s="78"/>
      <c r="R752" s="78"/>
      <c r="S752" s="78"/>
      <c r="T752" s="80"/>
      <c r="U752" s="80"/>
      <c r="V752" s="80"/>
      <c r="W752" s="80"/>
    </row>
    <row r="753" spans="1:23" ht="30" customHeight="1" x14ac:dyDescent="0.3">
      <c r="A753" s="83"/>
      <c r="B753" s="83"/>
      <c r="C753" s="84"/>
      <c r="D753" s="85"/>
      <c r="E753" s="83"/>
      <c r="F753" s="83"/>
      <c r="G753" s="84"/>
      <c r="H753" s="89"/>
      <c r="I753" s="83"/>
      <c r="J753" s="83"/>
      <c r="K753" s="84"/>
      <c r="L753" s="77"/>
      <c r="M753" s="78"/>
      <c r="N753" s="76"/>
      <c r="O753" s="79"/>
      <c r="P753" s="78"/>
      <c r="Q753" s="78"/>
      <c r="R753" s="78"/>
      <c r="S753" s="78"/>
      <c r="T753" s="80"/>
      <c r="U753" s="80"/>
      <c r="V753" s="80"/>
      <c r="W753" s="80"/>
    </row>
    <row r="754" spans="1:23" ht="30" customHeight="1" x14ac:dyDescent="0.3">
      <c r="A754" s="83"/>
      <c r="B754" s="83"/>
      <c r="C754" s="84"/>
      <c r="D754" s="85"/>
      <c r="E754" s="83"/>
      <c r="F754" s="83"/>
      <c r="G754" s="84"/>
      <c r="H754" s="89"/>
      <c r="I754" s="83"/>
      <c r="J754" s="83"/>
      <c r="K754" s="84"/>
      <c r="L754" s="77"/>
      <c r="M754" s="78"/>
      <c r="N754" s="76"/>
      <c r="O754" s="79"/>
      <c r="P754" s="78"/>
      <c r="Q754" s="78"/>
      <c r="R754" s="78"/>
      <c r="S754" s="78"/>
      <c r="T754" s="80"/>
      <c r="U754" s="80"/>
      <c r="V754" s="80"/>
      <c r="W754" s="80"/>
    </row>
    <row r="755" spans="1:23" ht="30" customHeight="1" x14ac:dyDescent="0.3">
      <c r="A755" s="83"/>
      <c r="B755" s="83"/>
      <c r="C755" s="84"/>
      <c r="D755" s="85"/>
      <c r="E755" s="83"/>
      <c r="F755" s="83"/>
      <c r="G755" s="84"/>
      <c r="H755" s="89"/>
      <c r="I755" s="83"/>
      <c r="J755" s="83"/>
      <c r="K755" s="84"/>
      <c r="L755" s="77"/>
      <c r="M755" s="78"/>
      <c r="N755" s="76"/>
      <c r="O755" s="79"/>
      <c r="P755" s="78"/>
      <c r="Q755" s="78"/>
      <c r="R755" s="78"/>
      <c r="S755" s="78"/>
      <c r="T755" s="80"/>
      <c r="U755" s="80"/>
      <c r="V755" s="80"/>
      <c r="W755" s="80"/>
    </row>
    <row r="756" spans="1:23" ht="30" customHeight="1" x14ac:dyDescent="0.3">
      <c r="A756" s="83"/>
      <c r="B756" s="83"/>
      <c r="C756" s="84"/>
      <c r="D756" s="85"/>
      <c r="E756" s="83"/>
      <c r="F756" s="83"/>
      <c r="G756" s="84"/>
      <c r="H756" s="89"/>
      <c r="I756" s="83"/>
      <c r="J756" s="83"/>
      <c r="K756" s="84"/>
      <c r="L756" s="77"/>
      <c r="M756" s="78"/>
      <c r="N756" s="76"/>
      <c r="O756" s="79"/>
      <c r="P756" s="78"/>
      <c r="Q756" s="78"/>
      <c r="R756" s="78"/>
      <c r="S756" s="78"/>
      <c r="T756" s="80"/>
      <c r="U756" s="80"/>
      <c r="V756" s="80"/>
      <c r="W756" s="80"/>
    </row>
    <row r="757" spans="1:23" ht="30" customHeight="1" x14ac:dyDescent="0.3">
      <c r="A757" s="83"/>
      <c r="B757" s="83"/>
      <c r="C757" s="84"/>
      <c r="D757" s="85"/>
      <c r="E757" s="83"/>
      <c r="F757" s="83"/>
      <c r="G757" s="84"/>
      <c r="H757" s="89"/>
      <c r="I757" s="83"/>
      <c r="J757" s="83"/>
      <c r="K757" s="84"/>
      <c r="L757" s="77"/>
      <c r="M757" s="78"/>
      <c r="N757" s="76"/>
      <c r="O757" s="79"/>
      <c r="P757" s="78"/>
      <c r="Q757" s="78"/>
      <c r="R757" s="78"/>
      <c r="S757" s="78"/>
      <c r="T757" s="80"/>
      <c r="U757" s="80"/>
      <c r="V757" s="80"/>
      <c r="W757" s="80"/>
    </row>
    <row r="758" spans="1:23" ht="30" customHeight="1" x14ac:dyDescent="0.3">
      <c r="A758" s="83"/>
      <c r="B758" s="83"/>
      <c r="C758" s="84"/>
      <c r="D758" s="85"/>
      <c r="E758" s="83"/>
      <c r="F758" s="83"/>
      <c r="G758" s="84"/>
      <c r="H758" s="89"/>
      <c r="I758" s="83"/>
      <c r="J758" s="83"/>
      <c r="K758" s="84"/>
      <c r="L758" s="77"/>
      <c r="M758" s="78"/>
      <c r="N758" s="76"/>
      <c r="O758" s="79"/>
      <c r="P758" s="78"/>
      <c r="Q758" s="78"/>
      <c r="R758" s="78"/>
      <c r="S758" s="78"/>
      <c r="T758" s="80"/>
      <c r="U758" s="80"/>
      <c r="V758" s="80"/>
      <c r="W758" s="80"/>
    </row>
    <row r="759" spans="1:23" ht="30" customHeight="1" x14ac:dyDescent="0.3">
      <c r="A759" s="83"/>
      <c r="B759" s="83"/>
      <c r="C759" s="84"/>
      <c r="D759" s="85"/>
      <c r="E759" s="83"/>
      <c r="F759" s="83"/>
      <c r="G759" s="84"/>
      <c r="H759" s="89"/>
      <c r="I759" s="83"/>
      <c r="J759" s="83"/>
      <c r="K759" s="84"/>
      <c r="L759" s="77"/>
      <c r="M759" s="78"/>
      <c r="N759" s="76"/>
      <c r="O759" s="79"/>
      <c r="P759" s="78"/>
      <c r="Q759" s="78"/>
      <c r="R759" s="78"/>
      <c r="S759" s="78"/>
      <c r="T759" s="80"/>
      <c r="U759" s="80"/>
      <c r="V759" s="80"/>
      <c r="W759" s="80"/>
    </row>
    <row r="760" spans="1:23" ht="30" customHeight="1" x14ac:dyDescent="0.3">
      <c r="A760" s="83"/>
      <c r="B760" s="83"/>
      <c r="C760" s="84"/>
      <c r="D760" s="85"/>
      <c r="E760" s="83"/>
      <c r="F760" s="83"/>
      <c r="G760" s="84"/>
      <c r="H760" s="89"/>
      <c r="I760" s="83"/>
      <c r="J760" s="83"/>
      <c r="K760" s="84"/>
      <c r="L760" s="77"/>
      <c r="M760" s="78"/>
      <c r="N760" s="76"/>
      <c r="O760" s="79"/>
      <c r="P760" s="78"/>
      <c r="Q760" s="78"/>
      <c r="R760" s="78"/>
      <c r="S760" s="78"/>
      <c r="T760" s="80"/>
      <c r="U760" s="80"/>
      <c r="V760" s="80"/>
      <c r="W760" s="80"/>
    </row>
    <row r="761" spans="1:23" ht="30" customHeight="1" x14ac:dyDescent="0.3">
      <c r="A761" s="83"/>
      <c r="B761" s="83"/>
      <c r="C761" s="84"/>
      <c r="D761" s="85"/>
      <c r="E761" s="83"/>
      <c r="F761" s="83"/>
      <c r="G761" s="84"/>
      <c r="H761" s="89"/>
      <c r="I761" s="83"/>
      <c r="J761" s="83"/>
      <c r="K761" s="84"/>
      <c r="L761" s="77"/>
      <c r="M761" s="78"/>
      <c r="N761" s="76"/>
      <c r="O761" s="79"/>
      <c r="P761" s="78"/>
      <c r="Q761" s="78"/>
      <c r="R761" s="78"/>
      <c r="S761" s="78"/>
      <c r="T761" s="80"/>
      <c r="U761" s="80"/>
      <c r="V761" s="80"/>
      <c r="W761" s="80"/>
    </row>
    <row r="762" spans="1:23" ht="30" customHeight="1" x14ac:dyDescent="0.3">
      <c r="A762" s="83"/>
      <c r="B762" s="83"/>
      <c r="C762" s="84"/>
      <c r="D762" s="85"/>
      <c r="E762" s="83"/>
      <c r="F762" s="83"/>
      <c r="G762" s="84"/>
      <c r="H762" s="89"/>
      <c r="I762" s="83"/>
      <c r="J762" s="83"/>
      <c r="K762" s="84"/>
      <c r="L762" s="77"/>
      <c r="M762" s="78"/>
      <c r="N762" s="76"/>
      <c r="O762" s="79"/>
      <c r="P762" s="78"/>
      <c r="Q762" s="78"/>
      <c r="R762" s="78"/>
      <c r="S762" s="78"/>
      <c r="T762" s="80"/>
      <c r="U762" s="80"/>
      <c r="V762" s="80"/>
      <c r="W762" s="80"/>
    </row>
    <row r="763" spans="1:23" ht="30" customHeight="1" x14ac:dyDescent="0.3">
      <c r="A763" s="83"/>
      <c r="B763" s="83"/>
      <c r="C763" s="84"/>
      <c r="D763" s="85"/>
      <c r="E763" s="83"/>
      <c r="F763" s="83"/>
      <c r="G763" s="84"/>
      <c r="H763" s="89"/>
      <c r="I763" s="83"/>
      <c r="J763" s="83"/>
      <c r="K763" s="84"/>
      <c r="L763" s="77"/>
      <c r="M763" s="78"/>
      <c r="N763" s="76"/>
      <c r="O763" s="79"/>
      <c r="P763" s="78"/>
      <c r="Q763" s="78"/>
      <c r="R763" s="78"/>
      <c r="S763" s="78"/>
      <c r="T763" s="80"/>
      <c r="U763" s="80"/>
      <c r="V763" s="80"/>
      <c r="W763" s="80"/>
    </row>
    <row r="764" spans="1:23" ht="30" customHeight="1" x14ac:dyDescent="0.3">
      <c r="A764" s="83"/>
      <c r="B764" s="83"/>
      <c r="C764" s="84"/>
      <c r="D764" s="85"/>
      <c r="E764" s="83"/>
      <c r="F764" s="83"/>
      <c r="G764" s="84"/>
      <c r="H764" s="89"/>
      <c r="I764" s="83"/>
      <c r="J764" s="83"/>
      <c r="K764" s="84"/>
      <c r="L764" s="77"/>
      <c r="M764" s="78"/>
      <c r="N764" s="76"/>
      <c r="O764" s="79"/>
      <c r="P764" s="78"/>
      <c r="Q764" s="78"/>
      <c r="R764" s="78"/>
      <c r="S764" s="78"/>
      <c r="T764" s="80"/>
      <c r="U764" s="80"/>
      <c r="V764" s="80"/>
      <c r="W764" s="80"/>
    </row>
    <row r="765" spans="1:23" ht="30" customHeight="1" x14ac:dyDescent="0.3">
      <c r="A765" s="83"/>
      <c r="B765" s="83"/>
      <c r="C765" s="84"/>
      <c r="D765" s="85"/>
      <c r="E765" s="83"/>
      <c r="F765" s="83"/>
      <c r="G765" s="84"/>
      <c r="H765" s="89"/>
      <c r="I765" s="83"/>
      <c r="J765" s="83"/>
      <c r="K765" s="84"/>
      <c r="L765" s="77"/>
      <c r="M765" s="78"/>
      <c r="N765" s="76"/>
      <c r="O765" s="79"/>
      <c r="P765" s="78"/>
      <c r="Q765" s="78"/>
      <c r="R765" s="78"/>
      <c r="S765" s="78"/>
      <c r="T765" s="80"/>
      <c r="U765" s="80"/>
      <c r="V765" s="80"/>
      <c r="W765" s="80"/>
    </row>
    <row r="766" spans="1:23" ht="30" customHeight="1" x14ac:dyDescent="0.3">
      <c r="A766" s="83"/>
      <c r="B766" s="83"/>
      <c r="C766" s="84"/>
      <c r="D766" s="85"/>
      <c r="E766" s="83"/>
      <c r="F766" s="83"/>
      <c r="G766" s="84"/>
      <c r="H766" s="89"/>
      <c r="I766" s="83"/>
      <c r="J766" s="83"/>
      <c r="K766" s="84"/>
      <c r="L766" s="77"/>
      <c r="M766" s="78"/>
      <c r="N766" s="76"/>
      <c r="O766" s="79"/>
      <c r="P766" s="78"/>
      <c r="Q766" s="78"/>
      <c r="R766" s="78"/>
      <c r="S766" s="78"/>
      <c r="T766" s="80"/>
      <c r="U766" s="80"/>
      <c r="V766" s="80"/>
      <c r="W766" s="80"/>
    </row>
    <row r="767" spans="1:23" ht="30" customHeight="1" x14ac:dyDescent="0.3">
      <c r="A767" s="83"/>
      <c r="B767" s="83"/>
      <c r="C767" s="84"/>
      <c r="D767" s="85"/>
      <c r="E767" s="83"/>
      <c r="F767" s="83"/>
      <c r="G767" s="84"/>
      <c r="H767" s="89"/>
      <c r="I767" s="83"/>
      <c r="J767" s="83"/>
      <c r="K767" s="84"/>
      <c r="L767" s="77"/>
      <c r="M767" s="78"/>
      <c r="N767" s="76"/>
      <c r="O767" s="79"/>
      <c r="P767" s="78"/>
      <c r="Q767" s="78"/>
      <c r="R767" s="78"/>
      <c r="S767" s="78"/>
      <c r="T767" s="80"/>
      <c r="U767" s="80"/>
      <c r="V767" s="80"/>
      <c r="W767" s="80"/>
    </row>
    <row r="768" spans="1:23" ht="30" customHeight="1" x14ac:dyDescent="0.3">
      <c r="A768" s="83"/>
      <c r="B768" s="83"/>
      <c r="C768" s="84"/>
      <c r="D768" s="85"/>
      <c r="E768" s="83"/>
      <c r="F768" s="83"/>
      <c r="G768" s="84"/>
      <c r="H768" s="89"/>
      <c r="I768" s="83"/>
      <c r="J768" s="83"/>
      <c r="K768" s="84"/>
      <c r="L768" s="77"/>
      <c r="M768" s="78"/>
      <c r="N768" s="76"/>
      <c r="O768" s="79"/>
      <c r="P768" s="78"/>
      <c r="Q768" s="78"/>
      <c r="R768" s="78"/>
      <c r="S768" s="78"/>
      <c r="T768" s="80"/>
      <c r="U768" s="80"/>
      <c r="V768" s="80"/>
      <c r="W768" s="80"/>
    </row>
    <row r="769" spans="1:23" ht="30" customHeight="1" x14ac:dyDescent="0.3">
      <c r="A769" s="83"/>
      <c r="B769" s="83"/>
      <c r="C769" s="84"/>
      <c r="D769" s="85"/>
      <c r="E769" s="83"/>
      <c r="F769" s="83"/>
      <c r="G769" s="84"/>
      <c r="H769" s="89"/>
      <c r="I769" s="83"/>
      <c r="J769" s="83"/>
      <c r="K769" s="84"/>
      <c r="L769" s="77"/>
      <c r="M769" s="78"/>
      <c r="N769" s="76"/>
      <c r="O769" s="79"/>
      <c r="P769" s="78"/>
      <c r="Q769" s="78"/>
      <c r="R769" s="78"/>
      <c r="S769" s="78"/>
      <c r="T769" s="80"/>
      <c r="U769" s="80"/>
      <c r="V769" s="80"/>
      <c r="W769" s="80"/>
    </row>
    <row r="770" spans="1:23" ht="30" customHeight="1" x14ac:dyDescent="0.3">
      <c r="A770" s="83"/>
      <c r="B770" s="83"/>
      <c r="C770" s="84"/>
      <c r="D770" s="85"/>
      <c r="E770" s="83"/>
      <c r="F770" s="83"/>
      <c r="G770" s="84"/>
      <c r="H770" s="89"/>
      <c r="I770" s="83"/>
      <c r="J770" s="83"/>
      <c r="K770" s="84"/>
      <c r="L770" s="77"/>
      <c r="M770" s="78"/>
      <c r="N770" s="76"/>
      <c r="O770" s="79"/>
      <c r="P770" s="78"/>
      <c r="Q770" s="78"/>
      <c r="R770" s="78"/>
      <c r="S770" s="78"/>
      <c r="T770" s="80"/>
      <c r="U770" s="80"/>
      <c r="V770" s="80"/>
      <c r="W770" s="80"/>
    </row>
    <row r="771" spans="1:23" ht="30" customHeight="1" x14ac:dyDescent="0.3">
      <c r="A771" s="83"/>
      <c r="B771" s="83"/>
      <c r="C771" s="84"/>
      <c r="D771" s="85"/>
      <c r="E771" s="83"/>
      <c r="F771" s="83"/>
      <c r="G771" s="84"/>
      <c r="H771" s="89"/>
      <c r="I771" s="83"/>
      <c r="J771" s="83"/>
      <c r="K771" s="84"/>
      <c r="L771" s="77"/>
      <c r="M771" s="78"/>
      <c r="N771" s="76"/>
      <c r="O771" s="79"/>
      <c r="P771" s="78"/>
      <c r="Q771" s="78"/>
      <c r="R771" s="78"/>
      <c r="S771" s="78"/>
      <c r="T771" s="80"/>
      <c r="U771" s="80"/>
      <c r="V771" s="80"/>
      <c r="W771" s="80"/>
    </row>
    <row r="772" spans="1:23" ht="30" customHeight="1" x14ac:dyDescent="0.3">
      <c r="A772" s="83"/>
      <c r="B772" s="83"/>
      <c r="C772" s="84"/>
      <c r="D772" s="85"/>
      <c r="E772" s="83"/>
      <c r="F772" s="83"/>
      <c r="G772" s="84"/>
      <c r="H772" s="89"/>
      <c r="I772" s="83"/>
      <c r="J772" s="83"/>
      <c r="K772" s="84"/>
      <c r="L772" s="77"/>
      <c r="M772" s="78"/>
      <c r="N772" s="76"/>
      <c r="O772" s="79"/>
      <c r="P772" s="78"/>
      <c r="Q772" s="78"/>
      <c r="R772" s="78"/>
      <c r="S772" s="78"/>
      <c r="T772" s="80"/>
      <c r="U772" s="80"/>
      <c r="V772" s="80"/>
      <c r="W772" s="80"/>
    </row>
    <row r="773" spans="1:23" ht="30" customHeight="1" x14ac:dyDescent="0.3">
      <c r="A773" s="83"/>
      <c r="B773" s="83"/>
      <c r="C773" s="84"/>
      <c r="D773" s="85"/>
      <c r="E773" s="83"/>
      <c r="F773" s="83"/>
      <c r="G773" s="84"/>
      <c r="H773" s="89"/>
      <c r="I773" s="83"/>
      <c r="J773" s="83"/>
      <c r="K773" s="84"/>
      <c r="L773" s="77"/>
      <c r="M773" s="78"/>
      <c r="N773" s="76"/>
      <c r="O773" s="79"/>
      <c r="P773" s="78"/>
      <c r="Q773" s="78"/>
      <c r="R773" s="78"/>
      <c r="S773" s="78"/>
      <c r="T773" s="80"/>
      <c r="U773" s="80"/>
      <c r="V773" s="80"/>
      <c r="W773" s="80"/>
    </row>
    <row r="774" spans="1:23" ht="30" customHeight="1" x14ac:dyDescent="0.3">
      <c r="A774" s="83"/>
      <c r="B774" s="83"/>
      <c r="C774" s="84"/>
      <c r="D774" s="85"/>
      <c r="E774" s="83"/>
      <c r="F774" s="83"/>
      <c r="G774" s="84"/>
      <c r="H774" s="89"/>
      <c r="I774" s="83"/>
      <c r="J774" s="83"/>
      <c r="K774" s="84"/>
      <c r="L774" s="77"/>
      <c r="M774" s="78"/>
      <c r="N774" s="76"/>
      <c r="O774" s="79"/>
      <c r="P774" s="78"/>
      <c r="Q774" s="78"/>
      <c r="R774" s="78"/>
      <c r="S774" s="78"/>
      <c r="T774" s="80"/>
      <c r="U774" s="80"/>
      <c r="V774" s="80"/>
      <c r="W774" s="80"/>
    </row>
    <row r="775" spans="1:23" ht="30" customHeight="1" x14ac:dyDescent="0.3">
      <c r="A775" s="83"/>
      <c r="B775" s="83"/>
      <c r="C775" s="84"/>
      <c r="D775" s="85"/>
      <c r="E775" s="83"/>
      <c r="F775" s="83"/>
      <c r="G775" s="84"/>
      <c r="H775" s="89"/>
      <c r="I775" s="83"/>
      <c r="J775" s="83"/>
      <c r="K775" s="84"/>
      <c r="L775" s="77"/>
      <c r="M775" s="78"/>
      <c r="N775" s="76"/>
      <c r="O775" s="79"/>
      <c r="P775" s="78"/>
      <c r="Q775" s="78"/>
      <c r="R775" s="78"/>
      <c r="S775" s="78"/>
      <c r="T775" s="80"/>
      <c r="U775" s="80"/>
      <c r="V775" s="80"/>
      <c r="W775" s="80"/>
    </row>
    <row r="776" spans="1:23" ht="30" customHeight="1" x14ac:dyDescent="0.3">
      <c r="A776" s="83"/>
      <c r="B776" s="83"/>
      <c r="C776" s="84"/>
      <c r="D776" s="85"/>
      <c r="E776" s="83"/>
      <c r="F776" s="83"/>
      <c r="G776" s="84"/>
      <c r="H776" s="89"/>
      <c r="I776" s="83"/>
      <c r="J776" s="83"/>
      <c r="K776" s="84"/>
      <c r="L776" s="77"/>
      <c r="M776" s="78"/>
      <c r="N776" s="76"/>
      <c r="O776" s="79"/>
      <c r="P776" s="78"/>
      <c r="Q776" s="78"/>
      <c r="R776" s="78"/>
      <c r="S776" s="78"/>
      <c r="T776" s="80"/>
      <c r="U776" s="80"/>
      <c r="V776" s="80"/>
      <c r="W776" s="80"/>
    </row>
    <row r="777" spans="1:23" ht="30" customHeight="1" x14ac:dyDescent="0.3">
      <c r="A777" s="83"/>
      <c r="B777" s="83"/>
      <c r="C777" s="84"/>
      <c r="D777" s="85"/>
      <c r="E777" s="83"/>
      <c r="F777" s="83"/>
      <c r="G777" s="84"/>
      <c r="H777" s="89"/>
      <c r="I777" s="83"/>
      <c r="J777" s="83"/>
      <c r="K777" s="84"/>
      <c r="L777" s="77"/>
      <c r="M777" s="78"/>
      <c r="N777" s="76"/>
      <c r="O777" s="79"/>
      <c r="P777" s="78"/>
      <c r="Q777" s="78"/>
      <c r="R777" s="78"/>
      <c r="S777" s="78"/>
      <c r="T777" s="80"/>
      <c r="U777" s="80"/>
      <c r="V777" s="80"/>
      <c r="W777" s="80"/>
    </row>
    <row r="778" spans="1:23" ht="30" customHeight="1" x14ac:dyDescent="0.3">
      <c r="A778" s="83"/>
      <c r="B778" s="83"/>
      <c r="C778" s="84"/>
      <c r="D778" s="85"/>
      <c r="E778" s="83"/>
      <c r="F778" s="83"/>
      <c r="G778" s="84"/>
      <c r="H778" s="89"/>
      <c r="I778" s="83"/>
      <c r="J778" s="83"/>
      <c r="K778" s="84"/>
      <c r="L778" s="77"/>
      <c r="M778" s="78"/>
      <c r="N778" s="76"/>
      <c r="O778" s="79"/>
      <c r="P778" s="78"/>
      <c r="Q778" s="78"/>
      <c r="R778" s="78"/>
      <c r="S778" s="78"/>
      <c r="T778" s="80"/>
      <c r="U778" s="80"/>
      <c r="V778" s="80"/>
      <c r="W778" s="80"/>
    </row>
    <row r="779" spans="1:23" ht="30" customHeight="1" x14ac:dyDescent="0.3">
      <c r="A779" s="83"/>
      <c r="B779" s="83"/>
      <c r="C779" s="84"/>
      <c r="D779" s="85"/>
      <c r="E779" s="83"/>
      <c r="F779" s="83"/>
      <c r="G779" s="84"/>
      <c r="H779" s="89"/>
      <c r="I779" s="83"/>
      <c r="J779" s="83"/>
      <c r="K779" s="84"/>
      <c r="L779" s="77"/>
      <c r="M779" s="78"/>
      <c r="N779" s="76"/>
      <c r="O779" s="79"/>
      <c r="P779" s="78"/>
      <c r="Q779" s="78"/>
      <c r="R779" s="78"/>
      <c r="S779" s="78"/>
      <c r="T779" s="80"/>
      <c r="U779" s="80"/>
      <c r="V779" s="80"/>
      <c r="W779" s="80"/>
    </row>
    <row r="780" spans="1:23" ht="30" customHeight="1" x14ac:dyDescent="0.3">
      <c r="A780" s="83"/>
      <c r="B780" s="83"/>
      <c r="C780" s="84"/>
      <c r="D780" s="85"/>
      <c r="E780" s="83"/>
      <c r="F780" s="83"/>
      <c r="G780" s="84"/>
      <c r="H780" s="89"/>
      <c r="I780" s="83"/>
      <c r="J780" s="83"/>
      <c r="K780" s="84"/>
      <c r="L780" s="77"/>
      <c r="M780" s="78"/>
      <c r="N780" s="76"/>
      <c r="O780" s="79"/>
      <c r="P780" s="78"/>
      <c r="Q780" s="78"/>
      <c r="R780" s="78"/>
      <c r="S780" s="78"/>
      <c r="T780" s="80"/>
      <c r="U780" s="80"/>
      <c r="V780" s="80"/>
      <c r="W780" s="80"/>
    </row>
    <row r="781" spans="1:23" ht="30" customHeight="1" x14ac:dyDescent="0.3">
      <c r="A781" s="83"/>
      <c r="B781" s="83"/>
      <c r="C781" s="84"/>
      <c r="D781" s="85"/>
      <c r="E781" s="83"/>
      <c r="F781" s="83"/>
      <c r="G781" s="84"/>
      <c r="H781" s="89"/>
      <c r="I781" s="83"/>
      <c r="J781" s="83"/>
      <c r="K781" s="84"/>
      <c r="L781" s="77"/>
      <c r="M781" s="78"/>
      <c r="N781" s="76"/>
      <c r="O781" s="79"/>
      <c r="P781" s="78"/>
      <c r="Q781" s="78"/>
      <c r="R781" s="78"/>
      <c r="S781" s="78"/>
      <c r="T781" s="80"/>
      <c r="U781" s="80"/>
      <c r="V781" s="80"/>
      <c r="W781" s="80"/>
    </row>
    <row r="782" spans="1:23" ht="30" customHeight="1" x14ac:dyDescent="0.3">
      <c r="A782" s="83"/>
      <c r="B782" s="83"/>
      <c r="C782" s="84"/>
      <c r="D782" s="85"/>
      <c r="E782" s="83"/>
      <c r="F782" s="83"/>
      <c r="G782" s="84"/>
      <c r="H782" s="89"/>
      <c r="I782" s="83"/>
      <c r="J782" s="83"/>
      <c r="K782" s="84"/>
      <c r="L782" s="77"/>
      <c r="M782" s="78"/>
      <c r="N782" s="76"/>
      <c r="O782" s="79"/>
      <c r="P782" s="78"/>
      <c r="Q782" s="78"/>
      <c r="R782" s="78"/>
      <c r="S782" s="78"/>
      <c r="T782" s="80"/>
      <c r="U782" s="80"/>
      <c r="V782" s="80"/>
      <c r="W782" s="80"/>
    </row>
    <row r="783" spans="1:23" ht="30" customHeight="1" x14ac:dyDescent="0.3">
      <c r="A783" s="83"/>
      <c r="B783" s="83"/>
      <c r="C783" s="84"/>
      <c r="D783" s="85"/>
      <c r="E783" s="83"/>
      <c r="F783" s="83"/>
      <c r="G783" s="84"/>
      <c r="H783" s="89"/>
      <c r="I783" s="83"/>
      <c r="J783" s="83"/>
      <c r="K783" s="84"/>
      <c r="L783" s="77"/>
      <c r="M783" s="78"/>
      <c r="N783" s="76"/>
      <c r="O783" s="79"/>
      <c r="P783" s="78"/>
      <c r="Q783" s="78"/>
      <c r="R783" s="78"/>
      <c r="S783" s="78"/>
      <c r="T783" s="80"/>
      <c r="U783" s="80"/>
      <c r="V783" s="80"/>
      <c r="W783" s="80"/>
    </row>
    <row r="784" spans="1:23" ht="30" customHeight="1" x14ac:dyDescent="0.3">
      <c r="A784" s="83"/>
      <c r="B784" s="83"/>
      <c r="C784" s="84"/>
      <c r="D784" s="85"/>
      <c r="E784" s="83"/>
      <c r="F784" s="83"/>
      <c r="G784" s="84"/>
      <c r="H784" s="89"/>
      <c r="I784" s="83"/>
      <c r="J784" s="83"/>
      <c r="K784" s="84"/>
      <c r="L784" s="77"/>
      <c r="M784" s="78"/>
      <c r="N784" s="76"/>
      <c r="O784" s="79"/>
      <c r="P784" s="78"/>
      <c r="Q784" s="78"/>
      <c r="R784" s="78"/>
      <c r="S784" s="78"/>
      <c r="T784" s="80"/>
      <c r="U784" s="80"/>
      <c r="V784" s="80"/>
      <c r="W784" s="80"/>
    </row>
    <row r="785" spans="1:23" ht="30" customHeight="1" x14ac:dyDescent="0.3">
      <c r="A785" s="83"/>
      <c r="B785" s="83"/>
      <c r="C785" s="84"/>
      <c r="D785" s="85"/>
      <c r="E785" s="83"/>
      <c r="F785" s="83"/>
      <c r="G785" s="84"/>
      <c r="H785" s="89"/>
      <c r="I785" s="83"/>
      <c r="J785" s="83"/>
      <c r="K785" s="84"/>
      <c r="L785" s="77"/>
      <c r="M785" s="78"/>
      <c r="N785" s="76"/>
      <c r="O785" s="79"/>
      <c r="P785" s="78"/>
      <c r="Q785" s="78"/>
      <c r="R785" s="78"/>
      <c r="S785" s="78"/>
      <c r="T785" s="80"/>
      <c r="U785" s="80"/>
      <c r="V785" s="80"/>
      <c r="W785" s="80"/>
    </row>
    <row r="786" spans="1:23" ht="30" customHeight="1" x14ac:dyDescent="0.3">
      <c r="A786" s="83"/>
      <c r="B786" s="83"/>
      <c r="C786" s="84"/>
      <c r="D786" s="85"/>
      <c r="E786" s="83"/>
      <c r="F786" s="83"/>
      <c r="G786" s="84"/>
      <c r="H786" s="89"/>
      <c r="I786" s="83"/>
      <c r="J786" s="83"/>
      <c r="K786" s="84"/>
      <c r="L786" s="77"/>
      <c r="M786" s="78"/>
      <c r="N786" s="76"/>
      <c r="O786" s="79"/>
      <c r="P786" s="78"/>
      <c r="Q786" s="78"/>
      <c r="R786" s="78"/>
      <c r="S786" s="78"/>
      <c r="T786" s="80"/>
      <c r="U786" s="80"/>
      <c r="V786" s="80"/>
      <c r="W786" s="80"/>
    </row>
    <row r="787" spans="1:23" ht="30" customHeight="1" x14ac:dyDescent="0.3">
      <c r="A787" s="83"/>
      <c r="B787" s="83"/>
      <c r="C787" s="84"/>
      <c r="D787" s="85"/>
      <c r="E787" s="83"/>
      <c r="F787" s="83"/>
      <c r="G787" s="84"/>
      <c r="H787" s="89"/>
      <c r="I787" s="83"/>
      <c r="J787" s="83"/>
      <c r="K787" s="84"/>
      <c r="L787" s="77"/>
      <c r="M787" s="78"/>
      <c r="N787" s="76"/>
      <c r="O787" s="79"/>
      <c r="P787" s="78"/>
      <c r="Q787" s="78"/>
      <c r="R787" s="78"/>
      <c r="S787" s="78"/>
      <c r="T787" s="80"/>
      <c r="U787" s="80"/>
      <c r="V787" s="80"/>
      <c r="W787" s="80"/>
    </row>
    <row r="788" spans="1:23" ht="30" customHeight="1" x14ac:dyDescent="0.3">
      <c r="A788" s="83"/>
      <c r="B788" s="83"/>
      <c r="C788" s="84"/>
      <c r="D788" s="85"/>
      <c r="E788" s="83"/>
      <c r="F788" s="83"/>
      <c r="G788" s="84"/>
      <c r="H788" s="89"/>
      <c r="I788" s="83"/>
      <c r="J788" s="83"/>
      <c r="K788" s="84"/>
      <c r="L788" s="77"/>
      <c r="M788" s="78"/>
      <c r="N788" s="76"/>
      <c r="O788" s="79"/>
      <c r="P788" s="78"/>
      <c r="Q788" s="78"/>
      <c r="R788" s="78"/>
      <c r="S788" s="78"/>
      <c r="T788" s="80"/>
      <c r="U788" s="80"/>
      <c r="V788" s="80"/>
      <c r="W788" s="80"/>
    </row>
    <row r="789" spans="1:23" ht="30" customHeight="1" x14ac:dyDescent="0.3">
      <c r="A789" s="83"/>
      <c r="B789" s="83"/>
      <c r="C789" s="84"/>
      <c r="D789" s="85"/>
      <c r="E789" s="83"/>
      <c r="F789" s="83"/>
      <c r="G789" s="84"/>
      <c r="H789" s="89"/>
      <c r="I789" s="83"/>
      <c r="J789" s="83"/>
      <c r="K789" s="84"/>
      <c r="L789" s="77"/>
      <c r="M789" s="78"/>
      <c r="N789" s="76"/>
      <c r="O789" s="79"/>
      <c r="P789" s="78"/>
      <c r="Q789" s="78"/>
      <c r="R789" s="78"/>
      <c r="S789" s="78"/>
      <c r="T789" s="80"/>
      <c r="U789" s="80"/>
      <c r="V789" s="80"/>
      <c r="W789" s="80"/>
    </row>
    <row r="790" spans="1:23" ht="30" customHeight="1" x14ac:dyDescent="0.3">
      <c r="A790" s="83"/>
      <c r="B790" s="83"/>
      <c r="C790" s="84"/>
      <c r="D790" s="85"/>
      <c r="E790" s="83"/>
      <c r="F790" s="83"/>
      <c r="G790" s="84"/>
      <c r="H790" s="89"/>
      <c r="I790" s="83"/>
      <c r="J790" s="83"/>
      <c r="K790" s="84"/>
      <c r="L790" s="77"/>
      <c r="M790" s="78"/>
      <c r="N790" s="76"/>
      <c r="O790" s="79"/>
      <c r="P790" s="78"/>
      <c r="Q790" s="78"/>
      <c r="R790" s="78"/>
      <c r="S790" s="78"/>
      <c r="T790" s="80"/>
      <c r="U790" s="80"/>
      <c r="V790" s="80"/>
      <c r="W790" s="80"/>
    </row>
    <row r="791" spans="1:23" ht="30" customHeight="1" x14ac:dyDescent="0.3">
      <c r="A791" s="83"/>
      <c r="B791" s="83"/>
      <c r="C791" s="84"/>
      <c r="D791" s="85"/>
      <c r="E791" s="83"/>
      <c r="F791" s="83"/>
      <c r="G791" s="84"/>
      <c r="H791" s="89"/>
      <c r="I791" s="83"/>
      <c r="J791" s="83"/>
      <c r="K791" s="84"/>
      <c r="L791" s="77"/>
      <c r="M791" s="78"/>
      <c r="N791" s="76"/>
      <c r="O791" s="79"/>
      <c r="P791" s="78"/>
      <c r="Q791" s="78"/>
      <c r="R791" s="78"/>
      <c r="S791" s="78"/>
      <c r="T791" s="80"/>
      <c r="U791" s="80"/>
      <c r="V791" s="80"/>
      <c r="W791" s="80"/>
    </row>
    <row r="792" spans="1:23" ht="30" customHeight="1" x14ac:dyDescent="0.3">
      <c r="A792" s="83"/>
      <c r="B792" s="83"/>
      <c r="C792" s="84"/>
      <c r="D792" s="85"/>
      <c r="E792" s="83"/>
      <c r="F792" s="83"/>
      <c r="G792" s="84"/>
      <c r="H792" s="89"/>
      <c r="I792" s="83"/>
      <c r="J792" s="83"/>
      <c r="K792" s="84"/>
      <c r="L792" s="77"/>
      <c r="M792" s="78"/>
      <c r="N792" s="76"/>
      <c r="O792" s="79"/>
      <c r="P792" s="78"/>
      <c r="Q792" s="78"/>
      <c r="R792" s="78"/>
      <c r="S792" s="78"/>
      <c r="T792" s="80"/>
      <c r="U792" s="80"/>
      <c r="V792" s="80"/>
      <c r="W792" s="80"/>
    </row>
    <row r="793" spans="1:23" ht="30" customHeight="1" x14ac:dyDescent="0.3">
      <c r="A793" s="83"/>
      <c r="B793" s="83"/>
      <c r="C793" s="84"/>
      <c r="D793" s="85"/>
      <c r="E793" s="83"/>
      <c r="F793" s="83"/>
      <c r="G793" s="84"/>
      <c r="H793" s="89"/>
      <c r="I793" s="83"/>
      <c r="J793" s="83"/>
      <c r="K793" s="84"/>
      <c r="L793" s="77"/>
      <c r="M793" s="78"/>
      <c r="N793" s="76"/>
      <c r="O793" s="79"/>
      <c r="P793" s="78"/>
      <c r="Q793" s="78"/>
      <c r="R793" s="78"/>
      <c r="S793" s="78"/>
      <c r="T793" s="80"/>
      <c r="U793" s="80"/>
      <c r="V793" s="80"/>
      <c r="W793" s="80"/>
    </row>
    <row r="794" spans="1:23" ht="30" customHeight="1" x14ac:dyDescent="0.3">
      <c r="A794" s="83"/>
      <c r="B794" s="83"/>
      <c r="C794" s="84"/>
      <c r="D794" s="85"/>
      <c r="E794" s="83"/>
      <c r="F794" s="83"/>
      <c r="G794" s="84"/>
      <c r="H794" s="89"/>
      <c r="I794" s="83"/>
      <c r="J794" s="83"/>
      <c r="K794" s="84"/>
      <c r="L794" s="77"/>
      <c r="M794" s="78"/>
      <c r="N794" s="76"/>
      <c r="O794" s="79"/>
      <c r="P794" s="78"/>
      <c r="Q794" s="78"/>
      <c r="R794" s="78"/>
      <c r="S794" s="78"/>
      <c r="T794" s="80"/>
      <c r="U794" s="80"/>
      <c r="V794" s="80"/>
      <c r="W794" s="80"/>
    </row>
    <row r="795" spans="1:23" ht="30" customHeight="1" x14ac:dyDescent="0.3">
      <c r="A795" s="83"/>
      <c r="B795" s="83"/>
      <c r="C795" s="84"/>
      <c r="D795" s="85"/>
      <c r="E795" s="83"/>
      <c r="F795" s="83"/>
      <c r="G795" s="84"/>
      <c r="H795" s="89"/>
      <c r="I795" s="83"/>
      <c r="J795" s="83"/>
      <c r="K795" s="84"/>
      <c r="L795" s="77"/>
      <c r="M795" s="78"/>
      <c r="N795" s="76"/>
      <c r="O795" s="79"/>
      <c r="P795" s="78"/>
      <c r="Q795" s="78"/>
      <c r="R795" s="78"/>
      <c r="S795" s="78"/>
      <c r="T795" s="80"/>
      <c r="U795" s="80"/>
      <c r="V795" s="80"/>
      <c r="W795" s="80"/>
    </row>
    <row r="796" spans="1:23" ht="30" customHeight="1" x14ac:dyDescent="0.3">
      <c r="A796" s="83"/>
      <c r="B796" s="83"/>
      <c r="C796" s="84"/>
      <c r="D796" s="85"/>
      <c r="E796" s="83"/>
      <c r="F796" s="83"/>
      <c r="G796" s="84"/>
      <c r="H796" s="89"/>
      <c r="I796" s="83"/>
      <c r="J796" s="83"/>
      <c r="K796" s="84"/>
      <c r="L796" s="77"/>
      <c r="M796" s="78"/>
      <c r="N796" s="76"/>
      <c r="O796" s="79"/>
      <c r="P796" s="78"/>
      <c r="Q796" s="78"/>
      <c r="R796" s="78"/>
      <c r="S796" s="78"/>
      <c r="T796" s="80"/>
      <c r="U796" s="80"/>
      <c r="V796" s="80"/>
      <c r="W796" s="80"/>
    </row>
    <row r="797" spans="1:23" ht="30" customHeight="1" x14ac:dyDescent="0.3">
      <c r="A797" s="83"/>
      <c r="B797" s="83"/>
      <c r="C797" s="84"/>
      <c r="D797" s="85"/>
      <c r="E797" s="83"/>
      <c r="F797" s="83"/>
      <c r="G797" s="84"/>
      <c r="H797" s="89"/>
      <c r="I797" s="83"/>
      <c r="J797" s="83"/>
      <c r="K797" s="84"/>
      <c r="L797" s="77"/>
      <c r="M797" s="78"/>
      <c r="N797" s="76"/>
      <c r="O797" s="79"/>
      <c r="P797" s="78"/>
      <c r="Q797" s="78"/>
      <c r="R797" s="78"/>
      <c r="S797" s="78"/>
      <c r="T797" s="80"/>
      <c r="U797" s="80"/>
      <c r="V797" s="80"/>
      <c r="W797" s="80"/>
    </row>
    <row r="798" spans="1:23" ht="30" customHeight="1" x14ac:dyDescent="0.3">
      <c r="A798" s="83"/>
      <c r="B798" s="83"/>
      <c r="C798" s="84"/>
      <c r="D798" s="85"/>
      <c r="E798" s="83"/>
      <c r="F798" s="83"/>
      <c r="G798" s="84"/>
      <c r="H798" s="89"/>
      <c r="I798" s="83"/>
      <c r="J798" s="83"/>
      <c r="K798" s="84"/>
      <c r="L798" s="77"/>
      <c r="M798" s="78"/>
      <c r="N798" s="76"/>
      <c r="O798" s="79"/>
      <c r="P798" s="78"/>
      <c r="Q798" s="78"/>
      <c r="R798" s="78"/>
      <c r="S798" s="78"/>
      <c r="T798" s="80"/>
      <c r="U798" s="80"/>
      <c r="V798" s="80"/>
      <c r="W798" s="80"/>
    </row>
    <row r="799" spans="1:23" ht="30" customHeight="1" x14ac:dyDescent="0.3">
      <c r="A799" s="83"/>
      <c r="B799" s="83"/>
      <c r="C799" s="84"/>
      <c r="D799" s="85"/>
      <c r="E799" s="83"/>
      <c r="F799" s="83"/>
      <c r="G799" s="84"/>
      <c r="H799" s="89"/>
      <c r="I799" s="83"/>
      <c r="J799" s="83"/>
      <c r="K799" s="84"/>
      <c r="L799" s="77"/>
      <c r="M799" s="78"/>
      <c r="N799" s="76"/>
      <c r="O799" s="79"/>
      <c r="P799" s="78"/>
      <c r="Q799" s="78"/>
      <c r="R799" s="78"/>
      <c r="S799" s="78"/>
      <c r="T799" s="80"/>
      <c r="U799" s="80"/>
      <c r="V799" s="80"/>
      <c r="W799" s="80"/>
    </row>
    <row r="800" spans="1:23" ht="30" customHeight="1" x14ac:dyDescent="0.3">
      <c r="A800" s="83"/>
      <c r="B800" s="83"/>
      <c r="C800" s="84"/>
      <c r="D800" s="85"/>
      <c r="E800" s="83"/>
      <c r="F800" s="83"/>
      <c r="G800" s="84"/>
      <c r="H800" s="89"/>
      <c r="I800" s="83"/>
      <c r="J800" s="83"/>
      <c r="K800" s="84"/>
      <c r="L800" s="77"/>
      <c r="M800" s="78"/>
      <c r="N800" s="76"/>
      <c r="O800" s="79"/>
      <c r="P800" s="78"/>
      <c r="Q800" s="78"/>
      <c r="R800" s="78"/>
      <c r="S800" s="78"/>
      <c r="T800" s="80"/>
      <c r="U800" s="80"/>
      <c r="V800" s="80"/>
      <c r="W800" s="80"/>
    </row>
    <row r="801" spans="1:23" ht="30" customHeight="1" x14ac:dyDescent="0.3">
      <c r="A801" s="83"/>
      <c r="B801" s="83"/>
      <c r="C801" s="84"/>
      <c r="D801" s="85"/>
      <c r="E801" s="83"/>
      <c r="F801" s="83"/>
      <c r="G801" s="84"/>
      <c r="H801" s="89"/>
      <c r="I801" s="83"/>
      <c r="J801" s="83"/>
      <c r="K801" s="84"/>
      <c r="L801" s="77"/>
      <c r="M801" s="78"/>
      <c r="N801" s="76"/>
      <c r="O801" s="79"/>
      <c r="P801" s="78"/>
      <c r="Q801" s="78"/>
      <c r="R801" s="78"/>
      <c r="S801" s="78"/>
      <c r="T801" s="80"/>
      <c r="U801" s="80"/>
      <c r="V801" s="80"/>
      <c r="W801" s="80"/>
    </row>
    <row r="802" spans="1:23" ht="30" customHeight="1" x14ac:dyDescent="0.3">
      <c r="A802" s="83"/>
      <c r="B802" s="83"/>
      <c r="C802" s="84"/>
      <c r="D802" s="85"/>
      <c r="E802" s="83"/>
      <c r="F802" s="83"/>
      <c r="G802" s="84"/>
      <c r="H802" s="89"/>
      <c r="I802" s="83"/>
      <c r="J802" s="83"/>
      <c r="K802" s="84"/>
      <c r="L802" s="77"/>
      <c r="M802" s="78"/>
      <c r="N802" s="76"/>
      <c r="O802" s="79"/>
      <c r="P802" s="78"/>
      <c r="Q802" s="78"/>
      <c r="R802" s="78"/>
      <c r="S802" s="78"/>
      <c r="T802" s="80"/>
      <c r="U802" s="80"/>
      <c r="V802" s="80"/>
      <c r="W802" s="80"/>
    </row>
    <row r="803" spans="1:23" ht="30" customHeight="1" x14ac:dyDescent="0.3">
      <c r="A803" s="83"/>
      <c r="B803" s="83"/>
      <c r="C803" s="84"/>
      <c r="D803" s="85"/>
      <c r="E803" s="83"/>
      <c r="F803" s="83"/>
      <c r="G803" s="84"/>
      <c r="H803" s="89"/>
      <c r="I803" s="83"/>
      <c r="J803" s="83"/>
      <c r="K803" s="84"/>
      <c r="L803" s="77"/>
      <c r="M803" s="78"/>
      <c r="N803" s="76"/>
      <c r="O803" s="79"/>
      <c r="P803" s="78"/>
      <c r="Q803" s="78"/>
      <c r="R803" s="78"/>
      <c r="S803" s="78"/>
      <c r="T803" s="80"/>
      <c r="U803" s="80"/>
      <c r="V803" s="80"/>
      <c r="W803" s="80"/>
    </row>
    <row r="804" spans="1:23" ht="30" customHeight="1" x14ac:dyDescent="0.3">
      <c r="A804" s="83"/>
      <c r="B804" s="83"/>
      <c r="C804" s="84"/>
      <c r="D804" s="85"/>
      <c r="E804" s="83"/>
      <c r="F804" s="83"/>
      <c r="G804" s="84"/>
      <c r="H804" s="89"/>
      <c r="I804" s="83"/>
      <c r="J804" s="83"/>
      <c r="K804" s="84"/>
      <c r="L804" s="77"/>
      <c r="M804" s="78"/>
      <c r="N804" s="76"/>
      <c r="O804" s="79"/>
      <c r="P804" s="78"/>
      <c r="Q804" s="78"/>
      <c r="R804" s="78"/>
      <c r="S804" s="78"/>
      <c r="T804" s="80"/>
      <c r="U804" s="80"/>
      <c r="V804" s="80"/>
      <c r="W804" s="80"/>
    </row>
    <row r="805" spans="1:23" ht="30" customHeight="1" x14ac:dyDescent="0.3">
      <c r="A805" s="83"/>
      <c r="B805" s="83"/>
      <c r="C805" s="84"/>
      <c r="D805" s="85"/>
      <c r="E805" s="83"/>
      <c r="F805" s="83"/>
      <c r="G805" s="84"/>
      <c r="H805" s="89"/>
      <c r="I805" s="83"/>
      <c r="J805" s="83"/>
      <c r="K805" s="84"/>
      <c r="L805" s="77"/>
      <c r="M805" s="78"/>
      <c r="N805" s="76"/>
      <c r="O805" s="79"/>
      <c r="P805" s="78"/>
      <c r="Q805" s="78"/>
      <c r="R805" s="78"/>
      <c r="S805" s="78"/>
      <c r="T805" s="80"/>
      <c r="U805" s="80"/>
      <c r="V805" s="80"/>
      <c r="W805" s="80"/>
    </row>
    <row r="806" spans="1:23" ht="30" customHeight="1" x14ac:dyDescent="0.3">
      <c r="A806" s="83"/>
      <c r="B806" s="83"/>
      <c r="C806" s="84"/>
      <c r="D806" s="85"/>
      <c r="E806" s="83"/>
      <c r="F806" s="83"/>
      <c r="G806" s="84"/>
      <c r="H806" s="89"/>
      <c r="I806" s="83"/>
      <c r="J806" s="83"/>
      <c r="K806" s="84"/>
      <c r="L806" s="77"/>
      <c r="M806" s="78"/>
      <c r="N806" s="76"/>
      <c r="O806" s="79"/>
      <c r="P806" s="78"/>
      <c r="Q806" s="78"/>
      <c r="R806" s="78"/>
      <c r="S806" s="78"/>
      <c r="T806" s="80"/>
      <c r="U806" s="80"/>
      <c r="V806" s="80"/>
      <c r="W806" s="80"/>
    </row>
    <row r="807" spans="1:23" ht="30" customHeight="1" x14ac:dyDescent="0.3">
      <c r="A807" s="83"/>
      <c r="B807" s="83"/>
      <c r="C807" s="84"/>
      <c r="D807" s="85"/>
      <c r="E807" s="83"/>
      <c r="F807" s="83"/>
      <c r="G807" s="84"/>
      <c r="H807" s="89"/>
      <c r="I807" s="83"/>
      <c r="J807" s="83"/>
      <c r="K807" s="84"/>
      <c r="L807" s="77"/>
      <c r="M807" s="78"/>
      <c r="N807" s="76"/>
      <c r="O807" s="79"/>
      <c r="P807" s="78"/>
      <c r="Q807" s="78"/>
      <c r="R807" s="78"/>
      <c r="S807" s="78"/>
      <c r="T807" s="80"/>
      <c r="U807" s="80"/>
      <c r="V807" s="80"/>
      <c r="W807" s="80"/>
    </row>
    <row r="808" spans="1:23" ht="30" customHeight="1" x14ac:dyDescent="0.3">
      <c r="A808" s="83"/>
      <c r="B808" s="83"/>
      <c r="C808" s="84"/>
      <c r="D808" s="85"/>
      <c r="E808" s="83"/>
      <c r="F808" s="83"/>
      <c r="G808" s="84"/>
      <c r="H808" s="89"/>
      <c r="I808" s="83"/>
      <c r="J808" s="83"/>
      <c r="K808" s="84"/>
      <c r="L808" s="77"/>
      <c r="M808" s="78"/>
      <c r="N808" s="76"/>
      <c r="O808" s="79"/>
      <c r="P808" s="78"/>
      <c r="Q808" s="78"/>
      <c r="R808" s="78"/>
      <c r="S808" s="78"/>
      <c r="T808" s="80"/>
      <c r="U808" s="80"/>
      <c r="V808" s="80"/>
      <c r="W808" s="80"/>
    </row>
    <row r="809" spans="1:23" ht="30" customHeight="1" x14ac:dyDescent="0.3">
      <c r="A809" s="83"/>
      <c r="B809" s="83"/>
      <c r="C809" s="84"/>
      <c r="D809" s="85"/>
      <c r="E809" s="83"/>
      <c r="F809" s="83"/>
      <c r="G809" s="84"/>
      <c r="H809" s="89"/>
      <c r="I809" s="83"/>
      <c r="J809" s="83"/>
      <c r="K809" s="84"/>
      <c r="L809" s="77"/>
      <c r="M809" s="78"/>
      <c r="N809" s="76"/>
      <c r="O809" s="79"/>
      <c r="P809" s="78"/>
      <c r="Q809" s="78"/>
      <c r="R809" s="78"/>
      <c r="S809" s="78"/>
      <c r="T809" s="80"/>
      <c r="U809" s="80"/>
      <c r="V809" s="80"/>
      <c r="W809" s="80"/>
    </row>
    <row r="810" spans="1:23" ht="30" customHeight="1" x14ac:dyDescent="0.3">
      <c r="A810" s="83"/>
      <c r="B810" s="83"/>
      <c r="C810" s="84"/>
      <c r="D810" s="85"/>
      <c r="E810" s="83"/>
      <c r="F810" s="83"/>
      <c r="G810" s="84"/>
      <c r="H810" s="89"/>
      <c r="I810" s="83"/>
      <c r="J810" s="83"/>
      <c r="K810" s="84"/>
      <c r="L810" s="77"/>
      <c r="M810" s="78"/>
      <c r="N810" s="76"/>
      <c r="O810" s="79"/>
      <c r="P810" s="78"/>
      <c r="Q810" s="78"/>
      <c r="R810" s="78"/>
      <c r="S810" s="78"/>
      <c r="T810" s="80"/>
      <c r="U810" s="80"/>
      <c r="V810" s="80"/>
      <c r="W810" s="80"/>
    </row>
    <row r="811" spans="1:23" ht="30" customHeight="1" x14ac:dyDescent="0.3">
      <c r="A811" s="83"/>
      <c r="B811" s="83"/>
      <c r="C811" s="84"/>
      <c r="D811" s="85"/>
      <c r="E811" s="83"/>
      <c r="F811" s="83"/>
      <c r="G811" s="84"/>
      <c r="H811" s="89"/>
      <c r="I811" s="83"/>
      <c r="J811" s="83"/>
      <c r="K811" s="84"/>
      <c r="L811" s="77"/>
      <c r="M811" s="78"/>
      <c r="N811" s="76"/>
      <c r="O811" s="79"/>
      <c r="P811" s="78"/>
      <c r="Q811" s="78"/>
      <c r="R811" s="78"/>
      <c r="S811" s="78"/>
      <c r="T811" s="80"/>
      <c r="U811" s="80"/>
      <c r="V811" s="80"/>
      <c r="W811" s="80"/>
    </row>
    <row r="812" spans="1:23" ht="30" customHeight="1" x14ac:dyDescent="0.3">
      <c r="A812" s="83"/>
      <c r="B812" s="83"/>
      <c r="C812" s="84"/>
      <c r="D812" s="85"/>
      <c r="E812" s="83"/>
      <c r="F812" s="83"/>
      <c r="G812" s="84"/>
      <c r="H812" s="89"/>
      <c r="I812" s="83"/>
      <c r="J812" s="83"/>
      <c r="K812" s="84"/>
      <c r="L812" s="77"/>
      <c r="M812" s="78"/>
      <c r="N812" s="76"/>
      <c r="O812" s="79"/>
      <c r="P812" s="78"/>
      <c r="Q812" s="78"/>
      <c r="R812" s="78"/>
      <c r="S812" s="78"/>
      <c r="T812" s="80"/>
      <c r="U812" s="80"/>
      <c r="V812" s="80"/>
      <c r="W812" s="80"/>
    </row>
    <row r="813" spans="1:23" ht="30" customHeight="1" x14ac:dyDescent="0.3">
      <c r="A813" s="83"/>
      <c r="B813" s="83"/>
      <c r="C813" s="84"/>
      <c r="D813" s="85"/>
      <c r="E813" s="83"/>
      <c r="F813" s="83"/>
      <c r="G813" s="84"/>
      <c r="H813" s="89"/>
      <c r="I813" s="83"/>
      <c r="J813" s="83"/>
      <c r="K813" s="84"/>
      <c r="L813" s="77"/>
      <c r="M813" s="78"/>
      <c r="N813" s="76"/>
      <c r="O813" s="79"/>
      <c r="P813" s="78"/>
      <c r="Q813" s="78"/>
      <c r="R813" s="78"/>
      <c r="S813" s="78"/>
      <c r="T813" s="80"/>
      <c r="U813" s="80"/>
      <c r="V813" s="80"/>
      <c r="W813" s="80"/>
    </row>
    <row r="814" spans="1:23" ht="30" customHeight="1" x14ac:dyDescent="0.3">
      <c r="A814" s="83"/>
      <c r="B814" s="83"/>
      <c r="C814" s="84"/>
      <c r="D814" s="85"/>
      <c r="E814" s="83"/>
      <c r="F814" s="83"/>
      <c r="G814" s="84"/>
      <c r="H814" s="89"/>
      <c r="I814" s="83"/>
      <c r="J814" s="83"/>
      <c r="K814" s="84"/>
      <c r="L814" s="77"/>
      <c r="M814" s="78"/>
      <c r="N814" s="76"/>
      <c r="O814" s="79"/>
      <c r="P814" s="78"/>
      <c r="Q814" s="78"/>
      <c r="R814" s="78"/>
      <c r="S814" s="78"/>
      <c r="T814" s="80"/>
      <c r="U814" s="80"/>
      <c r="V814" s="80"/>
      <c r="W814" s="80"/>
    </row>
    <row r="815" spans="1:23" ht="30" customHeight="1" x14ac:dyDescent="0.3">
      <c r="A815" s="83"/>
      <c r="B815" s="83"/>
      <c r="C815" s="84"/>
      <c r="D815" s="85"/>
      <c r="E815" s="83"/>
      <c r="F815" s="83"/>
      <c r="G815" s="84"/>
      <c r="H815" s="89"/>
      <c r="I815" s="83"/>
      <c r="J815" s="83"/>
      <c r="K815" s="84"/>
      <c r="L815" s="77"/>
      <c r="M815" s="78"/>
      <c r="N815" s="76"/>
      <c r="O815" s="79"/>
      <c r="P815" s="78"/>
      <c r="Q815" s="78"/>
      <c r="R815" s="78"/>
      <c r="S815" s="78"/>
      <c r="T815" s="80"/>
      <c r="U815" s="80"/>
      <c r="V815" s="80"/>
      <c r="W815" s="80"/>
    </row>
    <row r="816" spans="1:23" ht="30" customHeight="1" x14ac:dyDescent="0.3">
      <c r="A816" s="83"/>
      <c r="B816" s="83"/>
      <c r="C816" s="84"/>
      <c r="D816" s="85"/>
      <c r="E816" s="83"/>
      <c r="F816" s="83"/>
      <c r="G816" s="84"/>
      <c r="H816" s="89"/>
      <c r="I816" s="83"/>
      <c r="J816" s="83"/>
      <c r="K816" s="84"/>
      <c r="L816" s="77"/>
      <c r="M816" s="78"/>
      <c r="N816" s="76"/>
      <c r="O816" s="79"/>
      <c r="P816" s="78"/>
      <c r="Q816" s="78"/>
      <c r="R816" s="78"/>
      <c r="S816" s="78"/>
      <c r="T816" s="80"/>
      <c r="U816" s="80"/>
      <c r="V816" s="80"/>
      <c r="W816" s="80"/>
    </row>
    <row r="817" spans="1:23" ht="30" customHeight="1" x14ac:dyDescent="0.3">
      <c r="A817" s="83"/>
      <c r="B817" s="83"/>
      <c r="C817" s="84"/>
      <c r="D817" s="85"/>
      <c r="E817" s="83"/>
      <c r="F817" s="83"/>
      <c r="G817" s="84"/>
      <c r="H817" s="89"/>
      <c r="I817" s="83"/>
      <c r="J817" s="83"/>
      <c r="K817" s="84"/>
      <c r="L817" s="77"/>
      <c r="M817" s="78"/>
      <c r="N817" s="76"/>
      <c r="O817" s="79"/>
      <c r="P817" s="78"/>
      <c r="Q817" s="78"/>
      <c r="R817" s="78"/>
      <c r="S817" s="78"/>
      <c r="T817" s="80"/>
      <c r="U817" s="80"/>
      <c r="V817" s="80"/>
      <c r="W817" s="80"/>
    </row>
    <row r="818" spans="1:23" ht="30" customHeight="1" x14ac:dyDescent="0.3">
      <c r="A818" s="83"/>
      <c r="B818" s="83"/>
      <c r="C818" s="84"/>
      <c r="D818" s="85"/>
      <c r="E818" s="83"/>
      <c r="F818" s="83"/>
      <c r="G818" s="84"/>
      <c r="H818" s="89"/>
      <c r="I818" s="83"/>
      <c r="J818" s="83"/>
      <c r="K818" s="84"/>
      <c r="L818" s="77"/>
      <c r="M818" s="78"/>
      <c r="N818" s="76"/>
      <c r="O818" s="79"/>
      <c r="P818" s="78"/>
      <c r="Q818" s="78"/>
      <c r="R818" s="78"/>
      <c r="S818" s="78"/>
      <c r="T818" s="80"/>
      <c r="U818" s="80"/>
      <c r="V818" s="80"/>
      <c r="W818" s="80"/>
    </row>
    <row r="819" spans="1:23" ht="30" customHeight="1" x14ac:dyDescent="0.3">
      <c r="A819" s="83"/>
      <c r="B819" s="83"/>
      <c r="C819" s="84"/>
      <c r="D819" s="85"/>
      <c r="E819" s="83"/>
      <c r="F819" s="83"/>
      <c r="G819" s="84"/>
      <c r="H819" s="89"/>
      <c r="I819" s="83"/>
      <c r="J819" s="83"/>
      <c r="K819" s="84"/>
      <c r="L819" s="77"/>
      <c r="M819" s="78"/>
      <c r="N819" s="76"/>
      <c r="O819" s="79"/>
      <c r="P819" s="78"/>
      <c r="Q819" s="78"/>
      <c r="R819" s="78"/>
      <c r="S819" s="78"/>
      <c r="T819" s="80"/>
      <c r="U819" s="80"/>
      <c r="V819" s="80"/>
      <c r="W819" s="80"/>
    </row>
    <row r="820" spans="1:23" ht="30" customHeight="1" x14ac:dyDescent="0.3">
      <c r="A820" s="83"/>
      <c r="B820" s="83"/>
      <c r="C820" s="84"/>
      <c r="D820" s="85"/>
      <c r="E820" s="83"/>
      <c r="F820" s="83"/>
      <c r="G820" s="84"/>
      <c r="H820" s="89"/>
      <c r="I820" s="83"/>
      <c r="J820" s="83"/>
      <c r="K820" s="84"/>
      <c r="L820" s="77"/>
      <c r="M820" s="78"/>
      <c r="N820" s="76"/>
      <c r="O820" s="79"/>
      <c r="P820" s="78"/>
      <c r="Q820" s="78"/>
      <c r="R820" s="78"/>
      <c r="S820" s="78"/>
      <c r="T820" s="80"/>
      <c r="U820" s="80"/>
      <c r="V820" s="80"/>
      <c r="W820" s="80"/>
    </row>
    <row r="821" spans="1:23" ht="30" customHeight="1" x14ac:dyDescent="0.3">
      <c r="A821" s="83"/>
      <c r="B821" s="83"/>
      <c r="C821" s="84"/>
      <c r="D821" s="85"/>
      <c r="E821" s="83"/>
      <c r="F821" s="83"/>
      <c r="G821" s="84"/>
      <c r="H821" s="89"/>
      <c r="I821" s="83"/>
      <c r="J821" s="83"/>
      <c r="K821" s="84"/>
      <c r="L821" s="77"/>
      <c r="M821" s="78"/>
      <c r="N821" s="76"/>
      <c r="O821" s="79"/>
      <c r="P821" s="78"/>
      <c r="Q821" s="78"/>
      <c r="R821" s="78"/>
      <c r="S821" s="78"/>
      <c r="T821" s="80"/>
      <c r="U821" s="80"/>
      <c r="V821" s="80"/>
      <c r="W821" s="80"/>
    </row>
    <row r="822" spans="1:23" ht="30" customHeight="1" x14ac:dyDescent="0.3">
      <c r="A822" s="83"/>
      <c r="B822" s="83"/>
      <c r="C822" s="84"/>
      <c r="D822" s="85"/>
      <c r="E822" s="83"/>
      <c r="F822" s="83"/>
      <c r="G822" s="84"/>
      <c r="H822" s="89"/>
      <c r="I822" s="83"/>
      <c r="J822" s="83"/>
      <c r="K822" s="84"/>
      <c r="L822" s="77"/>
      <c r="M822" s="78"/>
      <c r="N822" s="76"/>
      <c r="O822" s="79"/>
      <c r="P822" s="78"/>
      <c r="Q822" s="78"/>
      <c r="R822" s="78"/>
      <c r="S822" s="78"/>
      <c r="T822" s="80"/>
      <c r="U822" s="80"/>
      <c r="V822" s="80"/>
      <c r="W822" s="80"/>
    </row>
    <row r="823" spans="1:23" ht="30" customHeight="1" x14ac:dyDescent="0.3">
      <c r="A823" s="83"/>
      <c r="B823" s="83"/>
      <c r="C823" s="84"/>
      <c r="D823" s="85"/>
      <c r="E823" s="83"/>
      <c r="F823" s="83"/>
      <c r="G823" s="84"/>
      <c r="H823" s="89"/>
      <c r="I823" s="83"/>
      <c r="J823" s="83"/>
      <c r="K823" s="84"/>
      <c r="L823" s="77"/>
      <c r="M823" s="78"/>
      <c r="N823" s="76"/>
      <c r="O823" s="79"/>
      <c r="P823" s="78"/>
      <c r="Q823" s="78"/>
      <c r="R823" s="78"/>
      <c r="S823" s="78"/>
      <c r="T823" s="80"/>
      <c r="U823" s="80"/>
      <c r="V823" s="80"/>
      <c r="W823" s="80"/>
    </row>
    <row r="824" spans="1:23" ht="30" customHeight="1" x14ac:dyDescent="0.3">
      <c r="A824" s="83"/>
      <c r="B824" s="83"/>
      <c r="C824" s="84"/>
      <c r="D824" s="85"/>
      <c r="E824" s="83"/>
      <c r="F824" s="83"/>
      <c r="G824" s="84"/>
      <c r="H824" s="89"/>
      <c r="I824" s="83"/>
      <c r="J824" s="83"/>
      <c r="K824" s="84"/>
      <c r="L824" s="77"/>
      <c r="M824" s="78"/>
      <c r="N824" s="76"/>
      <c r="O824" s="79"/>
      <c r="P824" s="78"/>
      <c r="Q824" s="78"/>
      <c r="R824" s="78"/>
      <c r="S824" s="78"/>
      <c r="T824" s="80"/>
      <c r="U824" s="80"/>
      <c r="V824" s="80"/>
      <c r="W824" s="80"/>
    </row>
    <row r="825" spans="1:23" ht="30" customHeight="1" x14ac:dyDescent="0.3">
      <c r="A825" s="83"/>
      <c r="B825" s="83"/>
      <c r="C825" s="84"/>
      <c r="D825" s="85"/>
      <c r="E825" s="83"/>
      <c r="F825" s="83"/>
      <c r="G825" s="84"/>
      <c r="H825" s="89"/>
      <c r="I825" s="83"/>
      <c r="J825" s="83"/>
      <c r="K825" s="84"/>
      <c r="L825" s="77"/>
      <c r="M825" s="78"/>
      <c r="N825" s="76"/>
      <c r="O825" s="79"/>
      <c r="P825" s="78"/>
      <c r="Q825" s="78"/>
      <c r="R825" s="78"/>
      <c r="S825" s="78"/>
      <c r="T825" s="80"/>
      <c r="U825" s="80"/>
      <c r="V825" s="80"/>
      <c r="W825" s="80"/>
    </row>
    <row r="826" spans="1:23" ht="30" customHeight="1" x14ac:dyDescent="0.3">
      <c r="A826" s="83"/>
      <c r="B826" s="83"/>
      <c r="C826" s="84"/>
      <c r="D826" s="85"/>
      <c r="E826" s="83"/>
      <c r="F826" s="83"/>
      <c r="G826" s="84"/>
      <c r="H826" s="89"/>
      <c r="I826" s="83"/>
      <c r="J826" s="83"/>
      <c r="K826" s="84"/>
      <c r="L826" s="77"/>
      <c r="M826" s="78"/>
      <c r="N826" s="76"/>
      <c r="O826" s="79"/>
      <c r="P826" s="78"/>
      <c r="Q826" s="78"/>
      <c r="R826" s="78"/>
      <c r="S826" s="78"/>
      <c r="T826" s="80"/>
      <c r="U826" s="80"/>
      <c r="V826" s="80"/>
      <c r="W826" s="80"/>
    </row>
    <row r="827" spans="1:23" ht="30" customHeight="1" x14ac:dyDescent="0.3">
      <c r="A827" s="83"/>
      <c r="B827" s="83"/>
      <c r="C827" s="84"/>
      <c r="D827" s="85"/>
      <c r="E827" s="83"/>
      <c r="F827" s="83"/>
      <c r="G827" s="84"/>
      <c r="H827" s="89"/>
      <c r="I827" s="83"/>
      <c r="J827" s="83"/>
      <c r="K827" s="84"/>
      <c r="L827" s="77"/>
      <c r="M827" s="78"/>
      <c r="N827" s="76"/>
      <c r="O827" s="79"/>
      <c r="P827" s="78"/>
      <c r="Q827" s="78"/>
      <c r="R827" s="78"/>
      <c r="S827" s="78"/>
      <c r="T827" s="80"/>
      <c r="U827" s="80"/>
      <c r="V827" s="80"/>
      <c r="W827" s="80"/>
    </row>
    <row r="828" spans="1:23" ht="30" customHeight="1" x14ac:dyDescent="0.3">
      <c r="A828" s="83"/>
      <c r="B828" s="83"/>
      <c r="C828" s="84"/>
      <c r="D828" s="85"/>
      <c r="E828" s="83"/>
      <c r="F828" s="83"/>
      <c r="G828" s="84"/>
      <c r="H828" s="89"/>
      <c r="I828" s="83"/>
      <c r="J828" s="83"/>
      <c r="K828" s="84"/>
      <c r="L828" s="77"/>
      <c r="M828" s="78"/>
      <c r="N828" s="76"/>
      <c r="O828" s="79"/>
      <c r="P828" s="78"/>
      <c r="Q828" s="78"/>
      <c r="R828" s="78"/>
      <c r="S828" s="78"/>
      <c r="T828" s="80"/>
      <c r="U828" s="80"/>
      <c r="V828" s="80"/>
      <c r="W828" s="80"/>
    </row>
    <row r="829" spans="1:23" ht="30" customHeight="1" x14ac:dyDescent="0.3">
      <c r="A829" s="83"/>
      <c r="B829" s="83"/>
      <c r="C829" s="84"/>
      <c r="D829" s="85"/>
      <c r="E829" s="83"/>
      <c r="F829" s="83"/>
      <c r="G829" s="84"/>
      <c r="H829" s="89"/>
      <c r="I829" s="83"/>
      <c r="J829" s="83"/>
      <c r="K829" s="84"/>
      <c r="L829" s="77"/>
      <c r="M829" s="78"/>
      <c r="N829" s="76"/>
      <c r="O829" s="79"/>
      <c r="P829" s="78"/>
      <c r="Q829" s="78"/>
      <c r="R829" s="78"/>
      <c r="S829" s="78"/>
      <c r="T829" s="80"/>
      <c r="U829" s="80"/>
      <c r="V829" s="80"/>
      <c r="W829" s="80"/>
    </row>
    <row r="830" spans="1:23" ht="30" customHeight="1" x14ac:dyDescent="0.3">
      <c r="A830" s="83"/>
      <c r="B830" s="83"/>
      <c r="C830" s="84"/>
      <c r="D830" s="85"/>
      <c r="E830" s="83"/>
      <c r="F830" s="83"/>
      <c r="G830" s="84"/>
      <c r="H830" s="89"/>
      <c r="I830" s="83"/>
      <c r="J830" s="83"/>
      <c r="K830" s="84"/>
      <c r="L830" s="77"/>
      <c r="M830" s="78"/>
      <c r="N830" s="76"/>
      <c r="O830" s="79"/>
      <c r="P830" s="78"/>
      <c r="Q830" s="78"/>
      <c r="R830" s="78"/>
      <c r="S830" s="78"/>
      <c r="T830" s="80"/>
      <c r="U830" s="80"/>
      <c r="V830" s="80"/>
      <c r="W830" s="80"/>
    </row>
    <row r="831" spans="1:23" ht="30" customHeight="1" x14ac:dyDescent="0.3">
      <c r="A831" s="83"/>
      <c r="B831" s="83"/>
      <c r="C831" s="84"/>
      <c r="D831" s="85"/>
      <c r="E831" s="83"/>
      <c r="F831" s="83"/>
      <c r="G831" s="84"/>
      <c r="H831" s="89"/>
      <c r="I831" s="83"/>
      <c r="J831" s="83"/>
      <c r="K831" s="84"/>
      <c r="L831" s="77"/>
      <c r="M831" s="78"/>
      <c r="N831" s="76"/>
      <c r="O831" s="79"/>
      <c r="P831" s="78"/>
      <c r="Q831" s="78"/>
      <c r="R831" s="78"/>
      <c r="S831" s="78"/>
      <c r="T831" s="80"/>
      <c r="U831" s="80"/>
      <c r="V831" s="80"/>
      <c r="W831" s="80"/>
    </row>
    <row r="832" spans="1:23" ht="30" customHeight="1" x14ac:dyDescent="0.3">
      <c r="A832" s="83"/>
      <c r="B832" s="83"/>
      <c r="C832" s="84"/>
      <c r="D832" s="85"/>
      <c r="E832" s="83"/>
      <c r="F832" s="83"/>
      <c r="G832" s="84"/>
      <c r="H832" s="89"/>
      <c r="I832" s="83"/>
      <c r="J832" s="83"/>
      <c r="K832" s="84"/>
      <c r="L832" s="77"/>
      <c r="M832" s="78"/>
      <c r="N832" s="76"/>
      <c r="O832" s="79"/>
      <c r="P832" s="78"/>
      <c r="Q832" s="78"/>
      <c r="R832" s="78"/>
      <c r="S832" s="78"/>
      <c r="T832" s="80"/>
      <c r="U832" s="80"/>
      <c r="V832" s="80"/>
      <c r="W832" s="80"/>
    </row>
    <row r="833" spans="1:23" ht="30" customHeight="1" x14ac:dyDescent="0.3">
      <c r="A833" s="83"/>
      <c r="B833" s="83"/>
      <c r="C833" s="84"/>
      <c r="D833" s="85"/>
      <c r="E833" s="83"/>
      <c r="F833" s="83"/>
      <c r="G833" s="84"/>
      <c r="H833" s="89"/>
      <c r="I833" s="83"/>
      <c r="J833" s="83"/>
      <c r="K833" s="84"/>
      <c r="L833" s="77"/>
      <c r="M833" s="78"/>
      <c r="N833" s="76"/>
      <c r="O833" s="79"/>
      <c r="P833" s="78"/>
      <c r="Q833" s="78"/>
      <c r="R833" s="78"/>
      <c r="S833" s="78"/>
      <c r="T833" s="80"/>
      <c r="U833" s="80"/>
      <c r="V833" s="80"/>
      <c r="W833" s="80"/>
    </row>
    <row r="834" spans="1:23" ht="30" customHeight="1" x14ac:dyDescent="0.3">
      <c r="A834" s="83"/>
      <c r="B834" s="83"/>
      <c r="C834" s="84"/>
      <c r="D834" s="85"/>
      <c r="E834" s="83"/>
      <c r="F834" s="83"/>
      <c r="G834" s="84"/>
      <c r="H834" s="89"/>
      <c r="I834" s="83"/>
      <c r="J834" s="83"/>
      <c r="K834" s="84"/>
      <c r="L834" s="77"/>
      <c r="M834" s="78"/>
      <c r="N834" s="76"/>
      <c r="O834" s="79"/>
      <c r="P834" s="78"/>
      <c r="Q834" s="78"/>
      <c r="R834" s="78"/>
      <c r="S834" s="78"/>
      <c r="T834" s="80"/>
      <c r="U834" s="80"/>
      <c r="V834" s="80"/>
      <c r="W834" s="80"/>
    </row>
    <row r="835" spans="1:23" ht="30" customHeight="1" x14ac:dyDescent="0.3">
      <c r="A835" s="83"/>
      <c r="B835" s="83"/>
      <c r="C835" s="84"/>
      <c r="D835" s="85"/>
      <c r="E835" s="83"/>
      <c r="F835" s="83"/>
      <c r="G835" s="84"/>
      <c r="H835" s="89"/>
      <c r="I835" s="83"/>
      <c r="J835" s="83"/>
      <c r="K835" s="84"/>
      <c r="L835" s="77"/>
      <c r="M835" s="78"/>
      <c r="N835" s="76"/>
      <c r="O835" s="79"/>
      <c r="P835" s="78"/>
      <c r="Q835" s="78"/>
      <c r="R835" s="78"/>
      <c r="S835" s="78"/>
      <c r="T835" s="80"/>
      <c r="U835" s="80"/>
      <c r="V835" s="80"/>
      <c r="W835" s="80"/>
    </row>
    <row r="836" spans="1:23" ht="30" customHeight="1" x14ac:dyDescent="0.3">
      <c r="A836" s="83"/>
      <c r="B836" s="83"/>
      <c r="C836" s="84"/>
      <c r="D836" s="85"/>
      <c r="E836" s="83"/>
      <c r="F836" s="83"/>
      <c r="G836" s="84"/>
      <c r="H836" s="89"/>
      <c r="I836" s="83"/>
      <c r="J836" s="83"/>
      <c r="K836" s="84"/>
      <c r="L836" s="77"/>
      <c r="M836" s="78"/>
      <c r="N836" s="76"/>
      <c r="O836" s="79"/>
      <c r="P836" s="78"/>
      <c r="Q836" s="78"/>
      <c r="R836" s="78"/>
      <c r="S836" s="78"/>
      <c r="T836" s="80"/>
      <c r="U836" s="80"/>
      <c r="V836" s="80"/>
      <c r="W836" s="80"/>
    </row>
    <row r="837" spans="1:23" ht="30" customHeight="1" x14ac:dyDescent="0.3">
      <c r="A837" s="83"/>
      <c r="B837" s="83"/>
      <c r="C837" s="84"/>
      <c r="D837" s="85"/>
      <c r="E837" s="83"/>
      <c r="F837" s="83"/>
      <c r="G837" s="84"/>
      <c r="H837" s="89"/>
      <c r="I837" s="83"/>
      <c r="J837" s="83"/>
      <c r="K837" s="84"/>
      <c r="L837" s="77"/>
      <c r="M837" s="78"/>
      <c r="N837" s="76"/>
      <c r="O837" s="79"/>
      <c r="P837" s="78"/>
      <c r="Q837" s="78"/>
      <c r="R837" s="78"/>
      <c r="S837" s="78"/>
      <c r="T837" s="80"/>
      <c r="U837" s="80"/>
      <c r="V837" s="80"/>
      <c r="W837" s="80"/>
    </row>
    <row r="838" spans="1:23" ht="30" customHeight="1" x14ac:dyDescent="0.3">
      <c r="A838" s="83"/>
      <c r="B838" s="83"/>
      <c r="C838" s="84"/>
      <c r="D838" s="85"/>
      <c r="E838" s="83"/>
      <c r="F838" s="83"/>
      <c r="G838" s="84"/>
      <c r="H838" s="89"/>
      <c r="I838" s="83"/>
      <c r="J838" s="83"/>
      <c r="K838" s="84"/>
      <c r="L838" s="77"/>
      <c r="M838" s="78"/>
      <c r="N838" s="76"/>
      <c r="O838" s="79"/>
      <c r="P838" s="78"/>
      <c r="Q838" s="78"/>
      <c r="R838" s="78"/>
      <c r="S838" s="78"/>
      <c r="T838" s="80"/>
      <c r="U838" s="80"/>
      <c r="V838" s="80"/>
      <c r="W838" s="80"/>
    </row>
    <row r="839" spans="1:23" ht="30" customHeight="1" x14ac:dyDescent="0.3">
      <c r="A839" s="83"/>
      <c r="B839" s="83"/>
      <c r="C839" s="84"/>
      <c r="D839" s="85"/>
      <c r="E839" s="83"/>
      <c r="F839" s="83"/>
      <c r="G839" s="84"/>
      <c r="H839" s="89"/>
      <c r="I839" s="83"/>
      <c r="J839" s="83"/>
      <c r="K839" s="84"/>
      <c r="L839" s="77"/>
      <c r="M839" s="78"/>
      <c r="N839" s="76"/>
      <c r="O839" s="79"/>
      <c r="P839" s="78"/>
      <c r="Q839" s="78"/>
      <c r="R839" s="78"/>
      <c r="S839" s="78"/>
      <c r="T839" s="80"/>
      <c r="U839" s="80"/>
      <c r="V839" s="80"/>
      <c r="W839" s="80"/>
    </row>
    <row r="840" spans="1:23" ht="30" customHeight="1" x14ac:dyDescent="0.3">
      <c r="A840" s="83"/>
      <c r="B840" s="83"/>
      <c r="C840" s="84"/>
      <c r="D840" s="85"/>
      <c r="E840" s="83"/>
      <c r="F840" s="83"/>
      <c r="G840" s="84"/>
      <c r="H840" s="89"/>
      <c r="I840" s="83"/>
      <c r="J840" s="83"/>
      <c r="K840" s="84"/>
      <c r="L840" s="77"/>
      <c r="M840" s="78"/>
      <c r="N840" s="76"/>
      <c r="O840" s="79"/>
      <c r="P840" s="78"/>
      <c r="Q840" s="78"/>
      <c r="R840" s="78"/>
      <c r="S840" s="78"/>
      <c r="T840" s="80"/>
      <c r="U840" s="80"/>
      <c r="V840" s="80"/>
      <c r="W840" s="80"/>
    </row>
    <row r="841" spans="1:23" ht="30" customHeight="1" x14ac:dyDescent="0.3">
      <c r="A841" s="83"/>
      <c r="B841" s="83"/>
      <c r="C841" s="84"/>
      <c r="D841" s="85"/>
      <c r="E841" s="83"/>
      <c r="F841" s="83"/>
      <c r="G841" s="84"/>
      <c r="H841" s="89"/>
      <c r="I841" s="83"/>
      <c r="J841" s="83"/>
      <c r="K841" s="84"/>
      <c r="L841" s="77"/>
      <c r="M841" s="78"/>
      <c r="N841" s="76"/>
      <c r="O841" s="79"/>
      <c r="P841" s="78"/>
      <c r="Q841" s="78"/>
      <c r="R841" s="78"/>
      <c r="S841" s="78"/>
      <c r="T841" s="80"/>
      <c r="U841" s="80"/>
      <c r="V841" s="80"/>
      <c r="W841" s="80"/>
    </row>
    <row r="842" spans="1:23" ht="30" customHeight="1" x14ac:dyDescent="0.3">
      <c r="A842" s="83"/>
      <c r="B842" s="83"/>
      <c r="C842" s="84"/>
      <c r="D842" s="85"/>
      <c r="E842" s="83"/>
      <c r="F842" s="83"/>
      <c r="G842" s="84"/>
      <c r="H842" s="89"/>
      <c r="I842" s="83"/>
      <c r="J842" s="83"/>
      <c r="K842" s="84"/>
      <c r="L842" s="77"/>
      <c r="M842" s="78"/>
      <c r="N842" s="76"/>
      <c r="O842" s="79"/>
      <c r="P842" s="78"/>
      <c r="Q842" s="78"/>
      <c r="R842" s="78"/>
      <c r="S842" s="78"/>
      <c r="T842" s="80"/>
      <c r="U842" s="80"/>
      <c r="V842" s="80"/>
      <c r="W842" s="80"/>
    </row>
    <row r="843" spans="1:23" ht="30" customHeight="1" x14ac:dyDescent="0.3">
      <c r="A843" s="83"/>
      <c r="B843" s="83"/>
      <c r="C843" s="84"/>
      <c r="D843" s="85"/>
      <c r="E843" s="83"/>
      <c r="F843" s="83"/>
      <c r="G843" s="84"/>
      <c r="H843" s="89"/>
      <c r="I843" s="83"/>
      <c r="J843" s="83"/>
      <c r="K843" s="84"/>
      <c r="L843" s="77"/>
      <c r="M843" s="78"/>
      <c r="N843" s="76"/>
      <c r="O843" s="79"/>
      <c r="P843" s="78"/>
      <c r="Q843" s="78"/>
      <c r="R843" s="78"/>
      <c r="S843" s="78"/>
      <c r="T843" s="80"/>
      <c r="U843" s="80"/>
      <c r="V843" s="80"/>
      <c r="W843" s="80"/>
    </row>
    <row r="844" spans="1:23" ht="30" customHeight="1" x14ac:dyDescent="0.3">
      <c r="A844" s="83"/>
      <c r="B844" s="83"/>
      <c r="C844" s="84"/>
      <c r="D844" s="85"/>
      <c r="E844" s="83"/>
      <c r="F844" s="83"/>
      <c r="G844" s="84"/>
      <c r="H844" s="89"/>
      <c r="I844" s="83"/>
      <c r="J844" s="83"/>
      <c r="K844" s="84"/>
      <c r="L844" s="77"/>
      <c r="M844" s="78"/>
      <c r="N844" s="76"/>
      <c r="O844" s="79"/>
      <c r="P844" s="78"/>
      <c r="Q844" s="78"/>
      <c r="R844" s="78"/>
      <c r="S844" s="78"/>
      <c r="T844" s="80"/>
      <c r="U844" s="80"/>
      <c r="V844" s="80"/>
      <c r="W844" s="80"/>
    </row>
    <row r="845" spans="1:23" ht="30" customHeight="1" x14ac:dyDescent="0.3">
      <c r="A845" s="83"/>
      <c r="B845" s="83"/>
      <c r="C845" s="84"/>
      <c r="D845" s="85"/>
      <c r="E845" s="83"/>
      <c r="F845" s="83"/>
      <c r="G845" s="84"/>
      <c r="H845" s="89"/>
      <c r="I845" s="83"/>
      <c r="J845" s="83"/>
      <c r="K845" s="84"/>
      <c r="L845" s="77"/>
      <c r="M845" s="78"/>
      <c r="N845" s="76"/>
      <c r="O845" s="79"/>
      <c r="P845" s="78"/>
      <c r="Q845" s="78"/>
      <c r="R845" s="78"/>
      <c r="S845" s="78"/>
      <c r="T845" s="80"/>
      <c r="U845" s="80"/>
      <c r="V845" s="80"/>
      <c r="W845" s="80"/>
    </row>
    <row r="846" spans="1:23" ht="30" customHeight="1" x14ac:dyDescent="0.3">
      <c r="A846" s="83"/>
      <c r="B846" s="83"/>
      <c r="C846" s="84"/>
      <c r="D846" s="85"/>
      <c r="E846" s="83"/>
      <c r="F846" s="83"/>
      <c r="G846" s="84"/>
      <c r="H846" s="89"/>
      <c r="I846" s="83"/>
      <c r="J846" s="83"/>
      <c r="K846" s="84"/>
      <c r="L846" s="77"/>
      <c r="M846" s="78"/>
      <c r="N846" s="76"/>
      <c r="O846" s="79"/>
      <c r="P846" s="78"/>
      <c r="Q846" s="78"/>
      <c r="R846" s="78"/>
      <c r="S846" s="78"/>
      <c r="T846" s="80"/>
      <c r="U846" s="80"/>
      <c r="V846" s="80"/>
      <c r="W846" s="80"/>
    </row>
    <row r="847" spans="1:23" ht="30" customHeight="1" x14ac:dyDescent="0.3">
      <c r="A847" s="83"/>
      <c r="B847" s="83"/>
      <c r="C847" s="84"/>
      <c r="D847" s="85"/>
      <c r="E847" s="83"/>
      <c r="F847" s="83"/>
      <c r="G847" s="84"/>
      <c r="H847" s="89"/>
      <c r="I847" s="83"/>
      <c r="J847" s="83"/>
      <c r="K847" s="84"/>
      <c r="L847" s="77"/>
      <c r="M847" s="78"/>
      <c r="N847" s="76"/>
      <c r="O847" s="79"/>
      <c r="P847" s="78"/>
      <c r="Q847" s="78"/>
      <c r="R847" s="78"/>
      <c r="S847" s="78"/>
      <c r="T847" s="80"/>
      <c r="U847" s="80"/>
      <c r="V847" s="80"/>
      <c r="W847" s="80"/>
    </row>
    <row r="848" spans="1:23" ht="30" customHeight="1" x14ac:dyDescent="0.3">
      <c r="A848" s="83"/>
      <c r="B848" s="83"/>
      <c r="C848" s="84"/>
      <c r="D848" s="85"/>
      <c r="E848" s="83"/>
      <c r="F848" s="83"/>
      <c r="G848" s="84"/>
      <c r="H848" s="89"/>
      <c r="I848" s="83"/>
      <c r="J848" s="83"/>
      <c r="K848" s="84"/>
      <c r="L848" s="77"/>
      <c r="M848" s="78"/>
      <c r="N848" s="76"/>
      <c r="O848" s="79"/>
      <c r="P848" s="78"/>
      <c r="Q848" s="78"/>
      <c r="R848" s="78"/>
      <c r="S848" s="78"/>
      <c r="T848" s="80"/>
      <c r="U848" s="80"/>
      <c r="V848" s="80"/>
      <c r="W848" s="80"/>
    </row>
    <row r="849" spans="1:23" ht="30" customHeight="1" x14ac:dyDescent="0.3">
      <c r="A849" s="83"/>
      <c r="B849" s="83"/>
      <c r="C849" s="84"/>
      <c r="D849" s="85"/>
      <c r="E849" s="83"/>
      <c r="F849" s="83"/>
      <c r="G849" s="84"/>
      <c r="H849" s="89"/>
      <c r="I849" s="83"/>
      <c r="J849" s="83"/>
      <c r="K849" s="84"/>
      <c r="L849" s="77"/>
      <c r="M849" s="78"/>
      <c r="N849" s="76"/>
      <c r="O849" s="79"/>
      <c r="P849" s="78"/>
      <c r="Q849" s="78"/>
      <c r="R849" s="78"/>
      <c r="S849" s="78"/>
      <c r="T849" s="80"/>
      <c r="U849" s="80"/>
      <c r="V849" s="80"/>
      <c r="W849" s="80"/>
    </row>
    <row r="850" spans="1:23" ht="30" customHeight="1" x14ac:dyDescent="0.3">
      <c r="A850" s="83"/>
      <c r="B850" s="83"/>
      <c r="C850" s="84"/>
      <c r="D850" s="85"/>
      <c r="E850" s="83"/>
      <c r="F850" s="83"/>
      <c r="G850" s="84"/>
      <c r="H850" s="89"/>
      <c r="I850" s="83"/>
      <c r="J850" s="83"/>
      <c r="K850" s="84"/>
      <c r="L850" s="77"/>
      <c r="M850" s="78"/>
      <c r="N850" s="76"/>
      <c r="O850" s="79"/>
      <c r="P850" s="78"/>
      <c r="Q850" s="78"/>
      <c r="R850" s="78"/>
      <c r="S850" s="78"/>
      <c r="T850" s="80"/>
      <c r="U850" s="80"/>
      <c r="V850" s="80"/>
      <c r="W850" s="80"/>
    </row>
    <row r="851" spans="1:23" ht="30" customHeight="1" x14ac:dyDescent="0.3">
      <c r="A851" s="83"/>
      <c r="B851" s="83"/>
      <c r="C851" s="84"/>
      <c r="D851" s="85"/>
      <c r="E851" s="83"/>
      <c r="F851" s="83"/>
      <c r="G851" s="84"/>
      <c r="H851" s="89"/>
      <c r="I851" s="83"/>
      <c r="J851" s="83"/>
      <c r="K851" s="84"/>
      <c r="L851" s="77"/>
      <c r="M851" s="78"/>
      <c r="N851" s="76"/>
      <c r="O851" s="79"/>
      <c r="P851" s="78"/>
      <c r="Q851" s="78"/>
      <c r="R851" s="78"/>
      <c r="S851" s="78"/>
      <c r="T851" s="80"/>
      <c r="U851" s="80"/>
      <c r="V851" s="80"/>
      <c r="W851" s="80"/>
    </row>
    <row r="852" spans="1:23" ht="30" customHeight="1" x14ac:dyDescent="0.3">
      <c r="A852" s="83"/>
      <c r="B852" s="83"/>
      <c r="C852" s="84"/>
      <c r="D852" s="85"/>
      <c r="E852" s="83"/>
      <c r="F852" s="83"/>
      <c r="G852" s="84"/>
      <c r="H852" s="89"/>
      <c r="I852" s="83"/>
      <c r="J852" s="83"/>
      <c r="K852" s="84"/>
      <c r="L852" s="77"/>
      <c r="M852" s="78"/>
      <c r="N852" s="76"/>
      <c r="O852" s="79"/>
      <c r="P852" s="78"/>
      <c r="Q852" s="78"/>
      <c r="R852" s="78"/>
      <c r="S852" s="78"/>
      <c r="T852" s="80"/>
      <c r="U852" s="80"/>
      <c r="V852" s="80"/>
      <c r="W852" s="80"/>
    </row>
    <row r="853" spans="1:23" ht="30" customHeight="1" x14ac:dyDescent="0.3">
      <c r="A853" s="83"/>
      <c r="B853" s="83"/>
      <c r="C853" s="84"/>
      <c r="D853" s="85"/>
      <c r="E853" s="83"/>
      <c r="F853" s="83"/>
      <c r="G853" s="84"/>
      <c r="H853" s="89"/>
      <c r="I853" s="83"/>
      <c r="J853" s="83"/>
      <c r="K853" s="84"/>
      <c r="L853" s="77"/>
      <c r="M853" s="78"/>
      <c r="N853" s="76"/>
      <c r="O853" s="79"/>
      <c r="P853" s="78"/>
      <c r="Q853" s="78"/>
      <c r="R853" s="78"/>
      <c r="S853" s="78"/>
      <c r="T853" s="80"/>
      <c r="U853" s="80"/>
      <c r="V853" s="80"/>
      <c r="W853" s="80"/>
    </row>
    <row r="854" spans="1:23" ht="30" customHeight="1" x14ac:dyDescent="0.3">
      <c r="A854" s="83"/>
      <c r="B854" s="83"/>
      <c r="C854" s="84"/>
      <c r="D854" s="85"/>
      <c r="E854" s="83"/>
      <c r="F854" s="83"/>
      <c r="G854" s="84"/>
      <c r="H854" s="89"/>
      <c r="I854" s="83"/>
      <c r="J854" s="83"/>
      <c r="K854" s="84"/>
      <c r="L854" s="77"/>
      <c r="M854" s="78"/>
      <c r="N854" s="76"/>
      <c r="O854" s="79"/>
      <c r="P854" s="78"/>
      <c r="Q854" s="78"/>
      <c r="R854" s="78"/>
      <c r="S854" s="78"/>
      <c r="T854" s="80"/>
      <c r="U854" s="80"/>
      <c r="V854" s="80"/>
      <c r="W854" s="80"/>
    </row>
    <row r="855" spans="1:23" ht="30" customHeight="1" x14ac:dyDescent="0.3">
      <c r="A855" s="83"/>
      <c r="B855" s="83"/>
      <c r="C855" s="84"/>
      <c r="D855" s="85"/>
      <c r="E855" s="83"/>
      <c r="F855" s="83"/>
      <c r="G855" s="84"/>
      <c r="H855" s="89"/>
      <c r="I855" s="83"/>
      <c r="J855" s="83"/>
      <c r="K855" s="84"/>
      <c r="L855" s="77"/>
      <c r="M855" s="78"/>
      <c r="N855" s="76"/>
      <c r="O855" s="79"/>
      <c r="P855" s="78"/>
      <c r="Q855" s="78"/>
      <c r="R855" s="78"/>
      <c r="S855" s="78"/>
      <c r="T855" s="80"/>
      <c r="U855" s="80"/>
      <c r="V855" s="80"/>
      <c r="W855" s="80"/>
    </row>
    <row r="856" spans="1:23" ht="30" customHeight="1" x14ac:dyDescent="0.3">
      <c r="A856" s="83"/>
      <c r="B856" s="83"/>
      <c r="C856" s="84"/>
      <c r="D856" s="85"/>
      <c r="E856" s="83"/>
      <c r="F856" s="83"/>
      <c r="G856" s="84"/>
      <c r="H856" s="89"/>
      <c r="I856" s="83"/>
      <c r="J856" s="83"/>
      <c r="K856" s="84"/>
      <c r="L856" s="77"/>
      <c r="M856" s="78"/>
      <c r="N856" s="76"/>
      <c r="O856" s="79"/>
      <c r="P856" s="78"/>
      <c r="Q856" s="78"/>
      <c r="R856" s="78"/>
      <c r="S856" s="78"/>
      <c r="T856" s="80"/>
      <c r="U856" s="80"/>
      <c r="V856" s="80"/>
      <c r="W856" s="80"/>
    </row>
    <row r="857" spans="1:23" ht="30" customHeight="1" x14ac:dyDescent="0.3">
      <c r="A857" s="83"/>
      <c r="B857" s="83"/>
      <c r="C857" s="84"/>
      <c r="D857" s="85"/>
      <c r="E857" s="83"/>
      <c r="F857" s="83"/>
      <c r="G857" s="84"/>
      <c r="H857" s="89"/>
      <c r="I857" s="83"/>
      <c r="J857" s="83"/>
      <c r="K857" s="84"/>
      <c r="L857" s="77"/>
      <c r="M857" s="78"/>
      <c r="N857" s="76"/>
      <c r="O857" s="79"/>
      <c r="P857" s="78"/>
      <c r="Q857" s="78"/>
      <c r="R857" s="78"/>
      <c r="S857" s="78"/>
      <c r="T857" s="80"/>
      <c r="U857" s="80"/>
      <c r="V857" s="80"/>
      <c r="W857" s="80"/>
    </row>
    <row r="858" spans="1:23" ht="30" customHeight="1" x14ac:dyDescent="0.3">
      <c r="A858" s="83"/>
      <c r="B858" s="83"/>
      <c r="C858" s="84"/>
      <c r="D858" s="85"/>
      <c r="E858" s="83"/>
      <c r="F858" s="83"/>
      <c r="G858" s="84"/>
      <c r="H858" s="89"/>
      <c r="I858" s="83"/>
      <c r="J858" s="83"/>
      <c r="K858" s="84"/>
      <c r="L858" s="77"/>
      <c r="M858" s="78"/>
      <c r="N858" s="76"/>
      <c r="O858" s="79"/>
      <c r="P858" s="78"/>
      <c r="Q858" s="78"/>
      <c r="R858" s="78"/>
      <c r="S858" s="78"/>
      <c r="T858" s="80"/>
      <c r="U858" s="80"/>
      <c r="V858" s="80"/>
      <c r="W858" s="80"/>
    </row>
    <row r="859" spans="1:23" ht="30" customHeight="1" x14ac:dyDescent="0.3">
      <c r="A859" s="83"/>
      <c r="B859" s="83"/>
      <c r="C859" s="84"/>
      <c r="D859" s="85"/>
      <c r="E859" s="83"/>
      <c r="F859" s="83"/>
      <c r="G859" s="84"/>
      <c r="H859" s="89"/>
      <c r="I859" s="83"/>
      <c r="J859" s="83"/>
      <c r="K859" s="84"/>
      <c r="L859" s="77"/>
      <c r="M859" s="78"/>
      <c r="N859" s="76"/>
      <c r="O859" s="79"/>
      <c r="P859" s="78"/>
      <c r="Q859" s="78"/>
      <c r="R859" s="78"/>
      <c r="S859" s="78"/>
      <c r="T859" s="80"/>
      <c r="U859" s="80"/>
      <c r="V859" s="80"/>
      <c r="W859" s="80"/>
    </row>
    <row r="860" spans="1:23" ht="30" customHeight="1" x14ac:dyDescent="0.3">
      <c r="A860" s="83"/>
      <c r="B860" s="83"/>
      <c r="C860" s="84"/>
      <c r="D860" s="85"/>
      <c r="E860" s="83"/>
      <c r="F860" s="83"/>
      <c r="G860" s="84"/>
      <c r="H860" s="89"/>
      <c r="I860" s="83"/>
      <c r="J860" s="83"/>
      <c r="K860" s="84"/>
      <c r="L860" s="77"/>
      <c r="M860" s="78"/>
      <c r="N860" s="76"/>
      <c r="O860" s="79"/>
      <c r="P860" s="78"/>
      <c r="Q860" s="78"/>
      <c r="R860" s="78"/>
      <c r="S860" s="78"/>
      <c r="T860" s="80"/>
      <c r="U860" s="80"/>
      <c r="V860" s="80"/>
      <c r="W860" s="80"/>
    </row>
    <row r="861" spans="1:23" ht="30" customHeight="1" x14ac:dyDescent="0.3">
      <c r="A861" s="83"/>
      <c r="B861" s="83"/>
      <c r="C861" s="84"/>
      <c r="D861" s="85"/>
      <c r="E861" s="83"/>
      <c r="F861" s="83"/>
      <c r="G861" s="84"/>
      <c r="H861" s="89"/>
      <c r="I861" s="83"/>
      <c r="J861" s="83"/>
      <c r="K861" s="84"/>
      <c r="L861" s="77"/>
      <c r="M861" s="78"/>
      <c r="N861" s="76"/>
      <c r="O861" s="79"/>
      <c r="P861" s="78"/>
      <c r="Q861" s="78"/>
      <c r="R861" s="78"/>
      <c r="S861" s="78"/>
      <c r="T861" s="80"/>
      <c r="U861" s="80"/>
      <c r="V861" s="80"/>
      <c r="W861" s="80"/>
    </row>
    <row r="862" spans="1:23" ht="30" customHeight="1" x14ac:dyDescent="0.3">
      <c r="A862" s="83"/>
      <c r="B862" s="83"/>
      <c r="C862" s="84"/>
      <c r="D862" s="85"/>
      <c r="E862" s="83"/>
      <c r="F862" s="83"/>
      <c r="G862" s="84"/>
      <c r="H862" s="89"/>
      <c r="I862" s="83"/>
      <c r="J862" s="83"/>
      <c r="K862" s="84"/>
      <c r="L862" s="77"/>
      <c r="M862" s="78"/>
      <c r="N862" s="76"/>
      <c r="O862" s="79"/>
      <c r="P862" s="78"/>
      <c r="Q862" s="78"/>
      <c r="R862" s="78"/>
      <c r="S862" s="78"/>
      <c r="T862" s="80"/>
      <c r="U862" s="80"/>
      <c r="V862" s="80"/>
      <c r="W862" s="80"/>
    </row>
    <row r="863" spans="1:23" ht="30" customHeight="1" x14ac:dyDescent="0.3">
      <c r="A863" s="83"/>
      <c r="B863" s="83"/>
      <c r="C863" s="84"/>
      <c r="D863" s="85"/>
      <c r="E863" s="83"/>
      <c r="F863" s="83"/>
      <c r="G863" s="84"/>
      <c r="H863" s="89"/>
      <c r="I863" s="83"/>
      <c r="J863" s="83"/>
      <c r="K863" s="84"/>
      <c r="L863" s="77"/>
      <c r="M863" s="78"/>
      <c r="N863" s="76"/>
      <c r="O863" s="79"/>
      <c r="P863" s="78"/>
      <c r="Q863" s="78"/>
      <c r="R863" s="78"/>
      <c r="S863" s="78"/>
      <c r="T863" s="80"/>
      <c r="U863" s="80"/>
      <c r="V863" s="80"/>
      <c r="W863" s="80"/>
    </row>
    <row r="864" spans="1:23" ht="30" customHeight="1" x14ac:dyDescent="0.3">
      <c r="A864" s="83"/>
      <c r="B864" s="83"/>
      <c r="C864" s="84"/>
      <c r="D864" s="85"/>
      <c r="E864" s="83"/>
      <c r="F864" s="83"/>
      <c r="G864" s="84"/>
      <c r="H864" s="89"/>
      <c r="I864" s="83"/>
      <c r="J864" s="83"/>
      <c r="K864" s="84"/>
      <c r="L864" s="77"/>
      <c r="M864" s="78"/>
      <c r="N864" s="76"/>
      <c r="O864" s="79"/>
      <c r="P864" s="78"/>
      <c r="Q864" s="78"/>
      <c r="R864" s="78"/>
      <c r="S864" s="78"/>
      <c r="T864" s="80"/>
      <c r="U864" s="80"/>
      <c r="V864" s="80"/>
      <c r="W864" s="80"/>
    </row>
    <row r="865" spans="1:23" ht="30" customHeight="1" x14ac:dyDescent="0.3">
      <c r="A865" s="83"/>
      <c r="B865" s="83"/>
      <c r="C865" s="84"/>
      <c r="D865" s="85"/>
      <c r="E865" s="83"/>
      <c r="F865" s="83"/>
      <c r="G865" s="84"/>
      <c r="H865" s="89"/>
      <c r="I865" s="83"/>
      <c r="J865" s="83"/>
      <c r="K865" s="84"/>
      <c r="L865" s="77"/>
      <c r="M865" s="78"/>
      <c r="N865" s="76"/>
      <c r="O865" s="79"/>
      <c r="P865" s="78"/>
      <c r="Q865" s="78"/>
      <c r="R865" s="78"/>
      <c r="S865" s="78"/>
      <c r="T865" s="80"/>
      <c r="U865" s="80"/>
      <c r="V865" s="80"/>
      <c r="W865" s="80"/>
    </row>
    <row r="866" spans="1:23" ht="30" customHeight="1" x14ac:dyDescent="0.3">
      <c r="A866" s="83"/>
      <c r="B866" s="83"/>
      <c r="C866" s="84"/>
      <c r="D866" s="85"/>
      <c r="E866" s="83"/>
      <c r="F866" s="83"/>
      <c r="G866" s="84"/>
      <c r="H866" s="89"/>
      <c r="I866" s="83"/>
      <c r="J866" s="83"/>
      <c r="K866" s="84"/>
      <c r="L866" s="77"/>
      <c r="M866" s="78"/>
      <c r="N866" s="76"/>
      <c r="O866" s="79"/>
      <c r="P866" s="78"/>
      <c r="Q866" s="78"/>
      <c r="R866" s="78"/>
      <c r="S866" s="78"/>
      <c r="T866" s="80"/>
      <c r="U866" s="80"/>
      <c r="V866" s="80"/>
      <c r="W866" s="80"/>
    </row>
    <row r="867" spans="1:23" ht="30" customHeight="1" x14ac:dyDescent="0.3">
      <c r="A867" s="83"/>
      <c r="B867" s="83"/>
      <c r="C867" s="84"/>
      <c r="D867" s="85"/>
      <c r="E867" s="83"/>
      <c r="F867" s="83"/>
      <c r="G867" s="84"/>
      <c r="H867" s="89"/>
      <c r="I867" s="83"/>
      <c r="J867" s="83"/>
      <c r="K867" s="84"/>
      <c r="L867" s="77"/>
      <c r="M867" s="78"/>
      <c r="N867" s="76"/>
      <c r="O867" s="79"/>
      <c r="P867" s="78"/>
      <c r="Q867" s="78"/>
      <c r="R867" s="78"/>
      <c r="S867" s="78"/>
      <c r="T867" s="80"/>
      <c r="U867" s="80"/>
      <c r="V867" s="80"/>
      <c r="W867" s="80"/>
    </row>
    <row r="868" spans="1:23" ht="30" customHeight="1" x14ac:dyDescent="0.3">
      <c r="A868" s="83"/>
      <c r="B868" s="83"/>
      <c r="C868" s="84"/>
      <c r="D868" s="85"/>
      <c r="E868" s="83"/>
      <c r="F868" s="83"/>
      <c r="G868" s="84"/>
      <c r="H868" s="89"/>
      <c r="I868" s="83"/>
      <c r="J868" s="83"/>
      <c r="K868" s="84"/>
      <c r="L868" s="77"/>
      <c r="M868" s="78"/>
      <c r="N868" s="76"/>
      <c r="O868" s="79"/>
      <c r="P868" s="78"/>
      <c r="Q868" s="78"/>
      <c r="R868" s="78"/>
      <c r="S868" s="78"/>
      <c r="T868" s="80"/>
      <c r="U868" s="80"/>
      <c r="V868" s="80"/>
      <c r="W868" s="80"/>
    </row>
    <row r="869" spans="1:23" ht="30" customHeight="1" x14ac:dyDescent="0.3">
      <c r="A869" s="83"/>
      <c r="B869" s="83"/>
      <c r="C869" s="84"/>
      <c r="D869" s="85"/>
      <c r="E869" s="83"/>
      <c r="F869" s="83"/>
      <c r="G869" s="84"/>
      <c r="H869" s="89"/>
      <c r="I869" s="83"/>
      <c r="J869" s="83"/>
      <c r="K869" s="84"/>
      <c r="L869" s="77"/>
      <c r="M869" s="78"/>
      <c r="N869" s="76"/>
      <c r="O869" s="79"/>
      <c r="P869" s="78"/>
      <c r="Q869" s="78"/>
      <c r="R869" s="78"/>
      <c r="S869" s="78"/>
      <c r="T869" s="80"/>
      <c r="U869" s="80"/>
      <c r="V869" s="80"/>
      <c r="W869" s="80"/>
    </row>
    <row r="870" spans="1:23" ht="30" customHeight="1" x14ac:dyDescent="0.3">
      <c r="A870" s="83"/>
      <c r="B870" s="83"/>
      <c r="C870" s="84"/>
      <c r="D870" s="85"/>
      <c r="E870" s="83"/>
      <c r="F870" s="83"/>
      <c r="G870" s="84"/>
      <c r="H870" s="89"/>
      <c r="I870" s="83"/>
      <c r="J870" s="83"/>
      <c r="K870" s="84"/>
      <c r="L870" s="77"/>
      <c r="M870" s="78"/>
      <c r="N870" s="76"/>
      <c r="O870" s="79"/>
      <c r="P870" s="78"/>
      <c r="Q870" s="78"/>
      <c r="R870" s="78"/>
      <c r="S870" s="78"/>
      <c r="T870" s="80"/>
      <c r="U870" s="80"/>
      <c r="V870" s="80"/>
      <c r="W870" s="80"/>
    </row>
    <row r="871" spans="1:23" ht="30" customHeight="1" x14ac:dyDescent="0.3">
      <c r="A871" s="83"/>
      <c r="B871" s="83"/>
      <c r="C871" s="84"/>
      <c r="D871" s="85"/>
      <c r="E871" s="83"/>
      <c r="F871" s="83"/>
      <c r="G871" s="84"/>
      <c r="H871" s="89"/>
      <c r="I871" s="83"/>
      <c r="J871" s="83"/>
      <c r="K871" s="84"/>
      <c r="L871" s="77"/>
      <c r="M871" s="78"/>
      <c r="N871" s="76"/>
      <c r="O871" s="79"/>
      <c r="P871" s="78"/>
      <c r="Q871" s="78"/>
      <c r="R871" s="78"/>
      <c r="S871" s="78"/>
      <c r="T871" s="80"/>
      <c r="U871" s="80"/>
      <c r="V871" s="80"/>
      <c r="W871" s="80"/>
    </row>
    <row r="872" spans="1:23" ht="30" customHeight="1" x14ac:dyDescent="0.3">
      <c r="A872" s="83"/>
      <c r="B872" s="83"/>
      <c r="C872" s="84"/>
      <c r="D872" s="85"/>
      <c r="E872" s="83"/>
      <c r="F872" s="83"/>
      <c r="G872" s="84"/>
      <c r="H872" s="89"/>
      <c r="I872" s="83"/>
      <c r="J872" s="83"/>
      <c r="K872" s="84"/>
      <c r="L872" s="77"/>
      <c r="M872" s="78"/>
      <c r="N872" s="76"/>
      <c r="O872" s="79"/>
      <c r="P872" s="78"/>
      <c r="Q872" s="78"/>
      <c r="R872" s="78"/>
      <c r="S872" s="78"/>
      <c r="T872" s="80"/>
      <c r="U872" s="80"/>
      <c r="V872" s="80"/>
      <c r="W872" s="80"/>
    </row>
    <row r="873" spans="1:23" ht="30" customHeight="1" x14ac:dyDescent="0.3">
      <c r="A873" s="83"/>
      <c r="B873" s="83"/>
      <c r="C873" s="84"/>
      <c r="D873" s="85"/>
      <c r="E873" s="83"/>
      <c r="F873" s="83"/>
      <c r="G873" s="84"/>
      <c r="H873" s="89"/>
      <c r="I873" s="83"/>
      <c r="J873" s="83"/>
      <c r="K873" s="84"/>
      <c r="L873" s="77"/>
      <c r="M873" s="78"/>
      <c r="N873" s="76"/>
      <c r="O873" s="79"/>
      <c r="P873" s="78"/>
      <c r="Q873" s="78"/>
      <c r="R873" s="78"/>
      <c r="S873" s="78"/>
      <c r="T873" s="80"/>
      <c r="U873" s="80"/>
      <c r="V873" s="80"/>
      <c r="W873" s="80"/>
    </row>
    <row r="874" spans="1:23" ht="30" customHeight="1" x14ac:dyDescent="0.3">
      <c r="A874" s="83"/>
      <c r="B874" s="83"/>
      <c r="C874" s="84"/>
      <c r="D874" s="85"/>
      <c r="E874" s="83"/>
      <c r="F874" s="83"/>
      <c r="G874" s="84"/>
      <c r="H874" s="89"/>
      <c r="I874" s="83"/>
      <c r="J874" s="83"/>
      <c r="K874" s="84"/>
      <c r="L874" s="77"/>
      <c r="M874" s="78"/>
      <c r="N874" s="76"/>
      <c r="O874" s="79"/>
      <c r="P874" s="78"/>
      <c r="Q874" s="78"/>
      <c r="R874" s="78"/>
      <c r="S874" s="78"/>
      <c r="T874" s="80"/>
      <c r="U874" s="80"/>
      <c r="V874" s="80"/>
      <c r="W874" s="80"/>
    </row>
    <row r="875" spans="1:23" ht="30" customHeight="1" x14ac:dyDescent="0.3">
      <c r="A875" s="83"/>
      <c r="B875" s="83"/>
      <c r="C875" s="84"/>
      <c r="D875" s="85"/>
      <c r="E875" s="83"/>
      <c r="F875" s="83"/>
      <c r="G875" s="84"/>
      <c r="H875" s="89"/>
      <c r="I875" s="83"/>
      <c r="J875" s="83"/>
      <c r="K875" s="84"/>
      <c r="L875" s="77"/>
      <c r="M875" s="78"/>
      <c r="N875" s="76"/>
      <c r="O875" s="79"/>
      <c r="P875" s="78"/>
      <c r="Q875" s="78"/>
      <c r="R875" s="78"/>
      <c r="S875" s="78"/>
      <c r="T875" s="80"/>
      <c r="U875" s="80"/>
      <c r="V875" s="80"/>
      <c r="W875" s="80"/>
    </row>
    <row r="876" spans="1:23" ht="30" customHeight="1" x14ac:dyDescent="0.3">
      <c r="A876" s="83"/>
      <c r="B876" s="83"/>
      <c r="C876" s="84"/>
      <c r="D876" s="85"/>
      <c r="E876" s="83"/>
      <c r="F876" s="83"/>
      <c r="G876" s="84"/>
      <c r="H876" s="89"/>
      <c r="I876" s="83"/>
      <c r="J876" s="83"/>
      <c r="K876" s="84"/>
      <c r="L876" s="77"/>
      <c r="M876" s="78"/>
      <c r="N876" s="76"/>
      <c r="O876" s="79"/>
      <c r="P876" s="78"/>
      <c r="Q876" s="78"/>
      <c r="R876" s="78"/>
      <c r="S876" s="78"/>
      <c r="T876" s="80"/>
      <c r="U876" s="80"/>
      <c r="V876" s="80"/>
      <c r="W876" s="80"/>
    </row>
    <row r="877" spans="1:23" ht="30" customHeight="1" x14ac:dyDescent="0.3">
      <c r="A877" s="83"/>
      <c r="B877" s="83"/>
      <c r="C877" s="84"/>
      <c r="D877" s="85"/>
      <c r="E877" s="83"/>
      <c r="F877" s="83"/>
      <c r="G877" s="84"/>
      <c r="H877" s="89"/>
      <c r="I877" s="83"/>
      <c r="J877" s="83"/>
      <c r="K877" s="84"/>
      <c r="L877" s="77"/>
      <c r="M877" s="78"/>
      <c r="N877" s="76"/>
      <c r="O877" s="79"/>
      <c r="P877" s="78"/>
      <c r="Q877" s="78"/>
      <c r="R877" s="78"/>
      <c r="S877" s="78"/>
      <c r="T877" s="80"/>
      <c r="U877" s="80"/>
      <c r="V877" s="80"/>
      <c r="W877" s="80"/>
    </row>
    <row r="878" spans="1:23" ht="30" customHeight="1" x14ac:dyDescent="0.3">
      <c r="A878" s="83"/>
      <c r="B878" s="83"/>
      <c r="C878" s="84"/>
      <c r="D878" s="85"/>
      <c r="E878" s="83"/>
      <c r="F878" s="83"/>
      <c r="G878" s="84"/>
      <c r="H878" s="89"/>
      <c r="I878" s="83"/>
      <c r="J878" s="83"/>
      <c r="K878" s="84"/>
      <c r="L878" s="77"/>
      <c r="M878" s="78"/>
      <c r="N878" s="76"/>
      <c r="O878" s="79"/>
      <c r="P878" s="78"/>
      <c r="Q878" s="78"/>
      <c r="R878" s="78"/>
      <c r="S878" s="78"/>
      <c r="T878" s="80"/>
      <c r="U878" s="80"/>
      <c r="V878" s="80"/>
      <c r="W878" s="80"/>
    </row>
    <row r="879" spans="1:23" ht="30" customHeight="1" x14ac:dyDescent="0.3">
      <c r="A879" s="83"/>
      <c r="B879" s="83"/>
      <c r="C879" s="84"/>
      <c r="D879" s="85"/>
      <c r="E879" s="83"/>
      <c r="F879" s="83"/>
      <c r="G879" s="84"/>
      <c r="H879" s="89"/>
      <c r="I879" s="83"/>
      <c r="J879" s="83"/>
      <c r="K879" s="84"/>
      <c r="L879" s="77"/>
      <c r="M879" s="78"/>
      <c r="N879" s="76"/>
      <c r="O879" s="79"/>
      <c r="P879" s="78"/>
      <c r="Q879" s="78"/>
      <c r="R879" s="78"/>
      <c r="S879" s="78"/>
      <c r="T879" s="80"/>
      <c r="U879" s="80"/>
      <c r="V879" s="80"/>
      <c r="W879" s="80"/>
    </row>
    <row r="880" spans="1:23" ht="30" customHeight="1" x14ac:dyDescent="0.3">
      <c r="A880" s="83"/>
      <c r="B880" s="83"/>
      <c r="C880" s="84"/>
      <c r="D880" s="85"/>
      <c r="E880" s="83"/>
      <c r="F880" s="83"/>
      <c r="G880" s="84"/>
      <c r="H880" s="89"/>
      <c r="I880" s="83"/>
      <c r="J880" s="83"/>
      <c r="K880" s="84"/>
      <c r="L880" s="77"/>
      <c r="M880" s="78"/>
      <c r="N880" s="76"/>
      <c r="O880" s="79"/>
      <c r="P880" s="78"/>
      <c r="Q880" s="78"/>
      <c r="R880" s="78"/>
      <c r="S880" s="78"/>
      <c r="T880" s="80"/>
      <c r="U880" s="80"/>
      <c r="V880" s="80"/>
      <c r="W880" s="80"/>
    </row>
    <row r="881" spans="1:23" ht="30" customHeight="1" x14ac:dyDescent="0.3">
      <c r="A881" s="83"/>
      <c r="B881" s="83"/>
      <c r="C881" s="84"/>
      <c r="D881" s="85"/>
      <c r="E881" s="83"/>
      <c r="F881" s="83"/>
      <c r="G881" s="84"/>
      <c r="H881" s="89"/>
      <c r="I881" s="83"/>
      <c r="J881" s="83"/>
      <c r="K881" s="84"/>
      <c r="L881" s="77"/>
      <c r="M881" s="78"/>
      <c r="N881" s="76"/>
      <c r="O881" s="79"/>
      <c r="P881" s="78"/>
      <c r="Q881" s="78"/>
      <c r="R881" s="78"/>
      <c r="S881" s="78"/>
      <c r="T881" s="80"/>
      <c r="U881" s="80"/>
      <c r="V881" s="80"/>
      <c r="W881" s="80"/>
    </row>
    <row r="882" spans="1:23" ht="30" customHeight="1" x14ac:dyDescent="0.3">
      <c r="A882" s="83"/>
      <c r="B882" s="83"/>
      <c r="C882" s="84"/>
      <c r="D882" s="85"/>
      <c r="E882" s="83"/>
      <c r="F882" s="83"/>
      <c r="G882" s="84"/>
      <c r="H882" s="89"/>
      <c r="I882" s="83"/>
      <c r="J882" s="83"/>
      <c r="K882" s="84"/>
      <c r="L882" s="77"/>
      <c r="M882" s="78"/>
      <c r="N882" s="76"/>
      <c r="O882" s="79"/>
      <c r="P882" s="78"/>
      <c r="Q882" s="78"/>
      <c r="R882" s="78"/>
      <c r="S882" s="78"/>
      <c r="T882" s="80"/>
      <c r="U882" s="80"/>
      <c r="V882" s="80"/>
      <c r="W882" s="80"/>
    </row>
    <row r="883" spans="1:23" ht="30" customHeight="1" x14ac:dyDescent="0.3">
      <c r="A883" s="83"/>
      <c r="B883" s="83"/>
      <c r="C883" s="84"/>
      <c r="D883" s="85"/>
      <c r="E883" s="83"/>
      <c r="F883" s="83"/>
      <c r="G883" s="84"/>
      <c r="H883" s="89"/>
      <c r="I883" s="83"/>
      <c r="J883" s="83"/>
      <c r="K883" s="84"/>
      <c r="L883" s="77"/>
      <c r="M883" s="78"/>
      <c r="N883" s="76"/>
      <c r="O883" s="79"/>
      <c r="P883" s="78"/>
      <c r="Q883" s="78"/>
      <c r="R883" s="78"/>
      <c r="S883" s="78"/>
      <c r="T883" s="80"/>
      <c r="U883" s="80"/>
      <c r="V883" s="80"/>
      <c r="W883" s="80"/>
    </row>
    <row r="884" spans="1:23" ht="30" customHeight="1" x14ac:dyDescent="0.3">
      <c r="A884" s="83"/>
      <c r="B884" s="83"/>
      <c r="C884" s="84"/>
      <c r="D884" s="85"/>
      <c r="E884" s="83"/>
      <c r="F884" s="83"/>
      <c r="G884" s="84"/>
      <c r="H884" s="89"/>
      <c r="I884" s="83"/>
      <c r="J884" s="83"/>
      <c r="K884" s="84"/>
      <c r="L884" s="77"/>
      <c r="M884" s="78"/>
      <c r="N884" s="76"/>
      <c r="O884" s="79"/>
      <c r="P884" s="78"/>
      <c r="Q884" s="78"/>
      <c r="R884" s="78"/>
      <c r="S884" s="78"/>
      <c r="T884" s="80"/>
      <c r="U884" s="80"/>
      <c r="V884" s="80"/>
      <c r="W884" s="80"/>
    </row>
    <row r="885" spans="1:23" ht="30" customHeight="1" x14ac:dyDescent="0.3">
      <c r="A885" s="83"/>
      <c r="B885" s="83"/>
      <c r="C885" s="84"/>
      <c r="D885" s="85"/>
      <c r="E885" s="83"/>
      <c r="F885" s="83"/>
      <c r="G885" s="84"/>
      <c r="H885" s="89"/>
      <c r="I885" s="83"/>
      <c r="J885" s="83"/>
      <c r="K885" s="84"/>
      <c r="L885" s="77"/>
      <c r="M885" s="78"/>
      <c r="N885" s="76"/>
      <c r="O885" s="79"/>
      <c r="P885" s="78"/>
      <c r="Q885" s="78"/>
      <c r="R885" s="78"/>
      <c r="S885" s="78"/>
      <c r="T885" s="80"/>
      <c r="U885" s="80"/>
      <c r="V885" s="80"/>
      <c r="W885" s="80"/>
    </row>
    <row r="886" spans="1:23" ht="30" customHeight="1" x14ac:dyDescent="0.3">
      <c r="A886" s="83"/>
      <c r="B886" s="83"/>
      <c r="C886" s="84"/>
      <c r="D886" s="85"/>
      <c r="E886" s="83"/>
      <c r="F886" s="83"/>
      <c r="G886" s="84"/>
      <c r="H886" s="89"/>
      <c r="I886" s="83"/>
      <c r="J886" s="83"/>
      <c r="K886" s="84"/>
      <c r="L886" s="77"/>
      <c r="M886" s="78"/>
      <c r="N886" s="76"/>
      <c r="O886" s="79"/>
      <c r="P886" s="78"/>
      <c r="Q886" s="78"/>
      <c r="R886" s="78"/>
      <c r="S886" s="78"/>
      <c r="T886" s="80"/>
      <c r="U886" s="80"/>
      <c r="V886" s="80"/>
      <c r="W886" s="80"/>
    </row>
    <row r="887" spans="1:23" ht="30" customHeight="1" x14ac:dyDescent="0.3">
      <c r="A887" s="83"/>
      <c r="B887" s="83"/>
      <c r="C887" s="84"/>
      <c r="D887" s="85"/>
      <c r="E887" s="83"/>
      <c r="F887" s="83"/>
      <c r="G887" s="84"/>
      <c r="H887" s="89"/>
      <c r="I887" s="83"/>
      <c r="J887" s="83"/>
      <c r="K887" s="84"/>
      <c r="L887" s="77"/>
      <c r="M887" s="78"/>
      <c r="N887" s="76"/>
      <c r="O887" s="79"/>
      <c r="P887" s="78"/>
      <c r="Q887" s="78"/>
      <c r="R887" s="78"/>
      <c r="S887" s="78"/>
      <c r="T887" s="80"/>
      <c r="U887" s="80"/>
      <c r="V887" s="80"/>
      <c r="W887" s="80"/>
    </row>
    <row r="888" spans="1:23" ht="30" customHeight="1" x14ac:dyDescent="0.3">
      <c r="A888" s="83"/>
      <c r="B888" s="83"/>
      <c r="C888" s="84"/>
      <c r="D888" s="85"/>
      <c r="E888" s="83"/>
      <c r="F888" s="83"/>
      <c r="G888" s="84"/>
      <c r="H888" s="89"/>
      <c r="I888" s="83"/>
      <c r="J888" s="83"/>
      <c r="K888" s="84"/>
      <c r="L888" s="77"/>
      <c r="M888" s="78"/>
      <c r="N888" s="76"/>
      <c r="O888" s="79"/>
      <c r="P888" s="78"/>
      <c r="Q888" s="78"/>
      <c r="R888" s="78"/>
      <c r="S888" s="78"/>
      <c r="T888" s="80"/>
      <c r="U888" s="80"/>
      <c r="V888" s="80"/>
      <c r="W888" s="80"/>
    </row>
    <row r="889" spans="1:23" ht="30" customHeight="1" x14ac:dyDescent="0.3">
      <c r="A889" s="83"/>
      <c r="B889" s="83"/>
      <c r="C889" s="84"/>
      <c r="D889" s="85"/>
      <c r="E889" s="83"/>
      <c r="F889" s="83"/>
      <c r="G889" s="84"/>
      <c r="H889" s="89"/>
      <c r="I889" s="83"/>
      <c r="J889" s="83"/>
      <c r="K889" s="84"/>
      <c r="L889" s="77"/>
      <c r="M889" s="78"/>
      <c r="N889" s="76"/>
      <c r="O889" s="79"/>
      <c r="P889" s="78"/>
      <c r="Q889" s="78"/>
      <c r="R889" s="78"/>
      <c r="S889" s="78"/>
      <c r="T889" s="80"/>
      <c r="U889" s="80"/>
      <c r="V889" s="80"/>
      <c r="W889" s="80"/>
    </row>
    <row r="890" spans="1:23" ht="30" customHeight="1" x14ac:dyDescent="0.3">
      <c r="A890" s="83"/>
      <c r="B890" s="83"/>
      <c r="C890" s="84"/>
      <c r="D890" s="85"/>
      <c r="E890" s="83"/>
      <c r="F890" s="83"/>
      <c r="G890" s="84"/>
      <c r="H890" s="89"/>
      <c r="I890" s="83"/>
      <c r="J890" s="83"/>
      <c r="K890" s="84"/>
      <c r="L890" s="77"/>
      <c r="M890" s="78"/>
      <c r="N890" s="76"/>
      <c r="O890" s="79"/>
      <c r="P890" s="78"/>
      <c r="Q890" s="78"/>
      <c r="R890" s="78"/>
      <c r="S890" s="78"/>
      <c r="T890" s="80"/>
      <c r="U890" s="80"/>
      <c r="V890" s="80"/>
      <c r="W890" s="80"/>
    </row>
    <row r="891" spans="1:23" ht="30" customHeight="1" x14ac:dyDescent="0.3">
      <c r="A891" s="83"/>
      <c r="B891" s="83"/>
      <c r="C891" s="84"/>
      <c r="D891" s="85"/>
      <c r="E891" s="83"/>
      <c r="F891" s="83"/>
      <c r="G891" s="84"/>
      <c r="H891" s="89"/>
      <c r="I891" s="83"/>
      <c r="J891" s="83"/>
      <c r="K891" s="84"/>
      <c r="L891" s="77"/>
      <c r="M891" s="78"/>
      <c r="N891" s="76"/>
      <c r="O891" s="79"/>
      <c r="P891" s="78"/>
      <c r="Q891" s="78"/>
      <c r="R891" s="78"/>
      <c r="S891" s="78"/>
      <c r="T891" s="80"/>
      <c r="U891" s="80"/>
      <c r="V891" s="80"/>
      <c r="W891" s="80"/>
    </row>
    <row r="892" spans="1:23" ht="30" customHeight="1" x14ac:dyDescent="0.3">
      <c r="A892" s="83"/>
      <c r="B892" s="83"/>
      <c r="C892" s="84"/>
      <c r="D892" s="85"/>
      <c r="E892" s="83"/>
      <c r="F892" s="83"/>
      <c r="G892" s="84"/>
      <c r="H892" s="89"/>
      <c r="I892" s="83"/>
      <c r="J892" s="83"/>
      <c r="K892" s="84"/>
      <c r="L892" s="77"/>
      <c r="M892" s="78"/>
      <c r="N892" s="76"/>
      <c r="O892" s="79"/>
      <c r="P892" s="78"/>
      <c r="Q892" s="78"/>
      <c r="R892" s="78"/>
      <c r="S892" s="78"/>
      <c r="T892" s="80"/>
      <c r="U892" s="80"/>
      <c r="V892" s="80"/>
      <c r="W892" s="80"/>
    </row>
    <row r="893" spans="1:23" ht="30" customHeight="1" x14ac:dyDescent="0.3">
      <c r="A893" s="83"/>
      <c r="B893" s="83"/>
      <c r="C893" s="84"/>
      <c r="D893" s="85"/>
      <c r="E893" s="83"/>
      <c r="F893" s="83"/>
      <c r="G893" s="84"/>
      <c r="H893" s="89"/>
      <c r="I893" s="83"/>
      <c r="J893" s="83"/>
      <c r="K893" s="84"/>
      <c r="L893" s="77"/>
      <c r="M893" s="78"/>
      <c r="N893" s="76"/>
      <c r="O893" s="79"/>
      <c r="P893" s="78"/>
      <c r="Q893" s="78"/>
      <c r="R893" s="78"/>
      <c r="S893" s="78"/>
      <c r="T893" s="80"/>
      <c r="U893" s="80"/>
      <c r="V893" s="80"/>
      <c r="W893" s="80"/>
    </row>
    <row r="894" spans="1:23" ht="30" customHeight="1" x14ac:dyDescent="0.3">
      <c r="A894" s="83"/>
      <c r="B894" s="83"/>
      <c r="C894" s="84"/>
      <c r="D894" s="85"/>
      <c r="E894" s="83"/>
      <c r="F894" s="83"/>
      <c r="G894" s="84"/>
      <c r="H894" s="89"/>
      <c r="I894" s="83"/>
      <c r="J894" s="83"/>
      <c r="K894" s="84"/>
      <c r="L894" s="77"/>
      <c r="M894" s="78"/>
      <c r="N894" s="76"/>
      <c r="O894" s="79"/>
      <c r="P894" s="78"/>
      <c r="Q894" s="78"/>
      <c r="R894" s="78"/>
      <c r="S894" s="78"/>
      <c r="T894" s="80"/>
      <c r="U894" s="80"/>
      <c r="V894" s="80"/>
      <c r="W894" s="80"/>
    </row>
    <row r="895" spans="1:23" ht="30" customHeight="1" x14ac:dyDescent="0.3">
      <c r="A895" s="83"/>
      <c r="B895" s="83"/>
      <c r="C895" s="84"/>
      <c r="D895" s="85"/>
      <c r="E895" s="83"/>
      <c r="F895" s="83"/>
      <c r="G895" s="84"/>
      <c r="H895" s="89"/>
      <c r="I895" s="83"/>
      <c r="J895" s="83"/>
      <c r="K895" s="84"/>
      <c r="L895" s="77"/>
      <c r="M895" s="78"/>
      <c r="N895" s="76"/>
      <c r="O895" s="79"/>
      <c r="P895" s="78"/>
      <c r="Q895" s="78"/>
      <c r="R895" s="78"/>
      <c r="S895" s="78"/>
      <c r="T895" s="80"/>
      <c r="U895" s="80"/>
      <c r="V895" s="80"/>
      <c r="W895" s="80"/>
    </row>
    <row r="896" spans="1:23" ht="30" customHeight="1" x14ac:dyDescent="0.3">
      <c r="A896" s="83"/>
      <c r="B896" s="83"/>
      <c r="C896" s="84"/>
      <c r="D896" s="85"/>
      <c r="E896" s="83"/>
      <c r="F896" s="83"/>
      <c r="G896" s="84"/>
      <c r="H896" s="89"/>
      <c r="I896" s="83"/>
      <c r="J896" s="83"/>
      <c r="K896" s="84"/>
      <c r="L896" s="77"/>
      <c r="M896" s="78"/>
      <c r="N896" s="76"/>
      <c r="O896" s="79"/>
      <c r="P896" s="78"/>
      <c r="Q896" s="78"/>
      <c r="R896" s="78"/>
      <c r="S896" s="78"/>
      <c r="T896" s="80"/>
      <c r="U896" s="80"/>
      <c r="V896" s="80"/>
      <c r="W896" s="80"/>
    </row>
    <row r="897" spans="1:23" ht="30" customHeight="1" x14ac:dyDescent="0.3">
      <c r="A897" s="83"/>
      <c r="B897" s="83"/>
      <c r="C897" s="84"/>
      <c r="D897" s="85"/>
      <c r="E897" s="83"/>
      <c r="F897" s="83"/>
      <c r="G897" s="84"/>
      <c r="H897" s="89"/>
      <c r="I897" s="83"/>
      <c r="J897" s="83"/>
      <c r="K897" s="84"/>
      <c r="L897" s="77"/>
      <c r="M897" s="78"/>
      <c r="N897" s="76"/>
      <c r="O897" s="79"/>
      <c r="P897" s="78"/>
      <c r="Q897" s="78"/>
      <c r="R897" s="78"/>
      <c r="S897" s="78"/>
      <c r="T897" s="80"/>
      <c r="U897" s="80"/>
      <c r="V897" s="80"/>
      <c r="W897" s="80"/>
    </row>
    <row r="898" spans="1:23" ht="30" customHeight="1" x14ac:dyDescent="0.3">
      <c r="A898" s="83"/>
      <c r="B898" s="83"/>
      <c r="C898" s="84"/>
      <c r="D898" s="85"/>
      <c r="E898" s="83"/>
      <c r="F898" s="83"/>
      <c r="G898" s="84"/>
      <c r="H898" s="89"/>
      <c r="I898" s="83"/>
      <c r="J898" s="83"/>
      <c r="K898" s="84"/>
      <c r="L898" s="77"/>
      <c r="M898" s="78"/>
      <c r="N898" s="76"/>
      <c r="O898" s="79"/>
      <c r="P898" s="78"/>
      <c r="Q898" s="78"/>
      <c r="R898" s="78"/>
      <c r="S898" s="78"/>
      <c r="T898" s="80"/>
      <c r="U898" s="80"/>
      <c r="V898" s="80"/>
      <c r="W898" s="80"/>
    </row>
    <row r="899" spans="1:23" ht="30" customHeight="1" x14ac:dyDescent="0.3">
      <c r="A899" s="83"/>
      <c r="B899" s="83"/>
      <c r="C899" s="84"/>
      <c r="D899" s="85"/>
      <c r="E899" s="83"/>
      <c r="F899" s="83"/>
      <c r="G899" s="84"/>
      <c r="H899" s="89"/>
      <c r="I899" s="83"/>
      <c r="J899" s="83"/>
      <c r="K899" s="84"/>
      <c r="L899" s="77"/>
      <c r="M899" s="78"/>
      <c r="N899" s="76"/>
      <c r="O899" s="79"/>
      <c r="P899" s="78"/>
      <c r="Q899" s="78"/>
      <c r="R899" s="78"/>
      <c r="S899" s="78"/>
      <c r="T899" s="80"/>
      <c r="U899" s="80"/>
      <c r="V899" s="80"/>
      <c r="W899" s="80"/>
    </row>
    <row r="900" spans="1:23" ht="30" customHeight="1" x14ac:dyDescent="0.3">
      <c r="A900" s="83"/>
      <c r="B900" s="83"/>
      <c r="C900" s="84"/>
      <c r="D900" s="85"/>
      <c r="E900" s="83"/>
      <c r="F900" s="83"/>
      <c r="G900" s="84"/>
      <c r="H900" s="89"/>
      <c r="I900" s="83"/>
      <c r="J900" s="83"/>
      <c r="K900" s="84"/>
      <c r="L900" s="77"/>
      <c r="M900" s="78"/>
      <c r="N900" s="76"/>
      <c r="O900" s="79"/>
      <c r="P900" s="78"/>
      <c r="Q900" s="78"/>
      <c r="R900" s="78"/>
      <c r="S900" s="78"/>
      <c r="T900" s="80"/>
      <c r="U900" s="80"/>
      <c r="V900" s="80"/>
      <c r="W900" s="80"/>
    </row>
    <row r="901" spans="1:23" ht="30" customHeight="1" x14ac:dyDescent="0.3">
      <c r="A901" s="83"/>
      <c r="B901" s="83"/>
      <c r="C901" s="84"/>
      <c r="D901" s="85"/>
      <c r="E901" s="83"/>
      <c r="F901" s="83"/>
      <c r="G901" s="84"/>
      <c r="H901" s="89"/>
      <c r="I901" s="83"/>
      <c r="J901" s="83"/>
      <c r="K901" s="84"/>
      <c r="L901" s="77"/>
      <c r="M901" s="78"/>
      <c r="N901" s="76"/>
      <c r="O901" s="79"/>
      <c r="P901" s="78"/>
      <c r="Q901" s="78"/>
      <c r="R901" s="78"/>
      <c r="S901" s="78"/>
      <c r="T901" s="80"/>
      <c r="U901" s="80"/>
      <c r="V901" s="80"/>
      <c r="W901" s="80"/>
    </row>
    <row r="902" spans="1:23" ht="30" customHeight="1" x14ac:dyDescent="0.3">
      <c r="A902" s="83"/>
      <c r="B902" s="83"/>
      <c r="C902" s="84"/>
      <c r="D902" s="85"/>
      <c r="E902" s="83"/>
      <c r="F902" s="83"/>
      <c r="G902" s="84"/>
      <c r="H902" s="89"/>
      <c r="I902" s="83"/>
      <c r="J902" s="83"/>
      <c r="K902" s="84"/>
      <c r="L902" s="77"/>
      <c r="M902" s="78"/>
      <c r="N902" s="76"/>
      <c r="O902" s="79"/>
      <c r="P902" s="78"/>
      <c r="Q902" s="78"/>
      <c r="R902" s="78"/>
      <c r="S902" s="78"/>
      <c r="T902" s="80"/>
      <c r="U902" s="80"/>
      <c r="V902" s="80"/>
      <c r="W902" s="80"/>
    </row>
    <row r="903" spans="1:23" ht="30" customHeight="1" x14ac:dyDescent="0.3">
      <c r="A903" s="83"/>
      <c r="B903" s="83"/>
      <c r="C903" s="84"/>
      <c r="D903" s="85"/>
      <c r="E903" s="83"/>
      <c r="F903" s="83"/>
      <c r="G903" s="84"/>
      <c r="H903" s="89"/>
      <c r="I903" s="83"/>
      <c r="J903" s="83"/>
      <c r="K903" s="84"/>
      <c r="L903" s="77"/>
      <c r="M903" s="78"/>
      <c r="N903" s="76"/>
      <c r="O903" s="79"/>
      <c r="P903" s="78"/>
      <c r="Q903" s="78"/>
      <c r="R903" s="78"/>
      <c r="S903" s="78"/>
      <c r="T903" s="80"/>
      <c r="U903" s="80"/>
      <c r="V903" s="80"/>
      <c r="W903" s="80"/>
    </row>
    <row r="904" spans="1:23" ht="30" customHeight="1" x14ac:dyDescent="0.3">
      <c r="A904" s="83"/>
      <c r="B904" s="83"/>
      <c r="C904" s="84"/>
      <c r="D904" s="85"/>
      <c r="E904" s="83"/>
      <c r="F904" s="83"/>
      <c r="G904" s="84"/>
      <c r="H904" s="89"/>
      <c r="I904" s="83"/>
      <c r="J904" s="83"/>
      <c r="K904" s="84"/>
      <c r="L904" s="77"/>
      <c r="M904" s="78"/>
      <c r="N904" s="76"/>
      <c r="O904" s="79"/>
      <c r="P904" s="78"/>
      <c r="Q904" s="78"/>
      <c r="R904" s="78"/>
      <c r="S904" s="78"/>
      <c r="T904" s="80"/>
      <c r="U904" s="80"/>
      <c r="V904" s="80"/>
      <c r="W904" s="80"/>
    </row>
    <row r="905" spans="1:23" ht="30" customHeight="1" x14ac:dyDescent="0.3">
      <c r="A905" s="83"/>
      <c r="B905" s="83"/>
      <c r="C905" s="84"/>
      <c r="D905" s="85"/>
      <c r="E905" s="83"/>
      <c r="F905" s="83"/>
      <c r="G905" s="84"/>
      <c r="H905" s="89"/>
      <c r="I905" s="83"/>
      <c r="J905" s="83"/>
      <c r="K905" s="84"/>
      <c r="L905" s="77"/>
      <c r="M905" s="78"/>
      <c r="N905" s="76"/>
      <c r="O905" s="79"/>
      <c r="P905" s="78"/>
      <c r="Q905" s="78"/>
      <c r="R905" s="78"/>
      <c r="S905" s="78"/>
      <c r="T905" s="80"/>
      <c r="U905" s="80"/>
      <c r="V905" s="80"/>
      <c r="W905" s="80"/>
    </row>
    <row r="906" spans="1:23" ht="30" customHeight="1" x14ac:dyDescent="0.3">
      <c r="A906" s="83"/>
      <c r="B906" s="83"/>
      <c r="C906" s="84"/>
      <c r="D906" s="85"/>
      <c r="E906" s="83"/>
      <c r="F906" s="83"/>
      <c r="G906" s="84"/>
      <c r="H906" s="89"/>
      <c r="I906" s="83"/>
      <c r="J906" s="83"/>
      <c r="K906" s="84"/>
      <c r="L906" s="77"/>
      <c r="M906" s="78"/>
      <c r="N906" s="76"/>
      <c r="O906" s="79"/>
      <c r="P906" s="78"/>
      <c r="Q906" s="78"/>
      <c r="R906" s="78"/>
      <c r="S906" s="78"/>
      <c r="T906" s="80"/>
      <c r="U906" s="80"/>
      <c r="V906" s="80"/>
      <c r="W906" s="80"/>
    </row>
    <row r="907" spans="1:23" ht="30" customHeight="1" x14ac:dyDescent="0.3">
      <c r="A907" s="83"/>
      <c r="B907" s="83"/>
      <c r="C907" s="84"/>
      <c r="D907" s="85"/>
      <c r="E907" s="83"/>
      <c r="F907" s="83"/>
      <c r="G907" s="84"/>
      <c r="H907" s="89"/>
      <c r="I907" s="83"/>
      <c r="J907" s="83"/>
      <c r="K907" s="84"/>
      <c r="L907" s="77"/>
      <c r="M907" s="78"/>
      <c r="N907" s="76"/>
      <c r="O907" s="79"/>
      <c r="P907" s="78"/>
      <c r="Q907" s="78"/>
      <c r="R907" s="78"/>
      <c r="S907" s="78"/>
      <c r="T907" s="80"/>
      <c r="U907" s="80"/>
      <c r="V907" s="80"/>
      <c r="W907" s="80"/>
    </row>
    <row r="908" spans="1:23" ht="30" customHeight="1" x14ac:dyDescent="0.3">
      <c r="A908" s="83"/>
      <c r="B908" s="83"/>
      <c r="C908" s="84"/>
      <c r="D908" s="85"/>
      <c r="E908" s="83"/>
      <c r="F908" s="83"/>
      <c r="G908" s="84"/>
      <c r="H908" s="89"/>
      <c r="I908" s="83"/>
      <c r="J908" s="83"/>
      <c r="K908" s="84"/>
      <c r="L908" s="77"/>
      <c r="M908" s="78"/>
      <c r="N908" s="76"/>
      <c r="O908" s="79"/>
      <c r="P908" s="78"/>
      <c r="Q908" s="78"/>
      <c r="R908" s="78"/>
      <c r="S908" s="78"/>
      <c r="T908" s="80"/>
      <c r="U908" s="80"/>
      <c r="V908" s="80"/>
      <c r="W908" s="80"/>
    </row>
    <row r="909" spans="1:23" ht="30" customHeight="1" x14ac:dyDescent="0.3">
      <c r="A909" s="83"/>
      <c r="B909" s="83"/>
      <c r="C909" s="84"/>
      <c r="D909" s="85"/>
      <c r="E909" s="83"/>
      <c r="F909" s="83"/>
      <c r="G909" s="84"/>
      <c r="H909" s="89"/>
      <c r="I909" s="83"/>
      <c r="J909" s="83"/>
      <c r="K909" s="84"/>
      <c r="L909" s="77"/>
      <c r="M909" s="78"/>
      <c r="N909" s="76"/>
      <c r="O909" s="79"/>
      <c r="P909" s="78"/>
      <c r="Q909" s="78"/>
      <c r="R909" s="78"/>
      <c r="S909" s="78"/>
      <c r="T909" s="80"/>
      <c r="U909" s="80"/>
      <c r="V909" s="80"/>
      <c r="W909" s="80"/>
    </row>
    <row r="910" spans="1:23" ht="30" customHeight="1" x14ac:dyDescent="0.3">
      <c r="A910" s="83"/>
      <c r="B910" s="83"/>
      <c r="C910" s="84"/>
      <c r="D910" s="85"/>
      <c r="E910" s="83"/>
      <c r="F910" s="83"/>
      <c r="G910" s="84"/>
      <c r="H910" s="89"/>
      <c r="I910" s="83"/>
      <c r="J910" s="83"/>
      <c r="K910" s="84"/>
      <c r="L910" s="77"/>
      <c r="M910" s="78"/>
      <c r="N910" s="76"/>
      <c r="O910" s="79"/>
      <c r="P910" s="78"/>
      <c r="Q910" s="78"/>
      <c r="R910" s="78"/>
      <c r="S910" s="78"/>
      <c r="T910" s="80"/>
      <c r="U910" s="80"/>
      <c r="V910" s="80"/>
      <c r="W910" s="80"/>
    </row>
    <row r="911" spans="1:23" ht="30" customHeight="1" x14ac:dyDescent="0.3">
      <c r="A911" s="83"/>
      <c r="B911" s="83"/>
      <c r="C911" s="84"/>
      <c r="D911" s="85"/>
      <c r="E911" s="83"/>
      <c r="F911" s="83"/>
      <c r="G911" s="84"/>
      <c r="H911" s="89"/>
      <c r="I911" s="83"/>
      <c r="J911" s="83"/>
      <c r="K911" s="84"/>
      <c r="L911" s="77"/>
      <c r="M911" s="78"/>
      <c r="N911" s="76"/>
      <c r="O911" s="79"/>
      <c r="P911" s="78"/>
      <c r="Q911" s="78"/>
      <c r="R911" s="78"/>
      <c r="S911" s="78"/>
      <c r="T911" s="80"/>
      <c r="U911" s="80"/>
      <c r="V911" s="80"/>
      <c r="W911" s="80"/>
    </row>
    <row r="912" spans="1:23" ht="30" customHeight="1" x14ac:dyDescent="0.3">
      <c r="A912" s="83"/>
      <c r="B912" s="83"/>
      <c r="C912" s="84"/>
      <c r="D912" s="85"/>
      <c r="E912" s="83"/>
      <c r="F912" s="83"/>
      <c r="G912" s="84"/>
      <c r="H912" s="89"/>
      <c r="I912" s="83"/>
      <c r="J912" s="83"/>
      <c r="K912" s="84"/>
      <c r="L912" s="77"/>
      <c r="M912" s="78"/>
      <c r="N912" s="76"/>
      <c r="O912" s="79"/>
      <c r="P912" s="78"/>
      <c r="Q912" s="78"/>
      <c r="R912" s="78"/>
      <c r="S912" s="78"/>
      <c r="T912" s="80"/>
      <c r="U912" s="80"/>
      <c r="V912" s="80"/>
      <c r="W912" s="80"/>
    </row>
    <row r="913" spans="1:23" ht="30" customHeight="1" x14ac:dyDescent="0.3">
      <c r="A913" s="83"/>
      <c r="B913" s="83"/>
      <c r="C913" s="84"/>
      <c r="D913" s="85"/>
      <c r="E913" s="83"/>
      <c r="F913" s="83"/>
      <c r="G913" s="84"/>
      <c r="H913" s="89"/>
      <c r="I913" s="83"/>
      <c r="J913" s="83"/>
      <c r="K913" s="84"/>
      <c r="L913" s="77"/>
      <c r="M913" s="78"/>
      <c r="N913" s="76"/>
      <c r="O913" s="79"/>
      <c r="P913" s="78"/>
      <c r="Q913" s="78"/>
      <c r="R913" s="78"/>
      <c r="S913" s="78"/>
      <c r="T913" s="80"/>
      <c r="U913" s="80"/>
      <c r="V913" s="80"/>
      <c r="W913" s="80"/>
    </row>
    <row r="914" spans="1:23" ht="30" customHeight="1" x14ac:dyDescent="0.3">
      <c r="A914" s="83"/>
      <c r="B914" s="83"/>
      <c r="C914" s="84"/>
      <c r="D914" s="85"/>
      <c r="E914" s="83"/>
      <c r="F914" s="83"/>
      <c r="G914" s="84"/>
      <c r="H914" s="89"/>
      <c r="I914" s="83"/>
      <c r="J914" s="83"/>
      <c r="K914" s="84"/>
      <c r="L914" s="77"/>
      <c r="M914" s="78"/>
      <c r="N914" s="76"/>
      <c r="O914" s="79"/>
      <c r="P914" s="78"/>
      <c r="Q914" s="78"/>
      <c r="R914" s="78"/>
      <c r="S914" s="78"/>
      <c r="T914" s="80"/>
      <c r="U914" s="80"/>
      <c r="V914" s="80"/>
      <c r="W914" s="80"/>
    </row>
    <row r="915" spans="1:23" ht="30" customHeight="1" x14ac:dyDescent="0.3">
      <c r="A915" s="83"/>
      <c r="B915" s="83"/>
      <c r="C915" s="84"/>
      <c r="D915" s="85"/>
      <c r="E915" s="83"/>
      <c r="F915" s="83"/>
      <c r="G915" s="84"/>
      <c r="H915" s="89"/>
      <c r="I915" s="83"/>
      <c r="J915" s="83"/>
      <c r="K915" s="84"/>
      <c r="L915" s="77"/>
      <c r="M915" s="78"/>
      <c r="N915" s="76"/>
      <c r="O915" s="79"/>
      <c r="P915" s="78"/>
      <c r="Q915" s="78"/>
      <c r="R915" s="78"/>
      <c r="S915" s="78"/>
      <c r="T915" s="80"/>
      <c r="U915" s="80"/>
      <c r="V915" s="80"/>
      <c r="W915" s="80"/>
    </row>
    <row r="916" spans="1:23" ht="30" customHeight="1" x14ac:dyDescent="0.3">
      <c r="A916" s="83"/>
      <c r="B916" s="83"/>
      <c r="C916" s="84"/>
      <c r="D916" s="85"/>
      <c r="E916" s="83"/>
      <c r="F916" s="83"/>
      <c r="G916" s="84"/>
      <c r="H916" s="89"/>
      <c r="I916" s="83"/>
      <c r="J916" s="83"/>
      <c r="K916" s="84"/>
      <c r="L916" s="77"/>
      <c r="M916" s="78"/>
      <c r="N916" s="76"/>
      <c r="O916" s="79"/>
      <c r="P916" s="78"/>
      <c r="Q916" s="78"/>
      <c r="R916" s="78"/>
      <c r="S916" s="78"/>
      <c r="T916" s="80"/>
      <c r="U916" s="80"/>
      <c r="V916" s="80"/>
      <c r="W916" s="80"/>
    </row>
    <row r="917" spans="1:23" ht="30" customHeight="1" x14ac:dyDescent="0.3">
      <c r="A917" s="83"/>
      <c r="B917" s="83"/>
      <c r="C917" s="84"/>
      <c r="D917" s="85"/>
      <c r="E917" s="83"/>
      <c r="F917" s="83"/>
      <c r="G917" s="84"/>
      <c r="H917" s="89"/>
      <c r="I917" s="83"/>
      <c r="J917" s="83"/>
      <c r="K917" s="84"/>
      <c r="L917" s="77"/>
      <c r="M917" s="78"/>
      <c r="N917" s="76"/>
      <c r="O917" s="79"/>
      <c r="P917" s="78"/>
      <c r="Q917" s="78"/>
      <c r="R917" s="78"/>
      <c r="S917" s="78"/>
      <c r="T917" s="80"/>
      <c r="U917" s="80"/>
      <c r="V917" s="80"/>
      <c r="W917" s="80"/>
    </row>
    <row r="918" spans="1:23" ht="30" customHeight="1" x14ac:dyDescent="0.3">
      <c r="A918" s="83"/>
      <c r="B918" s="83"/>
      <c r="C918" s="84"/>
      <c r="D918" s="85"/>
      <c r="E918" s="83"/>
      <c r="F918" s="83"/>
      <c r="G918" s="84"/>
      <c r="H918" s="89"/>
      <c r="I918" s="83"/>
      <c r="J918" s="83"/>
      <c r="K918" s="84"/>
      <c r="L918" s="77"/>
      <c r="M918" s="78"/>
      <c r="N918" s="76"/>
      <c r="O918" s="79"/>
      <c r="P918" s="78"/>
      <c r="Q918" s="78"/>
      <c r="R918" s="78"/>
      <c r="S918" s="78"/>
      <c r="T918" s="80"/>
      <c r="U918" s="80"/>
      <c r="V918" s="80"/>
      <c r="W918" s="80"/>
    </row>
    <row r="919" spans="1:23" ht="30" customHeight="1" x14ac:dyDescent="0.3">
      <c r="A919" s="83"/>
      <c r="B919" s="83"/>
      <c r="C919" s="84"/>
      <c r="D919" s="85"/>
      <c r="E919" s="83"/>
      <c r="F919" s="83"/>
      <c r="G919" s="84"/>
      <c r="H919" s="89"/>
      <c r="I919" s="83"/>
      <c r="J919" s="83"/>
      <c r="K919" s="84"/>
      <c r="L919" s="77"/>
      <c r="M919" s="78"/>
      <c r="N919" s="76"/>
      <c r="O919" s="79"/>
      <c r="P919" s="78"/>
      <c r="Q919" s="78"/>
      <c r="R919" s="78"/>
      <c r="S919" s="78"/>
      <c r="T919" s="80"/>
      <c r="U919" s="80"/>
      <c r="V919" s="80"/>
      <c r="W919" s="80"/>
    </row>
    <row r="920" spans="1:23" ht="30" customHeight="1" x14ac:dyDescent="0.3">
      <c r="A920" s="83"/>
      <c r="B920" s="83"/>
      <c r="C920" s="84"/>
      <c r="D920" s="85"/>
      <c r="E920" s="83"/>
      <c r="F920" s="83"/>
      <c r="G920" s="84"/>
      <c r="H920" s="89"/>
      <c r="I920" s="83"/>
      <c r="J920" s="83"/>
      <c r="K920" s="84"/>
      <c r="L920" s="77"/>
      <c r="M920" s="78"/>
      <c r="N920" s="76"/>
      <c r="O920" s="79"/>
      <c r="P920" s="78"/>
      <c r="Q920" s="78"/>
      <c r="R920" s="78"/>
      <c r="S920" s="78"/>
      <c r="T920" s="80"/>
      <c r="U920" s="80"/>
      <c r="V920" s="80"/>
      <c r="W920" s="80"/>
    </row>
    <row r="921" spans="1:23" ht="30" customHeight="1" x14ac:dyDescent="0.3">
      <c r="A921" s="83"/>
      <c r="B921" s="83"/>
      <c r="C921" s="84"/>
      <c r="D921" s="85"/>
      <c r="E921" s="83"/>
      <c r="F921" s="83"/>
      <c r="G921" s="84"/>
      <c r="H921" s="89"/>
      <c r="I921" s="83"/>
      <c r="J921" s="83"/>
      <c r="K921" s="84"/>
      <c r="L921" s="77"/>
      <c r="M921" s="78"/>
      <c r="N921" s="76"/>
      <c r="O921" s="79"/>
      <c r="P921" s="78"/>
      <c r="Q921" s="78"/>
      <c r="R921" s="78"/>
      <c r="S921" s="78"/>
      <c r="T921" s="80"/>
      <c r="U921" s="80"/>
      <c r="V921" s="80"/>
      <c r="W921" s="80"/>
    </row>
    <row r="922" spans="1:23" ht="30" customHeight="1" x14ac:dyDescent="0.3">
      <c r="A922" s="83"/>
      <c r="B922" s="83"/>
      <c r="C922" s="84"/>
      <c r="D922" s="85"/>
      <c r="E922" s="83"/>
      <c r="F922" s="83"/>
      <c r="G922" s="84"/>
      <c r="H922" s="89"/>
      <c r="I922" s="83"/>
      <c r="J922" s="83"/>
      <c r="K922" s="84"/>
      <c r="L922" s="77"/>
      <c r="M922" s="78"/>
      <c r="N922" s="76"/>
      <c r="O922" s="79"/>
      <c r="P922" s="78"/>
      <c r="Q922" s="78"/>
      <c r="R922" s="78"/>
      <c r="S922" s="78"/>
      <c r="T922" s="80"/>
      <c r="U922" s="80"/>
      <c r="V922" s="80"/>
      <c r="W922" s="80"/>
    </row>
    <row r="923" spans="1:23" ht="30" customHeight="1" x14ac:dyDescent="0.3">
      <c r="A923" s="83"/>
      <c r="B923" s="83"/>
      <c r="C923" s="84"/>
      <c r="D923" s="85"/>
      <c r="E923" s="83"/>
      <c r="F923" s="83"/>
      <c r="G923" s="84"/>
      <c r="H923" s="89"/>
      <c r="I923" s="83"/>
      <c r="J923" s="83"/>
      <c r="K923" s="84"/>
      <c r="L923" s="77"/>
      <c r="M923" s="78"/>
      <c r="N923" s="76"/>
      <c r="O923" s="79"/>
      <c r="P923" s="78"/>
      <c r="Q923" s="78"/>
      <c r="R923" s="78"/>
      <c r="S923" s="78"/>
      <c r="T923" s="80"/>
      <c r="U923" s="80"/>
      <c r="V923" s="80"/>
      <c r="W923" s="80"/>
    </row>
    <row r="924" spans="1:23" ht="30" customHeight="1" x14ac:dyDescent="0.3">
      <c r="A924" s="83"/>
      <c r="B924" s="83"/>
      <c r="C924" s="84"/>
      <c r="D924" s="85"/>
      <c r="E924" s="83"/>
      <c r="F924" s="83"/>
      <c r="G924" s="84"/>
      <c r="H924" s="89"/>
      <c r="I924" s="83"/>
      <c r="J924" s="83"/>
      <c r="K924" s="84"/>
      <c r="L924" s="77"/>
      <c r="M924" s="78"/>
      <c r="N924" s="76"/>
      <c r="O924" s="79"/>
      <c r="P924" s="78"/>
      <c r="Q924" s="78"/>
      <c r="R924" s="78"/>
      <c r="S924" s="78"/>
      <c r="T924" s="80"/>
      <c r="U924" s="80"/>
      <c r="V924" s="80"/>
      <c r="W924" s="80"/>
    </row>
    <row r="925" spans="1:23" ht="30" customHeight="1" x14ac:dyDescent="0.3">
      <c r="A925" s="83"/>
      <c r="B925" s="83"/>
      <c r="C925" s="84"/>
      <c r="D925" s="85"/>
      <c r="E925" s="83"/>
      <c r="F925" s="83"/>
      <c r="G925" s="84"/>
      <c r="H925" s="89"/>
      <c r="I925" s="83"/>
      <c r="J925" s="83"/>
      <c r="K925" s="84"/>
      <c r="L925" s="77"/>
      <c r="M925" s="78"/>
      <c r="N925" s="76"/>
      <c r="O925" s="79"/>
      <c r="P925" s="78"/>
      <c r="Q925" s="78"/>
      <c r="R925" s="78"/>
      <c r="S925" s="78"/>
      <c r="T925" s="80"/>
      <c r="U925" s="80"/>
      <c r="V925" s="80"/>
      <c r="W925" s="80"/>
    </row>
    <row r="926" spans="1:23" ht="30" customHeight="1" x14ac:dyDescent="0.3">
      <c r="A926" s="83"/>
      <c r="B926" s="83"/>
      <c r="C926" s="84"/>
      <c r="D926" s="85"/>
      <c r="E926" s="83"/>
      <c r="F926" s="83"/>
      <c r="G926" s="84"/>
      <c r="H926" s="89"/>
      <c r="I926" s="83"/>
      <c r="J926" s="83"/>
      <c r="K926" s="84"/>
      <c r="L926" s="77"/>
      <c r="M926" s="78"/>
      <c r="N926" s="76"/>
      <c r="O926" s="79"/>
      <c r="P926" s="78"/>
      <c r="Q926" s="78"/>
      <c r="R926" s="78"/>
      <c r="S926" s="78"/>
      <c r="T926" s="80"/>
      <c r="U926" s="80"/>
      <c r="V926" s="80"/>
      <c r="W926" s="80"/>
    </row>
    <row r="927" spans="1:23" ht="30" customHeight="1" x14ac:dyDescent="0.3">
      <c r="A927" s="83"/>
      <c r="B927" s="83"/>
      <c r="C927" s="84"/>
      <c r="D927" s="85"/>
      <c r="E927" s="83"/>
      <c r="F927" s="83"/>
      <c r="G927" s="84"/>
      <c r="H927" s="89"/>
      <c r="I927" s="83"/>
      <c r="J927" s="83"/>
      <c r="K927" s="84"/>
      <c r="L927" s="77"/>
      <c r="M927" s="78"/>
      <c r="N927" s="76"/>
      <c r="O927" s="79"/>
      <c r="P927" s="78"/>
      <c r="Q927" s="78"/>
      <c r="R927" s="78"/>
      <c r="S927" s="78"/>
      <c r="T927" s="80"/>
      <c r="U927" s="80"/>
      <c r="V927" s="80"/>
      <c r="W927" s="80"/>
    </row>
    <row r="928" spans="1:23" ht="30" customHeight="1" x14ac:dyDescent="0.3">
      <c r="A928" s="83"/>
      <c r="B928" s="83"/>
      <c r="C928" s="84"/>
      <c r="D928" s="85"/>
      <c r="E928" s="83"/>
      <c r="F928" s="83"/>
      <c r="G928" s="84"/>
      <c r="H928" s="89"/>
      <c r="I928" s="83"/>
      <c r="J928" s="83"/>
      <c r="K928" s="84"/>
      <c r="L928" s="77"/>
      <c r="M928" s="78"/>
      <c r="N928" s="76"/>
      <c r="O928" s="79"/>
      <c r="P928" s="78"/>
      <c r="Q928" s="78"/>
      <c r="R928" s="78"/>
      <c r="S928" s="78"/>
      <c r="T928" s="80"/>
      <c r="U928" s="80"/>
      <c r="V928" s="80"/>
      <c r="W928" s="80"/>
    </row>
    <row r="929" spans="1:23" ht="30" customHeight="1" x14ac:dyDescent="0.3">
      <c r="A929" s="83"/>
      <c r="B929" s="83"/>
      <c r="C929" s="84"/>
      <c r="D929" s="85"/>
      <c r="E929" s="83"/>
      <c r="F929" s="83"/>
      <c r="G929" s="84"/>
      <c r="H929" s="89"/>
      <c r="I929" s="83"/>
      <c r="J929" s="83"/>
      <c r="K929" s="84"/>
      <c r="L929" s="77"/>
      <c r="M929" s="78"/>
      <c r="N929" s="76"/>
      <c r="O929" s="79"/>
      <c r="P929" s="78"/>
      <c r="Q929" s="78"/>
      <c r="R929" s="78"/>
      <c r="S929" s="78"/>
      <c r="T929" s="80"/>
      <c r="U929" s="80"/>
      <c r="V929" s="80"/>
      <c r="W929" s="80"/>
    </row>
    <row r="930" spans="1:23" ht="30" customHeight="1" x14ac:dyDescent="0.3">
      <c r="A930" s="83"/>
      <c r="B930" s="83"/>
      <c r="C930" s="84"/>
      <c r="D930" s="85"/>
      <c r="E930" s="83"/>
      <c r="F930" s="83"/>
      <c r="G930" s="84"/>
      <c r="H930" s="89"/>
      <c r="I930" s="83"/>
      <c r="J930" s="83"/>
      <c r="K930" s="84"/>
      <c r="L930" s="77"/>
      <c r="M930" s="78"/>
      <c r="N930" s="76"/>
      <c r="O930" s="79"/>
      <c r="P930" s="78"/>
      <c r="Q930" s="78"/>
      <c r="R930" s="78"/>
      <c r="S930" s="78"/>
      <c r="T930" s="80"/>
      <c r="U930" s="80"/>
      <c r="V930" s="80"/>
      <c r="W930" s="80"/>
    </row>
    <row r="931" spans="1:23" ht="30" customHeight="1" x14ac:dyDescent="0.3">
      <c r="A931" s="83"/>
      <c r="B931" s="83"/>
      <c r="C931" s="84"/>
      <c r="D931" s="85"/>
      <c r="E931" s="83"/>
      <c r="F931" s="83"/>
      <c r="G931" s="84"/>
      <c r="H931" s="89"/>
      <c r="I931" s="83"/>
      <c r="J931" s="83"/>
      <c r="K931" s="84"/>
      <c r="L931" s="77"/>
      <c r="M931" s="78"/>
      <c r="N931" s="76"/>
      <c r="O931" s="79"/>
      <c r="P931" s="78"/>
      <c r="Q931" s="78"/>
      <c r="R931" s="78"/>
      <c r="S931" s="78"/>
      <c r="T931" s="80"/>
      <c r="U931" s="80"/>
      <c r="V931" s="80"/>
      <c r="W931" s="80"/>
    </row>
    <row r="932" spans="1:23" ht="30" customHeight="1" x14ac:dyDescent="0.3">
      <c r="A932" s="83"/>
      <c r="B932" s="83"/>
      <c r="C932" s="84"/>
      <c r="D932" s="85"/>
      <c r="E932" s="83"/>
      <c r="F932" s="83"/>
      <c r="G932" s="84"/>
      <c r="H932" s="89"/>
      <c r="I932" s="83"/>
      <c r="J932" s="83"/>
      <c r="K932" s="84"/>
      <c r="L932" s="77"/>
      <c r="M932" s="78"/>
      <c r="N932" s="76"/>
      <c r="O932" s="79"/>
      <c r="P932" s="78"/>
      <c r="Q932" s="78"/>
      <c r="R932" s="78"/>
      <c r="S932" s="78"/>
      <c r="T932" s="80"/>
      <c r="U932" s="80"/>
      <c r="V932" s="80"/>
      <c r="W932" s="80"/>
    </row>
    <row r="933" spans="1:23" ht="30" customHeight="1" x14ac:dyDescent="0.3">
      <c r="A933" s="83"/>
      <c r="B933" s="83"/>
      <c r="C933" s="84"/>
      <c r="D933" s="85"/>
      <c r="E933" s="83"/>
      <c r="F933" s="83"/>
      <c r="G933" s="84"/>
      <c r="H933" s="89"/>
      <c r="I933" s="83"/>
      <c r="J933" s="83"/>
      <c r="K933" s="84"/>
      <c r="L933" s="77"/>
      <c r="M933" s="78"/>
      <c r="N933" s="76"/>
      <c r="O933" s="79"/>
      <c r="P933" s="78"/>
      <c r="Q933" s="78"/>
      <c r="R933" s="78"/>
      <c r="S933" s="78"/>
      <c r="T933" s="80"/>
      <c r="U933" s="80"/>
      <c r="V933" s="80"/>
      <c r="W933" s="80"/>
    </row>
    <row r="934" spans="1:23" ht="30" customHeight="1" x14ac:dyDescent="0.3">
      <c r="A934" s="83"/>
      <c r="B934" s="83"/>
      <c r="C934" s="84"/>
      <c r="D934" s="85"/>
      <c r="E934" s="83"/>
      <c r="F934" s="83"/>
      <c r="G934" s="84"/>
      <c r="H934" s="89"/>
      <c r="I934" s="83"/>
      <c r="J934" s="83"/>
      <c r="K934" s="84"/>
      <c r="L934" s="77"/>
      <c r="M934" s="78"/>
      <c r="N934" s="76"/>
      <c r="O934" s="79"/>
      <c r="P934" s="78"/>
      <c r="Q934" s="78"/>
      <c r="R934" s="78"/>
      <c r="S934" s="78"/>
      <c r="T934" s="80"/>
      <c r="U934" s="80"/>
      <c r="V934" s="80"/>
      <c r="W934" s="80"/>
    </row>
    <row r="935" spans="1:23" ht="30" customHeight="1" x14ac:dyDescent="0.3">
      <c r="A935" s="83"/>
      <c r="B935" s="83"/>
      <c r="C935" s="84"/>
      <c r="D935" s="85"/>
      <c r="E935" s="83"/>
      <c r="F935" s="83"/>
      <c r="G935" s="84"/>
      <c r="H935" s="89"/>
      <c r="I935" s="83"/>
      <c r="J935" s="83"/>
      <c r="K935" s="84"/>
      <c r="L935" s="77"/>
      <c r="M935" s="78"/>
      <c r="N935" s="76"/>
      <c r="O935" s="79"/>
      <c r="P935" s="78"/>
      <c r="Q935" s="78"/>
      <c r="R935" s="78"/>
      <c r="S935" s="78"/>
      <c r="T935" s="80"/>
      <c r="U935" s="80"/>
      <c r="V935" s="80"/>
      <c r="W935" s="80"/>
    </row>
    <row r="936" spans="1:23" ht="30" customHeight="1" x14ac:dyDescent="0.3">
      <c r="A936" s="83"/>
      <c r="B936" s="83"/>
      <c r="C936" s="84"/>
      <c r="D936" s="85"/>
      <c r="E936" s="83"/>
      <c r="F936" s="83"/>
      <c r="G936" s="84"/>
      <c r="H936" s="89"/>
      <c r="I936" s="83"/>
      <c r="J936" s="83"/>
      <c r="K936" s="84"/>
      <c r="L936" s="77"/>
      <c r="M936" s="78"/>
      <c r="N936" s="76"/>
      <c r="O936" s="79"/>
      <c r="P936" s="78"/>
      <c r="Q936" s="78"/>
      <c r="R936" s="78"/>
      <c r="S936" s="78"/>
      <c r="T936" s="80"/>
      <c r="U936" s="80"/>
      <c r="V936" s="80"/>
      <c r="W936" s="80"/>
    </row>
    <row r="937" spans="1:23" ht="30" customHeight="1" x14ac:dyDescent="0.3">
      <c r="A937" s="83"/>
      <c r="B937" s="83"/>
      <c r="C937" s="84"/>
      <c r="D937" s="85"/>
      <c r="E937" s="83"/>
      <c r="F937" s="83"/>
      <c r="G937" s="84"/>
      <c r="H937" s="89"/>
      <c r="I937" s="83"/>
      <c r="J937" s="83"/>
      <c r="K937" s="84"/>
      <c r="L937" s="77"/>
      <c r="M937" s="78"/>
      <c r="N937" s="76"/>
      <c r="O937" s="79"/>
      <c r="P937" s="78"/>
      <c r="Q937" s="78"/>
      <c r="R937" s="78"/>
      <c r="S937" s="78"/>
      <c r="T937" s="80"/>
      <c r="U937" s="80"/>
      <c r="V937" s="80"/>
      <c r="W937" s="80"/>
    </row>
    <row r="938" spans="1:23" ht="30" customHeight="1" x14ac:dyDescent="0.3">
      <c r="A938" s="83"/>
      <c r="B938" s="83"/>
      <c r="C938" s="84"/>
      <c r="D938" s="85"/>
      <c r="E938" s="83"/>
      <c r="F938" s="83"/>
      <c r="G938" s="84"/>
      <c r="H938" s="89"/>
      <c r="I938" s="83"/>
      <c r="J938" s="83"/>
      <c r="K938" s="84"/>
      <c r="L938" s="77"/>
      <c r="M938" s="78"/>
      <c r="N938" s="76"/>
      <c r="O938" s="79"/>
      <c r="P938" s="78"/>
      <c r="Q938" s="78"/>
      <c r="R938" s="78"/>
      <c r="S938" s="78"/>
      <c r="T938" s="80"/>
      <c r="U938" s="80"/>
      <c r="V938" s="80"/>
      <c r="W938" s="80"/>
    </row>
    <row r="939" spans="1:23" ht="30" customHeight="1" x14ac:dyDescent="0.3">
      <c r="A939" s="83"/>
      <c r="B939" s="83"/>
      <c r="C939" s="84"/>
      <c r="D939" s="85"/>
      <c r="E939" s="83"/>
      <c r="F939" s="83"/>
      <c r="G939" s="84"/>
      <c r="H939" s="89"/>
      <c r="I939" s="83"/>
      <c r="J939" s="83"/>
      <c r="K939" s="84"/>
      <c r="L939" s="77"/>
      <c r="M939" s="78"/>
      <c r="N939" s="76"/>
      <c r="O939" s="79"/>
      <c r="P939" s="78"/>
      <c r="Q939" s="78"/>
      <c r="R939" s="78"/>
      <c r="S939" s="78"/>
      <c r="T939" s="80"/>
      <c r="U939" s="80"/>
      <c r="V939" s="80"/>
      <c r="W939" s="80"/>
    </row>
    <row r="940" spans="1:23" ht="30" customHeight="1" x14ac:dyDescent="0.3">
      <c r="A940" s="83"/>
      <c r="B940" s="83"/>
      <c r="C940" s="84"/>
      <c r="D940" s="85"/>
      <c r="E940" s="83"/>
      <c r="F940" s="83"/>
      <c r="G940" s="84"/>
      <c r="H940" s="89"/>
      <c r="I940" s="83"/>
      <c r="J940" s="83"/>
      <c r="K940" s="84"/>
      <c r="L940" s="77"/>
      <c r="M940" s="78"/>
      <c r="N940" s="76"/>
      <c r="O940" s="79"/>
      <c r="P940" s="78"/>
      <c r="Q940" s="78"/>
      <c r="R940" s="78"/>
      <c r="S940" s="78"/>
      <c r="T940" s="80"/>
      <c r="U940" s="80"/>
      <c r="V940" s="80"/>
      <c r="W940" s="80"/>
    </row>
    <row r="941" spans="1:23" ht="30" customHeight="1" x14ac:dyDescent="0.3">
      <c r="A941" s="83"/>
      <c r="B941" s="83"/>
      <c r="C941" s="84"/>
      <c r="D941" s="85"/>
      <c r="E941" s="83"/>
      <c r="F941" s="83"/>
      <c r="G941" s="84"/>
      <c r="H941" s="89"/>
      <c r="I941" s="83"/>
      <c r="J941" s="83"/>
      <c r="K941" s="84"/>
      <c r="L941" s="77"/>
      <c r="M941" s="78"/>
      <c r="N941" s="76"/>
      <c r="O941" s="79"/>
      <c r="P941" s="78"/>
      <c r="Q941" s="78"/>
      <c r="R941" s="78"/>
      <c r="S941" s="78"/>
      <c r="T941" s="80"/>
      <c r="U941" s="80"/>
      <c r="V941" s="80"/>
      <c r="W941" s="80"/>
    </row>
    <row r="942" spans="1:23" ht="30" customHeight="1" x14ac:dyDescent="0.3">
      <c r="A942" s="83"/>
      <c r="B942" s="83"/>
      <c r="C942" s="84"/>
      <c r="D942" s="85"/>
      <c r="E942" s="83"/>
      <c r="F942" s="83"/>
      <c r="G942" s="84"/>
      <c r="H942" s="89"/>
      <c r="I942" s="83"/>
      <c r="J942" s="83"/>
      <c r="K942" s="84"/>
      <c r="L942" s="77"/>
      <c r="M942" s="78"/>
      <c r="N942" s="76"/>
      <c r="O942" s="79"/>
      <c r="P942" s="78"/>
      <c r="Q942" s="78"/>
      <c r="R942" s="78"/>
      <c r="S942" s="78"/>
      <c r="T942" s="80"/>
      <c r="U942" s="80"/>
      <c r="V942" s="80"/>
      <c r="W942" s="80"/>
    </row>
    <row r="943" spans="1:23" ht="30" customHeight="1" x14ac:dyDescent="0.3">
      <c r="A943" s="83"/>
      <c r="B943" s="83"/>
      <c r="C943" s="84"/>
      <c r="D943" s="85"/>
      <c r="E943" s="83"/>
      <c r="F943" s="83"/>
      <c r="G943" s="84"/>
      <c r="H943" s="89"/>
      <c r="I943" s="83"/>
      <c r="J943" s="83"/>
      <c r="K943" s="84"/>
      <c r="L943" s="77"/>
      <c r="M943" s="78"/>
      <c r="N943" s="76"/>
      <c r="O943" s="79"/>
      <c r="P943" s="78"/>
      <c r="Q943" s="78"/>
      <c r="R943" s="78"/>
      <c r="S943" s="78"/>
      <c r="T943" s="80"/>
      <c r="U943" s="80"/>
      <c r="V943" s="80"/>
      <c r="W943" s="80"/>
    </row>
    <row r="944" spans="1:23" ht="30" customHeight="1" x14ac:dyDescent="0.3">
      <c r="A944" s="83"/>
      <c r="B944" s="83"/>
      <c r="C944" s="84"/>
      <c r="D944" s="85"/>
      <c r="E944" s="83"/>
      <c r="F944" s="83"/>
      <c r="G944" s="84"/>
      <c r="H944" s="89"/>
      <c r="I944" s="83"/>
      <c r="J944" s="83"/>
      <c r="K944" s="84"/>
      <c r="L944" s="77"/>
      <c r="M944" s="78"/>
      <c r="N944" s="76"/>
      <c r="O944" s="79"/>
      <c r="P944" s="78"/>
      <c r="Q944" s="78"/>
      <c r="R944" s="78"/>
      <c r="S944" s="78"/>
      <c r="T944" s="80"/>
      <c r="U944" s="80"/>
      <c r="V944" s="80"/>
      <c r="W944" s="80"/>
    </row>
    <row r="945" spans="1:23" ht="30" customHeight="1" x14ac:dyDescent="0.3">
      <c r="A945" s="83"/>
      <c r="B945" s="83"/>
      <c r="C945" s="84"/>
      <c r="D945" s="85"/>
      <c r="E945" s="83"/>
      <c r="F945" s="83"/>
      <c r="G945" s="84"/>
      <c r="H945" s="89"/>
      <c r="I945" s="83"/>
      <c r="J945" s="83"/>
      <c r="K945" s="84"/>
      <c r="L945" s="77"/>
      <c r="M945" s="78"/>
      <c r="N945" s="76"/>
      <c r="O945" s="79"/>
      <c r="P945" s="78"/>
      <c r="Q945" s="78"/>
      <c r="R945" s="78"/>
      <c r="S945" s="78"/>
      <c r="T945" s="80"/>
      <c r="U945" s="80"/>
      <c r="V945" s="80"/>
      <c r="W945" s="80"/>
    </row>
    <row r="946" spans="1:23" ht="30" customHeight="1" x14ac:dyDescent="0.3">
      <c r="A946" s="83"/>
      <c r="B946" s="83"/>
      <c r="C946" s="84"/>
      <c r="D946" s="85"/>
      <c r="E946" s="83"/>
      <c r="F946" s="83"/>
      <c r="G946" s="84"/>
      <c r="H946" s="89"/>
      <c r="I946" s="83"/>
      <c r="J946" s="83"/>
      <c r="K946" s="84"/>
      <c r="L946" s="77"/>
      <c r="M946" s="78"/>
      <c r="N946" s="76"/>
      <c r="O946" s="79"/>
      <c r="P946" s="78"/>
      <c r="Q946" s="78"/>
      <c r="R946" s="78"/>
      <c r="S946" s="78"/>
      <c r="T946" s="80"/>
      <c r="U946" s="80"/>
      <c r="V946" s="80"/>
      <c r="W946" s="80"/>
    </row>
    <row r="947" spans="1:23" ht="30" customHeight="1" x14ac:dyDescent="0.3">
      <c r="A947" s="83"/>
      <c r="B947" s="83"/>
      <c r="C947" s="84"/>
      <c r="D947" s="85"/>
      <c r="E947" s="83"/>
      <c r="F947" s="83"/>
      <c r="G947" s="84"/>
      <c r="H947" s="89"/>
      <c r="I947" s="83"/>
      <c r="J947" s="83"/>
      <c r="K947" s="84"/>
      <c r="L947" s="77"/>
      <c r="M947" s="78"/>
      <c r="N947" s="76"/>
      <c r="O947" s="79"/>
      <c r="P947" s="78"/>
      <c r="Q947" s="78"/>
      <c r="R947" s="78"/>
      <c r="S947" s="78"/>
      <c r="T947" s="80"/>
      <c r="U947" s="80"/>
      <c r="V947" s="80"/>
      <c r="W947" s="80"/>
    </row>
    <row r="948" spans="1:23" ht="30" customHeight="1" x14ac:dyDescent="0.3">
      <c r="A948" s="83"/>
      <c r="B948" s="83"/>
      <c r="C948" s="84"/>
      <c r="D948" s="85"/>
      <c r="E948" s="83"/>
      <c r="F948" s="83"/>
      <c r="G948" s="84"/>
      <c r="H948" s="89"/>
      <c r="I948" s="83"/>
      <c r="J948" s="83"/>
      <c r="K948" s="84"/>
      <c r="L948" s="77"/>
      <c r="M948" s="78"/>
      <c r="N948" s="76"/>
      <c r="O948" s="79"/>
      <c r="P948" s="78"/>
      <c r="Q948" s="78"/>
      <c r="R948" s="78"/>
      <c r="S948" s="78"/>
      <c r="T948" s="80"/>
      <c r="U948" s="80"/>
      <c r="V948" s="80"/>
      <c r="W948" s="80"/>
    </row>
    <row r="949" spans="1:23" ht="30" customHeight="1" x14ac:dyDescent="0.3">
      <c r="A949" s="83"/>
      <c r="B949" s="83"/>
      <c r="C949" s="84"/>
      <c r="D949" s="85"/>
      <c r="E949" s="83"/>
      <c r="F949" s="83"/>
      <c r="G949" s="84"/>
      <c r="H949" s="89"/>
      <c r="I949" s="83"/>
      <c r="J949" s="83"/>
      <c r="K949" s="84"/>
      <c r="L949" s="77"/>
      <c r="M949" s="78"/>
      <c r="N949" s="76"/>
      <c r="O949" s="79"/>
      <c r="P949" s="78"/>
      <c r="Q949" s="78"/>
      <c r="R949" s="78"/>
      <c r="S949" s="78"/>
      <c r="T949" s="80"/>
      <c r="U949" s="80"/>
      <c r="V949" s="80"/>
      <c r="W949" s="80"/>
    </row>
    <row r="950" spans="1:23" ht="30" customHeight="1" x14ac:dyDescent="0.3">
      <c r="A950" s="83"/>
      <c r="B950" s="83"/>
      <c r="C950" s="84"/>
      <c r="D950" s="85"/>
      <c r="E950" s="83"/>
      <c r="F950" s="83"/>
      <c r="G950" s="84"/>
      <c r="H950" s="89"/>
      <c r="I950" s="83"/>
      <c r="J950" s="83"/>
      <c r="K950" s="84"/>
      <c r="L950" s="77"/>
      <c r="M950" s="78"/>
      <c r="N950" s="76"/>
      <c r="O950" s="79"/>
      <c r="P950" s="78"/>
      <c r="Q950" s="78"/>
      <c r="R950" s="78"/>
      <c r="S950" s="78"/>
      <c r="T950" s="80"/>
      <c r="U950" s="80"/>
      <c r="V950" s="80"/>
      <c r="W950" s="80"/>
    </row>
    <row r="951" spans="1:23" ht="30" customHeight="1" x14ac:dyDescent="0.3">
      <c r="A951" s="83"/>
      <c r="B951" s="83"/>
      <c r="C951" s="84"/>
      <c r="D951" s="85"/>
      <c r="E951" s="83"/>
      <c r="F951" s="83"/>
      <c r="G951" s="84"/>
      <c r="H951" s="89"/>
      <c r="I951" s="83"/>
      <c r="J951" s="83"/>
      <c r="K951" s="84"/>
      <c r="L951" s="77"/>
      <c r="M951" s="78"/>
      <c r="N951" s="76"/>
      <c r="O951" s="79"/>
      <c r="P951" s="78"/>
      <c r="Q951" s="78"/>
      <c r="R951" s="78"/>
      <c r="S951" s="78"/>
      <c r="T951" s="80"/>
      <c r="U951" s="80"/>
      <c r="V951" s="80"/>
      <c r="W951" s="80"/>
    </row>
    <row r="952" spans="1:23" ht="30" customHeight="1" x14ac:dyDescent="0.3">
      <c r="A952" s="83"/>
      <c r="B952" s="83"/>
      <c r="C952" s="84"/>
      <c r="D952" s="85"/>
      <c r="E952" s="83"/>
      <c r="F952" s="83"/>
      <c r="G952" s="84"/>
      <c r="H952" s="89"/>
      <c r="I952" s="83"/>
      <c r="J952" s="83"/>
      <c r="K952" s="84"/>
      <c r="L952" s="77"/>
      <c r="M952" s="78"/>
      <c r="N952" s="76"/>
      <c r="O952" s="79"/>
      <c r="P952" s="78"/>
      <c r="Q952" s="78"/>
      <c r="R952" s="78"/>
      <c r="S952" s="78"/>
      <c r="T952" s="80"/>
      <c r="U952" s="80"/>
      <c r="V952" s="80"/>
      <c r="W952" s="80"/>
    </row>
    <row r="953" spans="1:23" ht="30" customHeight="1" x14ac:dyDescent="0.3">
      <c r="A953" s="83"/>
      <c r="B953" s="83"/>
      <c r="C953" s="84"/>
      <c r="D953" s="85"/>
      <c r="E953" s="83"/>
      <c r="F953" s="83"/>
      <c r="G953" s="84"/>
      <c r="H953" s="89"/>
      <c r="I953" s="83"/>
      <c r="J953" s="83"/>
      <c r="K953" s="84"/>
      <c r="L953" s="77"/>
      <c r="M953" s="78"/>
      <c r="N953" s="76"/>
      <c r="O953" s="79"/>
      <c r="P953" s="78"/>
      <c r="Q953" s="78"/>
      <c r="R953" s="78"/>
      <c r="S953" s="78"/>
      <c r="T953" s="80"/>
      <c r="U953" s="80"/>
      <c r="V953" s="80"/>
      <c r="W953" s="80"/>
    </row>
    <row r="954" spans="1:23" ht="30" customHeight="1" x14ac:dyDescent="0.3">
      <c r="A954" s="83"/>
      <c r="B954" s="83"/>
      <c r="C954" s="84"/>
      <c r="D954" s="85"/>
      <c r="E954" s="83"/>
      <c r="F954" s="83"/>
      <c r="G954" s="84"/>
      <c r="H954" s="89"/>
      <c r="I954" s="83"/>
      <c r="J954" s="83"/>
      <c r="K954" s="84"/>
      <c r="L954" s="77"/>
      <c r="M954" s="78"/>
      <c r="N954" s="76"/>
      <c r="O954" s="79"/>
      <c r="P954" s="78"/>
      <c r="Q954" s="78"/>
      <c r="R954" s="78"/>
      <c r="S954" s="78"/>
      <c r="T954" s="80"/>
      <c r="U954" s="80"/>
      <c r="V954" s="80"/>
      <c r="W954" s="80"/>
    </row>
    <row r="955" spans="1:23" ht="30" customHeight="1" x14ac:dyDescent="0.3">
      <c r="A955" s="83"/>
      <c r="B955" s="83"/>
      <c r="C955" s="84"/>
      <c r="D955" s="85"/>
      <c r="E955" s="83"/>
      <c r="F955" s="83"/>
      <c r="G955" s="84"/>
      <c r="H955" s="89"/>
      <c r="I955" s="83"/>
      <c r="J955" s="83"/>
      <c r="K955" s="84"/>
      <c r="L955" s="77"/>
      <c r="M955" s="78"/>
      <c r="N955" s="76"/>
      <c r="O955" s="79"/>
      <c r="P955" s="78"/>
      <c r="Q955" s="78"/>
      <c r="R955" s="78"/>
      <c r="S955" s="78"/>
      <c r="T955" s="80"/>
      <c r="U955" s="80"/>
      <c r="V955" s="80"/>
      <c r="W955" s="80"/>
    </row>
    <row r="956" spans="1:23" ht="30" customHeight="1" x14ac:dyDescent="0.3">
      <c r="A956" s="83"/>
      <c r="B956" s="83"/>
      <c r="C956" s="84"/>
      <c r="D956" s="85"/>
      <c r="E956" s="83"/>
      <c r="F956" s="83"/>
      <c r="G956" s="84"/>
      <c r="H956" s="89"/>
      <c r="I956" s="83"/>
      <c r="J956" s="83"/>
      <c r="K956" s="84"/>
      <c r="L956" s="77"/>
      <c r="M956" s="78"/>
      <c r="N956" s="76"/>
      <c r="O956" s="79"/>
      <c r="P956" s="78"/>
      <c r="Q956" s="78"/>
      <c r="R956" s="78"/>
      <c r="S956" s="78"/>
      <c r="T956" s="80"/>
      <c r="U956" s="80"/>
      <c r="V956" s="80"/>
      <c r="W956" s="80"/>
    </row>
    <row r="957" spans="1:23" ht="30" customHeight="1" x14ac:dyDescent="0.3">
      <c r="A957" s="83"/>
      <c r="B957" s="83"/>
      <c r="C957" s="84"/>
      <c r="D957" s="85"/>
      <c r="E957" s="83"/>
      <c r="F957" s="83"/>
      <c r="G957" s="84"/>
      <c r="H957" s="89"/>
      <c r="I957" s="83"/>
      <c r="J957" s="83"/>
      <c r="K957" s="84"/>
      <c r="L957" s="77"/>
      <c r="M957" s="78"/>
      <c r="N957" s="76"/>
      <c r="O957" s="79"/>
      <c r="P957" s="78"/>
      <c r="Q957" s="78"/>
      <c r="R957" s="78"/>
      <c r="S957" s="78"/>
      <c r="T957" s="80"/>
      <c r="U957" s="80"/>
      <c r="V957" s="80"/>
      <c r="W957" s="80"/>
    </row>
    <row r="958" spans="1:23" ht="30" customHeight="1" x14ac:dyDescent="0.3">
      <c r="A958" s="83"/>
      <c r="B958" s="83"/>
      <c r="C958" s="84"/>
      <c r="D958" s="85"/>
      <c r="E958" s="83"/>
      <c r="F958" s="83"/>
      <c r="G958" s="84"/>
      <c r="H958" s="89"/>
      <c r="I958" s="83"/>
      <c r="J958" s="83"/>
      <c r="K958" s="84"/>
      <c r="L958" s="77"/>
      <c r="M958" s="78"/>
      <c r="N958" s="76"/>
      <c r="O958" s="79"/>
      <c r="P958" s="78"/>
      <c r="Q958" s="78"/>
      <c r="R958" s="78"/>
      <c r="S958" s="78"/>
      <c r="T958" s="80"/>
      <c r="U958" s="80"/>
      <c r="V958" s="80"/>
      <c r="W958" s="80"/>
    </row>
    <row r="959" spans="1:23" ht="30" customHeight="1" x14ac:dyDescent="0.3">
      <c r="A959" s="83"/>
      <c r="B959" s="83"/>
      <c r="C959" s="84"/>
      <c r="D959" s="85"/>
      <c r="E959" s="83"/>
      <c r="F959" s="83"/>
      <c r="G959" s="84"/>
      <c r="H959" s="89"/>
      <c r="I959" s="83"/>
      <c r="J959" s="83"/>
      <c r="K959" s="84"/>
      <c r="L959" s="77"/>
      <c r="M959" s="78"/>
      <c r="N959" s="76"/>
      <c r="O959" s="79"/>
      <c r="P959" s="78"/>
      <c r="Q959" s="78"/>
      <c r="R959" s="78"/>
      <c r="S959" s="78"/>
      <c r="T959" s="80"/>
      <c r="U959" s="80"/>
      <c r="V959" s="80"/>
      <c r="W959" s="80"/>
    </row>
    <row r="960" spans="1:23" ht="30" customHeight="1" x14ac:dyDescent="0.3">
      <c r="A960" s="83"/>
      <c r="B960" s="83"/>
      <c r="C960" s="84"/>
      <c r="D960" s="85"/>
      <c r="E960" s="83"/>
      <c r="F960" s="83"/>
      <c r="G960" s="84"/>
      <c r="H960" s="89"/>
      <c r="I960" s="83"/>
      <c r="J960" s="83"/>
      <c r="K960" s="84"/>
      <c r="L960" s="77"/>
      <c r="M960" s="78"/>
      <c r="N960" s="76"/>
      <c r="O960" s="79"/>
      <c r="P960" s="78"/>
      <c r="Q960" s="78"/>
      <c r="R960" s="78"/>
      <c r="S960" s="78"/>
      <c r="T960" s="80"/>
      <c r="U960" s="80"/>
      <c r="V960" s="80"/>
      <c r="W960" s="80"/>
    </row>
    <row r="961" spans="1:23" ht="30" customHeight="1" x14ac:dyDescent="0.3">
      <c r="A961" s="83"/>
      <c r="B961" s="83"/>
      <c r="C961" s="84"/>
      <c r="D961" s="85"/>
      <c r="E961" s="83"/>
      <c r="F961" s="83"/>
      <c r="G961" s="84"/>
      <c r="H961" s="89"/>
      <c r="I961" s="83"/>
      <c r="J961" s="83"/>
      <c r="K961" s="84"/>
      <c r="L961" s="77"/>
      <c r="M961" s="78"/>
      <c r="N961" s="76"/>
      <c r="O961" s="79"/>
      <c r="P961" s="78"/>
      <c r="Q961" s="78"/>
      <c r="R961" s="78"/>
      <c r="S961" s="78"/>
      <c r="T961" s="80"/>
      <c r="U961" s="80"/>
      <c r="V961" s="80"/>
      <c r="W961" s="80"/>
    </row>
    <row r="962" spans="1:23" ht="30" customHeight="1" x14ac:dyDescent="0.3">
      <c r="A962" s="83"/>
      <c r="B962" s="83"/>
      <c r="C962" s="84"/>
      <c r="D962" s="85"/>
      <c r="E962" s="83"/>
      <c r="F962" s="83"/>
      <c r="G962" s="84"/>
      <c r="H962" s="89"/>
      <c r="I962" s="83"/>
      <c r="J962" s="83"/>
      <c r="K962" s="84"/>
      <c r="L962" s="77"/>
      <c r="M962" s="78"/>
      <c r="N962" s="76"/>
      <c r="O962" s="79"/>
      <c r="P962" s="78"/>
      <c r="Q962" s="78"/>
      <c r="R962" s="78"/>
      <c r="S962" s="78"/>
      <c r="T962" s="80"/>
      <c r="U962" s="80"/>
      <c r="V962" s="80"/>
      <c r="W962" s="80"/>
    </row>
    <row r="963" spans="1:23" ht="30" customHeight="1" x14ac:dyDescent="0.3">
      <c r="A963" s="83"/>
      <c r="B963" s="83"/>
      <c r="C963" s="84"/>
      <c r="D963" s="85"/>
      <c r="E963" s="83"/>
      <c r="F963" s="83"/>
      <c r="G963" s="84"/>
      <c r="H963" s="89"/>
      <c r="I963" s="83"/>
      <c r="J963" s="83"/>
      <c r="K963" s="84"/>
      <c r="L963" s="77"/>
      <c r="M963" s="78"/>
      <c r="N963" s="76"/>
      <c r="O963" s="79"/>
      <c r="P963" s="78"/>
      <c r="Q963" s="78"/>
      <c r="R963" s="78"/>
      <c r="S963" s="78"/>
      <c r="T963" s="80"/>
      <c r="U963" s="80"/>
      <c r="V963" s="80"/>
      <c r="W963" s="80"/>
    </row>
    <row r="964" spans="1:23" ht="30" customHeight="1" x14ac:dyDescent="0.3">
      <c r="A964" s="83"/>
      <c r="B964" s="83"/>
      <c r="C964" s="84"/>
      <c r="D964" s="85"/>
      <c r="E964" s="83"/>
      <c r="F964" s="83"/>
      <c r="G964" s="84"/>
      <c r="H964" s="89"/>
      <c r="I964" s="83"/>
      <c r="J964" s="83"/>
      <c r="K964" s="84"/>
      <c r="L964" s="77"/>
      <c r="M964" s="78"/>
      <c r="N964" s="76"/>
      <c r="O964" s="79"/>
      <c r="P964" s="78"/>
      <c r="Q964" s="78"/>
      <c r="R964" s="78"/>
      <c r="S964" s="78"/>
      <c r="T964" s="80"/>
      <c r="U964" s="80"/>
      <c r="V964" s="80"/>
      <c r="W964" s="80"/>
    </row>
    <row r="965" spans="1:23" ht="30" customHeight="1" x14ac:dyDescent="0.3">
      <c r="A965" s="83"/>
      <c r="B965" s="83"/>
      <c r="C965" s="84"/>
      <c r="D965" s="85"/>
      <c r="E965" s="83"/>
      <c r="F965" s="83"/>
      <c r="G965" s="84"/>
      <c r="H965" s="89"/>
      <c r="I965" s="83"/>
      <c r="J965" s="83"/>
      <c r="K965" s="84"/>
      <c r="L965" s="77"/>
      <c r="M965" s="78"/>
      <c r="N965" s="76"/>
      <c r="O965" s="79"/>
      <c r="P965" s="78"/>
      <c r="Q965" s="78"/>
      <c r="R965" s="78"/>
      <c r="S965" s="78"/>
      <c r="T965" s="80"/>
      <c r="U965" s="80"/>
      <c r="V965" s="80"/>
      <c r="W965" s="80"/>
    </row>
    <row r="966" spans="1:23" ht="30" customHeight="1" x14ac:dyDescent="0.3">
      <c r="A966" s="83"/>
      <c r="B966" s="83"/>
      <c r="C966" s="84"/>
      <c r="D966" s="85"/>
      <c r="E966" s="83"/>
      <c r="F966" s="83"/>
      <c r="G966" s="84"/>
      <c r="H966" s="89"/>
      <c r="I966" s="83"/>
      <c r="J966" s="83"/>
      <c r="K966" s="84"/>
      <c r="L966" s="77"/>
      <c r="M966" s="78"/>
      <c r="N966" s="76"/>
      <c r="O966" s="79"/>
      <c r="P966" s="78"/>
      <c r="Q966" s="78"/>
      <c r="R966" s="78"/>
      <c r="S966" s="78"/>
      <c r="T966" s="80"/>
      <c r="U966" s="80"/>
      <c r="V966" s="80"/>
      <c r="W966" s="80"/>
    </row>
    <row r="967" spans="1:23" ht="30" customHeight="1" x14ac:dyDescent="0.3">
      <c r="A967" s="83"/>
      <c r="B967" s="83"/>
      <c r="C967" s="84"/>
      <c r="D967" s="85"/>
      <c r="E967" s="83"/>
      <c r="F967" s="83"/>
      <c r="G967" s="84"/>
      <c r="H967" s="89"/>
      <c r="I967" s="83"/>
      <c r="J967" s="83"/>
      <c r="K967" s="84"/>
      <c r="L967" s="77"/>
      <c r="M967" s="78"/>
      <c r="N967" s="76"/>
      <c r="O967" s="79"/>
      <c r="P967" s="78"/>
      <c r="Q967" s="78"/>
      <c r="R967" s="78"/>
      <c r="S967" s="78"/>
      <c r="T967" s="80"/>
      <c r="U967" s="80"/>
      <c r="V967" s="80"/>
      <c r="W967" s="80"/>
    </row>
    <row r="968" spans="1:23" ht="30" customHeight="1" x14ac:dyDescent="0.3">
      <c r="A968" s="83"/>
      <c r="B968" s="83"/>
      <c r="C968" s="84"/>
      <c r="D968" s="85"/>
      <c r="E968" s="83"/>
      <c r="F968" s="83"/>
      <c r="G968" s="84"/>
      <c r="H968" s="89"/>
      <c r="I968" s="83"/>
      <c r="J968" s="83"/>
      <c r="K968" s="84"/>
      <c r="L968" s="77"/>
      <c r="M968" s="78"/>
      <c r="N968" s="76"/>
      <c r="O968" s="79"/>
      <c r="P968" s="78"/>
      <c r="Q968" s="78"/>
      <c r="R968" s="78"/>
      <c r="S968" s="78"/>
      <c r="T968" s="80"/>
      <c r="U968" s="80"/>
      <c r="V968" s="80"/>
      <c r="W968" s="80"/>
    </row>
    <row r="969" spans="1:23" ht="30" customHeight="1" x14ac:dyDescent="0.3">
      <c r="A969" s="83"/>
      <c r="B969" s="83"/>
      <c r="C969" s="84"/>
      <c r="D969" s="85"/>
      <c r="E969" s="83"/>
      <c r="F969" s="83"/>
      <c r="G969" s="84"/>
      <c r="H969" s="89"/>
      <c r="I969" s="83"/>
      <c r="J969" s="83"/>
      <c r="K969" s="84"/>
      <c r="L969" s="77"/>
      <c r="M969" s="78"/>
      <c r="N969" s="76"/>
      <c r="O969" s="79"/>
      <c r="P969" s="78"/>
      <c r="Q969" s="78"/>
      <c r="R969" s="78"/>
      <c r="S969" s="78"/>
      <c r="T969" s="80"/>
      <c r="U969" s="80"/>
      <c r="V969" s="80"/>
      <c r="W969" s="80"/>
    </row>
    <row r="970" spans="1:23" ht="30" customHeight="1" x14ac:dyDescent="0.3">
      <c r="A970" s="83"/>
      <c r="B970" s="83"/>
      <c r="C970" s="84"/>
      <c r="D970" s="85"/>
      <c r="E970" s="83"/>
      <c r="F970" s="83"/>
      <c r="G970" s="84"/>
      <c r="H970" s="89"/>
      <c r="I970" s="83"/>
      <c r="J970" s="83"/>
      <c r="K970" s="84"/>
      <c r="L970" s="77"/>
      <c r="M970" s="78"/>
      <c r="N970" s="76"/>
      <c r="O970" s="79"/>
      <c r="P970" s="78"/>
      <c r="Q970" s="78"/>
      <c r="R970" s="78"/>
      <c r="S970" s="78"/>
      <c r="T970" s="80"/>
      <c r="U970" s="80"/>
      <c r="V970" s="80"/>
      <c r="W970" s="80"/>
    </row>
    <row r="971" spans="1:23" ht="30" customHeight="1" x14ac:dyDescent="0.3">
      <c r="A971" s="83"/>
      <c r="B971" s="83"/>
      <c r="C971" s="84"/>
      <c r="D971" s="85"/>
      <c r="E971" s="83"/>
      <c r="F971" s="83"/>
      <c r="G971" s="84"/>
      <c r="H971" s="89"/>
      <c r="I971" s="83"/>
      <c r="J971" s="83"/>
      <c r="K971" s="84"/>
      <c r="L971" s="77"/>
      <c r="M971" s="78"/>
      <c r="N971" s="76"/>
      <c r="O971" s="79"/>
      <c r="P971" s="78"/>
      <c r="Q971" s="78"/>
      <c r="R971" s="78"/>
      <c r="S971" s="78"/>
      <c r="T971" s="80"/>
      <c r="U971" s="80"/>
      <c r="V971" s="80"/>
      <c r="W971" s="80"/>
    </row>
    <row r="972" spans="1:23" ht="30" customHeight="1" x14ac:dyDescent="0.3">
      <c r="A972" s="83"/>
      <c r="B972" s="83"/>
      <c r="C972" s="84"/>
      <c r="D972" s="85"/>
      <c r="E972" s="83"/>
      <c r="F972" s="83"/>
      <c r="G972" s="84"/>
      <c r="H972" s="89"/>
      <c r="I972" s="83"/>
      <c r="J972" s="83"/>
      <c r="K972" s="84"/>
      <c r="L972" s="77"/>
      <c r="M972" s="78"/>
      <c r="N972" s="76"/>
      <c r="O972" s="79"/>
      <c r="P972" s="78"/>
      <c r="Q972" s="78"/>
      <c r="R972" s="78"/>
      <c r="S972" s="78"/>
      <c r="T972" s="80"/>
      <c r="U972" s="80"/>
      <c r="V972" s="80"/>
      <c r="W972" s="80"/>
    </row>
    <row r="973" spans="1:23" ht="30" customHeight="1" x14ac:dyDescent="0.3">
      <c r="A973" s="83"/>
      <c r="B973" s="83"/>
      <c r="C973" s="84"/>
      <c r="D973" s="85"/>
      <c r="E973" s="83"/>
      <c r="F973" s="83"/>
      <c r="G973" s="84"/>
      <c r="H973" s="89"/>
      <c r="I973" s="83"/>
      <c r="J973" s="83"/>
      <c r="K973" s="84"/>
      <c r="L973" s="77"/>
      <c r="M973" s="78"/>
      <c r="N973" s="76"/>
      <c r="O973" s="79"/>
      <c r="P973" s="78"/>
      <c r="Q973" s="78"/>
      <c r="R973" s="78"/>
      <c r="S973" s="78"/>
      <c r="T973" s="80"/>
      <c r="U973" s="80"/>
      <c r="V973" s="80"/>
      <c r="W973" s="80"/>
    </row>
    <row r="974" spans="1:23" ht="30" customHeight="1" x14ac:dyDescent="0.3">
      <c r="A974" s="83"/>
      <c r="B974" s="83"/>
      <c r="C974" s="84"/>
      <c r="D974" s="85"/>
      <c r="E974" s="83"/>
      <c r="F974" s="83"/>
      <c r="G974" s="84"/>
      <c r="H974" s="89"/>
      <c r="I974" s="83"/>
      <c r="J974" s="83"/>
      <c r="K974" s="84"/>
      <c r="L974" s="77"/>
      <c r="M974" s="78"/>
      <c r="N974" s="76"/>
      <c r="O974" s="79"/>
      <c r="P974" s="78"/>
      <c r="Q974" s="78"/>
      <c r="R974" s="78"/>
      <c r="S974" s="78"/>
      <c r="T974" s="80"/>
      <c r="U974" s="80"/>
      <c r="V974" s="80"/>
      <c r="W974" s="80"/>
    </row>
    <row r="975" spans="1:23" ht="30" customHeight="1" x14ac:dyDescent="0.3">
      <c r="A975" s="83"/>
      <c r="B975" s="83"/>
      <c r="C975" s="84"/>
      <c r="D975" s="85"/>
      <c r="E975" s="83"/>
      <c r="F975" s="83"/>
      <c r="G975" s="84"/>
      <c r="H975" s="89"/>
      <c r="I975" s="83"/>
      <c r="J975" s="83"/>
      <c r="K975" s="84"/>
      <c r="L975" s="77"/>
      <c r="M975" s="78"/>
      <c r="N975" s="76"/>
      <c r="O975" s="79"/>
      <c r="P975" s="78"/>
      <c r="Q975" s="78"/>
      <c r="R975" s="78"/>
      <c r="S975" s="78"/>
      <c r="T975" s="80"/>
      <c r="U975" s="80"/>
      <c r="V975" s="80"/>
      <c r="W975" s="80"/>
    </row>
    <row r="976" spans="1:23" ht="30" customHeight="1" x14ac:dyDescent="0.3">
      <c r="A976" s="83"/>
      <c r="B976" s="83"/>
      <c r="C976" s="84"/>
      <c r="D976" s="85"/>
      <c r="E976" s="83"/>
      <c r="F976" s="83"/>
      <c r="G976" s="84"/>
      <c r="H976" s="89"/>
      <c r="I976" s="83"/>
      <c r="J976" s="83"/>
      <c r="K976" s="84"/>
      <c r="L976" s="77"/>
      <c r="M976" s="78"/>
      <c r="N976" s="76"/>
      <c r="O976" s="79"/>
      <c r="P976" s="78"/>
      <c r="Q976" s="78"/>
      <c r="R976" s="78"/>
      <c r="S976" s="78"/>
      <c r="T976" s="80"/>
      <c r="U976" s="80"/>
      <c r="V976" s="80"/>
      <c r="W976" s="80"/>
    </row>
    <row r="977" spans="1:23" ht="30" customHeight="1" x14ac:dyDescent="0.3">
      <c r="A977" s="83"/>
      <c r="B977" s="83"/>
      <c r="C977" s="84"/>
      <c r="D977" s="85"/>
      <c r="E977" s="83"/>
      <c r="F977" s="83"/>
      <c r="G977" s="84"/>
      <c r="H977" s="89"/>
      <c r="I977" s="83"/>
      <c r="J977" s="83"/>
      <c r="K977" s="84"/>
      <c r="L977" s="77"/>
      <c r="M977" s="78"/>
      <c r="N977" s="76"/>
      <c r="O977" s="79"/>
      <c r="P977" s="78"/>
      <c r="Q977" s="78"/>
      <c r="R977" s="78"/>
      <c r="S977" s="78"/>
      <c r="T977" s="80"/>
      <c r="U977" s="80"/>
      <c r="V977" s="80"/>
      <c r="W977" s="80"/>
    </row>
    <row r="978" spans="1:23" ht="30" customHeight="1" x14ac:dyDescent="0.3">
      <c r="A978" s="83"/>
      <c r="B978" s="83"/>
      <c r="C978" s="84"/>
      <c r="D978" s="85"/>
      <c r="E978" s="83"/>
      <c r="F978" s="83"/>
      <c r="G978" s="84"/>
      <c r="H978" s="89"/>
      <c r="I978" s="83"/>
      <c r="J978" s="83"/>
      <c r="K978" s="84"/>
      <c r="L978" s="77"/>
      <c r="M978" s="78"/>
      <c r="N978" s="76"/>
      <c r="O978" s="79"/>
      <c r="P978" s="78"/>
      <c r="Q978" s="78"/>
      <c r="R978" s="78"/>
      <c r="S978" s="78"/>
      <c r="T978" s="80"/>
      <c r="U978" s="80"/>
      <c r="V978" s="80"/>
      <c r="W978" s="80"/>
    </row>
    <row r="979" spans="1:23" ht="30" customHeight="1" x14ac:dyDescent="0.3">
      <c r="A979" s="83"/>
      <c r="B979" s="83"/>
      <c r="C979" s="84"/>
      <c r="D979" s="85"/>
      <c r="E979" s="83"/>
      <c r="F979" s="83"/>
      <c r="G979" s="84"/>
      <c r="H979" s="89"/>
      <c r="I979" s="83"/>
      <c r="J979" s="83"/>
      <c r="K979" s="84"/>
      <c r="L979" s="77"/>
      <c r="M979" s="78"/>
      <c r="N979" s="76"/>
      <c r="O979" s="79"/>
      <c r="P979" s="78"/>
      <c r="Q979" s="78"/>
      <c r="R979" s="78"/>
      <c r="S979" s="78"/>
      <c r="T979" s="80"/>
      <c r="U979" s="80"/>
      <c r="V979" s="80"/>
      <c r="W979" s="80"/>
    </row>
    <row r="980" spans="1:23" ht="30" customHeight="1" x14ac:dyDescent="0.3">
      <c r="A980" s="83"/>
      <c r="B980" s="83"/>
      <c r="C980" s="84"/>
      <c r="D980" s="85"/>
      <c r="E980" s="83"/>
      <c r="F980" s="83"/>
      <c r="G980" s="84"/>
      <c r="H980" s="89"/>
      <c r="I980" s="83"/>
      <c r="J980" s="83"/>
      <c r="K980" s="84"/>
      <c r="L980" s="77"/>
      <c r="M980" s="78"/>
      <c r="N980" s="76"/>
      <c r="O980" s="79"/>
      <c r="P980" s="78"/>
      <c r="Q980" s="78"/>
      <c r="R980" s="78"/>
      <c r="S980" s="78"/>
      <c r="T980" s="80"/>
      <c r="U980" s="80"/>
      <c r="V980" s="80"/>
      <c r="W980" s="80"/>
    </row>
    <row r="981" spans="1:23" ht="30" customHeight="1" x14ac:dyDescent="0.3">
      <c r="A981" s="83"/>
      <c r="B981" s="83"/>
      <c r="C981" s="84"/>
      <c r="D981" s="85"/>
      <c r="E981" s="83"/>
      <c r="F981" s="83"/>
      <c r="G981" s="84"/>
      <c r="H981" s="89"/>
      <c r="I981" s="83"/>
      <c r="J981" s="83"/>
      <c r="K981" s="84"/>
      <c r="L981" s="77"/>
      <c r="M981" s="78"/>
      <c r="N981" s="76"/>
      <c r="O981" s="79"/>
      <c r="P981" s="78"/>
      <c r="Q981" s="78"/>
      <c r="R981" s="78"/>
      <c r="S981" s="78"/>
      <c r="T981" s="80"/>
      <c r="U981" s="80"/>
      <c r="V981" s="80"/>
      <c r="W981" s="80"/>
    </row>
    <row r="982" spans="1:23" ht="30" customHeight="1" x14ac:dyDescent="0.3">
      <c r="A982" s="83"/>
      <c r="B982" s="83"/>
      <c r="C982" s="84"/>
      <c r="D982" s="85"/>
      <c r="E982" s="83"/>
      <c r="F982" s="83"/>
      <c r="G982" s="84"/>
      <c r="H982" s="89"/>
      <c r="I982" s="83"/>
      <c r="J982" s="83"/>
      <c r="K982" s="84"/>
      <c r="L982" s="77"/>
      <c r="M982" s="78"/>
      <c r="N982" s="76"/>
      <c r="O982" s="79"/>
      <c r="P982" s="78"/>
      <c r="Q982" s="78"/>
      <c r="R982" s="78"/>
      <c r="S982" s="78"/>
      <c r="T982" s="80"/>
      <c r="U982" s="80"/>
      <c r="V982" s="80"/>
      <c r="W982" s="80"/>
    </row>
    <row r="983" spans="1:23" ht="30" customHeight="1" x14ac:dyDescent="0.3">
      <c r="A983" s="83"/>
      <c r="B983" s="83"/>
      <c r="C983" s="84"/>
      <c r="D983" s="85"/>
      <c r="E983" s="83"/>
      <c r="F983" s="83"/>
      <c r="G983" s="84"/>
      <c r="H983" s="89"/>
      <c r="I983" s="83"/>
      <c r="J983" s="83"/>
      <c r="K983" s="84"/>
      <c r="L983" s="77"/>
      <c r="M983" s="78"/>
      <c r="N983" s="76"/>
      <c r="O983" s="79"/>
      <c r="P983" s="78"/>
      <c r="Q983" s="78"/>
      <c r="R983" s="78"/>
      <c r="S983" s="78"/>
      <c r="T983" s="80"/>
      <c r="U983" s="80"/>
      <c r="V983" s="80"/>
      <c r="W983" s="80"/>
    </row>
    <row r="984" spans="1:23" ht="30" customHeight="1" x14ac:dyDescent="0.3">
      <c r="A984" s="83"/>
      <c r="B984" s="83"/>
      <c r="C984" s="84"/>
      <c r="D984" s="85"/>
      <c r="E984" s="83"/>
      <c r="F984" s="83"/>
      <c r="G984" s="84"/>
      <c r="H984" s="89"/>
      <c r="I984" s="83"/>
      <c r="J984" s="83"/>
      <c r="K984" s="84"/>
      <c r="L984" s="77"/>
      <c r="M984" s="78"/>
      <c r="N984" s="76"/>
      <c r="O984" s="79"/>
      <c r="P984" s="78"/>
      <c r="Q984" s="78"/>
      <c r="R984" s="78"/>
      <c r="S984" s="78"/>
      <c r="T984" s="80"/>
      <c r="U984" s="80"/>
      <c r="V984" s="80"/>
      <c r="W984" s="80"/>
    </row>
    <row r="985" spans="1:23" ht="30" customHeight="1" x14ac:dyDescent="0.3">
      <c r="A985" s="83"/>
      <c r="B985" s="83"/>
      <c r="C985" s="84"/>
      <c r="D985" s="85"/>
      <c r="E985" s="83"/>
      <c r="F985" s="83"/>
      <c r="G985" s="84"/>
      <c r="H985" s="89"/>
      <c r="I985" s="83"/>
      <c r="J985" s="83"/>
      <c r="K985" s="84"/>
      <c r="L985" s="77"/>
      <c r="M985" s="78"/>
      <c r="N985" s="76"/>
      <c r="O985" s="79"/>
      <c r="P985" s="78"/>
      <c r="Q985" s="78"/>
      <c r="R985" s="78"/>
      <c r="S985" s="78"/>
      <c r="T985" s="80"/>
      <c r="U985" s="80"/>
      <c r="V985" s="80"/>
      <c r="W985" s="80"/>
    </row>
    <row r="986" spans="1:23" ht="30" customHeight="1" x14ac:dyDescent="0.3">
      <c r="A986" s="83"/>
      <c r="B986" s="83"/>
      <c r="C986" s="84"/>
      <c r="D986" s="85"/>
      <c r="E986" s="83"/>
      <c r="F986" s="83"/>
      <c r="G986" s="84"/>
      <c r="H986" s="89"/>
      <c r="I986" s="83"/>
      <c r="J986" s="83"/>
      <c r="K986" s="84"/>
      <c r="L986" s="77"/>
      <c r="M986" s="78"/>
      <c r="N986" s="76"/>
      <c r="O986" s="79"/>
      <c r="P986" s="78"/>
      <c r="Q986" s="78"/>
      <c r="R986" s="78"/>
      <c r="S986" s="78"/>
      <c r="T986" s="80"/>
      <c r="U986" s="80"/>
      <c r="V986" s="80"/>
      <c r="W986" s="80"/>
    </row>
    <row r="987" spans="1:23" ht="30" customHeight="1" x14ac:dyDescent="0.3">
      <c r="A987" s="83"/>
      <c r="B987" s="83"/>
      <c r="C987" s="84"/>
      <c r="D987" s="85"/>
      <c r="E987" s="83"/>
      <c r="F987" s="83"/>
      <c r="G987" s="84"/>
      <c r="H987" s="89"/>
      <c r="I987" s="83"/>
      <c r="J987" s="83"/>
      <c r="K987" s="84"/>
      <c r="L987" s="77"/>
      <c r="M987" s="78"/>
      <c r="N987" s="76"/>
      <c r="O987" s="79"/>
      <c r="P987" s="78"/>
      <c r="Q987" s="78"/>
      <c r="R987" s="78"/>
      <c r="S987" s="78"/>
      <c r="T987" s="80"/>
      <c r="U987" s="80"/>
      <c r="V987" s="80"/>
      <c r="W987" s="80"/>
    </row>
    <row r="988" spans="1:23" ht="30" customHeight="1" x14ac:dyDescent="0.3">
      <c r="A988" s="83"/>
      <c r="B988" s="83"/>
      <c r="C988" s="84"/>
      <c r="D988" s="85"/>
      <c r="E988" s="83"/>
      <c r="F988" s="83"/>
      <c r="G988" s="84"/>
      <c r="H988" s="89"/>
      <c r="I988" s="83"/>
      <c r="J988" s="83"/>
      <c r="K988" s="84"/>
      <c r="L988" s="77"/>
      <c r="M988" s="78"/>
      <c r="N988" s="76"/>
      <c r="O988" s="79"/>
      <c r="P988" s="78"/>
      <c r="Q988" s="78"/>
      <c r="R988" s="78"/>
      <c r="S988" s="78"/>
      <c r="T988" s="80"/>
      <c r="U988" s="80"/>
      <c r="V988" s="80"/>
      <c r="W988" s="80"/>
    </row>
    <row r="989" spans="1:23" ht="30" customHeight="1" x14ac:dyDescent="0.3">
      <c r="A989" s="83"/>
      <c r="B989" s="83"/>
      <c r="C989" s="84"/>
      <c r="D989" s="85"/>
      <c r="E989" s="83"/>
      <c r="F989" s="83"/>
      <c r="G989" s="84"/>
      <c r="H989" s="89"/>
      <c r="I989" s="83"/>
      <c r="J989" s="83"/>
      <c r="K989" s="84"/>
      <c r="L989" s="77"/>
      <c r="M989" s="78"/>
      <c r="N989" s="76"/>
      <c r="O989" s="79"/>
      <c r="P989" s="78"/>
      <c r="Q989" s="78"/>
      <c r="R989" s="78"/>
      <c r="S989" s="78"/>
      <c r="T989" s="80"/>
      <c r="U989" s="80"/>
      <c r="V989" s="80"/>
      <c r="W989" s="80"/>
    </row>
    <row r="990" spans="1:23" ht="30" customHeight="1" x14ac:dyDescent="0.3">
      <c r="A990" s="83"/>
      <c r="B990" s="83"/>
      <c r="C990" s="84"/>
      <c r="D990" s="85"/>
      <c r="E990" s="83"/>
      <c r="F990" s="83"/>
      <c r="G990" s="84"/>
      <c r="H990" s="89"/>
      <c r="I990" s="83"/>
      <c r="J990" s="83"/>
      <c r="K990" s="84"/>
      <c r="L990" s="77"/>
      <c r="M990" s="78"/>
      <c r="N990" s="76"/>
      <c r="O990" s="79"/>
      <c r="P990" s="78"/>
      <c r="Q990" s="78"/>
      <c r="R990" s="78"/>
      <c r="S990" s="78"/>
      <c r="T990" s="80"/>
      <c r="U990" s="80"/>
      <c r="V990" s="80"/>
      <c r="W990" s="80"/>
    </row>
    <row r="991" spans="1:23" ht="30" customHeight="1" x14ac:dyDescent="0.3">
      <c r="A991" s="83"/>
      <c r="B991" s="83"/>
      <c r="C991" s="84"/>
      <c r="D991" s="85"/>
      <c r="E991" s="83"/>
      <c r="F991" s="83"/>
      <c r="G991" s="84"/>
      <c r="H991" s="89"/>
      <c r="I991" s="83"/>
      <c r="J991" s="83"/>
      <c r="K991" s="84"/>
      <c r="L991" s="77"/>
      <c r="M991" s="78"/>
      <c r="N991" s="76"/>
      <c r="O991" s="79"/>
      <c r="P991" s="78"/>
      <c r="Q991" s="78"/>
      <c r="R991" s="78"/>
      <c r="S991" s="78"/>
      <c r="T991" s="80"/>
      <c r="U991" s="80"/>
      <c r="V991" s="80"/>
      <c r="W991" s="80"/>
    </row>
    <row r="992" spans="1:23" ht="30" customHeight="1" x14ac:dyDescent="0.3">
      <c r="A992" s="83"/>
      <c r="B992" s="83"/>
      <c r="C992" s="84"/>
      <c r="D992" s="85"/>
      <c r="E992" s="83"/>
      <c r="F992" s="83"/>
      <c r="G992" s="84"/>
      <c r="H992" s="89"/>
      <c r="I992" s="83"/>
      <c r="J992" s="83"/>
      <c r="K992" s="84"/>
      <c r="L992" s="77"/>
      <c r="M992" s="78"/>
      <c r="N992" s="76"/>
      <c r="O992" s="79"/>
      <c r="P992" s="78"/>
      <c r="Q992" s="78"/>
      <c r="R992" s="78"/>
      <c r="S992" s="78"/>
      <c r="T992" s="80"/>
      <c r="U992" s="80"/>
      <c r="V992" s="80"/>
      <c r="W992" s="80"/>
    </row>
    <row r="993" spans="1:23" ht="30" customHeight="1" x14ac:dyDescent="0.3">
      <c r="A993" s="83"/>
      <c r="B993" s="83"/>
      <c r="C993" s="84"/>
      <c r="D993" s="85"/>
      <c r="E993" s="83"/>
      <c r="F993" s="83"/>
      <c r="G993" s="84"/>
      <c r="H993" s="89"/>
      <c r="I993" s="83"/>
      <c r="J993" s="83"/>
      <c r="K993" s="84"/>
      <c r="L993" s="77"/>
      <c r="M993" s="78"/>
      <c r="N993" s="76"/>
      <c r="O993" s="79"/>
      <c r="P993" s="78"/>
      <c r="Q993" s="78"/>
      <c r="R993" s="78"/>
      <c r="S993" s="78"/>
      <c r="T993" s="80"/>
      <c r="U993" s="80"/>
      <c r="V993" s="80"/>
      <c r="W993" s="80"/>
    </row>
    <row r="994" spans="1:23" ht="30" customHeight="1" x14ac:dyDescent="0.3">
      <c r="A994" s="83"/>
      <c r="B994" s="83"/>
      <c r="C994" s="84"/>
      <c r="D994" s="85"/>
      <c r="E994" s="83"/>
      <c r="F994" s="83"/>
      <c r="G994" s="84"/>
      <c r="H994" s="89"/>
      <c r="I994" s="83"/>
      <c r="J994" s="83"/>
      <c r="K994" s="84"/>
      <c r="L994" s="77"/>
      <c r="M994" s="78"/>
      <c r="N994" s="76"/>
      <c r="O994" s="79"/>
      <c r="P994" s="78"/>
      <c r="Q994" s="78"/>
      <c r="R994" s="78"/>
      <c r="S994" s="78"/>
      <c r="T994" s="80"/>
      <c r="U994" s="80"/>
      <c r="V994" s="80"/>
      <c r="W994" s="80"/>
    </row>
    <row r="995" spans="1:23" ht="30" customHeight="1" x14ac:dyDescent="0.3">
      <c r="A995" s="83"/>
      <c r="B995" s="83"/>
      <c r="C995" s="84"/>
      <c r="D995" s="85"/>
      <c r="E995" s="83"/>
      <c r="F995" s="83"/>
      <c r="G995" s="84"/>
      <c r="H995" s="89"/>
      <c r="I995" s="83"/>
      <c r="J995" s="83"/>
      <c r="K995" s="84"/>
      <c r="L995" s="77"/>
      <c r="M995" s="78"/>
      <c r="N995" s="76"/>
      <c r="O995" s="79"/>
      <c r="P995" s="78"/>
      <c r="Q995" s="78"/>
      <c r="R995" s="78"/>
      <c r="S995" s="78"/>
      <c r="T995" s="80"/>
      <c r="U995" s="80"/>
      <c r="V995" s="80"/>
      <c r="W995" s="80"/>
    </row>
    <row r="996" spans="1:23" ht="30" customHeight="1" x14ac:dyDescent="0.3">
      <c r="A996" s="83"/>
      <c r="B996" s="83"/>
      <c r="C996" s="84"/>
      <c r="D996" s="85"/>
      <c r="E996" s="83"/>
      <c r="F996" s="83"/>
      <c r="G996" s="84"/>
      <c r="H996" s="89"/>
      <c r="I996" s="83"/>
      <c r="J996" s="83"/>
      <c r="K996" s="84"/>
      <c r="L996" s="77"/>
      <c r="M996" s="78"/>
      <c r="N996" s="76"/>
      <c r="O996" s="79"/>
      <c r="P996" s="78"/>
      <c r="Q996" s="78"/>
      <c r="R996" s="78"/>
      <c r="S996" s="78"/>
      <c r="T996" s="80"/>
      <c r="U996" s="80"/>
      <c r="V996" s="80"/>
      <c r="W996" s="80"/>
    </row>
    <row r="997" spans="1:23" ht="30" customHeight="1" x14ac:dyDescent="0.3">
      <c r="A997" s="83"/>
      <c r="B997" s="83"/>
      <c r="C997" s="84"/>
      <c r="D997" s="85"/>
      <c r="E997" s="83"/>
      <c r="F997" s="83"/>
      <c r="G997" s="84"/>
      <c r="H997" s="89"/>
      <c r="I997" s="83"/>
      <c r="J997" s="83"/>
      <c r="K997" s="84"/>
      <c r="L997" s="77"/>
      <c r="M997" s="78"/>
      <c r="N997" s="76"/>
      <c r="O997" s="79"/>
      <c r="P997" s="78"/>
      <c r="Q997" s="78"/>
      <c r="R997" s="78"/>
      <c r="S997" s="78"/>
      <c r="T997" s="80"/>
      <c r="U997" s="80"/>
      <c r="V997" s="80"/>
      <c r="W997" s="80"/>
    </row>
    <row r="998" spans="1:23" ht="30" customHeight="1" x14ac:dyDescent="0.3">
      <c r="A998" s="83"/>
      <c r="B998" s="83"/>
      <c r="C998" s="84"/>
      <c r="D998" s="85"/>
      <c r="E998" s="83"/>
      <c r="F998" s="83"/>
      <c r="G998" s="84"/>
      <c r="H998" s="89"/>
      <c r="I998" s="83"/>
      <c r="J998" s="83"/>
      <c r="K998" s="84"/>
      <c r="L998" s="77"/>
      <c r="M998" s="78"/>
      <c r="N998" s="76"/>
      <c r="O998" s="79"/>
      <c r="P998" s="78"/>
      <c r="Q998" s="78"/>
      <c r="R998" s="78"/>
      <c r="S998" s="78"/>
      <c r="T998" s="80"/>
      <c r="U998" s="80"/>
      <c r="V998" s="80"/>
      <c r="W998" s="80"/>
    </row>
    <row r="999" spans="1:23" ht="30" customHeight="1" x14ac:dyDescent="0.3">
      <c r="A999" s="83"/>
      <c r="B999" s="83"/>
      <c r="C999" s="84"/>
      <c r="D999" s="85"/>
      <c r="E999" s="83"/>
      <c r="F999" s="83"/>
      <c r="G999" s="84"/>
      <c r="H999" s="89"/>
      <c r="I999" s="83"/>
      <c r="J999" s="83"/>
      <c r="K999" s="84"/>
      <c r="L999" s="77"/>
      <c r="M999" s="78"/>
      <c r="N999" s="76"/>
      <c r="O999" s="79"/>
      <c r="P999" s="78"/>
      <c r="Q999" s="78"/>
      <c r="R999" s="78"/>
      <c r="S999" s="78"/>
      <c r="T999" s="80"/>
      <c r="U999" s="80"/>
      <c r="V999" s="80"/>
      <c r="W999" s="80"/>
    </row>
    <row r="1000" spans="1:23" ht="30" customHeight="1" x14ac:dyDescent="0.3">
      <c r="A1000" s="83"/>
      <c r="B1000" s="83"/>
      <c r="C1000" s="84"/>
      <c r="D1000" s="85"/>
      <c r="E1000" s="83"/>
      <c r="F1000" s="83"/>
      <c r="G1000" s="84"/>
      <c r="H1000" s="89"/>
      <c r="I1000" s="83"/>
      <c r="J1000" s="83"/>
      <c r="K1000" s="84"/>
      <c r="L1000" s="77"/>
      <c r="M1000" s="78"/>
      <c r="N1000" s="76"/>
      <c r="O1000" s="79"/>
      <c r="P1000" s="78"/>
      <c r="Q1000" s="78"/>
      <c r="R1000" s="78"/>
      <c r="S1000" s="78"/>
      <c r="T1000" s="80"/>
      <c r="U1000" s="80"/>
      <c r="V1000" s="80"/>
      <c r="W1000" s="80"/>
    </row>
  </sheetData>
  <autoFilter ref="A4:W327" xr:uid="{4EB4ECEC-80D2-449C-9C32-F60B5491BB23}"/>
  <mergeCells count="1">
    <mergeCell ref="A2:F2"/>
  </mergeCells>
  <conditionalFormatting sqref="F1:F4 F327:F1048576 F323:F325 F312:F318 F220:F233">
    <cfRule type="duplicateValues" dxfId="0" priority="1"/>
  </conditionalFormatting>
  <hyperlinks>
    <hyperlink ref="K4" r:id="rId1" xr:uid="{023E6F3C-7EFE-482F-9897-0E42D2FC02C1}"/>
    <hyperlink ref="K8" r:id="rId2" xr:uid="{65C87945-0A63-46BE-BC46-8DB3B6F25A3E}"/>
    <hyperlink ref="K9" r:id="rId3" xr:uid="{79B17B07-764A-4D73-8808-88FBA48F6670}"/>
    <hyperlink ref="K10" r:id="rId4" xr:uid="{6E63E8E4-6BC8-4C37-B23D-890441E03FC3}"/>
    <hyperlink ref="K11" r:id="rId5" xr:uid="{CEBF06B0-52E2-4941-9730-F1CA57177F26}"/>
    <hyperlink ref="K19" r:id="rId6" xr:uid="{FBB08F09-E7B9-4517-987E-61DEC83A2465}"/>
    <hyperlink ref="K26" r:id="rId7" xr:uid="{F0EAC60A-04EB-468A-B4BE-F7843DD3679A}"/>
    <hyperlink ref="K59" r:id="rId8" xr:uid="{57DEE7E6-D5A7-4924-A11D-39D519C5FD52}"/>
    <hyperlink ref="K61" r:id="rId9" xr:uid="{E6B54771-9640-4B32-98C8-EDA07F39F416}"/>
    <hyperlink ref="K114" r:id="rId10" xr:uid="{D6927B53-CAF1-430E-9C54-773C3D53CE55}"/>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1. Usaquén </vt:lpstr>
      <vt:lpstr>2. Chapinero</vt:lpstr>
      <vt:lpstr>3.Santa Fé</vt:lpstr>
      <vt:lpstr>4.San Cristóbal</vt:lpstr>
      <vt:lpstr>5. Usme</vt:lpstr>
      <vt:lpstr>6. Tunjuelito</vt:lpstr>
      <vt:lpstr>7. Bosa</vt:lpstr>
      <vt:lpstr>8. Kennedy</vt:lpstr>
      <vt:lpstr>9. Fontibón</vt:lpstr>
      <vt:lpstr>10. Engativá </vt:lpstr>
      <vt:lpstr>11. Suba</vt:lpstr>
      <vt:lpstr>12.Barrios Unidos</vt:lpstr>
      <vt:lpstr>13. Teusaquillo</vt:lpstr>
      <vt:lpstr>14.Los Mártires</vt:lpstr>
      <vt:lpstr>15.Antonio Nariño </vt:lpstr>
      <vt:lpstr>16. Puente Aranda</vt:lpstr>
      <vt:lpstr>17. La Candelaria</vt:lpstr>
      <vt:lpstr>18. Rafael Uribe Uribe</vt:lpstr>
      <vt:lpstr>19. Ciudad Bolivar </vt:lpstr>
      <vt:lpstr>20. Sumapaz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PATICO</dc:creator>
  <cp:keywords/>
  <dc:description/>
  <cp:lastModifiedBy>Diana Lorena Gómez Pérez</cp:lastModifiedBy>
  <cp:revision/>
  <dcterms:created xsi:type="dcterms:W3CDTF">2026-03-17T21:00:24Z</dcterms:created>
  <dcterms:modified xsi:type="dcterms:W3CDTF">2026-03-20T18:52:18Z</dcterms:modified>
  <cp:category/>
  <cp:contentStatus/>
</cp:coreProperties>
</file>